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EstaPastaDeTrabalho" defaultThemeVersion="166925"/>
  <mc:AlternateContent xmlns:mc="http://schemas.openxmlformats.org/markup-compatibility/2006">
    <mc:Choice Requires="x15">
      <x15ac:absPath xmlns:x15ac="http://schemas.microsoft.com/office/spreadsheetml/2010/11/ac" url="\\srv085sr\DFS_GRD_UEP\01 LICITAÇÕES\2. LICITAÇÕES 2024\Traipu - 59550.0012342024-76-e\PROJETO FINAL\"/>
    </mc:Choice>
  </mc:AlternateContent>
  <xr:revisionPtr revIDLastSave="0" documentId="13_ncr:1_{52E2A5D2-9675-484B-AFF4-8BC72ABC9076}" xr6:coauthVersionLast="47" xr6:coauthVersionMax="47" xr10:uidLastSave="{00000000-0000-0000-0000-000000000000}"/>
  <bookViews>
    <workbookView xWindow="-120" yWindow="-120" windowWidth="29040" windowHeight="15720" tabRatio="878" activeTab="1" xr2:uid="{00000000-000D-0000-FFFF-FFFF00000000}"/>
  </bookViews>
  <sheets>
    <sheet name="Resumo" sheetId="19" r:id="rId1"/>
    <sheet name="Orçamento" sheetId="49" r:id="rId2"/>
    <sheet name="Memória" sheetId="2" r:id="rId3"/>
    <sheet name="CFF" sheetId="35"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s>
  <definedNames>
    <definedName name="\">#REF!</definedName>
    <definedName name="\0">#N/A</definedName>
    <definedName name="\a">#REF!</definedName>
    <definedName name="\b">[1]SID_NI_5!#REF!</definedName>
    <definedName name="\c">[1]SID_NI_5!#REF!</definedName>
    <definedName name="\e">#N/A</definedName>
    <definedName name="\fagf">#REF!</definedName>
    <definedName name="\I">#REF!</definedName>
    <definedName name="\p">[1]SID_NI_5!#REF!</definedName>
    <definedName name="\q">#REF!</definedName>
    <definedName name="\S">[2]compos1!#REF!</definedName>
    <definedName name="\y">#N/A</definedName>
    <definedName name="_">#REF!</definedName>
    <definedName name="____________________________________PL1">#REF!</definedName>
    <definedName name="___________________________________PL1">#REF!</definedName>
    <definedName name="__________________________________PL1">#REF!</definedName>
    <definedName name="_________________________________PL1">#REF!</definedName>
    <definedName name="________________________________PL1">#REF!</definedName>
    <definedName name="_______________________________PL1">#REF!</definedName>
    <definedName name="______________________________PL1">#REF!</definedName>
    <definedName name="_____________________________PL1">#REF!</definedName>
    <definedName name="____________________________PL1">#REF!</definedName>
    <definedName name="___________________________PL1">#REF!</definedName>
    <definedName name="__________________________PL1">#REF!</definedName>
    <definedName name="_________________________OUT98" hidden="1">{#N/A,#N/A,TRUE,"Serviços"}</definedName>
    <definedName name="_________________________PL1">#REF!</definedName>
    <definedName name="_________________________tt1">#N/A</definedName>
    <definedName name="________________________OUT98" hidden="1">{#N/A,#N/A,TRUE,"Serviços"}</definedName>
    <definedName name="________________________PL1">#REF!</definedName>
    <definedName name="________________________ta105">#REF!</definedName>
    <definedName name="________________________ta157">#REF!</definedName>
    <definedName name="________________________tt1">#N/A</definedName>
    <definedName name="_______________________OUT98" hidden="1">{#N/A,#N/A,TRUE,"Serviços"}</definedName>
    <definedName name="_______________________PL1">#REF!</definedName>
    <definedName name="_______________________ta105">#REF!</definedName>
    <definedName name="_______________________ta157">#REF!</definedName>
    <definedName name="_______________________tt1">#N/A</definedName>
    <definedName name="______________________CAP20">#REF!</definedName>
    <definedName name="______________________OUT98" hidden="1">{#N/A,#N/A,TRUE,"Serviços"}</definedName>
    <definedName name="______________________PL1">#REF!</definedName>
    <definedName name="______________________ta105">#REF!</definedName>
    <definedName name="______________________ta157">#REF!</definedName>
    <definedName name="______________________TB10">#REF!</definedName>
    <definedName name="______________________TCB5">#REF!</definedName>
    <definedName name="______________________tcc4">#REF!</definedName>
    <definedName name="______________________tt1">#N/A</definedName>
    <definedName name="_____________________CAP20">#REF!</definedName>
    <definedName name="_____________________PL1">#REF!</definedName>
    <definedName name="_____________________ta105">#REF!</definedName>
    <definedName name="_____________________ta157">#REF!</definedName>
    <definedName name="_____________________TB10">#REF!</definedName>
    <definedName name="_____________________TCB5">#REF!</definedName>
    <definedName name="_____________________tcc4">#REF!</definedName>
    <definedName name="_____________________tt1">#N/A</definedName>
    <definedName name="____________________OUT98" hidden="1">{#N/A,#N/A,TRUE,"Serviços"}</definedName>
    <definedName name="____________________PL1">#REF!</definedName>
    <definedName name="____________________ta105">#REF!</definedName>
    <definedName name="____________________ta157">#REF!</definedName>
    <definedName name="____________________tcc4">#REF!</definedName>
    <definedName name="____________________tt1">#N/A</definedName>
    <definedName name="___________________CAP20">#REF!</definedName>
    <definedName name="___________________OUT98" hidden="1">{#N/A,#N/A,TRUE,"Serviços"}</definedName>
    <definedName name="___________________PL1">#REF!</definedName>
    <definedName name="___________________ta105">#REF!</definedName>
    <definedName name="___________________ta157">#REF!</definedName>
    <definedName name="___________________TB10">#REF!</definedName>
    <definedName name="___________________TCB5">#REF!</definedName>
    <definedName name="___________________tcc4">#REF!</definedName>
    <definedName name="___________________tt1">#N/A</definedName>
    <definedName name="__________________CAP20">#REF!</definedName>
    <definedName name="__________________OUT98" hidden="1">{#N/A,#N/A,TRUE,"Serviços"}</definedName>
    <definedName name="__________________PL1">#REF!</definedName>
    <definedName name="__________________ta105">#REF!</definedName>
    <definedName name="__________________ta157">#REF!</definedName>
    <definedName name="__________________TB10">#REF!</definedName>
    <definedName name="__________________TCB5">#REF!</definedName>
    <definedName name="__________________tcc4">#REF!</definedName>
    <definedName name="__________________tt1">#N/A</definedName>
    <definedName name="_________________CAP20">#REF!</definedName>
    <definedName name="_________________OUT98" hidden="1">{#N/A,#N/A,TRUE,"Serviços"}</definedName>
    <definedName name="_________________PL1">#REF!</definedName>
    <definedName name="_________________ta105" localSheetId="2">#REF!</definedName>
    <definedName name="_________________ta105">#REF!</definedName>
    <definedName name="_________________ta157" localSheetId="2">#REF!</definedName>
    <definedName name="_________________ta157">#REF!</definedName>
    <definedName name="_________________TB10">#REF!</definedName>
    <definedName name="_________________TCB5">#REF!</definedName>
    <definedName name="_________________tcc4">#REF!</definedName>
    <definedName name="_________________tt1">#N/A</definedName>
    <definedName name="________________CAP20">#REF!</definedName>
    <definedName name="________________OUT98" hidden="1">{#N/A,#N/A,TRUE,"Serviços"}</definedName>
    <definedName name="________________PL1">#REF!</definedName>
    <definedName name="________________ta105">#REF!</definedName>
    <definedName name="________________ta157">#REF!</definedName>
    <definedName name="________________TB10">#REF!</definedName>
    <definedName name="________________TCB5">#REF!</definedName>
    <definedName name="________________tcc4">#REF!</definedName>
    <definedName name="________________tt1">#N/A</definedName>
    <definedName name="_______________CAP20">#REF!</definedName>
    <definedName name="_______________Ext2">'[3]P A T O 99 B'!#REF!</definedName>
    <definedName name="_______________OUT98" hidden="1">{#N/A,#N/A,TRUE,"Serviços"}</definedName>
    <definedName name="_______________PL1">#REF!</definedName>
    <definedName name="_______________r">#REF!</definedName>
    <definedName name="_______________ta105">#REF!</definedName>
    <definedName name="_______________ta157">#REF!</definedName>
    <definedName name="_______________TB10">#REF!</definedName>
    <definedName name="_______________TCB5">#REF!</definedName>
    <definedName name="_______________tcc4">#REF!</definedName>
    <definedName name="_______________tt1">#N/A</definedName>
    <definedName name="______________CAP20">#REF!</definedName>
    <definedName name="______________Ext2">'[3]P A T O 99 B'!#REF!</definedName>
    <definedName name="______________JAN18" hidden="1">{#N/A,#N/A,TRUE,"Serviços"}</definedName>
    <definedName name="______________OUT98" hidden="1">{#N/A,#N/A,TRUE,"Serviços"}</definedName>
    <definedName name="______________PL1">#REF!</definedName>
    <definedName name="______________r">#REF!</definedName>
    <definedName name="______________ta105">#REF!</definedName>
    <definedName name="______________ta157">#REF!</definedName>
    <definedName name="______________TB10">#REF!</definedName>
    <definedName name="______________TCB5">#REF!</definedName>
    <definedName name="______________tcc4">#REF!</definedName>
    <definedName name="______________tt1">#N/A</definedName>
    <definedName name="_____________CAP20">#REF!</definedName>
    <definedName name="_____________Ext2">'[4]P A T O 99 B'!#REF!</definedName>
    <definedName name="_____________OUT98" hidden="1">{#N/A,#N/A,TRUE,"Serviços"}</definedName>
    <definedName name="_____________PL1">#REF!</definedName>
    <definedName name="_____________r">#REF!</definedName>
    <definedName name="_____________ta105">#REF!</definedName>
    <definedName name="_____________ta157">#REF!</definedName>
    <definedName name="_____________TB10">#REF!</definedName>
    <definedName name="_____________TCB5">#REF!</definedName>
    <definedName name="_____________tcc4">#REF!</definedName>
    <definedName name="_____________tt1">#N/A</definedName>
    <definedName name="____________a999" hidden="1">{#N/A,#N/A,FALSE,"ANEXO3 99 ERA";#N/A,#N/A,FALSE,"ANEXO3 99 UBÁ2";#N/A,#N/A,FALSE,"ANEXO3 99 DTU";#N/A,#N/A,FALSE,"ANEXO3 99 RDR";#N/A,#N/A,FALSE,"ANEXO3 99 UBÁ4";#N/A,#N/A,FALSE,"ANEXO3 99 UBÁ6"}</definedName>
    <definedName name="____________CAP20">#REF!</definedName>
    <definedName name="____________Ext2">'[5]P A T O 99 B'!#REF!</definedName>
    <definedName name="____________ki5">#REF!</definedName>
    <definedName name="____________OUT98" localSheetId="2" hidden="1">{#N/A,#N/A,TRUE,"Serviços"}</definedName>
    <definedName name="____________OUT98" hidden="1">{#N/A,#N/A,TRUE,"Serviços"}</definedName>
    <definedName name="____________OUT98_1" localSheetId="2" hidden="1">{#N/A,#N/A,TRUE,"Serviços"}</definedName>
    <definedName name="____________OUT98_1" hidden="1">{#N/A,#N/A,TRUE,"Serviços"}</definedName>
    <definedName name="____________OUT988" hidden="1">{#N/A,#N/A,TRUE,"Serviços"}</definedName>
    <definedName name="____________PL1">#REF!</definedName>
    <definedName name="____________r">#REF!</definedName>
    <definedName name="____________seg1">[6]DADOS!$C$10</definedName>
    <definedName name="____________seg2">[6]DADOS!$D$10</definedName>
    <definedName name="____________ta105">#REF!</definedName>
    <definedName name="____________ta157">#REF!</definedName>
    <definedName name="____________TB10">#REF!</definedName>
    <definedName name="____________TCB5">#REF!</definedName>
    <definedName name="____________tcc4">#REF!</definedName>
    <definedName name="____________tt1">#N/A</definedName>
    <definedName name="___________a999" hidden="1">{#N/A,#N/A,FALSE,"ANEXO3 99 ERA";#N/A,#N/A,FALSE,"ANEXO3 99 UBÁ2";#N/A,#N/A,FALSE,"ANEXO3 99 DTU";#N/A,#N/A,FALSE,"ANEXO3 99 RDR";#N/A,#N/A,FALSE,"ANEXO3 99 UBÁ4";#N/A,#N/A,FALSE,"ANEXO3 99 UBÁ6"}</definedName>
    <definedName name="___________CAP20">#REF!</definedName>
    <definedName name="___________copiado" hidden="1">{#N/A,#N/A,TRUE,"Serviços"}</definedName>
    <definedName name="___________Ext2">'[7]P A T O 99 B'!#REF!</definedName>
    <definedName name="___________Ext2_25">'[7]P A T O 99 B'!#REF!</definedName>
    <definedName name="___________ki5">#REF!</definedName>
    <definedName name="___________OUT98" hidden="1">{#N/A,#N/A,TRUE,"Serviços"}</definedName>
    <definedName name="___________OUT988" hidden="1">{#N/A,#N/A,TRUE,"Serviços"}</definedName>
    <definedName name="___________OUT9888" hidden="1">{#N/A,#N/A,TRUE,"Serviços"}</definedName>
    <definedName name="___________PL1">#REF!</definedName>
    <definedName name="___________r">#REF!</definedName>
    <definedName name="___________seg1">[6]DADOS!$C$10</definedName>
    <definedName name="___________seg2">[6]DADOS!$D$10</definedName>
    <definedName name="___________ta105">#REF!</definedName>
    <definedName name="___________ta157">#REF!</definedName>
    <definedName name="___________TB10">#REF!</definedName>
    <definedName name="___________TCB5">#REF!</definedName>
    <definedName name="___________tcc4">#REF!</definedName>
    <definedName name="___________tt1">#N/A</definedName>
    <definedName name="__________a999" hidden="1">{#N/A,#N/A,FALSE,"ANEXO3 99 ERA";#N/A,#N/A,FALSE,"ANEXO3 99 UBÁ2";#N/A,#N/A,FALSE,"ANEXO3 99 DTU";#N/A,#N/A,FALSE,"ANEXO3 99 RDR";#N/A,#N/A,FALSE,"ANEXO3 99 UBÁ4";#N/A,#N/A,FALSE,"ANEXO3 99 UBÁ6"}</definedName>
    <definedName name="__________CAP20">#REF!</definedName>
    <definedName name="__________Ext2">'[5]P A T O 99 B'!#REF!</definedName>
    <definedName name="__________Fev1">#N/A</definedName>
    <definedName name="__________Jan1">#N/A</definedName>
    <definedName name="__________ki5">#REF!</definedName>
    <definedName name="__________Mar1">#N/A</definedName>
    <definedName name="__________OUT98" localSheetId="2" hidden="1">{#N/A,#N/A,TRUE,"Serviços"}</definedName>
    <definedName name="__________OUT98" hidden="1">{#N/A,#N/A,TRUE,"Serviços"}</definedName>
    <definedName name="__________OUT98_1" localSheetId="2" hidden="1">{#N/A,#N/A,TRUE,"Serviços"}</definedName>
    <definedName name="__________OUT98_1" hidden="1">{#N/A,#N/A,TRUE,"Serviços"}</definedName>
    <definedName name="__________PL1">#REF!</definedName>
    <definedName name="__________PL1_25">#REF!</definedName>
    <definedName name="__________r">#REF!</definedName>
    <definedName name="__________r_25">#REF!</definedName>
    <definedName name="__________Rbv1">'[8]Página 16'!$C$3:$C$7</definedName>
    <definedName name="__________seg1">[6]DADOS!$C$10</definedName>
    <definedName name="__________seg2">[6]DADOS!$D$10</definedName>
    <definedName name="__________ta105">#REF!</definedName>
    <definedName name="__________ta157">#REF!</definedName>
    <definedName name="__________TB10">#REF!</definedName>
    <definedName name="__________TCB5">#REF!</definedName>
    <definedName name="__________tcc4">#REF!</definedName>
    <definedName name="__________tt1">#N/A</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CAP20">#REF!</definedName>
    <definedName name="_________Ext2">'[7]P A T O 99 B'!#REF!</definedName>
    <definedName name="_________Ext2_25">'[7]P A T O 99 B'!#REF!</definedName>
    <definedName name="_________Fev1">#N/A</definedName>
    <definedName name="_________Jan1">#N/A</definedName>
    <definedName name="_________ki5">#REF!</definedName>
    <definedName name="_________Mar1">#N/A</definedName>
    <definedName name="_________MOD01">#N/A</definedName>
    <definedName name="_________OUT98" hidden="1">{#N/A,#N/A,TRUE,"Serviços"}</definedName>
    <definedName name="_________OUTT98" hidden="1">{#N/A,#N/A,TRUE,"Serviços"}</definedName>
    <definedName name="_________OUTT988" hidden="1">{#N/A,#N/A,TRUE,"Serviços"}</definedName>
    <definedName name="_________PL1">#REF!</definedName>
    <definedName name="_________r">#REF!</definedName>
    <definedName name="_________r_25">#REF!</definedName>
    <definedName name="_________Rbv1">'[8]Página 16'!$C$3:$C$7</definedName>
    <definedName name="_________RP1">#N/A</definedName>
    <definedName name="_________seg1">[6]DADOS!$C$10</definedName>
    <definedName name="_________seg2">[6]DADOS!$D$10</definedName>
    <definedName name="_________ta105">#REF!</definedName>
    <definedName name="_________ta157">#REF!</definedName>
    <definedName name="_________TB10">#REF!</definedName>
    <definedName name="_________TCB5">#REF!</definedName>
    <definedName name="_________tcc4">#REF!</definedName>
    <definedName name="_________tt1">#N/A</definedName>
    <definedName name="________A1">[9]!________A1</definedName>
    <definedName name="________A10">[9]!________A10</definedName>
    <definedName name="________A11">[9]!________A11</definedName>
    <definedName name="________A12">[9]!________A12</definedName>
    <definedName name="________A13">[9]!________A13</definedName>
    <definedName name="________A14">[9]!________A14</definedName>
    <definedName name="________A15">[9]!________A15</definedName>
    <definedName name="________A16">[9]!________A16</definedName>
    <definedName name="________A17">[9]!________A17</definedName>
    <definedName name="________A19">[9]!________A19</definedName>
    <definedName name="________A2">[9]!________A2</definedName>
    <definedName name="________A20">[9]!________A20</definedName>
    <definedName name="________A21">[9]!________A21</definedName>
    <definedName name="________A22">[9]!________A22</definedName>
    <definedName name="________A23">[9]!________A23</definedName>
    <definedName name="________A24">[9]!________A24</definedName>
    <definedName name="________A25">[9]!________A25</definedName>
    <definedName name="________A3">[9]!________A3</definedName>
    <definedName name="________A4">[9]!________A4</definedName>
    <definedName name="________A5">[9]!________A5</definedName>
    <definedName name="________A6">[9]!________A6</definedName>
    <definedName name="________A7">[9]!________A7</definedName>
    <definedName name="________A9">[9]!________A9</definedName>
    <definedName name="________a999" hidden="1">{#N/A,#N/A,FALSE,"ANEXO3 99 ERA";#N/A,#N/A,FALSE,"ANEXO3 99 UBÁ2";#N/A,#N/A,FALSE,"ANEXO3 99 DTU";#N/A,#N/A,FALSE,"ANEXO3 99 RDR";#N/A,#N/A,FALSE,"ANEXO3 99 UBÁ4";#N/A,#N/A,FALSE,"ANEXO3 99 UBÁ6"}</definedName>
    <definedName name="________CAP20">#REF!</definedName>
    <definedName name="________Ext2">'[5]P A T O 99 B'!#REF!</definedName>
    <definedName name="________Fev1">[9]!________Fev1</definedName>
    <definedName name="________Jan1">[9]!________Jan1</definedName>
    <definedName name="________ki5">#REF!</definedName>
    <definedName name="________Mar1">[9]!________Mar1</definedName>
    <definedName name="________MOD01">[9]!________MOD01</definedName>
    <definedName name="________Obs1">#REF!</definedName>
    <definedName name="________Obs2">#REF!</definedName>
    <definedName name="________OUT98" localSheetId="2" hidden="1">{#N/A,#N/A,TRUE,"Serviços"}</definedName>
    <definedName name="________OUT98" hidden="1">{#N/A,#N/A,TRUE,"Serviços"}</definedName>
    <definedName name="________OUT98_1" localSheetId="2" hidden="1">{#N/A,#N/A,TRUE,"Serviços"}</definedName>
    <definedName name="________OUT98_1" hidden="1">{#N/A,#N/A,TRUE,"Serviços"}</definedName>
    <definedName name="________OUTTT98" hidden="1">{#N/A,#N/A,TRUE,"Serviços"}</definedName>
    <definedName name="________PL1">#REF!</definedName>
    <definedName name="________PL1_25">#REF!</definedName>
    <definedName name="________PNV2002">#REF!</definedName>
    <definedName name="________PNV2003">#REF!</definedName>
    <definedName name="________PNV2009">#REF!</definedName>
    <definedName name="________r">#REF!</definedName>
    <definedName name="________r_25">#REF!</definedName>
    <definedName name="________Rbv1">'[8]Página 16'!$C$3:$C$7</definedName>
    <definedName name="________RP1">[9]!________RP1</definedName>
    <definedName name="________seg1">[10]DADOS!$C$10</definedName>
    <definedName name="________seg2">[10]DADOS!$D$10</definedName>
    <definedName name="________ta105">#REF!</definedName>
    <definedName name="________ta157">#REF!</definedName>
    <definedName name="________TB10">#REF!</definedName>
    <definedName name="________TCB5">#REF!</definedName>
    <definedName name="________tcc4">#REF!</definedName>
    <definedName name="________tt1">#N/A</definedName>
    <definedName name="_______A1">[9]!_______A1</definedName>
    <definedName name="_______A10">[9]!_______A10</definedName>
    <definedName name="_______A11">[9]!_______A11</definedName>
    <definedName name="_______A12">[9]!_______A12</definedName>
    <definedName name="_______A13">[9]!_______A13</definedName>
    <definedName name="_______A14">[9]!_______A14</definedName>
    <definedName name="_______A15">[9]!_______A15</definedName>
    <definedName name="_______A16">[9]!_______A16</definedName>
    <definedName name="_______A17">[9]!_______A17</definedName>
    <definedName name="_______A19">[9]!_______A19</definedName>
    <definedName name="_______A2">[9]!_______A2</definedName>
    <definedName name="_______A20">[9]!_______A20</definedName>
    <definedName name="_______A21">[9]!_______A21</definedName>
    <definedName name="_______A22">[9]!_______A22</definedName>
    <definedName name="_______A23">[9]!_______A23</definedName>
    <definedName name="_______A24">[9]!_______A24</definedName>
    <definedName name="_______A25">[9]!_______A25</definedName>
    <definedName name="_______A3">[9]!_______A3</definedName>
    <definedName name="_______A4">[9]!_______A4</definedName>
    <definedName name="_______A5">[9]!_______A5</definedName>
    <definedName name="_______A6">[9]!_______A6</definedName>
    <definedName name="_______A7">[9]!_______A7</definedName>
    <definedName name="_______A9">[9]!_______A9</definedName>
    <definedName name="_______a999" hidden="1">{#N/A,#N/A,FALSE,"ANEXO3 99 ERA";#N/A,#N/A,FALSE,"ANEXO3 99 UBÁ2";#N/A,#N/A,FALSE,"ANEXO3 99 DTU";#N/A,#N/A,FALSE,"ANEXO3 99 RDR";#N/A,#N/A,FALSE,"ANEXO3 99 UBÁ4";#N/A,#N/A,FALSE,"ANEXO3 99 UBÁ6"}</definedName>
    <definedName name="_______BDI10">#REF!</definedName>
    <definedName name="_______BDI11">#REF!</definedName>
    <definedName name="_______BDI12">#REF!</definedName>
    <definedName name="_______BDI13">#REF!</definedName>
    <definedName name="_______BDI14">#REF!</definedName>
    <definedName name="_______BDI2">#REF!</definedName>
    <definedName name="_______BDI3">#REF!</definedName>
    <definedName name="_______BDI4">#REF!</definedName>
    <definedName name="_______BDI5">#REF!</definedName>
    <definedName name="_______BDI6">#REF!</definedName>
    <definedName name="_______BDI7">#REF!</definedName>
    <definedName name="_______BDI8">#REF!</definedName>
    <definedName name="_______BDI9">#REF!</definedName>
    <definedName name="_______cab1">#REF!</definedName>
    <definedName name="_______CAP20">#REF!</definedName>
    <definedName name="_______Ext2">'[7]P A T O 99 B'!#REF!</definedName>
    <definedName name="_______Fev1">[9]!_______Fev1</definedName>
    <definedName name="_______Jan1">[9]!_______Jan1</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ki5">#REF!</definedName>
    <definedName name="_______KM406407">#REF!</definedName>
    <definedName name="_______kmf1">[11]CAPA!$G$21</definedName>
    <definedName name="_______kmf2">[11]CAPA!$G$22</definedName>
    <definedName name="_______kmi1">[11]CAPA!$D$21</definedName>
    <definedName name="_______Mar1">[9]!_______Mar1</definedName>
    <definedName name="_______MOD01">[9]!_______MOD01</definedName>
    <definedName name="_______Obs1">#REF!</definedName>
    <definedName name="_______Obs2">#REF!</definedName>
    <definedName name="_______OUT98" hidden="1">{#N/A,#N/A,TRUE,"Serviços"}</definedName>
    <definedName name="_______OUT9888" hidden="1">{#N/A,#N/A,TRUE,"Serviços"}</definedName>
    <definedName name="_______PL1">#REF!</definedName>
    <definedName name="_______PNV2002">#REF!</definedName>
    <definedName name="_______PNV2003">#REF!</definedName>
    <definedName name="_______PNV2009">#REF!</definedName>
    <definedName name="_______r">#REF!</definedName>
    <definedName name="_______Rbv1">'[8]Página 16'!$C$3:$C$7</definedName>
    <definedName name="_______RET1">#REF!</definedName>
    <definedName name="_______RP1">[9]!_______RP1</definedName>
    <definedName name="_______SE2">#REF!</definedName>
    <definedName name="_______seg1">[6]DADOS!$C$10</definedName>
    <definedName name="_______seg2">[6]DADOS!$D$10</definedName>
    <definedName name="_______ta105">#REF!</definedName>
    <definedName name="_______ta157">#REF!</definedName>
    <definedName name="_______TB10">#REF!</definedName>
    <definedName name="_______TCB5">#REF!</definedName>
    <definedName name="_______tcc4">#REF!</definedName>
    <definedName name="_______tt1">#N/A</definedName>
    <definedName name="______A1">[12]!______A1</definedName>
    <definedName name="______A10">[12]!______A10</definedName>
    <definedName name="______A11">[12]!______A11</definedName>
    <definedName name="______A12">[12]!______A12</definedName>
    <definedName name="______A13">[12]!______A13</definedName>
    <definedName name="______A14">[12]!______A14</definedName>
    <definedName name="______A15">[12]!______A15</definedName>
    <definedName name="______A16">[12]!______A16</definedName>
    <definedName name="______A17">[12]!______A17</definedName>
    <definedName name="______A19">[12]!______A19</definedName>
    <definedName name="______A2">[12]!______A2</definedName>
    <definedName name="______A20">[12]!______A20</definedName>
    <definedName name="______A21">[12]!______A21</definedName>
    <definedName name="______A22">[12]!______A22</definedName>
    <definedName name="______A23">[12]!______A23</definedName>
    <definedName name="______A24">[12]!______A24</definedName>
    <definedName name="______A25">[12]!______A25</definedName>
    <definedName name="______A3">[12]!______A3</definedName>
    <definedName name="______A4">[12]!______A4</definedName>
    <definedName name="______A5">[12]!______A5</definedName>
    <definedName name="______A6">[12]!______A6</definedName>
    <definedName name="______A7">[12]!______A7</definedName>
    <definedName name="______A9">[12]!______A9</definedName>
    <definedName name="______a999" hidden="1">{#N/A,#N/A,FALSE,"ANEXO3 99 ERA";#N/A,#N/A,FALSE,"ANEXO3 99 UBÁ2";#N/A,#N/A,FALSE,"ANEXO3 99 DTU";#N/A,#N/A,FALSE,"ANEXO3 99 RDR";#N/A,#N/A,FALSE,"ANEXO3 99 UBÁ4";#N/A,#N/A,FALSE,"ANEXO3 99 UBÁ6"}</definedName>
    <definedName name="______cab1">#REF!</definedName>
    <definedName name="______CAP20">#REF!</definedName>
    <definedName name="______Ext2">'[5]P A T O 99 B'!#REF!</definedName>
    <definedName name="______Fev1">[12]!______Fev1</definedName>
    <definedName name="______Jan1">[12]!______Jan1</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ki5">#REF!</definedName>
    <definedName name="______KM406407">#REF!</definedName>
    <definedName name="______kmf1">[11]CAPA!$G$21</definedName>
    <definedName name="______kmf2">[11]CAPA!$G$22</definedName>
    <definedName name="______kmi1">[11]CAPA!$D$21</definedName>
    <definedName name="______Mar1">[12]!______Mar1</definedName>
    <definedName name="______MOD01">[12]!______MOD01</definedName>
    <definedName name="______Obs1">#REF!</definedName>
    <definedName name="______Obs2">#REF!</definedName>
    <definedName name="______OUT98" localSheetId="2" hidden="1">{#N/A,#N/A,TRUE,"Serviços"}</definedName>
    <definedName name="______OUT98" hidden="1">{#N/A,#N/A,TRUE,"Serviços"}</definedName>
    <definedName name="______OUT98_1" localSheetId="2" hidden="1">{#N/A,#N/A,TRUE,"Serviços"}</definedName>
    <definedName name="______OUT98_1" hidden="1">{#N/A,#N/A,TRUE,"Serviços"}</definedName>
    <definedName name="______OUTT98888" hidden="1">{#N/A,#N/A,TRUE,"Serviços"}</definedName>
    <definedName name="______PL1">#REF!</definedName>
    <definedName name="______PNV2002">#REF!</definedName>
    <definedName name="______PNV2003">#REF!</definedName>
    <definedName name="______PNV2009">#REF!</definedName>
    <definedName name="______r">#REF!</definedName>
    <definedName name="______Rbv1">'[8]Página 16'!$C$3:$C$7</definedName>
    <definedName name="______RET1">#REF!</definedName>
    <definedName name="______RP1">[12]!______RP1</definedName>
    <definedName name="______seg1">[10]DADOS!$C$10</definedName>
    <definedName name="______seg2">[10]DADOS!$D$10</definedName>
    <definedName name="______ta105">#REF!</definedName>
    <definedName name="______ta157">#REF!</definedName>
    <definedName name="______TB10">#REF!</definedName>
    <definedName name="______TCB5">#REF!</definedName>
    <definedName name="______tcc4">#REF!</definedName>
    <definedName name="______tt1">#N/A</definedName>
    <definedName name="_____A1">[12]!_____A1</definedName>
    <definedName name="_____A10">[12]!_____A10</definedName>
    <definedName name="_____A11">[12]!_____A11</definedName>
    <definedName name="_____A12">[12]!_____A12</definedName>
    <definedName name="_____A13">[12]!_____A13</definedName>
    <definedName name="_____A14">[12]!_____A14</definedName>
    <definedName name="_____A15">[12]!_____A15</definedName>
    <definedName name="_____A16">[12]!_____A16</definedName>
    <definedName name="_____A17">[12]!_____A17</definedName>
    <definedName name="_____A19">[12]!_____A19</definedName>
    <definedName name="_____A2">[12]!_____A2</definedName>
    <definedName name="_____A20">[12]!_____A20</definedName>
    <definedName name="_____A21">[12]!_____A21</definedName>
    <definedName name="_____A22">[12]!_____A22</definedName>
    <definedName name="_____A23">[12]!_____A23</definedName>
    <definedName name="_____A24">[12]!_____A24</definedName>
    <definedName name="_____A25">[12]!_____A25</definedName>
    <definedName name="_____A3">[12]!_____A3</definedName>
    <definedName name="_____A4">[12]!_____A4</definedName>
    <definedName name="_____A5">[12]!_____A5</definedName>
    <definedName name="_____A6">[12]!_____A6</definedName>
    <definedName name="_____A7">[12]!_____A7</definedName>
    <definedName name="_____A9">[12]!_____A9</definedName>
    <definedName name="_____a999" hidden="1">{#N/A,#N/A,FALSE,"ANEXO3 99 ERA";#N/A,#N/A,FALSE,"ANEXO3 99 UBÁ2";#N/A,#N/A,FALSE,"ANEXO3 99 DTU";#N/A,#N/A,FALSE,"ANEXO3 99 RDR";#N/A,#N/A,FALSE,"ANEXO3 99 UBÁ4";#N/A,#N/A,FALSE,"ANEXO3 99 UBÁ6"}</definedName>
    <definedName name="_____BDI10">#REF!</definedName>
    <definedName name="_____BDI11">#REF!</definedName>
    <definedName name="_____BDI12">#REF!</definedName>
    <definedName name="_____BDI13">#REF!</definedName>
    <definedName name="_____BDI14">#REF!</definedName>
    <definedName name="_____BDI2">#REF!</definedName>
    <definedName name="_____BDI3">#REF!</definedName>
    <definedName name="_____BDI4">#REF!</definedName>
    <definedName name="_____BDI5">#REF!</definedName>
    <definedName name="_____BDI6">#REF!</definedName>
    <definedName name="_____BDI7">#REF!</definedName>
    <definedName name="_____BDI8">#REF!</definedName>
    <definedName name="_____BDI9">#REF!</definedName>
    <definedName name="_____cab1">#REF!</definedName>
    <definedName name="_____CAP20">#REF!</definedName>
    <definedName name="_____Ext2">'[5]P A T O 99 B'!#REF!</definedName>
    <definedName name="_____Fev1">[12]!_____Fev1</definedName>
    <definedName name="_____I_1_7">#REF!</definedName>
    <definedName name="_____Jan1">[12]!_____Jan1</definedName>
    <definedName name="_____JAZ1">#REF!</definedName>
    <definedName name="_____JAZ11">#REF!</definedName>
    <definedName name="_____JAZ2">#REF!</definedName>
    <definedName name="_____JAZ22">#REF!</definedName>
    <definedName name="_____JAZ3">#REF!</definedName>
    <definedName name="_____JAZ33">#REF!</definedName>
    <definedName name="_____ki5">#REF!</definedName>
    <definedName name="_____KM406407">#REF!</definedName>
    <definedName name="_____kmf1">[11]CAPA!$G$21</definedName>
    <definedName name="_____kmf2">[11]CAPA!$G$22</definedName>
    <definedName name="_____kmi1">[11]CAPA!$D$21</definedName>
    <definedName name="_____kmi2">[11]CAPA!$D$22</definedName>
    <definedName name="_____Mar1">[12]!_____Mar1</definedName>
    <definedName name="_____MOD01">[12]!_____MOD01</definedName>
    <definedName name="_____Obs1">#REF!</definedName>
    <definedName name="_____Obs2">#REF!</definedName>
    <definedName name="_____OUT98" hidden="1">{#N/A,#N/A,TRUE,"Serviços"}</definedName>
    <definedName name="_____OUTTT988" hidden="1">{#N/A,#N/A,TRUE,"Serviços"}</definedName>
    <definedName name="_____PL1">#REF!</definedName>
    <definedName name="_____PNV2002">#REF!</definedName>
    <definedName name="_____PNV2003">#REF!</definedName>
    <definedName name="_____PNV2009">#REF!</definedName>
    <definedName name="_____r">#REF!</definedName>
    <definedName name="_____Rbv1">'[8]Página 16'!$C$3:$C$7</definedName>
    <definedName name="_____RET1">#REF!</definedName>
    <definedName name="_____RP1">[12]!_____RP1</definedName>
    <definedName name="_____SE2">#REF!</definedName>
    <definedName name="_____ta105">#REF!</definedName>
    <definedName name="_____ta157">#REF!</definedName>
    <definedName name="_____TB10">#REF!</definedName>
    <definedName name="_____TCB5">#REF!</definedName>
    <definedName name="_____tcc4">#REF!</definedName>
    <definedName name="_____tt1">#N/A</definedName>
    <definedName name="____A1">[12]!____A1</definedName>
    <definedName name="____A10">[12]!____A10</definedName>
    <definedName name="____A11">[12]!____A11</definedName>
    <definedName name="____A12">[12]!____A12</definedName>
    <definedName name="____A13">[12]!____A13</definedName>
    <definedName name="____A14">[12]!____A14</definedName>
    <definedName name="____A15">[12]!____A15</definedName>
    <definedName name="____A16">[12]!____A16</definedName>
    <definedName name="____A17">[12]!____A17</definedName>
    <definedName name="____A19">[12]!____A19</definedName>
    <definedName name="____A2">[12]!____A2</definedName>
    <definedName name="____A20">[12]!____A20</definedName>
    <definedName name="____A21">[12]!____A21</definedName>
    <definedName name="____A22">[12]!____A22</definedName>
    <definedName name="____A23">[12]!____A23</definedName>
    <definedName name="____A24">[12]!____A24</definedName>
    <definedName name="____A25">[12]!____A25</definedName>
    <definedName name="____A3">[12]!____A3</definedName>
    <definedName name="____A4">[12]!____A4</definedName>
    <definedName name="____A5">[12]!____A5</definedName>
    <definedName name="____A6">[12]!____A6</definedName>
    <definedName name="____A7">[12]!____A7</definedName>
    <definedName name="____A9">[12]!____A9</definedName>
    <definedName name="____a999" hidden="1">{#N/A,#N/A,FALSE,"ANEXO3 99 ERA";#N/A,#N/A,FALSE,"ANEXO3 99 UBÁ2";#N/A,#N/A,FALSE,"ANEXO3 99 DTU";#N/A,#N/A,FALSE,"ANEXO3 99 RDR";#N/A,#N/A,FALSE,"ANEXO3 99 UBÁ4";#N/A,#N/A,FALSE,"ANEXO3 99 UBÁ6"}</definedName>
    <definedName name="____adm1" hidden="1">{"'Índice'!$A$1:$K$49"}</definedName>
    <definedName name="____adm2" hidden="1">{"VENTAS1",#N/A,FALSE,"VENTAS";"VENTAS2",#N/A,FALSE,"VENTAS";"VENTAS3",#N/A,FALSE,"VENTAS";"VENTAS4",#N/A,FALSE,"VENTAS";"VENTAS5",#N/A,FALSE,"VENTAS";"VENTAS6",#N/A,FALSE,"VENTAS";"VENTAS7",#N/A,FALSE,"VENTAS";"VENTAS8",#N/A,FALSE,"VENTAS"}</definedName>
    <definedName name="____BDI1">#REF!</definedName>
    <definedName name="____cab1">#REF!</definedName>
    <definedName name="____CAP20">#REF!</definedName>
    <definedName name="____ELE1">#REF!</definedName>
    <definedName name="____ELE2">#REF!</definedName>
    <definedName name="____ELE3">#REF!</definedName>
    <definedName name="____Ext2">'[13]P A T O 99 B'!#REF!</definedName>
    <definedName name="____ext293">[14]procedimentos!$B$101</definedName>
    <definedName name="____ext471">[14]procedimentos!$B$104</definedName>
    <definedName name="____Fev1">[12]!____Fev1</definedName>
    <definedName name="____I_1">#REF!</definedName>
    <definedName name="____Jan1">[12]!____Jan1</definedName>
    <definedName name="____JAZ1">#REF!</definedName>
    <definedName name="____JAZ11">#REF!</definedName>
    <definedName name="____JAZ2">#REF!</definedName>
    <definedName name="____JAZ22">#REF!</definedName>
    <definedName name="____JAZ3">#REF!</definedName>
    <definedName name="____JAZ33">#REF!</definedName>
    <definedName name="____ki5">#REF!</definedName>
    <definedName name="____KM406407">#REF!</definedName>
    <definedName name="____kmf1">[11]CAPA!$G$21</definedName>
    <definedName name="____kmf2">[11]CAPA!$G$22</definedName>
    <definedName name="____Kmf293">[14]procedimentos!$A$101</definedName>
    <definedName name="____Kmf471">[14]procedimentos!$A$104</definedName>
    <definedName name="____kmi1">[11]CAPA!$D$21</definedName>
    <definedName name="____kmi2">[11]CAPA!$D$22</definedName>
    <definedName name="____Kmi293">[14]procedimentos!$A$100</definedName>
    <definedName name="____Kmi471">[14]procedimentos!$A$103</definedName>
    <definedName name="____Mar1">[12]!____Mar1</definedName>
    <definedName name="____MOD01">[12]!____MOD01</definedName>
    <definedName name="____Obs1">#REF!</definedName>
    <definedName name="____Obs2">#REF!</definedName>
    <definedName name="____OUT98" localSheetId="2" hidden="1">{#N/A,#N/A,TRUE,"Serviços"}</definedName>
    <definedName name="____OUT98" hidden="1">{#N/A,#N/A,TRUE,"Serviços"}</definedName>
    <definedName name="____OUT98_1" localSheetId="2" hidden="1">{#N/A,#N/A,TRUE,"Serviços"}</definedName>
    <definedName name="____OUT98_1" hidden="1">{#N/A,#N/A,TRUE,"Serviços"}</definedName>
    <definedName name="____out99" hidden="1">{#N/A,#N/A,TRUE,"Serviços"}</definedName>
    <definedName name="____OUTTT98" hidden="1">{#N/A,#N/A,TRUE,"Serviços"}</definedName>
    <definedName name="____PL1">#REF!</definedName>
    <definedName name="____PNV2002">#REF!</definedName>
    <definedName name="____PNV2003">#REF!</definedName>
    <definedName name="____PNV2009">#REF!</definedName>
    <definedName name="____r">#REF!</definedName>
    <definedName name="____Rbv1">'[8]Página 16'!$C$3:$C$7</definedName>
    <definedName name="____RET1">#REF!</definedName>
    <definedName name="____RP1">[12]!____RP1</definedName>
    <definedName name="____S_1">[15]COMPOS1!#REF!</definedName>
    <definedName name="____S_1_2">[15]COMPOS1!#REF!</definedName>
    <definedName name="____S_1_3">[15]COMPOS1!#REF!</definedName>
    <definedName name="____S_1_5">[15]COMPOS1!#REF!</definedName>
    <definedName name="____S_1_6">[15]COMPOS1!#REF!</definedName>
    <definedName name="____S_1_9">[15]COMPOS1!#REF!</definedName>
    <definedName name="____seg1">[16]DADOS!$C$10</definedName>
    <definedName name="____seg2">[16]DADOS!$D$10</definedName>
    <definedName name="____ta105">#REF!</definedName>
    <definedName name="____ta157">#REF!</definedName>
    <definedName name="____TB10">#REF!</definedName>
    <definedName name="____TCB5">#REF!</definedName>
    <definedName name="____tcc4">#REF!</definedName>
    <definedName name="____tot1">#REF!</definedName>
    <definedName name="____tot2">#REF!</definedName>
    <definedName name="____tot3">#REF!</definedName>
    <definedName name="____tot4">#REF!</definedName>
    <definedName name="____tot5">#REF!</definedName>
    <definedName name="____tot6">#REF!</definedName>
    <definedName name="____tot7">#REF!</definedName>
    <definedName name="____tot8">#REF!</definedName>
    <definedName name="____tt1">#N/A</definedName>
    <definedName name="___1_Excel_BuiltIn_Print_Titles_5_1">"$#REF!.$A$1:$IS$12"</definedName>
    <definedName name="___2_Excel_BuiltIn_Print_Titles_6_1">"$#REF!.$A$1:$IS$12"</definedName>
    <definedName name="___3_Excel_BuiltIn_Print_Titles_7_1">"$#REF!.$A$1:$IS$12"</definedName>
    <definedName name="___A1">[12]!___A1</definedName>
    <definedName name="___A10">[12]!___A10</definedName>
    <definedName name="___A11">[12]!___A11</definedName>
    <definedName name="___A12">[12]!___A12</definedName>
    <definedName name="___A13">[12]!___A13</definedName>
    <definedName name="___A14">[12]!___A14</definedName>
    <definedName name="___A15">[12]!___A15</definedName>
    <definedName name="___A16">[12]!___A16</definedName>
    <definedName name="___A17">[12]!___A17</definedName>
    <definedName name="___A19">[12]!___A19</definedName>
    <definedName name="___A2">[12]!___A2</definedName>
    <definedName name="___A20">[12]!___A20</definedName>
    <definedName name="___A21">[12]!___A21</definedName>
    <definedName name="___A22">[12]!___A22</definedName>
    <definedName name="___A23">[12]!___A23</definedName>
    <definedName name="___A24">[12]!___A24</definedName>
    <definedName name="___A25">[12]!___A25</definedName>
    <definedName name="___A3">[12]!___A3</definedName>
    <definedName name="___A4">[12]!___A4</definedName>
    <definedName name="___A5">[12]!___A5</definedName>
    <definedName name="___A6">[12]!___A6</definedName>
    <definedName name="___A7">[12]!___A7</definedName>
    <definedName name="___A9">[12]!___A9</definedName>
    <definedName name="___a999" hidden="1">{#N/A,#N/A,FALSE,"ANEXO3 99 ERA";#N/A,#N/A,FALSE,"ANEXO3 99 UBÁ2";#N/A,#N/A,FALSE,"ANEXO3 99 DTU";#N/A,#N/A,FALSE,"ANEXO3 99 RDR";#N/A,#N/A,FALSE,"ANEXO3 99 UBÁ4";#N/A,#N/A,FALSE,"ANEXO3 99 UBÁ6"}</definedName>
    <definedName name="___Abr1">[17]Calendário!$A$15</definedName>
    <definedName name="___ABR95">#REF!</definedName>
    <definedName name="___ABR96">#REF!</definedName>
    <definedName name="___ABR97">#REF!</definedName>
    <definedName name="___ABR98">#REF!</definedName>
    <definedName name="___ABR99">#REF!</definedName>
    <definedName name="___ACA25">[18]DADOS!$C$17</definedName>
    <definedName name="___ACA50">[18]DADOS!$C$16</definedName>
    <definedName name="___ACM30">#REF!</definedName>
    <definedName name="___adm1" hidden="1">{"'Índice'!$A$1:$K$49"}</definedName>
    <definedName name="___adm2" hidden="1">{"VENTAS1",#N/A,FALSE,"VENTAS";"VENTAS2",#N/A,FALSE,"VENTAS";"VENTAS3",#N/A,FALSE,"VENTAS";"VENTAS4",#N/A,FALSE,"VENTAS";"VENTAS5",#N/A,FALSE,"VENTAS";"VENTAS6",#N/A,FALSE,"VENTAS";"VENTAS7",#N/A,FALSE,"VENTAS";"VENTAS8",#N/A,FALSE,"VENTAS"}</definedName>
    <definedName name="___Ago1">[17]Calendário!$I$24</definedName>
    <definedName name="___AGO95">#REF!</definedName>
    <definedName name="___AGO96">#REF!</definedName>
    <definedName name="___AGO97">#REF!</definedName>
    <definedName name="___AGO98">#REF!</definedName>
    <definedName name="___AGO99">#REF!</definedName>
    <definedName name="___ATD1">[19]PATO!$G$42</definedName>
    <definedName name="___BDI1">#REF!</definedName>
    <definedName name="___BDI10">#REF!</definedName>
    <definedName name="___BDI11">#REF!</definedName>
    <definedName name="___BDI12">#REF!</definedName>
    <definedName name="___BDI13">#REF!</definedName>
    <definedName name="___BDI14">#REF!</definedName>
    <definedName name="___BDI2">#REF!</definedName>
    <definedName name="___BDI3">#REF!</definedName>
    <definedName name="___BDI4">#REF!</definedName>
    <definedName name="___BDI5">#REF!</definedName>
    <definedName name="___BDI6">#REF!</definedName>
    <definedName name="___BDI7">#REF!</definedName>
    <definedName name="___BDI8">#REF!</definedName>
    <definedName name="___BDI9">#REF!</definedName>
    <definedName name="___cab1">#REF!</definedName>
    <definedName name="___CAP20">#REF!</definedName>
    <definedName name="___CCM30">[19]PATO!#REF!</definedName>
    <definedName name="___CMM30">[18]DADOS!$B$39</definedName>
    <definedName name="___Dez1">[17]Calendário!$Q$33</definedName>
    <definedName name="___DEZ94">#REF!</definedName>
    <definedName name="___DEZ95">#REF!</definedName>
    <definedName name="___DEZ96">#REF!</definedName>
    <definedName name="___DEZ97">#REF!</definedName>
    <definedName name="___DEZ98">#REF!</definedName>
    <definedName name="___DEZ99">#REF!</definedName>
    <definedName name="_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EDA02">#REF!</definedName>
    <definedName name="___ELE1">#REF!</definedName>
    <definedName name="___ELE2">#REF!</definedName>
    <definedName name="___ELE3">#REF!</definedName>
    <definedName name="___Excel_BuiltIn_Print_Area_11_1_1">"$#REF!.$A$1:$AL$33"</definedName>
    <definedName name="___Ext2">'[5]P A T O 99 B'!#REF!</definedName>
    <definedName name="___EXT285">[20]procedimentos!$C$107</definedName>
    <definedName name="___ext293">[21]procedimentos!$C$104</definedName>
    <definedName name="___ext471">[21]procedimentos!$C$107</definedName>
    <definedName name="___Fev1">[17]Calendário!$I$6</definedName>
    <definedName name="___FEV95">#REF!</definedName>
    <definedName name="___FEV96">#REF!</definedName>
    <definedName name="___FEV97">#REF!</definedName>
    <definedName name="___FEV98">#REF!</definedName>
    <definedName name="___FEV99">#REF!</definedName>
    <definedName name="___HCB5">#REF!</definedName>
    <definedName name="___Jan1">[17]Calendário!$A$6</definedName>
    <definedName name="___JAN95">#REF!</definedName>
    <definedName name="___JAN96">#REF!</definedName>
    <definedName name="___JAN97">#REF!</definedName>
    <definedName name="___JAN98">#REF!</definedName>
    <definedName name="___JAN99">#REF!</definedName>
    <definedName name="___JAZ1">#REF!</definedName>
    <definedName name="___JAZ11">#REF!</definedName>
    <definedName name="___JAZ2">#REF!</definedName>
    <definedName name="___JAZ22">#REF!</definedName>
    <definedName name="___JAZ3">#REF!</definedName>
    <definedName name="___JAZ33">#REF!</definedName>
    <definedName name="_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l1">[17]Calendário!$A$24</definedName>
    <definedName name="___JUL95">#REF!</definedName>
    <definedName name="___JUL96">#REF!</definedName>
    <definedName name="___JUL97">#REF!</definedName>
    <definedName name="___JUL98">#REF!</definedName>
    <definedName name="___JUL99">#REF!</definedName>
    <definedName name="___Jun1">[17]Calendário!$Q$15</definedName>
    <definedName name="___JUN95">#REF!</definedName>
    <definedName name="___JUN96">#REF!</definedName>
    <definedName name="___JUN97">#REF!</definedName>
    <definedName name="___JUN98">#REF!</definedName>
    <definedName name="___JUN99">#REF!</definedName>
    <definedName name="___ki5">#REF!</definedName>
    <definedName name="_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M406407">#REF!</definedName>
    <definedName name="___km736">#REF!</definedName>
    <definedName name="___kmf1">[22]CAPA!$G$21</definedName>
    <definedName name="___kmf2">[22]CAPA!$G$22</definedName>
    <definedName name="___Kmf293">[21]procedimentos!$B$104</definedName>
    <definedName name="___Kmf471">[21]procedimentos!$B$107</definedName>
    <definedName name="___kmi1">[22]CAPA!$D$21</definedName>
    <definedName name="___kmi2">[22]CAPA!$D$22</definedName>
    <definedName name="___Kmi293">[21]procedimentos!$B$103</definedName>
    <definedName name="___Kmi471">[21]procedimentos!$B$106</definedName>
    <definedName name="___la2">[19]PATO!#REF!</definedName>
    <definedName name="___Mai1">[17]Calendário!$I$15</definedName>
    <definedName name="___MAI95">#REF!</definedName>
    <definedName name="___MAI96">#REF!</definedName>
    <definedName name="___MAI97">#REF!</definedName>
    <definedName name="___MAI98">#REF!</definedName>
    <definedName name="___MAI99">#REF!</definedName>
    <definedName name="___Mar1">[17]Calendário!$Q$6</definedName>
    <definedName name="___MAR95">#REF!</definedName>
    <definedName name="___MAR96">#REF!</definedName>
    <definedName name="___MAR97">#REF!</definedName>
    <definedName name="___MAR98">#REF!</definedName>
    <definedName name="___MAR99">#REF!</definedName>
    <definedName name="___MOD01">[12]!___MOD01</definedName>
    <definedName name="___Nov1">[17]Calendário!$I$33</definedName>
    <definedName name="___NOV94">#REF!</definedName>
    <definedName name="___NOV95">#REF!</definedName>
    <definedName name="___NOV96">#REF!</definedName>
    <definedName name="___NOV97">#REF!</definedName>
    <definedName name="___NOV98">#REF!</definedName>
    <definedName name="___NOV99">#REF!</definedName>
    <definedName name="___Obs1">#REF!</definedName>
    <definedName name="___Obs2">#REF!</definedName>
    <definedName name="___Out1">[17]Calendário!$A$33</definedName>
    <definedName name="___OUT94">#REF!</definedName>
    <definedName name="___OUT95">#REF!</definedName>
    <definedName name="___OUT96">#REF!</definedName>
    <definedName name="___OUT97">#REF!</definedName>
    <definedName name="___OUT98" localSheetId="2" hidden="1">{#N/A,#N/A,TRUE,"Serviços"}</definedName>
    <definedName name="___OUT98" hidden="1">{#N/A,#N/A,TRUE,"Serviços"}</definedName>
    <definedName name="___OUT98_1" localSheetId="2" hidden="1">{#N/A,#N/A,TRUE,"Serviços"}</definedName>
    <definedName name="___OUT98_1" hidden="1">{#N/A,#N/A,TRUE,"Serviços"}</definedName>
    <definedName name="___out99" hidden="1">{#N/A,#N/A,TRUE,"Serviços"}</definedName>
    <definedName name="___PCM30">[19]PATO!#REF!</definedName>
    <definedName name="___PL1">#REF!</definedName>
    <definedName name="___PLA2">[19]PATO!#REF!</definedName>
    <definedName name="___PM334">#REF!</definedName>
    <definedName name="___PM335">#REF!</definedName>
    <definedName name="___PM346">#REF!</definedName>
    <definedName name="___PM406">#REF!</definedName>
    <definedName name="___PM412">#REF!</definedName>
    <definedName name="___PM609">#REF!</definedName>
    <definedName name="___PM970">#REF!</definedName>
    <definedName name="___PNV2002">#REF!</definedName>
    <definedName name="___PNV2003">#REF!</definedName>
    <definedName name="___PNV2009">#REF!</definedName>
    <definedName name="___PTB10">[19]PATO!#REF!</definedName>
    <definedName name="___r">#REF!</definedName>
    <definedName name="___Rbv1">'[8]Página 16'!$C$3:$C$7</definedName>
    <definedName name="___RET1">#REF!</definedName>
    <definedName name="___RP1">[12]!___RP1</definedName>
    <definedName name="___s">#REF!</definedName>
    <definedName name="___SE2">#REF!</definedName>
    <definedName name="___SEG1">#REF!</definedName>
    <definedName name="___seg2">[23]DADOS!$E$10</definedName>
    <definedName name="___Set1">[17]Calendário!$Q$24</definedName>
    <definedName name="___SET94">#REF!</definedName>
    <definedName name="___SET95">#REF!</definedName>
    <definedName name="___SET96">#REF!</definedName>
    <definedName name="___SET97">#REF!</definedName>
    <definedName name="___SET98">#REF!</definedName>
    <definedName name="___SET99">#REF!</definedName>
    <definedName name="___ta105">#REF!</definedName>
    <definedName name="___ta157">#REF!</definedName>
    <definedName name="___tab1">#REF!</definedName>
    <definedName name="___TB10">#REF!</definedName>
    <definedName name="___TCB5">[19]TLCB5!$I$34</definedName>
    <definedName name="___tcc4">#REF!</definedName>
    <definedName name="___TCM30">#REF!</definedName>
    <definedName name="___TEB4">[19]TLMR!$I$25</definedName>
    <definedName name="___TOT1">[19]PATO!#REF!</definedName>
    <definedName name="___TOT2">[19]PATO!#REF!</definedName>
    <definedName name="___TOT3">[19]PATO!#REF!</definedName>
    <definedName name="___TOT4">[19]PATO!#REF!</definedName>
    <definedName name="___TOT5">[19]PATO!#REF!</definedName>
    <definedName name="___TOT6">[19]PATO!#REF!</definedName>
    <definedName name="___TOT7">[19]PATO!#REF!</definedName>
    <definedName name="___tot8">#REF!</definedName>
    <definedName name="___TSD2">[19]PATO!#REF!</definedName>
    <definedName name="___tt1">#N/A</definedName>
    <definedName name="___xlnm.Print_Area_4">NA()</definedName>
    <definedName name="__1__123Graph_BGrßfico_10C" hidden="1">#REF!</definedName>
    <definedName name="__1_Excel_BuiltIn_Print_Titles_5_1">"$#REF!.$A$1:$IS$12"</definedName>
    <definedName name="__10_S_1_1_1_1_1_1">[15]COMPOS1!#REF!</definedName>
    <definedName name="__12_S_1_1_1_1_1_1_1">[15]COMPOS1!#REF!</definedName>
    <definedName name="__123Graph_A" hidden="1">[24]A!$B$4:$E$4</definedName>
    <definedName name="__123Graph_AGraph1" hidden="1">[24]A!$B$4:$B$8</definedName>
    <definedName name="__123Graph_AGraph10" hidden="1">[25]aux!$I$24:$M$24</definedName>
    <definedName name="__123Graph_AGraph11" hidden="1">[25]aux!$I$26:$M$26</definedName>
    <definedName name="__123Graph_AGraph12" hidden="1">[25]aux!$I$28:$M$28</definedName>
    <definedName name="__123Graph_AGraph2" hidden="1">[24]A!$C$4:$C$8</definedName>
    <definedName name="__123Graph_AGraph3" hidden="1">[24]A!$D$4:$D$8</definedName>
    <definedName name="__123Graph_AGraph4" hidden="1">[24]A!$B$4:$B$9</definedName>
    <definedName name="__123Graph_AGraph5" hidden="1">[24]A!$B$4:$B$9</definedName>
    <definedName name="__123Graph_AGraph6" hidden="1">[24]A!$E$4:$E$8</definedName>
    <definedName name="__123Graph_AGraph7" hidden="1">[24]A!$B$4:$E$4</definedName>
    <definedName name="__123Graph_AGraph8" hidden="1">[24]A!$B$4:$E$4</definedName>
    <definedName name="__123Graph_AGraph9" hidden="1">[25]aux!$I$22:$M$22</definedName>
    <definedName name="__123Graph_ASIDECO" hidden="1">'[26]CONSSID12-96'!#REF!</definedName>
    <definedName name="__123Graph_B" hidden="1">[24]A!$B$5:$E$5</definedName>
    <definedName name="__123Graph_BGraph1" hidden="1">[25]aux!$B$6:$F$6</definedName>
    <definedName name="__123Graph_BGraph10" hidden="1">[25]aux!$B$24:$F$24</definedName>
    <definedName name="__123Graph_BGraph11" hidden="1">[25]aux!$B$26:$F$26</definedName>
    <definedName name="__123Graph_BGraph12" hidden="1">[25]aux!$B$28:$F$28</definedName>
    <definedName name="__123Graph_BGraph2" hidden="1">[25]aux!$B$8:$F$8</definedName>
    <definedName name="__123Graph_BGraph3" hidden="1">[25]aux!$B$10:$F$10</definedName>
    <definedName name="__123Graph_BGraph4" hidden="1">[25]aux!$B$12:$F$12</definedName>
    <definedName name="__123Graph_BGraph5" hidden="1">[25]aux!$B$14:$F$14</definedName>
    <definedName name="__123Graph_BGraph6" hidden="1">[25]aux!$B$16:$F$16</definedName>
    <definedName name="__123Graph_BGraph7" hidden="1">[24]A!$B$5:$E$5</definedName>
    <definedName name="__123Graph_BGraph8" hidden="1">[24]A!$B$5:$E$5</definedName>
    <definedName name="__123Graph_BGraph9" hidden="1">[25]aux!$B$22:$F$22</definedName>
    <definedName name="__123Graph_BSIDECO" hidden="1">'[26]CONSSID12-96'!#REF!</definedName>
    <definedName name="__123Graph_C" hidden="1">[24]A!$B$6:$E$6</definedName>
    <definedName name="__123Graph_CGraph7" hidden="1">[24]A!$B$6:$E$6</definedName>
    <definedName name="__123Graph_CGraph8" hidden="1">[24]A!$B$6:$E$6</definedName>
    <definedName name="__123Graph_CSIDECO" hidden="1">#REF!</definedName>
    <definedName name="__123Graph_D" hidden="1">[24]A!$B$7:$E$7</definedName>
    <definedName name="__123Graph_DGraph7" hidden="1">[24]A!$B$7:$E$7</definedName>
    <definedName name="__123Graph_DGraph8" hidden="1">[24]A!$B$7:$E$7</definedName>
    <definedName name="__123Graph_E" hidden="1">[24]A!$B$8:$E$8</definedName>
    <definedName name="__123Graph_EGraph7" hidden="1">[24]A!$B$8:$E$8</definedName>
    <definedName name="__123Graph_EGraph8" hidden="1">[24]A!$B$8:$E$8</definedName>
    <definedName name="__123Graph_X" hidden="1">[24]A!$B$3:$E$3</definedName>
    <definedName name="__123Graph_XGraph1" hidden="1">[24]A!$A$4:$A$8</definedName>
    <definedName name="__123Graph_XGraph10" hidden="1">[25]aux!$B$25:$F$25</definedName>
    <definedName name="__123Graph_XGraph11" hidden="1">[25]aux!$B$27:$F$27</definedName>
    <definedName name="__123Graph_XGraph12" hidden="1">[25]aux!$B$29:$F$29</definedName>
    <definedName name="__123Graph_XGraph2" hidden="1">[24]A!$A$4:$A$8</definedName>
    <definedName name="__123Graph_XGraph3" hidden="1">[24]A!$A$4:$A$8</definedName>
    <definedName name="__123Graph_XGraph4" hidden="1">[24]A!$A$4:$A$9</definedName>
    <definedName name="__123Graph_XGraph5" hidden="1">[24]A!$A$4:$A$9</definedName>
    <definedName name="__123Graph_XGraph6" hidden="1">[24]A!$A$4:$A$8</definedName>
    <definedName name="__123Graph_XGraph7" hidden="1">[24]A!$B$3:$E$3</definedName>
    <definedName name="__123Graph_XGraph8" hidden="1">[24]A!$B$3:$E$3</definedName>
    <definedName name="__123Graph_XGraph9" hidden="1">[25]aux!$B$23:$F$23</definedName>
    <definedName name="__123Graph_XSIDECO" hidden="1">#REF!</definedName>
    <definedName name="__13Excel_BuiltIn_Print_Area_11_1_1">"$#REF!.$A$1:$AL$33"</definedName>
    <definedName name="__14Excel_BuiltIn_Print_Area_28_1_1">"$#REF!.$A$1:$L$34"</definedName>
    <definedName name="__15Excel_BuiltIn_Print_Titles_5_1">"$#REF!.$A$1:$IS$12"</definedName>
    <definedName name="__16Excel_BuiltIn_Print_Titles_6_1">"$#REF!.$A$1:$IS$12"</definedName>
    <definedName name="__17Excel_BuiltIn_Print_Titles_7_1">"$#REF!.$A$1:$IS$12"</definedName>
    <definedName name="__1Excel_BuiltIn_Print_Area_2_1">#REF!</definedName>
    <definedName name="__1Excel_BuiltIn_Print_Area_7_1">#REF!</definedName>
    <definedName name="__2_Excel_BuiltIn_Print_Titles_6_1">"$#REF!.$A$1:$IS$12"</definedName>
    <definedName name="__2Excel_BuiltIn_Print_Area_8_1">#REF!</definedName>
    <definedName name="__3_Excel_BuiltIn_Print_Titles_7_1">"$#REF!.$A$1:$IS$12"</definedName>
    <definedName name="__3Excel_BuiltIn_Print_Titles_1_1">#REF!</definedName>
    <definedName name="__4_I_1">#REF!</definedName>
    <definedName name="__5_I_1_1_1_1_1_1">#REF!</definedName>
    <definedName name="__6_I_1_1_1_1_1_1_1">#REF!</definedName>
    <definedName name="__8_S_1">[15]COMPOS1!#REF!</definedName>
    <definedName name="__A1">#N/A</definedName>
    <definedName name="__A10">#N/A</definedName>
    <definedName name="__a100000">#REF!</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70000">#REF!</definedName>
    <definedName name="__A9">#N/A</definedName>
    <definedName name="__ABR95">#REF!</definedName>
    <definedName name="__ABR96">#REF!</definedName>
    <definedName name="__ABR97">#REF!</definedName>
    <definedName name="__ABR98">#REF!</definedName>
    <definedName name="__ABR99">#REF!</definedName>
    <definedName name="__ACA25">[18]DADOS!$C$17</definedName>
    <definedName name="__ACA50">[18]DADOS!$C$16</definedName>
    <definedName name="__ACM30">[19]MB!$E$12</definedName>
    <definedName name="__adm1" hidden="1">{"'Índice'!$A$1:$K$49"}</definedName>
    <definedName name="__adm2" hidden="1">{"VENTAS1",#N/A,FALSE,"VENTAS";"VENTAS2",#N/A,FALSE,"VENTAS";"VENTAS3",#N/A,FALSE,"VENTAS";"VENTAS4",#N/A,FALSE,"VENTAS";"VENTAS5",#N/A,FALSE,"VENTAS";"VENTAS6",#N/A,FALSE,"VENTAS";"VENTAS7",#N/A,FALSE,"VENTAS";"VENTAS8",#N/A,FALSE,"VENTAS"}</definedName>
    <definedName name="__AGO95">#REF!</definedName>
    <definedName name="__AGO96">#REF!</definedName>
    <definedName name="__AGO97">#REF!</definedName>
    <definedName name="__AGO98">#REF!</definedName>
    <definedName name="__AGO99">#REF!</definedName>
    <definedName name="__apf1">#REF!</definedName>
    <definedName name="__arg13">#REF!</definedName>
    <definedName name="__arg16">#REF!</definedName>
    <definedName name="__ATD08">#REF!</definedName>
    <definedName name="__ATD1">[19]PATO!$G$42</definedName>
    <definedName name="__BDI1">#REF!</definedName>
    <definedName name="__Brz1">[27]Feriados!$B$4:$B$14</definedName>
    <definedName name="__Brz2">[27]Feriados!$B$17:$B$24</definedName>
    <definedName name="__cab1">#REF!</definedName>
    <definedName name="__cad1">'[28]memória quantitativa'!#REF!</definedName>
    <definedName name="__cad2">'[28]memória quantitativa'!#REF!</definedName>
    <definedName name="__cad3">'[28]memória quantitativa'!#REF!</definedName>
    <definedName name="__cad4">'[28]memória quantitativa'!#REF!</definedName>
    <definedName name="__cad5">'[28]memória quantitativa'!#REF!</definedName>
    <definedName name="__cal1">'[28]memória quantitativa'!#REF!</definedName>
    <definedName name="__cal2">'[28]memória quantitativa'!#REF!</definedName>
    <definedName name="__cal3">'[28]memória quantitativa'!#REF!</definedName>
    <definedName name="__cal4">'[28]memória quantitativa'!#REF!</definedName>
    <definedName name="__cal5">'[28]memória quantitativa'!#REF!</definedName>
    <definedName name="__CAP20">#REF!</definedName>
    <definedName name="__ccd1">'[28]memória quantitativa'!#REF!</definedName>
    <definedName name="__ccd2">'[28]memória quantitativa'!#REF!</definedName>
    <definedName name="__ccd3">'[28]memória quantitativa'!#REF!</definedName>
    <definedName name="__ccd4">'[28]memória quantitativa'!#REF!</definedName>
    <definedName name="__ccd5">'[28]memória quantitativa'!#REF!</definedName>
    <definedName name="__ccd6">'[28]memória quantitativa'!#REF!</definedName>
    <definedName name="__ccd7">'[28]memória quantitativa'!#REF!</definedName>
    <definedName name="__ccd8">'[28]memória quantitativa'!#REF!</definedName>
    <definedName name="__ccd9">'[28]memória quantitativa'!#REF!</definedName>
    <definedName name="__ccl1">'[28]memória quantitativa'!#REF!</definedName>
    <definedName name="__ccl2">'[28]memória quantitativa'!#REF!</definedName>
    <definedName name="__ccl3">'[28]memória quantitativa'!#REF!</definedName>
    <definedName name="__ccl4">'[28]memória quantitativa'!#REF!</definedName>
    <definedName name="__ccl5">'[28]memória quantitativa'!#REF!</definedName>
    <definedName name="__ccl6">'[28]memória quantitativa'!#REF!</definedName>
    <definedName name="__ccl7">'[28]memória quantitativa'!#REF!</definedName>
    <definedName name="__ccl8">'[28]memória quantitativa'!#REF!</definedName>
    <definedName name="__ccl9">'[28]memória quantitativa'!#REF!</definedName>
    <definedName name="__CCM30">[19]PATO!#REF!</definedName>
    <definedName name="__cdd1">'[28]memória quantitativa'!#REF!</definedName>
    <definedName name="__cdd2">'[28]memória quantitativa'!#REF!</definedName>
    <definedName name="__cdd3">'[28]memória quantitativa'!#REF!</definedName>
    <definedName name="__cdd4">'[28]memória quantitativa'!#REF!</definedName>
    <definedName name="__cdd5">'[28]memória quantitativa'!#REF!</definedName>
    <definedName name="__cdd6">'[28]memória quantitativa'!#REF!</definedName>
    <definedName name="__cdd7">'[28]memória quantitativa'!#REF!</definedName>
    <definedName name="__cdd8">'[28]memória quantitativa'!#REF!</definedName>
    <definedName name="__cdd9">'[28]memória quantitativa'!#REF!</definedName>
    <definedName name="__cdl1">'[28]memória quantitativa'!#REF!</definedName>
    <definedName name="__cdl2">'[28]memória quantitativa'!#REF!</definedName>
    <definedName name="__cdl3">'[28]memória quantitativa'!#REF!</definedName>
    <definedName name="__cdl4">'[28]memória quantitativa'!#REF!</definedName>
    <definedName name="__cdl5">'[28]memória quantitativa'!#REF!</definedName>
    <definedName name="__cdl6">'[28]memória quantitativa'!#REF!</definedName>
    <definedName name="__cdl7">'[28]memória quantitativa'!#REF!</definedName>
    <definedName name="__cdl8">'[28]memória quantitativa'!#REF!</definedName>
    <definedName name="__cdl9">'[28]memória quantitativa'!#REF!</definedName>
    <definedName name="__cfd1">'[28]memória quantitativa'!#REF!</definedName>
    <definedName name="__cfd2">'[28]memória quantitativa'!#REF!</definedName>
    <definedName name="__cfd3">'[28]memória quantitativa'!#REF!</definedName>
    <definedName name="__cfd4">'[28]memória quantitativa'!#REF!</definedName>
    <definedName name="__cfd5">'[28]memória quantitativa'!#REF!</definedName>
    <definedName name="__cfd6">'[28]memória quantitativa'!#REF!</definedName>
    <definedName name="__cfd7">'[28]memória quantitativa'!#REF!</definedName>
    <definedName name="__cfd8">'[28]memória quantitativa'!#REF!</definedName>
    <definedName name="__cfd9">'[28]memória quantitativa'!#REF!</definedName>
    <definedName name="__cfl1">'[28]memória quantitativa'!#REF!</definedName>
    <definedName name="__cfl2">'[28]memória quantitativa'!#REF!</definedName>
    <definedName name="__cfl3">'[28]memória quantitativa'!#REF!</definedName>
    <definedName name="__cfl4">'[28]memória quantitativa'!#REF!</definedName>
    <definedName name="__cfl5">'[28]memória quantitativa'!#REF!</definedName>
    <definedName name="__cfl6">'[28]memória quantitativa'!#REF!</definedName>
    <definedName name="__cfl7">'[28]memória quantitativa'!#REF!</definedName>
    <definedName name="__cfl8">'[28]memória quantitativa'!#REF!</definedName>
    <definedName name="__cfl9">'[28]memória quantitativa'!#REF!</definedName>
    <definedName name="__cid1">'[28]memória quantitativa'!#REF!</definedName>
    <definedName name="__cid2">'[28]memória quantitativa'!#REF!</definedName>
    <definedName name="__cid3">'[28]memória quantitativa'!#REF!</definedName>
    <definedName name="__cid4">'[28]memória quantitativa'!#REF!</definedName>
    <definedName name="__cid5">'[28]memória quantitativa'!#REF!</definedName>
    <definedName name="__cid6">'[28]memória quantitativa'!#REF!</definedName>
    <definedName name="__cid7">'[28]memória quantitativa'!#REF!</definedName>
    <definedName name="__cid8">'[28]memória quantitativa'!#REF!</definedName>
    <definedName name="__cid9">'[28]memória quantitativa'!#REF!</definedName>
    <definedName name="__cil1">'[28]memória quantitativa'!#REF!</definedName>
    <definedName name="__cil2">'[28]memória quantitativa'!#REF!</definedName>
    <definedName name="__cil3">'[28]memória quantitativa'!#REF!</definedName>
    <definedName name="__cil4">'[28]memória quantitativa'!#REF!</definedName>
    <definedName name="__cil5">'[28]memória quantitativa'!#REF!</definedName>
    <definedName name="__cil6">'[28]memória quantitativa'!#REF!</definedName>
    <definedName name="__cil7">'[28]memória quantitativa'!#REF!</definedName>
    <definedName name="__cil8">'[28]memória quantitativa'!#REF!</definedName>
    <definedName name="__cil9">'[28]memória quantitativa'!#REF!</definedName>
    <definedName name="__cmd1">'[28]memória quantitativa'!#REF!</definedName>
    <definedName name="__cmd2">'[28]memória quantitativa'!#REF!</definedName>
    <definedName name="__cmd3">'[28]memória quantitativa'!#REF!</definedName>
    <definedName name="__cmd4">'[28]memória quantitativa'!#REF!</definedName>
    <definedName name="__cml1">'[28]memória quantitativa'!#REF!</definedName>
    <definedName name="__cml2">'[28]memória quantitativa'!#REF!</definedName>
    <definedName name="__cml3">'[28]memória quantitativa'!#REF!</definedName>
    <definedName name="__cml4">'[28]memória quantitativa'!#REF!</definedName>
    <definedName name="__CMM30">[18]DADOS!$B$39</definedName>
    <definedName name="__cpf1">#REF!</definedName>
    <definedName name="__cqd1">'[28]memória quantitativa'!#REF!</definedName>
    <definedName name="__cqd2">'[28]memória quantitativa'!#REF!</definedName>
    <definedName name="__cqd3">'[28]memória quantitativa'!#REF!</definedName>
    <definedName name="__cqd4">'[28]memória quantitativa'!#REF!</definedName>
    <definedName name="__cqd5">'[28]memória quantitativa'!#REF!</definedName>
    <definedName name="__cqd6">'[28]memória quantitativa'!#REF!</definedName>
    <definedName name="__cqd7">'[28]memória quantitativa'!#REF!</definedName>
    <definedName name="__cqd8">'[28]memória quantitativa'!#REF!</definedName>
    <definedName name="__cqd9">'[28]memória quantitativa'!#REF!</definedName>
    <definedName name="__cql1">'[28]memória quantitativa'!#REF!</definedName>
    <definedName name="__cql2">'[28]memória quantitativa'!#REF!</definedName>
    <definedName name="__cql3">'[28]memória quantitativa'!#REF!</definedName>
    <definedName name="__cql4">'[28]memória quantitativa'!#REF!</definedName>
    <definedName name="__cql5">'[28]memória quantitativa'!#REF!</definedName>
    <definedName name="__cql6">'[28]memória quantitativa'!#REF!</definedName>
    <definedName name="__cql7">'[28]memória quantitativa'!#REF!</definedName>
    <definedName name="__cql8">'[28]memória quantitativa'!#REF!</definedName>
    <definedName name="__cql9">'[28]memória quantitativa'!#REF!</definedName>
    <definedName name="__csd1">'[28]memória quantitativa'!#REF!</definedName>
    <definedName name="__csd2">'[28]memória quantitativa'!#REF!</definedName>
    <definedName name="__csd3">'[28]memória quantitativa'!#REF!</definedName>
    <definedName name="__csd4">'[28]memória quantitativa'!#REF!</definedName>
    <definedName name="__csd5">'[28]memória quantitativa'!#REF!</definedName>
    <definedName name="__csl1">'[28]memória quantitativa'!#REF!</definedName>
    <definedName name="__csl2">'[28]memória quantitativa'!#REF!</definedName>
    <definedName name="__csl3">'[28]memória quantitativa'!#REF!</definedName>
    <definedName name="__csl4">'[28]memória quantitativa'!#REF!</definedName>
    <definedName name="__csl5">'[28]memória quantitativa'!#REF!</definedName>
    <definedName name="__DEZ94">#REF!</definedName>
    <definedName name="__DEZ95">#REF!</definedName>
    <definedName name="__DEZ96">#REF!</definedName>
    <definedName name="__DEZ97">#REF!</definedName>
    <definedName name="__DEZ98">#REF!</definedName>
    <definedName name="__DEZ99">#REF!</definedName>
    <definedName name="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md1">'[28]memória quantitativa'!#REF!</definedName>
    <definedName name="__dmd2">'[28]memória quantitativa'!#REF!</definedName>
    <definedName name="__dmd3">'[28]memória quantitativa'!#REF!</definedName>
    <definedName name="__dmd4">'[28]memória quantitativa'!#REF!</definedName>
    <definedName name="__dml1">'[28]memória quantitativa'!#REF!</definedName>
    <definedName name="__dml2">'[28]memória quantitativa'!#REF!</definedName>
    <definedName name="__dml3">'[28]memória quantitativa'!#REF!</definedName>
    <definedName name="__dml4">'[28]memória quantitativa'!#REF!</definedName>
    <definedName name="__DPS8">#REF!</definedName>
    <definedName name="__EDA02">#REF!</definedName>
    <definedName name="__ELE1">#REF!</definedName>
    <definedName name="__ELE2">#REF!</definedName>
    <definedName name="__ELE3">#REF!</definedName>
    <definedName name="__Ext2">'[5]P A T O 99 B'!#REF!</definedName>
    <definedName name="__EXT285">[21]procedimentos!$C$107</definedName>
    <definedName name="__ext293">[21]procedimentos!$C$104</definedName>
    <definedName name="__ext471">[21]procedimentos!$C$107</definedName>
    <definedName name="__Fev1">#N/A</definedName>
    <definedName name="__FEV95">#REF!</definedName>
    <definedName name="__FEV96">#REF!</definedName>
    <definedName name="__FEV97">#REF!</definedName>
    <definedName name="__FEV98">#REF!</definedName>
    <definedName name="__FEV99">#REF!</definedName>
    <definedName name="__fod1">'[28]memória quantitativa'!#REF!</definedName>
    <definedName name="__fod2">'[28]memória quantitativa'!#REF!</definedName>
    <definedName name="__fod3">'[28]memória quantitativa'!#REF!</definedName>
    <definedName name="__fod4">'[28]memória quantitativa'!#REF!</definedName>
    <definedName name="__fod5">'[28]memória quantitativa'!#REF!</definedName>
    <definedName name="__fod6">'[28]memória quantitativa'!#REF!</definedName>
    <definedName name="__fod7">'[28]memória quantitativa'!#REF!</definedName>
    <definedName name="__fod8">'[28]memória quantitativa'!#REF!</definedName>
    <definedName name="__fod9">'[28]memória quantitativa'!#REF!</definedName>
    <definedName name="__fol1">'[28]memória quantitativa'!#REF!</definedName>
    <definedName name="__fol2">'[28]memória quantitativa'!#REF!</definedName>
    <definedName name="__fol3">'[28]memória quantitativa'!#REF!</definedName>
    <definedName name="__fol4">'[28]memória quantitativa'!#REF!</definedName>
    <definedName name="__fol5">'[28]memória quantitativa'!#REF!</definedName>
    <definedName name="__fol6">'[28]memória quantitativa'!#REF!</definedName>
    <definedName name="__fol7">'[28]memória quantitativa'!#REF!</definedName>
    <definedName name="__fol8">'[28]memória quantitativa'!#REF!</definedName>
    <definedName name="__fol9">'[28]memória quantitativa'!#REF!</definedName>
    <definedName name="__gcd1">'[28]memória quantitativa'!#REF!</definedName>
    <definedName name="__gcd2">'[28]memória quantitativa'!#REF!</definedName>
    <definedName name="__gcl1">'[28]memória quantitativa'!#REF!</definedName>
    <definedName name="__gcl2">'[28]memória quantitativa'!#REF!</definedName>
    <definedName name="__grd1">'[28]memória quantitativa'!#REF!</definedName>
    <definedName name="__grd2">'[28]memória quantitativa'!#REF!</definedName>
    <definedName name="__grd3">'[28]memória quantitativa'!#REF!</definedName>
    <definedName name="__grd4">'[28]memória quantitativa'!#REF!</definedName>
    <definedName name="__grd5">'[28]memória quantitativa'!#REF!</definedName>
    <definedName name="__grd6">'[28]memória quantitativa'!#REF!</definedName>
    <definedName name="__grd7">'[28]memória quantitativa'!#REF!</definedName>
    <definedName name="__grd8">'[28]memória quantitativa'!#REF!</definedName>
    <definedName name="__grd9">'[28]memória quantitativa'!#REF!</definedName>
    <definedName name="__grl1">'[28]memória quantitativa'!#REF!</definedName>
    <definedName name="__grl2">'[28]memória quantitativa'!#REF!</definedName>
    <definedName name="__grl3">'[28]memória quantitativa'!#REF!</definedName>
    <definedName name="__grl4">'[28]memória quantitativa'!#REF!</definedName>
    <definedName name="__grl5">'[28]memória quantitativa'!#REF!</definedName>
    <definedName name="__grl6">'[28]memória quantitativa'!#REF!</definedName>
    <definedName name="__grl7">'[28]memória quantitativa'!#REF!</definedName>
    <definedName name="__grl8">'[28]memória quantitativa'!#REF!</definedName>
    <definedName name="__grl9">'[28]memória quantitativa'!#REF!</definedName>
    <definedName name="__H111118">#REF!</definedName>
    <definedName name="__H121118">#REF!</definedName>
    <definedName name="__HCB5">#REF!</definedName>
    <definedName name="__I_1">#REF!</definedName>
    <definedName name="__IntlFixup" hidden="1">TRUE</definedName>
    <definedName name="__IntlFixupTable" hidden="1">#REF!</definedName>
    <definedName name="__JAN02" hidden="1">{"VENTAS1",#N/A,FALSE,"VENTAS";"VENTAS2",#N/A,FALSE,"VENTAS";"VENTAS3",#N/A,FALSE,"VENTAS";"VENTAS4",#N/A,FALSE,"VENTAS";"VENTAS5",#N/A,FALSE,"VENTAS";"VENTAS6",#N/A,FALSE,"VENTAS";"VENTAS7",#N/A,FALSE,"VENTAS";"VENTAS8",#N/A,FALSE,"VENTAS"}</definedName>
    <definedName name="__Jan1">#N/A</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L95">#REF!</definedName>
    <definedName name="__JUL96">#REF!</definedName>
    <definedName name="__JUL97">#REF!</definedName>
    <definedName name="__JUL98">#REF!</definedName>
    <definedName name="__JUL99">#REF!</definedName>
    <definedName name="__JUN95">#REF!</definedName>
    <definedName name="__JUN96">#REF!</definedName>
    <definedName name="__JUN97">#REF!</definedName>
    <definedName name="__JUN98">#REF!</definedName>
    <definedName name="__JUN99">#REF!</definedName>
    <definedName name="__ki5">#REF!</definedName>
    <definedName name="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M406407">#REF!</definedName>
    <definedName name="__kmf1">[22]CAPA!$G$21</definedName>
    <definedName name="__kmf2">[22]CAPA!$G$22</definedName>
    <definedName name="__Kmf293">[21]procedimentos!$B$104</definedName>
    <definedName name="__Kmf471">[21]procedimentos!$B$107</definedName>
    <definedName name="__kmi1">[22]CAPA!$D$21</definedName>
    <definedName name="__kmi2">[22]CAPA!$D$22</definedName>
    <definedName name="__Kmi293">[21]procedimentos!$B$103</definedName>
    <definedName name="__Kmi471">[21]procedimentos!$B$106</definedName>
    <definedName name="__la2">[19]PATO!#REF!</definedName>
    <definedName name="__lad1">'[28]memória quantitativa'!#REF!</definedName>
    <definedName name="__lad2">'[28]memória quantitativa'!#REF!</definedName>
    <definedName name="__lad3">'[28]memória quantitativa'!#REF!</definedName>
    <definedName name="__lad4">'[28]memória quantitativa'!#REF!</definedName>
    <definedName name="__lad5">'[28]memória quantitativa'!#REF!</definedName>
    <definedName name="__LAG2">[29]SERVIÇOS!$G$26</definedName>
    <definedName name="__lal1">'[28]memória quantitativa'!#REF!</definedName>
    <definedName name="__lal2">'[28]memória quantitativa'!#REF!</definedName>
    <definedName name="__lal3">'[28]memória quantitativa'!#REF!</definedName>
    <definedName name="__lal4">'[28]memória quantitativa'!#REF!</definedName>
    <definedName name="__lal5">'[28]memória quantitativa'!#REF!</definedName>
    <definedName name="__lbd1">'[28]memória quantitativa'!#REF!</definedName>
    <definedName name="__lbd2">'[28]memória quantitativa'!#REF!</definedName>
    <definedName name="__lbd3">'[28]memória quantitativa'!#REF!</definedName>
    <definedName name="__lbd5">'[28]memória quantitativa'!#REF!</definedName>
    <definedName name="__lbv1">'[28]memória quantitativa'!#REF!</definedName>
    <definedName name="__lbv2">'[28]memória quantitativa'!#REF!</definedName>
    <definedName name="__lbv3">'[28]memória quantitativa'!#REF!</definedName>
    <definedName name="__lbv4">'[28]memória quantitativa'!#REF!</definedName>
    <definedName name="__lbv5">'[28]memória quantitativa'!#REF!</definedName>
    <definedName name="__lkd4">'[28]memória quantitativa'!#REF!</definedName>
    <definedName name="__lpd1">'[28]memória quantitativa'!#REF!</definedName>
    <definedName name="__lpl1">'[28]memória quantitativa'!#REF!</definedName>
    <definedName name="__lps1">'[28]memória quantitativa'!#REF!</definedName>
    <definedName name="__lps2">'[28]memória quantitativa'!#REF!</definedName>
    <definedName name="__lps3">'[28]memória quantitativa'!#REF!</definedName>
    <definedName name="__lps4">'[28]memória quantitativa'!#REF!</definedName>
    <definedName name="__MAI95">#REF!</definedName>
    <definedName name="__MAI96">#REF!</definedName>
    <definedName name="__MAI97">#REF!</definedName>
    <definedName name="__MAI98">#REF!</definedName>
    <definedName name="__MAI99">#REF!</definedName>
    <definedName name="__Mar1">#N/A</definedName>
    <definedName name="__MAR95">#REF!</definedName>
    <definedName name="__MAR96">#REF!</definedName>
    <definedName name="__MAR97">#REF!</definedName>
    <definedName name="__MAR98">#REF!</definedName>
    <definedName name="__MAR99">#REF!</definedName>
    <definedName name="__MOD01">#N/A</definedName>
    <definedName name="__NOV94">#REF!</definedName>
    <definedName name="__NOV95">#REF!</definedName>
    <definedName name="__NOV96">#REF!</definedName>
    <definedName name="__NOV97">#REF!</definedName>
    <definedName name="__NOV98">#REF!</definedName>
    <definedName name="__NOV99">#REF!</definedName>
    <definedName name="__Obs1">#REF!</definedName>
    <definedName name="__Obs2">#REF!</definedName>
    <definedName name="__OR1">'[30]orcID nº1'!$A$14:$G$1025</definedName>
    <definedName name="__OR12">'[30]orc ID nº12'!$A$16:$G$181</definedName>
    <definedName name="__OR13">'[30]orc ID nº13'!$A$13:$G$34</definedName>
    <definedName name="__OR14">'[30]orc ID nº 14'!$A$14:$G$16</definedName>
    <definedName name="__OR15">'[30]orc ID nº 15'!$A$14:$G$104</definedName>
    <definedName name="__OR16">'[30]orc ID nº16'!$A$14:$G$33</definedName>
    <definedName name="__OR17">'[30]orc ID nº17'!$A$16:$G$80</definedName>
    <definedName name="__OR18">'[30]orc ID nº 18'!$A$14:$G$123</definedName>
    <definedName name="__OR19">'[30]orc ID nº19'!$A$14:$G$96</definedName>
    <definedName name="__OR2">'[30]orc ID nº2 '!$A$14:$G$70</definedName>
    <definedName name="__OR3">'[30]orc ID nº3'!$A$14:$G$134</definedName>
    <definedName name="__OR4">'[30]orcID nº4'!$A$14:$G$165</definedName>
    <definedName name="__OR5">'[30]orcID nº5'!$A$14:$G$149</definedName>
    <definedName name="__OR6">'[30]orcID nº6'!$A$14:$G$138</definedName>
    <definedName name="__OR7">'[30]orcID nº7'!$A$14:$G$137</definedName>
    <definedName name="__OR8">'[30]orc ID nº8'!$A$14:$G$133</definedName>
    <definedName name="__OR9">'[30]orc ID nº9'!$A$14:$G$157</definedName>
    <definedName name="__OUT94">#REF!</definedName>
    <definedName name="__OUT95">#REF!</definedName>
    <definedName name="__OUT96">#REF!</definedName>
    <definedName name="__OUT97">#REF!</definedName>
    <definedName name="__OUT98" localSheetId="2" hidden="1">{#N/A,#N/A,TRUE,"Serviços"}</definedName>
    <definedName name="__OUT98" hidden="1">{#N/A,#N/A,TRUE,"Serviços"}</definedName>
    <definedName name="__OUT98_1" localSheetId="2" hidden="1">{#N/A,#N/A,TRUE,"Serviços"}</definedName>
    <definedName name="__OUT98_1" hidden="1">{#N/A,#N/A,TRUE,"Serviços"}</definedName>
    <definedName name="__OUT988888" hidden="1">{#N/A,#N/A,TRUE,"Serviços"}</definedName>
    <definedName name="__OUT99">#REF!</definedName>
    <definedName name="__PA01" hidden="1">{"'teste'!$B$2:$R$49"}</definedName>
    <definedName name="__pad1">'[28]memória quantitativa'!#REF!</definedName>
    <definedName name="__pad10">'[28]memória quantitativa'!#REF!</definedName>
    <definedName name="__pad11">'[28]memória quantitativa'!#REF!</definedName>
    <definedName name="__pad12">'[28]memória quantitativa'!#REF!</definedName>
    <definedName name="__pad13">'[28]memória quantitativa'!#REF!</definedName>
    <definedName name="__pad14">'[28]memória quantitativa'!#REF!</definedName>
    <definedName name="__pad15">'[28]memória quantitativa'!#REF!</definedName>
    <definedName name="__pad16">'[28]memória quantitativa'!#REF!</definedName>
    <definedName name="__pad17">'[28]memória quantitativa'!#REF!</definedName>
    <definedName name="__pad18">'[28]memória quantitativa'!#REF!</definedName>
    <definedName name="__pad19">'[28]memória quantitativa'!#REF!</definedName>
    <definedName name="__pad2">'[28]memória quantitativa'!#REF!</definedName>
    <definedName name="__pad20">'[28]memória quantitativa'!#REF!</definedName>
    <definedName name="__pad21">'[28]memória quantitativa'!#REF!</definedName>
    <definedName name="__pad22">'[28]memória quantitativa'!#REF!</definedName>
    <definedName name="__pad3">'[28]memória quantitativa'!#REF!</definedName>
    <definedName name="__pad4">'[28]memória quantitativa'!#REF!</definedName>
    <definedName name="__pad5">'[28]memória quantitativa'!#REF!</definedName>
    <definedName name="__pad6">'[28]memória quantitativa'!#REF!</definedName>
    <definedName name="__pad7">'[28]memória quantitativa'!#REF!</definedName>
    <definedName name="__pad8">'[28]memória quantitativa'!#REF!</definedName>
    <definedName name="__pad9">'[28]memória quantitativa'!#REF!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l1">'[28]memória quantitativa'!#REF!</definedName>
    <definedName name="__pal10">'[28]memória quantitativa'!#REF!</definedName>
    <definedName name="__pal11">'[28]memória quantitativa'!#REF!</definedName>
    <definedName name="__pal12">'[28]memória quantitativa'!#REF!</definedName>
    <definedName name="__pal13">'[28]memória quantitativa'!#REF!</definedName>
    <definedName name="__pal14">'[28]memória quantitativa'!#REF!</definedName>
    <definedName name="__pal15">'[28]memória quantitativa'!#REF!</definedName>
    <definedName name="__pal16">'[28]memória quantitativa'!#REF!</definedName>
    <definedName name="__pal17">'[28]memória quantitativa'!#REF!</definedName>
    <definedName name="__pal18">'[28]memória quantitativa'!#REF!</definedName>
    <definedName name="__pal19">'[28]memória quantitativa'!#REF!</definedName>
    <definedName name="__pal2">'[28]memória quantitativa'!#REF!</definedName>
    <definedName name="__pal20">'[28]memória quantitativa'!#REF!</definedName>
    <definedName name="__pal21">'[28]memória quantitativa'!#REF!</definedName>
    <definedName name="__pal22">'[28]memória quantitativa'!#REF!</definedName>
    <definedName name="__pal3">'[28]memória quantitativa'!#REF!</definedName>
    <definedName name="__pal4">'[28]memória quantitativa'!#REF!</definedName>
    <definedName name="__pal5">'[28]memória quantitativa'!#REF!</definedName>
    <definedName name="__pal6">'[28]memória quantitativa'!#REF!</definedName>
    <definedName name="__pal7">'[28]memória quantitativa'!#REF!</definedName>
    <definedName name="__pal8">'[28]memória quantitativa'!#REF!</definedName>
    <definedName name="__pal9">'[28]memória quantitativa'!#REF!</definedName>
    <definedName name="__pap1">'[28]memória quantitativa'!#REF!</definedName>
    <definedName name="__pap10">'[28]memória quantitativa'!#REF!</definedName>
    <definedName name="__pap11">'[28]memória quantitativa'!#REF!</definedName>
    <definedName name="__pap12">'[28]memória quantitativa'!#REF!</definedName>
    <definedName name="__pap13">'[28]memória quantitativa'!#REF!</definedName>
    <definedName name="__pap14">'[28]memória quantitativa'!#REF!</definedName>
    <definedName name="__pap15">'[28]memória quantitativa'!#REF!</definedName>
    <definedName name="__pap16">'[28]memória quantitativa'!#REF!</definedName>
    <definedName name="__pap17">'[28]memória quantitativa'!#REF!</definedName>
    <definedName name="__pap18">'[28]memória quantitativa'!#REF!</definedName>
    <definedName name="__pap19">'[28]memória quantitativa'!#REF!</definedName>
    <definedName name="__pap2">'[28]memória quantitativa'!#REF!</definedName>
    <definedName name="__pap20">'[28]memória quantitativa'!#REF!</definedName>
    <definedName name="__pap21">'[28]memória quantitativa'!#REF!</definedName>
    <definedName name="__pap22">'[28]memória quantitativa'!#REF!</definedName>
    <definedName name="__pap3">'[28]memória quantitativa'!#REF!</definedName>
    <definedName name="__pap4">'[28]memória quantitativa'!#REF!</definedName>
    <definedName name="__pap5">'[28]memória quantitativa'!#REF!</definedName>
    <definedName name="__pap6">'[28]memória quantitativa'!#REF!</definedName>
    <definedName name="__pap7">'[28]memória quantitativa'!#REF!</definedName>
    <definedName name="__pap8">'[28]memória quantitativa'!#REF!</definedName>
    <definedName name="__pap9">'[28]memória quantitativa'!#REF!</definedName>
    <definedName name="__pbr14">'[28]memória quantitativa'!#REF!</definedName>
    <definedName name="__PCM30">[19]PATO!#REF!</definedName>
    <definedName name="__pjd1">'[28]memória quantitativa'!#REF!</definedName>
    <definedName name="__pjd10">'[28]memória quantitativa'!#REF!</definedName>
    <definedName name="__pjd11">'[28]memória quantitativa'!#REF!</definedName>
    <definedName name="__pjd12">'[28]memória quantitativa'!#REF!</definedName>
    <definedName name="__pjd13">'[28]memória quantitativa'!#REF!</definedName>
    <definedName name="__pjd14">'[28]memória quantitativa'!#REF!</definedName>
    <definedName name="__pjd15">'[28]memória quantitativa'!#REF!</definedName>
    <definedName name="__pjd16">'[28]memória quantitativa'!#REF!</definedName>
    <definedName name="__pjd17">'[28]memória quantitativa'!#REF!</definedName>
    <definedName name="__pjd18">'[28]memória quantitativa'!#REF!</definedName>
    <definedName name="__pjd19">'[28]memória quantitativa'!#REF!</definedName>
    <definedName name="__pjd2">'[28]memória quantitativa'!#REF!</definedName>
    <definedName name="__pjd20">'[28]memória quantitativa'!#REF!</definedName>
    <definedName name="__pjd21">'[28]memória quantitativa'!#REF!</definedName>
    <definedName name="__pjd22">'[28]memória quantitativa'!#REF!</definedName>
    <definedName name="__pjd23">'[28]memória quantitativa'!#REF!</definedName>
    <definedName name="__pjd24">'[28]memória quantitativa'!#REF!</definedName>
    <definedName name="__pjd25">'[28]memória quantitativa'!#REF!</definedName>
    <definedName name="__pjd26">'[28]memória quantitativa'!#REF!</definedName>
    <definedName name="__pjd27">'[28]memória quantitativa'!#REF!</definedName>
    <definedName name="__pjd28">'[28]memória quantitativa'!#REF!</definedName>
    <definedName name="__pjd29">'[28]memória quantitativa'!#REF!</definedName>
    <definedName name="__pjd3">'[28]memória quantitativa'!#REF!</definedName>
    <definedName name="__pjd30">'[28]memória quantitativa'!#REF!</definedName>
    <definedName name="__pjd31">'[28]memória quantitativa'!#REF!</definedName>
    <definedName name="__pjd32">'[28]memória quantitativa'!#REF!</definedName>
    <definedName name="__pjd33">'[28]memória quantitativa'!#REF!</definedName>
    <definedName name="__pjd34">'[28]memória quantitativa'!#REF!</definedName>
    <definedName name="__pjd35">'[28]memória quantitativa'!#REF!</definedName>
    <definedName name="__pjd4">'[28]memória quantitativa'!#REF!</definedName>
    <definedName name="__pjd5">'[28]memória quantitativa'!#REF!</definedName>
    <definedName name="__pjd6">'[28]memória quantitativa'!#REF!</definedName>
    <definedName name="__pjd7">'[28]memória quantitativa'!#REF!</definedName>
    <definedName name="__pjd8">'[28]memória quantitativa'!#REF!</definedName>
    <definedName name="__pjd9">'[28]memória quantitativa'!#REF!</definedName>
    <definedName name="__pjl1">'[28]memória quantitativa'!#REF!</definedName>
    <definedName name="__pjl10">'[28]memória quantitativa'!#REF!</definedName>
    <definedName name="__pjl11">'[28]memória quantitativa'!#REF!</definedName>
    <definedName name="__pjl12">'[28]memória quantitativa'!#REF!</definedName>
    <definedName name="__pjl13">'[28]memória quantitativa'!#REF!</definedName>
    <definedName name="__pjl14">'[28]memória quantitativa'!#REF!</definedName>
    <definedName name="__pjl15">'[28]memória quantitativa'!#REF!</definedName>
    <definedName name="__pjl16">'[28]memória quantitativa'!#REF!</definedName>
    <definedName name="__pjl17">'[28]memória quantitativa'!#REF!</definedName>
    <definedName name="__pjl18">'[28]memória quantitativa'!#REF!</definedName>
    <definedName name="__pjl19">'[28]memória quantitativa'!#REF!</definedName>
    <definedName name="__pjl2">'[28]memória quantitativa'!#REF!</definedName>
    <definedName name="__pjl20">'[28]memória quantitativa'!#REF!</definedName>
    <definedName name="__pjl21">'[28]memória quantitativa'!#REF!</definedName>
    <definedName name="__pjl22">'[28]memória quantitativa'!#REF!</definedName>
    <definedName name="__pjl23">'[28]memória quantitativa'!#REF!</definedName>
    <definedName name="__pjl24">'[28]memória quantitativa'!#REF!</definedName>
    <definedName name="__pjl25">'[28]memória quantitativa'!#REF!</definedName>
    <definedName name="__pjl26">'[28]memória quantitativa'!#REF!</definedName>
    <definedName name="__pjl27">'[28]memória quantitativa'!#REF!</definedName>
    <definedName name="__pjl28">'[28]memória quantitativa'!#REF!</definedName>
    <definedName name="__pjl29">'[28]memória quantitativa'!#REF!</definedName>
    <definedName name="__pjl3">'[28]memória quantitativa'!#REF!</definedName>
    <definedName name="__pjl30">'[28]memória quantitativa'!#REF!</definedName>
    <definedName name="__pjl31">'[28]memória quantitativa'!#REF!</definedName>
    <definedName name="__pjl32">'[28]memória quantitativa'!#REF!</definedName>
    <definedName name="__pjl33">'[28]memória quantitativa'!#REF!</definedName>
    <definedName name="__pjl34">'[28]memória quantitativa'!#REF!</definedName>
    <definedName name="__pjl35">'[28]memória quantitativa'!#REF!</definedName>
    <definedName name="__pjl4">'[28]memória quantitativa'!#REF!</definedName>
    <definedName name="__pjl5">'[28]memória quantitativa'!#REF!</definedName>
    <definedName name="__pjl6">'[28]memória quantitativa'!#REF!</definedName>
    <definedName name="__pjl7">'[28]memória quantitativa'!#REF!</definedName>
    <definedName name="__pjl8">'[28]memória quantitativa'!#REF!</definedName>
    <definedName name="__pjl9">'[28]memória quantitativa'!#REF!</definedName>
    <definedName name="__pjp1">'[28]memória quantitativa'!#REF!</definedName>
    <definedName name="__pjp10">'[28]memória quantitativa'!#REF!</definedName>
    <definedName name="__pjp11">'[28]memória quantitativa'!#REF!</definedName>
    <definedName name="__pjp12">'[28]memória quantitativa'!#REF!</definedName>
    <definedName name="__pjp13">'[28]memória quantitativa'!#REF!</definedName>
    <definedName name="__pjp14">'[28]memória quantitativa'!#REF!</definedName>
    <definedName name="__pjp15">'[28]memória quantitativa'!#REF!</definedName>
    <definedName name="__pjp16">'[28]memória quantitativa'!#REF!</definedName>
    <definedName name="__pjp17">'[28]memória quantitativa'!#REF!</definedName>
    <definedName name="__pjp18">'[28]memória quantitativa'!#REF!</definedName>
    <definedName name="__pjp19">'[28]memória quantitativa'!#REF!</definedName>
    <definedName name="__pjp2">'[28]memória quantitativa'!#REF!</definedName>
    <definedName name="__pjp20">'[28]memória quantitativa'!#REF!</definedName>
    <definedName name="__pjp21">'[28]memória quantitativa'!#REF!</definedName>
    <definedName name="__pjp22">'[28]memória quantitativa'!#REF!</definedName>
    <definedName name="__pjp23">'[28]memória quantitativa'!#REF!</definedName>
    <definedName name="__pjp24">'[28]memória quantitativa'!#REF!</definedName>
    <definedName name="__pjp25">'[28]memória quantitativa'!#REF!</definedName>
    <definedName name="__pjp26">'[28]memória quantitativa'!#REF!</definedName>
    <definedName name="__pjp27">'[28]memória quantitativa'!#REF!</definedName>
    <definedName name="__pjp28">'[28]memória quantitativa'!#REF!</definedName>
    <definedName name="__pjp29">'[28]memória quantitativa'!#REF!</definedName>
    <definedName name="__pjp3">'[28]memória quantitativa'!#REF!</definedName>
    <definedName name="__pjp30">'[28]memória quantitativa'!#REF!</definedName>
    <definedName name="__pjp31">'[28]memória quantitativa'!#REF!</definedName>
    <definedName name="__pjp32">'[28]memória quantitativa'!#REF!</definedName>
    <definedName name="__pjp33">'[28]memória quantitativa'!#REF!</definedName>
    <definedName name="__pjp34">'[28]memória quantitativa'!#REF!</definedName>
    <definedName name="__pjp35">'[28]memória quantitativa'!#REF!</definedName>
    <definedName name="__pjp4">'[28]memória quantitativa'!#REF!</definedName>
    <definedName name="__pjp5">'[28]memória quantitativa'!#REF!</definedName>
    <definedName name="__pjp6">'[28]memória quantitativa'!#REF!</definedName>
    <definedName name="__pjp7">'[28]memória quantitativa'!#REF!</definedName>
    <definedName name="__pjp8">'[28]memória quantitativa'!#REF!</definedName>
    <definedName name="__pjp9">'[28]memória quantitativa'!#REF!</definedName>
    <definedName name="__PL1">#REF!</definedName>
    <definedName name="__PLA2">[19]PATO!#REF!</definedName>
    <definedName name="__PM334">#REF!</definedName>
    <definedName name="__PM335">#REF!</definedName>
    <definedName name="__PM346">#REF!</definedName>
    <definedName name="__PM406">#REF!</definedName>
    <definedName name="__PM412">#REF!</definedName>
    <definedName name="__PM609">#REF!</definedName>
    <definedName name="__PM970">#REF!</definedName>
    <definedName name="__PNV2002">#REF!</definedName>
    <definedName name="__PNV2003">#REF!</definedName>
    <definedName name="__PNV2009">#REF!</definedName>
    <definedName name="__psa1">'[28]memória quantitativa'!#REF!</definedName>
    <definedName name="__psa2">'[28]memória quantitativa'!#REF!</definedName>
    <definedName name="__psa3">'[28]memória quantitativa'!#REF!</definedName>
    <definedName name="__psa4">'[28]memória quantitativa'!#REF!</definedName>
    <definedName name="__psa5">'[28]memória quantitativa'!#REF!</definedName>
    <definedName name="__psa6">'[28]memória quantitativa'!#REF!</definedName>
    <definedName name="__psa7">'[28]memória quantitativa'!#REF!</definedName>
    <definedName name="__psa8">'[28]memória quantitativa'!#REF!</definedName>
    <definedName name="__psa9">'[28]memória quantitativa'!#REF!</definedName>
    <definedName name="__psd1">'[28]memória quantitativa'!#REF!</definedName>
    <definedName name="__psd2">'[28]memória quantitativa'!#REF!</definedName>
    <definedName name="__psd3">'[28]memória quantitativa'!#REF!</definedName>
    <definedName name="__psd4">'[28]memória quantitativa'!#REF!</definedName>
    <definedName name="__psd5">'[28]memória quantitativa'!#REF!</definedName>
    <definedName name="__psd6">'[28]memória quantitativa'!#REF!</definedName>
    <definedName name="__psd7">'[28]memória quantitativa'!#REF!</definedName>
    <definedName name="__psd8">'[28]memória quantitativa'!#REF!</definedName>
    <definedName name="__psd9">'[28]memória quantitativa'!#REF!</definedName>
    <definedName name="__psl1">'[28]memória quantitativa'!#REF!</definedName>
    <definedName name="__psl2">'[28]memória quantitativa'!#REF!</definedName>
    <definedName name="__psl3">'[28]memória quantitativa'!#REF!</definedName>
    <definedName name="__psl4">'[28]memória quantitativa'!#REF!</definedName>
    <definedName name="__psl5">'[28]memória quantitativa'!#REF!</definedName>
    <definedName name="__psl6">'[28]memória quantitativa'!#REF!</definedName>
    <definedName name="__psl7">'[28]memória quantitativa'!#REF!</definedName>
    <definedName name="__psl8">'[28]memória quantitativa'!#REF!</definedName>
    <definedName name="__psl9">'[28]memória quantitativa'!#REF!</definedName>
    <definedName name="__PTB10">[19]PATO!#REF!</definedName>
    <definedName name="__QQ2">#N/A</definedName>
    <definedName name="__r">#REF!</definedName>
    <definedName name="__Rbv1">'[8]Página 16'!$C$3:$C$7</definedName>
    <definedName name="__rcd1">'[28]memória quantitativa'!#REF!</definedName>
    <definedName name="__rcd11">'[28]memória quantitativa'!#REF!</definedName>
    <definedName name="__rcd12">'[28]memória quantitativa'!#REF!</definedName>
    <definedName name="__rcd13">'[28]memória quantitativa'!#REF!</definedName>
    <definedName name="__rcd14">'[28]memória quantitativa'!#REF!</definedName>
    <definedName name="__rcd2">'[28]memória quantitativa'!#REF!</definedName>
    <definedName name="__rcd3">'[28]memória quantitativa'!#REF!</definedName>
    <definedName name="__rcd4">'[28]memória quantitativa'!#REF!</definedName>
    <definedName name="__rcd5">'[28]memória quantitativa'!#REF!</definedName>
    <definedName name="__rcd6">'[28]memória quantitativa'!#REF!</definedName>
    <definedName name="__rcd7">'[28]memória quantitativa'!#REF!</definedName>
    <definedName name="__rcd8">'[28]memória quantitativa'!#REF!</definedName>
    <definedName name="__rcd9">'[28]memória quantitativa'!#REF!</definedName>
    <definedName name="__rcl1">'[28]memória quantitativa'!#REF!</definedName>
    <definedName name="__rcl10">'[28]memória quantitativa'!#REF!</definedName>
    <definedName name="__rcl11">'[28]memória quantitativa'!#REF!</definedName>
    <definedName name="__rcl12">'[28]memória quantitativa'!#REF!</definedName>
    <definedName name="__rcl13">'[28]memória quantitativa'!#REF!</definedName>
    <definedName name="__rcl14">'[28]memória quantitativa'!#REF!</definedName>
    <definedName name="__rcl2">'[28]memória quantitativa'!#REF!</definedName>
    <definedName name="__rcl3">'[28]memória quantitativa'!#REF!</definedName>
    <definedName name="__rcl4">'[28]memória quantitativa'!#REF!</definedName>
    <definedName name="__rcl5">'[28]memória quantitativa'!#REF!</definedName>
    <definedName name="__rcl6">'[28]memória quantitativa'!#REF!</definedName>
    <definedName name="__rcl7">'[28]memória quantitativa'!#REF!</definedName>
    <definedName name="__rcl8">'[28]memória quantitativa'!#REF!</definedName>
    <definedName name="__rcl9">'[28]memória quantitativa'!#REF!</definedName>
    <definedName name="__RET1">#REF!</definedName>
    <definedName name="__rmd1">'[28]memória quantitativa'!#REF!</definedName>
    <definedName name="__rmd10">'[28]memória quantitativa'!#REF!</definedName>
    <definedName name="__rmd11">'[28]memória quantitativa'!#REF!</definedName>
    <definedName name="__rmd12">'[28]memória quantitativa'!#REF!</definedName>
    <definedName name="__rmd13">'[28]memória quantitativa'!#REF!</definedName>
    <definedName name="__rmd14">'[28]memória quantitativa'!#REF!</definedName>
    <definedName name="__rmd15">'[28]memória quantitativa'!#REF!</definedName>
    <definedName name="__rmd16">'[28]memória quantitativa'!#REF!</definedName>
    <definedName name="__rmd17">'[28]memória quantitativa'!#REF!</definedName>
    <definedName name="__rmd18">'[28]memória quantitativa'!#REF!</definedName>
    <definedName name="__rmd2">'[28]memória quantitativa'!#REF!</definedName>
    <definedName name="__rmd3">'[28]memória quantitativa'!#REF!</definedName>
    <definedName name="__rmd4">'[28]memória quantitativa'!#REF!</definedName>
    <definedName name="__rmd5">'[28]memória quantitativa'!#REF!</definedName>
    <definedName name="__rmd6">'[28]memória quantitativa'!#REF!</definedName>
    <definedName name="__rmd7">'[28]memória quantitativa'!#REF!</definedName>
    <definedName name="__rmd8">'[28]memória quantitativa'!#REF!</definedName>
    <definedName name="__rmd9">'[28]memória quantitativa'!#REF!</definedName>
    <definedName name="__rml1">'[28]memória quantitativa'!#REF!</definedName>
    <definedName name="__rml10">'[28]memória quantitativa'!#REF!</definedName>
    <definedName name="__rml11">'[28]memória quantitativa'!#REF!</definedName>
    <definedName name="__rml12">'[28]memória quantitativa'!#REF!</definedName>
    <definedName name="__rml13">'[28]memória quantitativa'!#REF!</definedName>
    <definedName name="__rml14">'[28]memória quantitativa'!#REF!</definedName>
    <definedName name="__rml15">'[28]memória quantitativa'!#REF!</definedName>
    <definedName name="__rml16">'[28]memória quantitativa'!#REF!</definedName>
    <definedName name="__rml17">'[28]memória quantitativa'!#REF!</definedName>
    <definedName name="__rml18">'[28]memória quantitativa'!#REF!</definedName>
    <definedName name="__rml2">'[28]memória quantitativa'!#REF!</definedName>
    <definedName name="__rml3">'[28]memória quantitativa'!#REF!</definedName>
    <definedName name="__rml4">'[28]memória quantitativa'!#REF!</definedName>
    <definedName name="__rml5">'[28]memória quantitativa'!#REF!</definedName>
    <definedName name="__rml6">'[28]memória quantitativa'!#REF!</definedName>
    <definedName name="__rml7">'[28]memória quantitativa'!#REF!</definedName>
    <definedName name="__rml8">'[28]memória quantitativa'!#REF!</definedName>
    <definedName name="__rml9">'[28]memória quantitativa'!#REF!</definedName>
    <definedName name="__rod1">'[28]memória quantitativa'!#REF!</definedName>
    <definedName name="__rod2">'[28]memória quantitativa'!#REF!</definedName>
    <definedName name="__rod3">'[28]memória quantitativa'!#REF!</definedName>
    <definedName name="__rod4">'[28]memória quantitativa'!#REF!</definedName>
    <definedName name="__rod5">'[28]memória quantitativa'!#REF!</definedName>
    <definedName name="__rod6">'[28]memória quantitativa'!#REF!</definedName>
    <definedName name="__rod7">'[28]memória quantitativa'!#REF!</definedName>
    <definedName name="__rod8">'[28]memória quantitativa'!#REF!</definedName>
    <definedName name="__rod9">'[28]memória quantitativa'!#REF!</definedName>
    <definedName name="__rol1">'[28]memória quantitativa'!#REF!</definedName>
    <definedName name="__rol2">'[28]memória quantitativa'!#REF!</definedName>
    <definedName name="__rol3">'[28]memória quantitativa'!#REF!</definedName>
    <definedName name="__rol4">'[28]memória quantitativa'!#REF!</definedName>
    <definedName name="__rol5">'[28]memória quantitativa'!#REF!</definedName>
    <definedName name="__rol6">'[28]memória quantitativa'!#REF!</definedName>
    <definedName name="__rol7">'[28]memória quantitativa'!#REF!</definedName>
    <definedName name="__rol8">'[28]memória quantitativa'!#REF!</definedName>
    <definedName name="__rol9">'[28]memória quantitativa'!#REF!</definedName>
    <definedName name="__RP1">#N/A</definedName>
    <definedName name="__rpd1">'[28]memória quantitativa'!#REF!</definedName>
    <definedName name="__rpd2">'[28]memória quantitativa'!#REF!</definedName>
    <definedName name="__rpd3">'[28]memória quantitativa'!#REF!</definedName>
    <definedName name="__rpd4">'[28]memória quantitativa'!#REF!</definedName>
    <definedName name="__rpd5">'[28]memória quantitativa'!#REF!</definedName>
    <definedName name="__rpd6">'[28]memória quantitativa'!#REF!</definedName>
    <definedName name="__rpd7">'[28]memória quantitativa'!#REF!</definedName>
    <definedName name="__rpd8">'[28]memória quantitativa'!#REF!</definedName>
    <definedName name="__rpd9">'[28]memória quantitativa'!#REF!</definedName>
    <definedName name="__rpl1">'[28]memória quantitativa'!#REF!</definedName>
    <definedName name="__rpl2">'[28]memória quantitativa'!#REF!</definedName>
    <definedName name="__rpl3">'[28]memória quantitativa'!#REF!</definedName>
    <definedName name="__rpl4">'[28]memória quantitativa'!#REF!</definedName>
    <definedName name="__rpl5">'[28]memória quantitativa'!#REF!</definedName>
    <definedName name="__rpl6">'[28]memória quantitativa'!#REF!</definedName>
    <definedName name="__rpl7">'[28]memória quantitativa'!#REF!</definedName>
    <definedName name="__rpl8">'[28]memória quantitativa'!#REF!</definedName>
    <definedName name="__rpl9">'[28]memória quantitativa'!#REF!</definedName>
    <definedName name="__rsd10">'[28]memória quantitativa'!#REF!</definedName>
    <definedName name="__S_1">[15]COMPOS1!#REF!</definedName>
    <definedName name="__S_1_2">[15]COMPOS1!#REF!</definedName>
    <definedName name="__S_1_3">[15]COMPOS1!#REF!</definedName>
    <definedName name="__S_1_5">[15]COMPOS1!#REF!</definedName>
    <definedName name="__S_1_6">[15]COMPOS1!#REF!</definedName>
    <definedName name="__S_1_9">[15]COMPOS1!#REF!</definedName>
    <definedName name="__SE2">#REF!</definedName>
    <definedName name="__SEG1">#REF!</definedName>
    <definedName name="__seg2">[23]DADOS!$E$10</definedName>
    <definedName name="__SET94">#REF!</definedName>
    <definedName name="__SET95">#REF!</definedName>
    <definedName name="__SET96">#REF!</definedName>
    <definedName name="__SET97">#REF!</definedName>
    <definedName name="__SET98">#REF!</definedName>
    <definedName name="__SET99">#REF!</definedName>
    <definedName name="__shc1">'[28]memória quantitativa'!#REF!</definedName>
    <definedName name="__shc2">'[28]memória quantitativa'!#REF!</definedName>
    <definedName name="__shc3">'[28]memória quantitativa'!#REF!</definedName>
    <definedName name="__shc4">'[28]memória quantitativa'!#REF!</definedName>
    <definedName name="__shc5">'[28]memória quantitativa'!#REF!</definedName>
    <definedName name="__shc6">'[28]memória quantitativa'!#REF!</definedName>
    <definedName name="__shc7">'[28]memória quantitativa'!#REF!</definedName>
    <definedName name="__shc8">'[28]memória quantitativa'!#REF!</definedName>
    <definedName name="__shc9">'[28]memória quantitativa'!#REF!</definedName>
    <definedName name="__shd1">'[28]memória quantitativa'!#REF!</definedName>
    <definedName name="__shd2">'[28]memória quantitativa'!#REF!</definedName>
    <definedName name="__shd3">'[28]memória quantitativa'!#REF!</definedName>
    <definedName name="__shd4">'[28]memória quantitativa'!#REF!</definedName>
    <definedName name="__shd5">'[28]memória quantitativa'!#REF!</definedName>
    <definedName name="__shd6">'[28]memória quantitativa'!#REF!</definedName>
    <definedName name="__shd7">'[28]memória quantitativa'!#REF!</definedName>
    <definedName name="__shd8">'[28]memória quantitativa'!#REF!</definedName>
    <definedName name="__shd9">'[28]memória quantitativa'!#REF!</definedName>
    <definedName name="__shl1">'[28]memória quantitativa'!#REF!</definedName>
    <definedName name="__shl2">'[28]memória quantitativa'!#REF!</definedName>
    <definedName name="__shl3">'[28]memória quantitativa'!#REF!</definedName>
    <definedName name="__shl4">'[28]memória quantitativa'!#REF!</definedName>
    <definedName name="__shl5">'[28]memória quantitativa'!#REF!</definedName>
    <definedName name="__shl6">'[28]memória quantitativa'!#REF!</definedName>
    <definedName name="__shl7">'[28]memória quantitativa'!#REF!</definedName>
    <definedName name="__shl8">'[28]memória quantitativa'!#REF!</definedName>
    <definedName name="__shl9">'[28]memória quantitativa'!#REF!</definedName>
    <definedName name="__SL6">#N/A</definedName>
    <definedName name="__smd1">'[28]memória quantitativa'!#REF!</definedName>
    <definedName name="__smd2">'[28]memória quantitativa'!#REF!</definedName>
    <definedName name="__smd3">'[28]memória quantitativa'!#REF!</definedName>
    <definedName name="__smd4">'[28]memória quantitativa'!#REF!</definedName>
    <definedName name="__smd5">'[28]memória quantitativa'!#REF!</definedName>
    <definedName name="__smd6">'[28]memória quantitativa'!#REF!</definedName>
    <definedName name="__smd7">'[28]memória quantitativa'!#REF!</definedName>
    <definedName name="__smd8">'[28]memória quantitativa'!#REF!</definedName>
    <definedName name="__smd9">'[28]memória quantitativa'!#REF!</definedName>
    <definedName name="__sml1">'[28]memória quantitativa'!#REF!</definedName>
    <definedName name="__sml2">'[28]memória quantitativa'!#REF!</definedName>
    <definedName name="__sml3">'[28]memória quantitativa'!#REF!</definedName>
    <definedName name="__sml4">'[28]memória quantitativa'!#REF!</definedName>
    <definedName name="__sml5">'[28]memória quantitativa'!#REF!</definedName>
    <definedName name="__sml6">'[28]memória quantitativa'!#REF!</definedName>
    <definedName name="__sml7">'[28]memória quantitativa'!#REF!</definedName>
    <definedName name="__sml8">'[28]memória quantitativa'!#REF!</definedName>
    <definedName name="__sml9">'[28]memória quantitativa'!#REF!</definedName>
    <definedName name="__STC04">#REF!</definedName>
    <definedName name="__ta105">#REF!</definedName>
    <definedName name="__ta157">#REF!</definedName>
    <definedName name="__tab0198">'[31]DER janeiro98'!$A$1:$D$810</definedName>
    <definedName name="__TB10">#REF!</definedName>
    <definedName name="__tb97">"$#REF!.$E$71"</definedName>
    <definedName name="__tbw97">"$#REF!.$E$73"</definedName>
    <definedName name="__TCB4">#REF!</definedName>
    <definedName name="__TCB5">[19]TLCB5!$I$34</definedName>
    <definedName name="__tcc4">#REF!</definedName>
    <definedName name="__TCM30">[19]MB!$F$25</definedName>
    <definedName name="__TEB4">[19]TLMR!$I$25</definedName>
    <definedName name="__TOT1">[19]PATO!#REF!</definedName>
    <definedName name="__TOT2">[19]PATO!#REF!</definedName>
    <definedName name="__TOT3">[19]PATO!#REF!</definedName>
    <definedName name="__TOT4">[19]PATO!#REF!</definedName>
    <definedName name="__TOT5">[19]PATO!#REF!</definedName>
    <definedName name="__TOT6">[19]PATO!#REF!</definedName>
    <definedName name="__TOT7">[19]PATO!#REF!</definedName>
    <definedName name="__tot8">#REF!</definedName>
    <definedName name="__TP10">#REF!</definedName>
    <definedName name="__TP5">#REF!</definedName>
    <definedName name="__tsd1">'[28]memória quantitativa'!#REF!</definedName>
    <definedName name="__TSD2">[19]PATO!#REF!</definedName>
    <definedName name="__tsd3">'[28]memória quantitativa'!#REF!</definedName>
    <definedName name="__tsd4">'[28]memória quantitativa'!#REF!</definedName>
    <definedName name="__tsd5">'[28]memória quantitativa'!#REF!</definedName>
    <definedName name="__tsl1">'[28]memória quantitativa'!#REF!</definedName>
    <definedName name="__tsl2">'[28]memória quantitativa'!#REF!</definedName>
    <definedName name="__tsl3">'[28]memória quantitativa'!#REF!</definedName>
    <definedName name="__tsl4">'[28]memória quantitativa'!#REF!</definedName>
    <definedName name="__tsl5">'[28]memória quantitativa'!#REF!</definedName>
    <definedName name="__tt1">#N/A</definedName>
    <definedName name="__vdd1">'[28]memória quantitativa'!#REF!</definedName>
    <definedName name="__vdd2">'[28]memória quantitativa'!#REF!</definedName>
    <definedName name="__vdd3">'[28]memória quantitativa'!#REF!</definedName>
    <definedName name="__vdd4">'[28]memória quantitativa'!#REF!</definedName>
    <definedName name="__vdd5">'[28]memória quantitativa'!#REF!</definedName>
    <definedName name="__vdl1">'[28]memória quantitativa'!#REF!</definedName>
    <definedName name="__vdl2">'[28]memória quantitativa'!#REF!</definedName>
    <definedName name="__vdl3">'[28]memória quantitativa'!#REF!</definedName>
    <definedName name="__vdl4">'[28]memória quantitativa'!#REF!</definedName>
    <definedName name="__vdl5">'[28]memória quantitativa'!#REF!</definedName>
    <definedName name="__VV9">#REF!</definedName>
    <definedName name="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lfn.RTD" hidden="1">#NAME?</definedName>
    <definedName name="__xlnm.Print_Area_2">#REF!</definedName>
    <definedName name="__xlnm.Print_Area_4">NA()</definedName>
    <definedName name="__xlnm.Print_Area_8">#REF!</definedName>
    <definedName name="__xlnm.Print_Area_9">#REF!</definedName>
    <definedName name="_0">#REF!</definedName>
    <definedName name="_0_1">#REF!</definedName>
    <definedName name="_0_11">#REF!</definedName>
    <definedName name="_0_12">#REF!</definedName>
    <definedName name="_0_13">#REF!</definedName>
    <definedName name="_0_14">#N/A</definedName>
    <definedName name="_0_14_1">#N/A</definedName>
    <definedName name="_0_15">#REF!</definedName>
    <definedName name="_0_16">#REF!</definedName>
    <definedName name="_0_17">#REF!</definedName>
    <definedName name="_0_19">#REF!</definedName>
    <definedName name="_0_2">#REF!</definedName>
    <definedName name="_0_28">#REF!</definedName>
    <definedName name="_0_3">#REF!</definedName>
    <definedName name="_0_4">#REF!</definedName>
    <definedName name="_0_7">#REF!</definedName>
    <definedName name="_0_7_1">#REF!</definedName>
    <definedName name="_0_7_14">#N/A</definedName>
    <definedName name="_0_9">#REF!</definedName>
    <definedName name="_01.004.04">#REF!</definedName>
    <definedName name="_01.004.05">#REF!</definedName>
    <definedName name="_01.004.06">#REF!</definedName>
    <definedName name="_01.004.07">#REF!</definedName>
    <definedName name="_01.004.08">#REF!</definedName>
    <definedName name="_01.004.09">#REF!</definedName>
    <definedName name="_01.005.00">#REF!</definedName>
    <definedName name="_01.005.01">#REF!</definedName>
    <definedName name="_01.006.01">#REF!</definedName>
    <definedName name="_01.007.01">#REF!</definedName>
    <definedName name="_01.008.01">#REF!</definedName>
    <definedName name="_01.008.02">#REF!</definedName>
    <definedName name="_01.009.01">#REF!</definedName>
    <definedName name="_01_09_96">#REF!</definedName>
    <definedName name="_01_09_96_25">#REF!</definedName>
    <definedName name="_01_09_96_4">#REF!</definedName>
    <definedName name="_01_09_966">#REF!</definedName>
    <definedName name="_02.000.00">#REF!</definedName>
    <definedName name="_02.001.01">#REF!</definedName>
    <definedName name="_02.002.01">#REF!</definedName>
    <definedName name="_02.003.01">#REF!</definedName>
    <definedName name="_02.004.00">#REF!</definedName>
    <definedName name="_02.004.01">#REF!</definedName>
    <definedName name="_02.005.01">#REF!</definedName>
    <definedName name="_02.006.00">#REF!</definedName>
    <definedName name="_02.006.01">#REF!</definedName>
    <definedName name="_02.006.02">#REF!</definedName>
    <definedName name="_02.006.03">#REF!</definedName>
    <definedName name="_02.007.01">#REF!</definedName>
    <definedName name="_02.009.01">#REF!</definedName>
    <definedName name="_02.010.01">#REF!</definedName>
    <definedName name="_02.011.01">#REF!</definedName>
    <definedName name="_03.000.00">#REF!</definedName>
    <definedName name="_03.001.01">#REF!</definedName>
    <definedName name="_03.002.01">#REF!</definedName>
    <definedName name="_03.003.00">#REF!</definedName>
    <definedName name="_03.003.01">#REF!</definedName>
    <definedName name="_03.003.02">#REF!</definedName>
    <definedName name="_03.003.03">#REF!</definedName>
    <definedName name="_03.003.04">#REF!</definedName>
    <definedName name="_03.004.00">#REF!</definedName>
    <definedName name="_03.004.01">#REF!</definedName>
    <definedName name="_03.004.02">#REF!</definedName>
    <definedName name="_03.004.03">#REF!</definedName>
    <definedName name="_03.005.01">#REF!</definedName>
    <definedName name="_03.006.00">#REF!</definedName>
    <definedName name="_03.006.01">#REF!</definedName>
    <definedName name="_03.006.02">#REF!</definedName>
    <definedName name="_03.007.00">#REF!</definedName>
    <definedName name="_03.007.01">#REF!</definedName>
    <definedName name="_03.007.02">#REF!</definedName>
    <definedName name="_03.008.01">#REF!</definedName>
    <definedName name="_04.000.00">#REF!</definedName>
    <definedName name="_04.001.00">#REF!</definedName>
    <definedName name="_04.001.01">#REF!</definedName>
    <definedName name="_04.001.02">#REF!</definedName>
    <definedName name="_04.001.03">#REF!</definedName>
    <definedName name="_04.001.04">#REF!</definedName>
    <definedName name="_04.001.05">#REF!</definedName>
    <definedName name="_04.001.06">#REF!</definedName>
    <definedName name="_04.002.00">#REF!</definedName>
    <definedName name="_04.002.01">#REF!</definedName>
    <definedName name="_04.002.02">#REF!</definedName>
    <definedName name="_04.002.03">#REF!</definedName>
    <definedName name="_04.002.04">#REF!</definedName>
    <definedName name="_04.003.00">#REF!</definedName>
    <definedName name="_04.003.01">#REF!</definedName>
    <definedName name="_04.003.02">#REF!</definedName>
    <definedName name="_04.003.03">#REF!</definedName>
    <definedName name="_04.003.04">#REF!</definedName>
    <definedName name="_04.004.00">#REF!</definedName>
    <definedName name="_04.004.01">#REF!</definedName>
    <definedName name="_04.004.02">#REF!</definedName>
    <definedName name="_04.004.03">#REF!</definedName>
    <definedName name="_04.005.01">#REF!</definedName>
    <definedName name="_04.005.02">#REF!</definedName>
    <definedName name="_04.006.00">#REF!</definedName>
    <definedName name="_04.006.01">#REF!</definedName>
    <definedName name="_04.006.02">#REF!</definedName>
    <definedName name="_04.006.03">#REF!</definedName>
    <definedName name="_04.007.00">#REF!</definedName>
    <definedName name="_04.007.01">#REF!</definedName>
    <definedName name="_04.007.02">#REF!</definedName>
    <definedName name="_04.007.03">#REF!</definedName>
    <definedName name="_04.007.04">#REF!</definedName>
    <definedName name="_04.007.05">#REF!</definedName>
    <definedName name="_04.007.06">#REF!</definedName>
    <definedName name="_04.007.07">#REF!</definedName>
    <definedName name="_04.008.01">#REF!</definedName>
    <definedName name="_04.009.01">#REF!</definedName>
    <definedName name="_04.010.01">#REF!</definedName>
    <definedName name="_04.011.00">#REF!</definedName>
    <definedName name="_04.011.01">#REF!</definedName>
    <definedName name="_04.011.02">#REF!</definedName>
    <definedName name="_04.012.01">#REF!</definedName>
    <definedName name="_04.012.02">#REF!</definedName>
    <definedName name="_04.013.01">#REF!</definedName>
    <definedName name="_04.013.02">#REF!</definedName>
    <definedName name="_04.013.03">#REF!</definedName>
    <definedName name="_04.013.04">#REF!</definedName>
    <definedName name="_04.013.05">#REF!</definedName>
    <definedName name="_04.013.06">#REF!</definedName>
    <definedName name="_04.014.01">#REF!</definedName>
    <definedName name="_04.015.01">#REF!</definedName>
    <definedName name="_04.016.01">#REF!</definedName>
    <definedName name="_04.017.01">#REF!</definedName>
    <definedName name="_08.302.01">#REF!</definedName>
    <definedName name="_08.302.01_1">#REF!</definedName>
    <definedName name="_1__123Graph_ACHART_1" hidden="1">[32]A!$F$59:$AG$59</definedName>
    <definedName name="_1__123Graph_BGrßfico_10C" hidden="1">#REF!</definedName>
    <definedName name="_1_Excel_BuiltIn_Print_Titles_5_1">"$#REF!.$A$1:$IS$12"</definedName>
    <definedName name="_1_I_1">#REF!</definedName>
    <definedName name="_1_I_1_2">#REF!</definedName>
    <definedName name="_1_I_1_3">#REF!</definedName>
    <definedName name="_1_I_1_5">#REF!</definedName>
    <definedName name="_1_I_1_6">#REF!</definedName>
    <definedName name="_1_I_1_9">#REF!</definedName>
    <definedName name="_10__123Graph_BCHART_2" hidden="1">[33]Premissas!#REF!</definedName>
    <definedName name="_10_a_14_1">#REF!</definedName>
    <definedName name="_10_S_1_1_1_1_1_1">[15]COMPOS1!#REF!</definedName>
    <definedName name="_100Excel_BuiltIn_Print_Area_7_1_1_1">#N/A</definedName>
    <definedName name="_101Excel_BuiltIn_Print_Area_7_1_1_2">#N/A</definedName>
    <definedName name="_104Excel_BuiltIn_Print_Area_8_1">#REF!</definedName>
    <definedName name="_106Excel_BuiltIn_Print_Area_8_1_1">#N/A</definedName>
    <definedName name="_107Excel_BuiltIn_Print_Area_8_1_1_1">#N/A</definedName>
    <definedName name="_10Excel_BuiltIn_Print_Area_5_1_1">'[34]Fresagem e Remendos profundos'!$A$1:$K$1679</definedName>
    <definedName name="_11.001.01">#REF!</definedName>
    <definedName name="_11_a_7_1">#N/A</definedName>
    <definedName name="_11_I_1_1_1_1_1_1">#REF!</definedName>
    <definedName name="_110Excel_BuiltIn_Print_Titles_1_1">#REF!</definedName>
    <definedName name="_112Excel_BuiltIn_Print_Titles_1_1_1">#N/A</definedName>
    <definedName name="_113Excel_BuiltIn_Print_Titles_1_1_1_1">#N/A</definedName>
    <definedName name="_113Excel_BuiltIn_Print_Titles_33_1">(#REF!,#REF!)</definedName>
    <definedName name="_114Excel_BuiltIn_Print_Titles_1_1_1_2">#N/A</definedName>
    <definedName name="_115Print_Area_MI_1_1">#REF!</definedName>
    <definedName name="_11Excel_BuiltIn_Print_Titles_30_1">(#REF!,#REF!)</definedName>
    <definedName name="_12_c_1">#REF!</definedName>
    <definedName name="_12_I_1_1_1_1_1_1_1">#REF!</definedName>
    <definedName name="_12_S_1_1_1_1_1_1_1">[15]COMPOS1!#REF!</definedName>
    <definedName name="_123" hidden="1">{#N/A,#N/A,TRUE,"Serviços"}</definedName>
    <definedName name="_129Excel_BuiltIn_Print_Titles_34_1">(#REF!,#REF!)</definedName>
    <definedName name="_13_c_11_1">#REF!</definedName>
    <definedName name="_13Excel_BuiltIn_Print_Area_11_1_1">"$#REF!.$A$1:$AL$33"</definedName>
    <definedName name="_13Excel_BuiltIn_Print_Area_6_1_1">#REF!</definedName>
    <definedName name="_13Excel_BuiltIn_Print_Titles_32_1">(#REF!,#REF!)</definedName>
    <definedName name="_14_c_12_1">#REF!</definedName>
    <definedName name="_145Excel_BuiltIn_Print_Titles_5_1">(#REF!,#REF!)</definedName>
    <definedName name="_14Excel_BuiltIn_Print_Area_28_1_1">"$#REF!.$A$1:$L$34"</definedName>
    <definedName name="_15__123Graph_CCHART_2" hidden="1">[33]Premissas!#REF!</definedName>
    <definedName name="_15_c_13_1">#REF!</definedName>
    <definedName name="_15_I_1_1_1_1_1_1_1">#REF!</definedName>
    <definedName name="_15_S_1">[15]COMPOS1!#REF!</definedName>
    <definedName name="_15Excel_BuiltIn_Print_Titles_2_1">#REF!</definedName>
    <definedName name="_15Excel_BuiltIn_Print_Titles_33_1">(#REF!,#REF!)</definedName>
    <definedName name="_15Excel_BuiltIn_Print_Titles_5_1">"$#REF!.$A$1:$IS$12"</definedName>
    <definedName name="_16_c_15_1">#REF!</definedName>
    <definedName name="_161Excel_BuiltIn_Print_Titles_7_1">(#REF!,#REF!)</definedName>
    <definedName name="_16Excel_BuiltIn_Print_Area_11_1_1">"$#REF!.$A$1:$AL$33"</definedName>
    <definedName name="_16Excel_BuiltIn_Print_Area_7_1_1">#REF!</definedName>
    <definedName name="_16Excel_BuiltIn_Print_Titles_6_1">"$#REF!.$A$1:$IS$12"</definedName>
    <definedName name="_17_c_16_1">#REF!</definedName>
    <definedName name="_177Excel_BuiltIn_Print_Titles_9_1">(#REF!,#REF!)</definedName>
    <definedName name="_17Excel_BuiltIn_Print_Titles_13_1">(#REF!,#REF!)</definedName>
    <definedName name="_17Excel_BuiltIn_Print_Titles_34_1">(#REF!,#REF!)</definedName>
    <definedName name="_17Excel_BuiltIn_Print_Titles_7_1">"$#REF!.$A$1:$IS$12"</definedName>
    <definedName name="_18_c_17_1">#REF!</definedName>
    <definedName name="_1830201" hidden="1">#N/A</definedName>
    <definedName name="_1830201_26">NA()</definedName>
    <definedName name="_1830201_27">NA()</definedName>
    <definedName name="_18Excel_BuiltIn_Print_Area_1_1">#REF!</definedName>
    <definedName name="_19_c_19_1">#REF!</definedName>
    <definedName name="_19_S_1">[15]COMPOS1!#REF!</definedName>
    <definedName name="_19Excel_BuiltIn_Print_Area_8_1_1">#REF!</definedName>
    <definedName name="_19Excel_BuiltIn_Print_Titles_5_1">(#REF!,#REF!)</definedName>
    <definedName name="_1Excel_BuiltIn_Print_Area_1_1">#REF!</definedName>
    <definedName name="_1Excel_BuiltIn_Print_Area_2_1">#REF!</definedName>
    <definedName name="_1Excel_BuiltIn_Print_Area_5_1">'[35]resumo '!#REF!</definedName>
    <definedName name="_1Excel_BuiltIn_Print_Area_7_1">#REF!</definedName>
    <definedName name="_1Excel_BuiltIn_Print_Area_9_1">"$#REF!.$A$1:$P$515"</definedName>
    <definedName name="_1Excel_BuiltIn_Print_Titles_3_1">([36]FICHA.XLS!$A$1:$E$65536,[36]FICHA.XLS!$A$1:$IV$9)</definedName>
    <definedName name="_1VB3">#REF!</definedName>
    <definedName name="_2">#REF!</definedName>
    <definedName name="_2__123Graph_BCHART_1" hidden="1">[32]A!$F$63:$AG$63</definedName>
    <definedName name="_2_0_1">#N/A</definedName>
    <definedName name="_2_11">#REF!</definedName>
    <definedName name="_2_12">#REF!</definedName>
    <definedName name="_2_13">#REF!</definedName>
    <definedName name="_2_14">#N/A</definedName>
    <definedName name="_2_15">#REF!</definedName>
    <definedName name="_2_16">#REF!</definedName>
    <definedName name="_2_17">#REF!</definedName>
    <definedName name="_2_19">#REF!</definedName>
    <definedName name="_2_2">#REF!</definedName>
    <definedName name="_2_28">#REF!</definedName>
    <definedName name="_2_3">#REF!</definedName>
    <definedName name="_2_4">#REF!</definedName>
    <definedName name="_2_7">#REF!</definedName>
    <definedName name="_2_9">#REF!</definedName>
    <definedName name="_2_Excel_BuiltIn_Print_Titles_6_1">"$#REF!.$A$1:$IS$12"</definedName>
    <definedName name="_2_I_1">#REF!</definedName>
    <definedName name="_2_S_1">[15]COMPOS1!#REF!</definedName>
    <definedName name="_20__123Graph_DCHART_2" hidden="1">[33]Premissas!#REF!</definedName>
    <definedName name="_20_c_2_1">#REF!</definedName>
    <definedName name="_21_c_28_1">#REF!</definedName>
    <definedName name="_21Excel_BuiltIn_Print_Titles_7_1">(#REF!,#REF!)</definedName>
    <definedName name="_22_c_3_1">#REF!</definedName>
    <definedName name="_22Excel_BuiltIn_Print_Area_9_1_1">#REF!</definedName>
    <definedName name="_23_c_4_1">#REF!</definedName>
    <definedName name="_23_S_1_1_1_1_1_1">[15]COMPOS1!#REF!</definedName>
    <definedName name="_23Excel_BuiltIn_Print_Titles_9_1">(#REF!,#REF!)</definedName>
    <definedName name="_24_c_7_1">#REF!</definedName>
    <definedName name="_25_c_9_1">#REF!</definedName>
    <definedName name="_25Excel_BuiltIn_Print_Titles_2_1">#REF!</definedName>
    <definedName name="_27_I_1">#N/A</definedName>
    <definedName name="_27_S_1_1_1_1_1_1_1">[15]COMPOS1!#REF!</definedName>
    <definedName name="_28_I_1_1">#N/A</definedName>
    <definedName name="_28Excel_BuiltIn_Print_Area_11_1_1">"$#REF!.$A$1:$AL$33"</definedName>
    <definedName name="_29_I_1_2">#N/A</definedName>
    <definedName name="_29Excel_BuiltIn_Print_Area_28_1_1">"$#REF!.$A$1:$L$34"</definedName>
    <definedName name="_2Excel_BuiltIn_Print_Area_4_1_1">#REF!</definedName>
    <definedName name="_2Excel_BuiltIn_Print_Area_5_1">#REF!</definedName>
    <definedName name="_2Excel_BuiltIn_Print_Area_6_1">[35]resumo_1_!#REF!</definedName>
    <definedName name="_2Excel_BuiltIn_Print_Area_7_1">"'file:///Y:/ENGENHARIA/Deise Aoki/PATOS - OK/PATOS 05-09-2007-ok/Laptop - Arquivos/DNIT/PATOs/Rondonópolis/PATO_BR-364_km_000_ao_km_11290_LICITAÇÃO MAIO DE 2007.xls'#$reg_mec_fx_dm_.$#REF!$#REF!:$#REF!$#REF!"</definedName>
    <definedName name="_2Excel_BuiltIn_Print_Area_8_1">#REF!</definedName>
    <definedName name="_2X_0Print_Area_30">[37]RESUMO!#REF!</definedName>
    <definedName name="_3__123Graph_XCHART_1" hidden="1">[32]A!$F$11:$AG$11</definedName>
    <definedName name="_3_0_1_1">#N/A</definedName>
    <definedName name="_3_Excel_BuiltIn_Print_Titles_7_1">"$#REF!.$A$1:$IS$12"</definedName>
    <definedName name="_3_S_1">[15]COMPOS1!#REF!</definedName>
    <definedName name="_3_S_1_2">[15]COMPOS1!#REF!</definedName>
    <definedName name="_3_S_1_3">[15]COMPOS1!#REF!</definedName>
    <definedName name="_3_S_1_5">[15]COMPOS1!#REF!</definedName>
    <definedName name="_3_S_1_6">[15]COMPOS1!#REF!</definedName>
    <definedName name="_3_S_1_9">[15]COMPOS1!#REF!</definedName>
    <definedName name="_30Excel_BuiltIn_Print_Titles_5_1">"$#REF!.$A$1:$IS$12"</definedName>
    <definedName name="_31_S_1">#N/A</definedName>
    <definedName name="_31Excel_BuiltIn_Print_Titles_6_1">"$#REF!.$A$1:$IS$12"</definedName>
    <definedName name="_32_S_1_1">#N/A</definedName>
    <definedName name="_32Excel_BuiltIn_Print_Titles_7_1">"$#REF!.$A$1:$IS$12"</definedName>
    <definedName name="_33_S_1_2">#N/A</definedName>
    <definedName name="_33Excel_BuiltIn_Print_Titles_21_1">(#REF!,#REF!)</definedName>
    <definedName name="_34_S_14_1">#REF!</definedName>
    <definedName name="_35_x_1">#REF!</definedName>
    <definedName name="_36_x_11_1">#REF!</definedName>
    <definedName name="_37_x_12_1">#REF!</definedName>
    <definedName name="_38_x_13_1">#REF!</definedName>
    <definedName name="_39_x_15_1">#REF!</definedName>
    <definedName name="_3Excel_BuiltIn_Print_Area_10_1_1">#REF!</definedName>
    <definedName name="_3Excel_BuiltIn_Print_Area_11_1_1">"$#REF!.$A$1:$AL$33"</definedName>
    <definedName name="_3Excel_BuiltIn_Print_Area_4_1_1_1">'[34]Fresagem e Remendos profundos'!$A$1:$K$1155</definedName>
    <definedName name="_3Excel_BuiltIn_Print_Titles_1_1">#REF!</definedName>
    <definedName name="_3Excel_BuiltIn_Print_Titles_13_1">(#REF!,#REF!)</definedName>
    <definedName name="_3S0120000">#N/A</definedName>
    <definedName name="_3S0120000_1">#REF!</definedName>
    <definedName name="_3S0193000">#N/A</definedName>
    <definedName name="_3S0193000_1">#REF!</definedName>
    <definedName name="_3S0220001">#N/A</definedName>
    <definedName name="_3S0220001_1">#REF!</definedName>
    <definedName name="_3S0223000">#N/A</definedName>
    <definedName name="_3S0223000_1">#REF!</definedName>
    <definedName name="_3S0240000">#N/A</definedName>
    <definedName name="_3S0240000_1">#REF!</definedName>
    <definedName name="_3S0251000">#N/A</definedName>
    <definedName name="_3S0251000_1">#REF!</definedName>
    <definedName name="_3S0253001">#N/A</definedName>
    <definedName name="_3S0253001_1">#REF!</definedName>
    <definedName name="_3S0254000">#N/A</definedName>
    <definedName name="_3S0254000_1">#REF!</definedName>
    <definedName name="_3S0260100">#N/A</definedName>
    <definedName name="_3S0260100_1">#REF!</definedName>
    <definedName name="_3S0290000">#N/A</definedName>
    <definedName name="_3S0290000_1">#REF!</definedName>
    <definedName name="_3S0331000">#N/A</definedName>
    <definedName name="_3S0331000_1">#REF!</definedName>
    <definedName name="_3S0332901">#N/A</definedName>
    <definedName name="_3S0332901_1">#REF!</definedName>
    <definedName name="_3S0334002">#N/A</definedName>
    <definedName name="_3S0334002_1">#REF!</definedName>
    <definedName name="_3S0335300">#N/A</definedName>
    <definedName name="_3S0335300_1">#REF!</definedName>
    <definedName name="_3S0337000">#N/A</definedName>
    <definedName name="_3S0337000_1">#REF!</definedName>
    <definedName name="_3S0394001">#N/A</definedName>
    <definedName name="_3S0394001_1">#REF!</definedName>
    <definedName name="_3S0394002">#N/A</definedName>
    <definedName name="_3S0394002_1">#REF!</definedName>
    <definedName name="_3S0395000">#N/A</definedName>
    <definedName name="_3S0395000_1">#REF!</definedName>
    <definedName name="_3S0400000">#N/A</definedName>
    <definedName name="_3S0400000_1">#REF!</definedName>
    <definedName name="_3S0400001">#N/A</definedName>
    <definedName name="_3S0400001_1">#REF!</definedName>
    <definedName name="_3S0459000">#N/A</definedName>
    <definedName name="_3S0459000_1">#REF!</definedName>
    <definedName name="_3S0499908">#N/A</definedName>
    <definedName name="_3S0499908_1">#REF!</definedName>
    <definedName name="_3S0500000">#N/A</definedName>
    <definedName name="_3S0500000_1">#REF!</definedName>
    <definedName name="_3S0500100">#N/A</definedName>
    <definedName name="_3S0500100_1">#REF!</definedName>
    <definedName name="_3S0510102">#N/A</definedName>
    <definedName name="_3S0510102_1">#REF!</definedName>
    <definedName name="_3S0810000">#N/A</definedName>
    <definedName name="_3S0810000_1">#REF!</definedName>
    <definedName name="_3S0810101">#N/A</definedName>
    <definedName name="_3S0810101_1">#REF!</definedName>
    <definedName name="_3S0810102">#N/A</definedName>
    <definedName name="_3S0810102_1">#REF!</definedName>
    <definedName name="_3S0810201">#N/A</definedName>
    <definedName name="_3S0810201_1">#REF!</definedName>
    <definedName name="_3S0810900">#N/A</definedName>
    <definedName name="_3S0810900_1">#REF!</definedName>
    <definedName name="_3S0820000">#N/A</definedName>
    <definedName name="_3S0820000_1">#REF!</definedName>
    <definedName name="_3S0830001">#N/A</definedName>
    <definedName name="_3S0830001_1">#REF!</definedName>
    <definedName name="_3S0830101">#N/A</definedName>
    <definedName name="_3S0830101_1">#REF!</definedName>
    <definedName name="_3S0830102">#N/A</definedName>
    <definedName name="_3S0830102_1">#REF!</definedName>
    <definedName name="_3S0830103">#N/A</definedName>
    <definedName name="_3S0830103_1">#REF!</definedName>
    <definedName name="_3S0830201">#N/A</definedName>
    <definedName name="_3S0830201_1">#REF!</definedName>
    <definedName name="_3S0830202">#N/A</definedName>
    <definedName name="_3S0830202_1">#REF!</definedName>
    <definedName name="_3S0830203">#N/A</definedName>
    <definedName name="_3S0830203_1">#REF!</definedName>
    <definedName name="_3S0830204">#N/A</definedName>
    <definedName name="_3S0830204_1">#REF!</definedName>
    <definedName name="_3S0830205">#N/A</definedName>
    <definedName name="_3S0830205_1">#REF!</definedName>
    <definedName name="_3S0840000">#N/A</definedName>
    <definedName name="_3S0840000_1">#REF!</definedName>
    <definedName name="_3S0840001">#N/A</definedName>
    <definedName name="_3S0840001_1">#REF!</definedName>
    <definedName name="_3S0840002">#N/A</definedName>
    <definedName name="_3S0840002_1">#REF!</definedName>
    <definedName name="_3S0840100">#N/A</definedName>
    <definedName name="_3S0840100_1">#REF!</definedName>
    <definedName name="_3S0840200">#N/A</definedName>
    <definedName name="_3S0840200_1">#REF!</definedName>
    <definedName name="_3S0840300">#N/A</definedName>
    <definedName name="_3S0840300_1">#REF!</definedName>
    <definedName name="_3S0840400">#N/A</definedName>
    <definedName name="_3S0840400_1">#REF!</definedName>
    <definedName name="_3S0850000">#N/A</definedName>
    <definedName name="_3S0850000_1">#REF!</definedName>
    <definedName name="_3S0850100">#N/A</definedName>
    <definedName name="_3S0850100_1">#REF!</definedName>
    <definedName name="_3S0851000">#N/A</definedName>
    <definedName name="_3S0851000_1">#REF!</definedName>
    <definedName name="_3S0851100">#N/A</definedName>
    <definedName name="_3S0851100_1">#REF!</definedName>
    <definedName name="_3S0890000">#N/A</definedName>
    <definedName name="_3S0890000_1">#REF!</definedName>
    <definedName name="_3S0890001">#N/A</definedName>
    <definedName name="_3S0890001_1">#REF!</definedName>
    <definedName name="_3S0890100">#N/A</definedName>
    <definedName name="_3S0890100_1">#REF!</definedName>
    <definedName name="_3S0890101">#N/A</definedName>
    <definedName name="_3S0890101_1">#REF!</definedName>
    <definedName name="_3S0891000">#N/A</definedName>
    <definedName name="_3S0891000_1">#REF!</definedName>
    <definedName name="_3S0900200">#N/A</definedName>
    <definedName name="_3S0900200_1">#REF!</definedName>
    <definedName name="_3S0900203">#N/A</definedName>
    <definedName name="_3S0900203_1">#REF!</definedName>
    <definedName name="_3S0900241">#N/A</definedName>
    <definedName name="_3S0900241_1">#REF!</definedName>
    <definedName name="_3S0920270">#N/A</definedName>
    <definedName name="_3S0920270_1">#REF!</definedName>
    <definedName name="_3subtrecho1_13_1">#REF!</definedName>
    <definedName name="_4_0_14_1">#REF!</definedName>
    <definedName name="_4_I_1">#REF!</definedName>
    <definedName name="_40_x_16_1">#REF!</definedName>
    <definedName name="_41_x_17_1">#REF!</definedName>
    <definedName name="_42_x_19_1">#REF!</definedName>
    <definedName name="_43_x_2_1">#REF!</definedName>
    <definedName name="_43Excel_BuiltIn_Print_Area_11_1_1">"$#REF!.$A$1:$AL$33"</definedName>
    <definedName name="_44_x_28_1">#REF!</definedName>
    <definedName name="_44Excel_BuiltIn_Print_Area_28_1_1">"$#REF!.$A$1:$L$34"</definedName>
    <definedName name="_45_x_3_1">#REF!</definedName>
    <definedName name="_45Excel_BuiltIn_Print_Titles_5_1">"$#REF!.$A$1:$IS$12"</definedName>
    <definedName name="_46_x_4_1">#REF!</definedName>
    <definedName name="_46Excel_BuiltIn_Print_Titles_6_1">"$#REF!.$A$1:$IS$12"</definedName>
    <definedName name="_47_x_7_1">#REF!</definedName>
    <definedName name="_47Excel_BuiltIn_Print_Titles_7_1">"$#REF!.$A$1:$IS$12"</definedName>
    <definedName name="_48_x_9_1">#REF!</definedName>
    <definedName name="_49Excel_BuiltIn_Print_Titles_29_1">(#REF!,#REF!)</definedName>
    <definedName name="_4Excel_BuiltIn_Print_Area_11_1_1">"$#REF!.$A$1:$AL$33"</definedName>
    <definedName name="_4Excel_BuiltIn_Print_Titles_3_1_1">([38]MEDIÇÃO.XLS!$A$1:$R$65257,[38]MEDIÇÃO.XLS!$1:$10)</definedName>
    <definedName name="_4S0612001">#N/A</definedName>
    <definedName name="_4S0612001_1">#REF!</definedName>
    <definedName name="_4S0612101">#N/A</definedName>
    <definedName name="_4S0612101_1">#REF!</definedName>
    <definedName name="_4S0612111">#N/A</definedName>
    <definedName name="_4S0612111_1">#REF!</definedName>
    <definedName name="_4S0620002">#N/A</definedName>
    <definedName name="_4S0620002_1">#REF!</definedName>
    <definedName name="_4subtrecho1_24_13_1">#REF!</definedName>
    <definedName name="_4X_0Print_Area">[39]RESUMO!#REF!</definedName>
    <definedName name="_4X_0Print_Area_10">[39]RESUMO!#REF!</definedName>
    <definedName name="_4X_0Print_Area_19">[39]RESUMO!#REF!</definedName>
    <definedName name="_4X_0Print_Area_20">[39]RESUMO!#REF!</definedName>
    <definedName name="_4X_0Print_Area_23">[39]RESUMO!#REF!</definedName>
    <definedName name="_4X_0Print_Area_25">[39]RESUMO!#REF!</definedName>
    <definedName name="_5__123Graph_ACHART_2" hidden="1">[33]Premissas!#REF!</definedName>
    <definedName name="_5_0_7_1">#N/A</definedName>
    <definedName name="_5_I_1_1_1_1_1_1">#REF!</definedName>
    <definedName name="_50_z_1">#N/A</definedName>
    <definedName name="_51_z_1_1">#N/A</definedName>
    <definedName name="_52Excel_BuiltIn_Criteria_1">#REF!</definedName>
    <definedName name="_53Excel_BuiltIn_Criteria_11_1">#REF!</definedName>
    <definedName name="_54Excel_BuiltIn_Criteria_12_1">#REF!</definedName>
    <definedName name="_55Excel_BuiltIn_Criteria_13_1">#REF!</definedName>
    <definedName name="_56Excel_BuiltIn_Criteria_15_1">#REF!</definedName>
    <definedName name="_57Excel_BuiltIn_Criteria_16_1">#REF!</definedName>
    <definedName name="_58Excel_BuiltIn_Criteria_17_1">#REF!</definedName>
    <definedName name="_59Excel_BuiltIn_Criteria_19_1">#REF!</definedName>
    <definedName name="_5Excel_BuiltIn_Print_Titles_21_1">(#REF!,#REF!)</definedName>
    <definedName name="_5Excel_BuiltIn_Print_Titles_3_1_1_1">([38]FICHA.XLS!$A$1:$E$65300,[38]FICHA.XLS!$1:$9)</definedName>
    <definedName name="_5X__Print_Area">[39]RESUMO!#REF!</definedName>
    <definedName name="_5X__Print_Area_10">[39]RESUMO!#REF!</definedName>
    <definedName name="_5X__Print_Area_19">[39]RESUMO!#REF!</definedName>
    <definedName name="_5X__Print_Area_20">[39]RESUMO!#REF!</definedName>
    <definedName name="_5X__Print_Area_23">[39]RESUMO!#REF!</definedName>
    <definedName name="_5X__Print_Area_25">[39]RESUMO!#REF!</definedName>
    <definedName name="_6_2_1">#N/A</definedName>
    <definedName name="_6_I_1">#REF!</definedName>
    <definedName name="_6_I_1_1_1_1_1_1_1">#REF!</definedName>
    <definedName name="_60Excel_BuiltIn_Criteria_2_1">#REF!</definedName>
    <definedName name="_61Excel_BuiltIn_Criteria_28_1">#REF!</definedName>
    <definedName name="_62Excel_BuiltIn_Criteria_3_1">#REF!</definedName>
    <definedName name="_63Excel_BuiltIn_Criteria_4_1">#REF!</definedName>
    <definedName name="_64Excel_BuiltIn_Criteria_7_1">#REF!</definedName>
    <definedName name="_65Excel_BuiltIn_Criteria_9_1">#REF!</definedName>
    <definedName name="_65Excel_BuiltIn_Print_Titles_3_1">(#REF!,#REF!)</definedName>
    <definedName name="_67Excel_BuiltIn_Database_1">#N/A</definedName>
    <definedName name="_68Excel_BuiltIn_Database_1_1">#N/A</definedName>
    <definedName name="_6Excel_BuiltIn_Print_Area_12_1_1">#REF!</definedName>
    <definedName name="_7_I_1">#REF!</definedName>
    <definedName name="_70Excel_BuiltIn_Print_Area_1_1">#REF!</definedName>
    <definedName name="_72Excel_BuiltIn_Print_Area_1_1_1">#N/A</definedName>
    <definedName name="_74Excel_BuiltIn_Print_Area_1_1_1_1">#REF!</definedName>
    <definedName name="_76Excel_BuiltIn_Print_Area_1_1_1_1_1">#N/A</definedName>
    <definedName name="_77Excel_BuiltIn_Print_Area_1_1_1_1_1_1">#N/A</definedName>
    <definedName name="_78Excel_BuiltIn_Print_Area_1_1_1_1_1_1_1">#N/A</definedName>
    <definedName name="_79Excel_BuiltIn_Print_Area_1_1_1_1_1_1_1_1">#N/A</definedName>
    <definedName name="_7Excel_BuiltIn_Print_Titles_29_1">(#REF!,#REF!)</definedName>
    <definedName name="_8_a_1">#N/A</definedName>
    <definedName name="_8_S_1">[15]COMPOS1!#REF!</definedName>
    <definedName name="_80Excel_BuiltIn_Print_Area_1_1_1_1_1_1_1_1_1">#N/A</definedName>
    <definedName name="_81Excel_BuiltIn_Print_Area_1_1_1_1_1_1_1_1_1_1">#N/A</definedName>
    <definedName name="_81Excel_BuiltIn_Print_Titles_30_1">(#REF!,#REF!)</definedName>
    <definedName name="_82Excel_BuiltIn_Print_Area_2_1">#REF!</definedName>
    <definedName name="_85Excel_BuiltIn_Print_Area_2_1_1_1_1_1_1">#N/A</definedName>
    <definedName name="_86Excel_BuiltIn_Print_Area_2_1_1_1_1_1_1_1">#N/A</definedName>
    <definedName name="_87Excel_BuiltIn_Print_Area_2_1_1_1_1_1_1_1_1">#N/A</definedName>
    <definedName name="_88Excel_BuiltIn_Print_Area_20_1">#REF!</definedName>
    <definedName name="_89Excel_BuiltIn_Print_Area_3_1">#REF!</definedName>
    <definedName name="_9_a_1_1">#N/A</definedName>
    <definedName name="_9_I_1_1_1_1_1_1">#REF!</definedName>
    <definedName name="_90Excel_BuiltIn_Print_Area_3_1_1">#N/A</definedName>
    <definedName name="_91Excel_BuiltIn_Print_Area_3_1_1_1">#N/A</definedName>
    <definedName name="_92Excel_BuiltIn_Print_Area_3_1_1_1_1">#N/A</definedName>
    <definedName name="_93Excel_BuiltIn_Print_Area_3_1_1_1_1_1">#N/A</definedName>
    <definedName name="_94Excel_BuiltIn_Print_Area_6_1">#REF!</definedName>
    <definedName name="_97Excel_BuiltIn_Print_Area_7_1">#REF!</definedName>
    <definedName name="_97Excel_BuiltIn_Print_Titles_32_1">(#REF!,#REF!)</definedName>
    <definedName name="_99Excel_BuiltIn_Print_Area_7_1_1">#N/A</definedName>
    <definedName name="_9Excel_BuiltIn_Print_Area_2_1_1">#REF!</definedName>
    <definedName name="_9Excel_BuiltIn_Print_Titles_3_1">(#REF!,#REF!)</definedName>
    <definedName name="_a">#REF!</definedName>
    <definedName name="_a_1">#REF!</definedName>
    <definedName name="_a_11">#REF!</definedName>
    <definedName name="_a_12">#REF!</definedName>
    <definedName name="_a_13">#REF!</definedName>
    <definedName name="_a_14">#N/A</definedName>
    <definedName name="_a_14_1">#N/A</definedName>
    <definedName name="_a_15">#REF!</definedName>
    <definedName name="_a_16">#REF!</definedName>
    <definedName name="_a_17">#REF!</definedName>
    <definedName name="_a_19">#REF!</definedName>
    <definedName name="_a_2">#REF!</definedName>
    <definedName name="_a_28">#REF!</definedName>
    <definedName name="_a_3">#REF!</definedName>
    <definedName name="_a_4">#REF!</definedName>
    <definedName name="_a_7">#REF!</definedName>
    <definedName name="_a_7_1">#REF!</definedName>
    <definedName name="_a_7_14">#N/A</definedName>
    <definedName name="_a_9">#REF!</definedName>
    <definedName name="_A1">#N/A</definedName>
    <definedName name="_A10">#N/A</definedName>
    <definedName name="_a100000">#REF!</definedName>
    <definedName name="_A11">#N/A</definedName>
    <definedName name="_A12">#N/A</definedName>
    <definedName name="_A13">#N/A</definedName>
    <definedName name="_A14">[40]!_A14</definedName>
    <definedName name="_A15">#N/A</definedName>
    <definedName name="_A16">#N/A</definedName>
    <definedName name="_A17">#N/A</definedName>
    <definedName name="_A19">#N/A</definedName>
    <definedName name="_A2">#N/A</definedName>
    <definedName name="_A20">#N/A</definedName>
    <definedName name="_A21">#N/A</definedName>
    <definedName name="_A22">#N/A</definedName>
    <definedName name="_A23">#N/A</definedName>
    <definedName name="_A24">#N/A</definedName>
    <definedName name="_A25">#N/A</definedName>
    <definedName name="_A3">#N/A</definedName>
    <definedName name="_A4">#N/A</definedName>
    <definedName name="_A5">#N/A</definedName>
    <definedName name="_A6">#N/A</definedName>
    <definedName name="_A7">#N/A</definedName>
    <definedName name="_a70000">#REF!</definedName>
    <definedName name="_A9">#N/A</definedName>
    <definedName name="_a999" hidden="1">{#N/A,#N/A,FALSE,"ANEXO3 99 ERA";#N/A,#N/A,FALSE,"ANEXO3 99 UBÁ2";#N/A,#N/A,FALSE,"ANEXO3 99 DTU";#N/A,#N/A,FALSE,"ANEXO3 99 RDR";#N/A,#N/A,FALSE,"ANEXO3 99 UBÁ4";#N/A,#N/A,FALSE,"ANEXO3 99 UBÁ6"}</definedName>
    <definedName name="_AA2">#N/A</definedName>
    <definedName name="_Abr1">#REF!</definedName>
    <definedName name="_ACA25">[18]DADOS!$C$17</definedName>
    <definedName name="_ACA50">[18]DADOS!$C$16</definedName>
    <definedName name="_ACM30">#REF!</definedName>
    <definedName name="_adm1" hidden="1">{"'Índice'!$A$1:$K$49"}</definedName>
    <definedName name="_adm2" hidden="1">{"VENTAS1",#N/A,FALSE,"VENTAS";"VENTAS2",#N/A,FALSE,"VENTAS";"VENTAS3",#N/A,FALSE,"VENTAS";"VENTAS4",#N/A,FALSE,"VENTAS";"VENTAS5",#N/A,FALSE,"VENTAS";"VENTAS6",#N/A,FALSE,"VENTAS";"VENTAS7",#N/A,FALSE,"VENTAS";"VENTAS8",#N/A,FALSE,"VENTAS"}</definedName>
    <definedName name="_Ago1">#REF!</definedName>
    <definedName name="_apf1">#REF!</definedName>
    <definedName name="_arg13">#REF!</definedName>
    <definedName name="_arg16">#REF!</definedName>
    <definedName name="_ATD1">#REF!</definedName>
    <definedName name="_ATERRO">"'file:///B:/PATO - BR - 425 aditivo.xls'#$COMPOS1.$#REF!$#REF!:$#REF!$#REF!"</definedName>
    <definedName name="_ATERRO_16">"'file:///B:/PATO - BR - 425 aditivo.xls'#$COMPOS1.$#REF!$#REF!:$#REF!$#REF!"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Aut2">[41]PROJETO!#REF!</definedName>
    <definedName name="_BDI1">#REF!</definedName>
    <definedName name="_BDI10">#REF!</definedName>
    <definedName name="_BDI11">#REF!</definedName>
    <definedName name="_BDI12">#REF!</definedName>
    <definedName name="_BDI13">#REF!</definedName>
    <definedName name="_BDI14">#REF!</definedName>
    <definedName name="_BDI18">[42]Dados!$B$2</definedName>
    <definedName name="_BDI2">#REF!</definedName>
    <definedName name="_BDI25">[42]Dados!$B$3</definedName>
    <definedName name="_BDI3">#REF!</definedName>
    <definedName name="_BDI4">#REF!</definedName>
    <definedName name="_BDI5">#REF!</definedName>
    <definedName name="_BDI6">#REF!</definedName>
    <definedName name="_BDI7">#REF!</definedName>
    <definedName name="_BDI8">#REF!</definedName>
    <definedName name="_BDI9">#REF!</definedName>
    <definedName name="_Brz1">[27]Feriados!$B$4:$B$14</definedName>
    <definedName name="_Brz2">[27]Feriados!$B$17:$B$24</definedName>
    <definedName name="_c">[43]Q8!#REF!</definedName>
    <definedName name="_c_11">#REF!</definedName>
    <definedName name="_c_12">#REF!</definedName>
    <definedName name="_c_13">#REF!</definedName>
    <definedName name="_c_15">#REF!</definedName>
    <definedName name="_c_16">#REF!</definedName>
    <definedName name="_c_17">#REF!</definedName>
    <definedName name="_c_19">#REF!</definedName>
    <definedName name="_c_2">#REF!</definedName>
    <definedName name="_c_28">#REF!</definedName>
    <definedName name="_c_3">#REF!</definedName>
    <definedName name="_c_4">#REF!</definedName>
    <definedName name="_c_7">#REF!</definedName>
    <definedName name="_c_9">#REF!</definedName>
    <definedName name="_cab1">#REF!</definedName>
    <definedName name="_CAP20">#REF!</definedName>
    <definedName name="_cc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M30">#REF!</definedName>
    <definedName name="_CMM30">[18]DADOS!$B$39</definedName>
    <definedName name="_cpf1">#REF!</definedName>
    <definedName name="_Dez1">#REF!</definedName>
    <definedName name="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EDA02">#REF!</definedName>
    <definedName name="_ELE1">#REF!</definedName>
    <definedName name="_ELE2">#REF!</definedName>
    <definedName name="_ELE3">#REF!</definedName>
    <definedName name="_Excel_BuiltIn_Print_Area_11_1_1">"$#REF!.$A$1:$AL$33"</definedName>
    <definedName name="_Excel_BuiltIn_Print_Titles_5_1">"$#REF!.$A$1:$IS$12"</definedName>
    <definedName name="_Excel_BuiltIn_Print_Titles_6_1">"$#REF!.$A$1:$IS$12"</definedName>
    <definedName name="_Excel_BuiltIn_Print_Titles_7_1">"$#REF!.$A$1:$IS$12"</definedName>
    <definedName name="_Ext2">'[5]P A T O 99 B'!#REF!</definedName>
    <definedName name="_Ext2_3">'[44]P A T O 99 B'!#REF!</definedName>
    <definedName name="_Ext2_4">'[44]P A T O 99 B'!#REF!</definedName>
    <definedName name="_Ext2_5">'[44]P A T O 99 B'!#REF!</definedName>
    <definedName name="_Ext22">'[3]P A T O 99 B'!#REF!</definedName>
    <definedName name="_EXT285">#REF!</definedName>
    <definedName name="_EXT285_13">[45]procedimentos!$C$110</definedName>
    <definedName name="_EXT285_26">[45]procedimentos!$C$110</definedName>
    <definedName name="_EXT285_33">[45]procedimentos!$C$110</definedName>
    <definedName name="_EXT285_5">[45]procedimentos!$C$110</definedName>
    <definedName name="_EXT285_6">[45]procedimentos!$C$110</definedName>
    <definedName name="_EXT285_7">[45]procedimentos!$C$110</definedName>
    <definedName name="_EXT285_8">[45]procedimentos!$C$110</definedName>
    <definedName name="_EXT285_9">[45]procedimentos!$C$110</definedName>
    <definedName name="_ext293">#REF!</definedName>
    <definedName name="_ext293_13">[45]procedimentos!$C$104</definedName>
    <definedName name="_ext293_26">[45]procedimentos!$C$104</definedName>
    <definedName name="_ext293_33">[45]procedimentos!$C$104</definedName>
    <definedName name="_ext293_5">[45]procedimentos!$C$104</definedName>
    <definedName name="_ext293_6">[45]procedimentos!$C$104</definedName>
    <definedName name="_ext293_7">[45]procedimentos!$C$104</definedName>
    <definedName name="_ext293_8">[45]procedimentos!$C$104</definedName>
    <definedName name="_ext293_9">[45]procedimentos!$C$104</definedName>
    <definedName name="_EXT3">'[7]P A T O 99 B'!#REF!</definedName>
    <definedName name="_EXT377">#REF!</definedName>
    <definedName name="_EXT377_13">[45]procedimentos!$C$107</definedName>
    <definedName name="_EXT377_26">[45]procedimentos!$C$107</definedName>
    <definedName name="_EXT377_33">[45]procedimentos!$C$107</definedName>
    <definedName name="_EXT377_5">[45]procedimentos!$C$107</definedName>
    <definedName name="_EXT377_6">[45]procedimentos!$C$107</definedName>
    <definedName name="_EXT377_7">[45]procedimentos!$C$107</definedName>
    <definedName name="_EXT377_8">[45]procedimentos!$C$107</definedName>
    <definedName name="_EXT377_9">[45]procedimentos!$C$107</definedName>
    <definedName name="_ext471">#REF!</definedName>
    <definedName name="_ext471_13">[45]procedimentos!$C$110</definedName>
    <definedName name="_ext471_26">[45]procedimentos!$C$110</definedName>
    <definedName name="_ext471_33">[45]procedimentos!$C$110</definedName>
    <definedName name="_ext471_5">[45]procedimentos!$C$110</definedName>
    <definedName name="_ext471_6">[45]procedimentos!$C$110</definedName>
    <definedName name="_ext471_7">[45]procedimentos!$C$110</definedName>
    <definedName name="_ext471_8">[45]procedimentos!$C$110</definedName>
    <definedName name="_ext471_9">[45]procedimentos!$C$110</definedName>
    <definedName name="_Fev1">#REF!</definedName>
    <definedName name="_Fill" hidden="1">#REF!</definedName>
    <definedName name="_fill1" hidden="1">#REF!</definedName>
    <definedName name="_Filll" hidden="1">[46]Elétrica!#REF!</definedName>
    <definedName name="_xlnm._FilterDatabase" hidden="1">#REF!</definedName>
    <definedName name="_H111118">#REF!</definedName>
    <definedName name="_H121118">#REF!</definedName>
    <definedName name="_HCB5">#REF!</definedName>
    <definedName name="_I">#REF!</definedName>
    <definedName name="_I_1">#REF!</definedName>
    <definedName name="_I_1_1">#REF!</definedName>
    <definedName name="_I_1_1_1">#REF!</definedName>
    <definedName name="_I_1_1_1_1">"$#REF!.$M$34:$IF$768"</definedName>
    <definedName name="_I_1_1_1_1_1">"$#REF!.$M$34:$IF$775"</definedName>
    <definedName name="_I_1_1_1_1_1_1">#REF!</definedName>
    <definedName name="_I_1_1_1_1_1_1_1">"$#REF!.$J$39:$IK$824"</definedName>
    <definedName name="_I_1_1_1_1_1_1_1_1">"$#REF!.$J$57:$IK$831"</definedName>
    <definedName name="_I_1_1_1_24">#REF!</definedName>
    <definedName name="_I_1_1_1_25">#REF!</definedName>
    <definedName name="_I_1_1_1_29">"$#REF!.$J$39:$IK$824"</definedName>
    <definedName name="_I_1_1_1_8">#REF!</definedName>
    <definedName name="_I_1_1_10">"$#REF!.$N$76:$IO$881"</definedName>
    <definedName name="_I_1_1_11">"$#REF!.$N$76:$IO$881"</definedName>
    <definedName name="_I_1_1_12">"$#REF!.$N$76:$IO$881"</definedName>
    <definedName name="_I_1_1_19">#REF!</definedName>
    <definedName name="_I_1_1_19_24">#REF!</definedName>
    <definedName name="_I_1_1_19_25">#REF!</definedName>
    <definedName name="_I_1_1_19_29">"$#REF!.$K$58:$IL$832"</definedName>
    <definedName name="_I_1_1_19_8">#REF!</definedName>
    <definedName name="_I_1_1_22">"$#REF!.$N$76:$IO$881"</definedName>
    <definedName name="_I_1_1_24">#REF!</definedName>
    <definedName name="_I_1_1_25">#REF!</definedName>
    <definedName name="_I_1_1_29">"$#REF!.$J$59:$IK$833"</definedName>
    <definedName name="_I_1_1_3">"$#REF!.$N$76:$IO$881"</definedName>
    <definedName name="_I_1_1_3_1">"$#REF!.$N$76:$IO$881"</definedName>
    <definedName name="_I_1_1_4">"$#REF!.$N$76:$IO$881"</definedName>
    <definedName name="_I_1_1_4_1">"$#REF!.$N$76:$IO$881"</definedName>
    <definedName name="_I_1_1_5">"$#REF!.$N$76:$IO$881"</definedName>
    <definedName name="_I_1_1_5_1">"$#REF!.$N$76:$IO$881"</definedName>
    <definedName name="_I_1_1_6">"$#REF!.$N$76:$IO$881"</definedName>
    <definedName name="_I_1_1_6_1">"$#REF!.$N$76:$IO$881"</definedName>
    <definedName name="_I_1_1_7">"$#REF!.$N$76:$IO$881"</definedName>
    <definedName name="_I_1_1_7_1">"$#REF!.$N$76:$IO$881"</definedName>
    <definedName name="_I_1_1_8">#REF!</definedName>
    <definedName name="_I_1_1_9">"$#REF!.$N$76:$IO$881"</definedName>
    <definedName name="_I_1_10">"$#REF!.$N$69:$IO$874"</definedName>
    <definedName name="_I_1_11">"$#REF!.$N$69:$IO$874"</definedName>
    <definedName name="_I_1_12">"$#REF!.$N$69:$IO$874"</definedName>
    <definedName name="_I_1_15">"$#REF!.$M$34:$IF$777"</definedName>
    <definedName name="_I_1_16">"$#REF!.$M$34:$IF$777"</definedName>
    <definedName name="_I_1_19">#REF!</definedName>
    <definedName name="_I_1_19_24">#REF!</definedName>
    <definedName name="_I_1_19_25">#REF!</definedName>
    <definedName name="_I_1_19_29">"$#REF!.$K$39:$IL$825"</definedName>
    <definedName name="_I_1_19_8">#REF!</definedName>
    <definedName name="_I_1_22">"$#REF!.$N$69:$IO$874"</definedName>
    <definedName name="_I_1_24">#REF!</definedName>
    <definedName name="_I_1_25">#REF!</definedName>
    <definedName name="_I_1_29">"$#REF!.$J$39:$IK$824"</definedName>
    <definedName name="_I_1_3">"$#REF!.$N$69:$IO$874"</definedName>
    <definedName name="_I_1_3_1">"$#REF!.$N$69:$IO$874"</definedName>
    <definedName name="_I_1_4">"$#REF!.$N$69:$IO$874"</definedName>
    <definedName name="_I_1_4_1">"$#REF!.$N$69:$IO$874"</definedName>
    <definedName name="_I_1_5">"$#REF!.$N$69:$IO$874"</definedName>
    <definedName name="_I_1_5_1">"$#REF!.$N$69:$IO$874"</definedName>
    <definedName name="_I_1_6">"$#REF!.$N$69:$IO$874"</definedName>
    <definedName name="_I_1_6_1">"$#REF!.$N$69:$IO$874"</definedName>
    <definedName name="_I_1_7">"$#REF!.$N$69:$IO$874"</definedName>
    <definedName name="_I_1_7_1">"$#REF!.$N$69:$IO$874"</definedName>
    <definedName name="_I_1_8">#REF!</definedName>
    <definedName name="_I_1_9">"$#REF!.$N$69:$IO$874"</definedName>
    <definedName name="_I_10">"$#REF!.$J$66:$IK$857"</definedName>
    <definedName name="_I_11">"$#REF!.$J$88:$IK$886"</definedName>
    <definedName name="_I_12">"$#REF!.$M$34:$IF$801"</definedName>
    <definedName name="_I_15">"$#REF!.$M$34:$IF$770"</definedName>
    <definedName name="_I_15_1">"$#REF!.$M$34:$IF$770"</definedName>
    <definedName name="_I_16">"$#REF!.$M$34:$IF$770"</definedName>
    <definedName name="_I_16_1">"$#REF!.$M$34:$IF$801"</definedName>
    <definedName name="_I_19">#REF!</definedName>
    <definedName name="_I_19_24">#REF!</definedName>
    <definedName name="_I_19_25">#REF!</definedName>
    <definedName name="_I_19_29">"$#REF!.$K$39:$IL$825"</definedName>
    <definedName name="_I_19_8">#REF!</definedName>
    <definedName name="_I_21">#REF!</definedName>
    <definedName name="_I_22">#REF!</definedName>
    <definedName name="_I_22_1">#REF!</definedName>
    <definedName name="_I_24">#REF!</definedName>
    <definedName name="_I_24_1">#REF!</definedName>
    <definedName name="_I_24_1_1">#REF!</definedName>
    <definedName name="_I_25">#REF!</definedName>
    <definedName name="_I_25_1">#REF!</definedName>
    <definedName name="_I_25_1_1">#REF!</definedName>
    <definedName name="_I_29">"$#REF!.$J$39:$IK$826"</definedName>
    <definedName name="_I_3">"$#REF!.$N$69:$IO$874"</definedName>
    <definedName name="_I_3_1">"$#REF!.$N$69:$IO$874"</definedName>
    <definedName name="_I_4">"$#REF!.$J$88:$IK$886"</definedName>
    <definedName name="_I_4_1">"$#REF!.$J$66:$IK$857"</definedName>
    <definedName name="_I_5">"$#REF!.$J$88:$IK$886"</definedName>
    <definedName name="_I_5_1">"$#REF!.$J$66:$IK$857"</definedName>
    <definedName name="_I_6">"$#REF!.$J$88:$IK$886"</definedName>
    <definedName name="_I_6_1">"$#REF!.$J$66:$IK$857"</definedName>
    <definedName name="_I_7">#REF!</definedName>
    <definedName name="_I_7_1">#REF!</definedName>
    <definedName name="_I_7_1_1">"$#REF!.$J$66:$IK$857"</definedName>
    <definedName name="_I_7_1_1_1">"$#REF!.$J$66:$IK$857"</definedName>
    <definedName name="_I_7_2">"$#REF!.$J$88:$IK$886"</definedName>
    <definedName name="_I_7_2_1">"$#REF!.$J$88:$IK$886"</definedName>
    <definedName name="_I_8">#REF!</definedName>
    <definedName name="_I_9">"$#REF!.$J$88:$IK$886"</definedName>
    <definedName name="_JAN02" hidden="1">{"VENTAS1",#N/A,FALSE,"VENTAS";"VENTAS2",#N/A,FALSE,"VENTAS";"VENTAS3",#N/A,FALSE,"VENTAS";"VENTAS4",#N/A,FALSE,"VENTAS";"VENTAS5",#N/A,FALSE,"VENTAS";"VENTAS6",#N/A,FALSE,"VENTAS";"VENTAS7",#N/A,FALSE,"VENTAS";"VENTAS8",#N/A,FALSE,"VENTAS"}</definedName>
    <definedName name="_Jan1">#REF!</definedName>
    <definedName name="_JAN2003">#REF!</definedName>
    <definedName name="_JAZ1">#REF!</definedName>
    <definedName name="_JAZ11">#REF!</definedName>
    <definedName name="_JAZ2">#REF!</definedName>
    <definedName name="_JAZ22">#REF!</definedName>
    <definedName name="_JAZ3">#REF!</definedName>
    <definedName name="_JAZ33">#REF!</definedName>
    <definedName name="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l1">#REF!</definedName>
    <definedName name="_Jun1">#REF!</definedName>
    <definedName name="_Kay1" hidden="1">#REF!</definedName>
    <definedName name="_Key1" hidden="1">#REF!</definedName>
    <definedName name="_Key2" hidden="1">#REF!</definedName>
    <definedName name="_ki5">#REF!</definedName>
    <definedName name="_ki5_3">#REF!</definedName>
    <definedName name="_ki5_4">#REF!</definedName>
    <definedName name="_ki5_5">#REF!</definedName>
    <definedName name="_kit55">#REF!</definedName>
    <definedName name="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M406407">#REF!</definedName>
    <definedName name="_km736">#REF!</definedName>
    <definedName name="_kmf1">[47]CAPA!$F$20</definedName>
    <definedName name="_kmf2">[47]CAPA!$F$21</definedName>
    <definedName name="_Kmf285">#REF!</definedName>
    <definedName name="_Kmf293">#REF!</definedName>
    <definedName name="_Kmf293_13">[45]procedimentos!$B$104</definedName>
    <definedName name="_Kmf293_26">[45]procedimentos!$B$104</definedName>
    <definedName name="_Kmf293_33">[45]procedimentos!$B$104</definedName>
    <definedName name="_Kmf293_5">[45]procedimentos!$B$104</definedName>
    <definedName name="_Kmf293_6">[45]procedimentos!$B$104</definedName>
    <definedName name="_Kmf293_7">[45]procedimentos!$B$104</definedName>
    <definedName name="_Kmf293_8">[45]procedimentos!$B$104</definedName>
    <definedName name="_Kmf293_9">[45]procedimentos!$B$104</definedName>
    <definedName name="_kmf377">#REF!</definedName>
    <definedName name="_kmf377_13">[45]procedimentos!$B$107</definedName>
    <definedName name="_kmf377_26">[45]procedimentos!$B$107</definedName>
    <definedName name="_kmf377_33">[45]procedimentos!$B$107</definedName>
    <definedName name="_kmf377_5">[45]procedimentos!$B$107</definedName>
    <definedName name="_kmf377_6">[45]procedimentos!$B$107</definedName>
    <definedName name="_kmf377_7">[45]procedimentos!$B$107</definedName>
    <definedName name="_kmf377_8">[45]procedimentos!$B$107</definedName>
    <definedName name="_kmf377_9">[45]procedimentos!$B$107</definedName>
    <definedName name="_Kmf471">#REF!</definedName>
    <definedName name="_Kmf471_13">[45]procedimentos!$B$110</definedName>
    <definedName name="_Kmf471_26">[45]procedimentos!$B$110</definedName>
    <definedName name="_Kmf471_33">[45]procedimentos!$B$110</definedName>
    <definedName name="_Kmf471_5">[45]procedimentos!$B$110</definedName>
    <definedName name="_Kmf471_6">[45]procedimentos!$B$110</definedName>
    <definedName name="_Kmf471_7">[45]procedimentos!$B$110</definedName>
    <definedName name="_Kmf471_8">[45]procedimentos!$B$110</definedName>
    <definedName name="_Kmf471_9">[45]procedimentos!$B$110</definedName>
    <definedName name="_kmi1">[47]CAPA!$C$20</definedName>
    <definedName name="_kmi2">[47]CAPA!$C$21</definedName>
    <definedName name="_Kmi285">#REF!</definedName>
    <definedName name="_Kmi293">#REF!</definedName>
    <definedName name="_Kmi293_13">[45]procedimentos!$B$103</definedName>
    <definedName name="_Kmi293_26">[45]procedimentos!$B$103</definedName>
    <definedName name="_Kmi293_33">[45]procedimentos!$B$103</definedName>
    <definedName name="_Kmi293_5">[45]procedimentos!$B$103</definedName>
    <definedName name="_Kmi293_6">[45]procedimentos!$B$103</definedName>
    <definedName name="_Kmi293_7">[45]procedimentos!$B$103</definedName>
    <definedName name="_Kmi293_8">[45]procedimentos!$B$103</definedName>
    <definedName name="_Kmi293_9">[45]procedimentos!$B$103</definedName>
    <definedName name="_kmi377">#REF!</definedName>
    <definedName name="_kmi377_13">[45]procedimentos!$B$106</definedName>
    <definedName name="_kmi377_26">[45]procedimentos!$B$106</definedName>
    <definedName name="_kmi377_33">[45]procedimentos!$B$106</definedName>
    <definedName name="_kmi377_5">[45]procedimentos!$B$106</definedName>
    <definedName name="_kmi377_6">[45]procedimentos!$B$106</definedName>
    <definedName name="_kmi377_7">[45]procedimentos!$B$106</definedName>
    <definedName name="_kmi377_8">[45]procedimentos!$B$106</definedName>
    <definedName name="_kmi377_9">[45]procedimentos!$B$106</definedName>
    <definedName name="_Kmi471">#REF!</definedName>
    <definedName name="_Kmi471_13">[45]procedimentos!$B$109</definedName>
    <definedName name="_Kmi471_26">[45]procedimentos!$B$109</definedName>
    <definedName name="_Kmi471_33">[45]procedimentos!$B$109</definedName>
    <definedName name="_Kmi471_5">[45]procedimentos!$B$109</definedName>
    <definedName name="_Kmi471_6">[45]procedimentos!$B$109</definedName>
    <definedName name="_Kmi471_7">[45]procedimentos!$B$109</definedName>
    <definedName name="_Kmi471_8">[45]procedimentos!$B$109</definedName>
    <definedName name="_Kmi471_9">[45]procedimentos!$B$109</definedName>
    <definedName name="_la2">#REF!</definedName>
    <definedName name="_LAG2">[29]SERVIÇOS!$G$26</definedName>
    <definedName name="_Mai1">#REF!</definedName>
    <definedName name="_Mar1">#REF!</definedName>
    <definedName name="_MatMult_A" hidden="1">'[48]Painel de Controle'!#REF!</definedName>
    <definedName name="_MED1">#REF!</definedName>
    <definedName name="_MOD01">#N/A</definedName>
    <definedName name="_Nov1">#REF!</definedName>
    <definedName name="_Obs1">#REF!</definedName>
    <definedName name="_Obs2">#REF!</definedName>
    <definedName name="_OR1">'[30]orcID nº1'!$A$14:$G$1025</definedName>
    <definedName name="_OR12">'[30]orc ID nº12'!$A$16:$G$181</definedName>
    <definedName name="_OR13">'[30]orc ID nº13'!$A$13:$G$34</definedName>
    <definedName name="_OR14">'[30]orc ID nº 14'!$A$14:$G$16</definedName>
    <definedName name="_OR15">'[30]orc ID nº 15'!$A$14:$G$104</definedName>
    <definedName name="_OR16">'[30]orc ID nº16'!$A$14:$G$33</definedName>
    <definedName name="_OR17">'[30]orc ID nº17'!$A$16:$G$80</definedName>
    <definedName name="_OR18">'[30]orc ID nº 18'!$A$14:$G$123</definedName>
    <definedName name="_OR19">'[30]orc ID nº19'!$A$14:$G$96</definedName>
    <definedName name="_OR2">'[30]orc ID nº2 '!$A$14:$G$70</definedName>
    <definedName name="_OR3">'[30]orc ID nº3'!$A$14:$G$134</definedName>
    <definedName name="_OR4">'[30]orcID nº4'!$A$14:$G$165</definedName>
    <definedName name="_OR5">'[30]orcID nº5'!$A$14:$G$149</definedName>
    <definedName name="_OR6">'[30]orcID nº6'!$A$14:$G$138</definedName>
    <definedName name="_OR7">'[30]orcID nº7'!$A$14:$G$137</definedName>
    <definedName name="_OR8">'[30]orc ID nº8'!$A$14:$G$133</definedName>
    <definedName name="_OR9">'[30]orc ID nº9'!$A$14:$G$157</definedName>
    <definedName name="_Order1" hidden="1">255</definedName>
    <definedName name="_Order2" hidden="1">255</definedName>
    <definedName name="_Out1">#REF!</definedName>
    <definedName name="_OUT98" localSheetId="2" hidden="1">{#N/A,#N/A,TRUE,"Serviços"}</definedName>
    <definedName name="_OUT98" hidden="1">{#N/A,#N/A,TRUE,"Serviços"}</definedName>
    <definedName name="_OUT98_" hidden="1">{#N/A,#N/A,TRUE,"Serviços"}</definedName>
    <definedName name="_OUT98_1" localSheetId="2" hidden="1">{#N/A,#N/A,TRUE,"Serviços"}</definedName>
    <definedName name="_OUT98_1" hidden="1">{#N/A,#N/A,TRUE,"Serviços"}</definedName>
    <definedName name="_OUTTTT9888" hidden="1">{#N/A,#N/A,TRUE,"Serviços"}</definedName>
    <definedName name="_PA01" hidden="1">{"'teste'!$B$2:$R$49"}</definedName>
    <definedName name="_PAG1">#REF!</definedName>
    <definedName name="_PAG10">#REF!</definedName>
    <definedName name="_PAG11">#REF!</definedName>
    <definedName name="_PAG12">#REF!</definedName>
    <definedName name="_PAG13">#REF!</definedName>
    <definedName name="_PAG2">#REF!</definedName>
    <definedName name="_PAG3">#REF!</definedName>
    <definedName name="_PAG4">#REF!</definedName>
    <definedName name="_PAG5">#REF!</definedName>
    <definedName name="_PAG6">#REF!</definedName>
    <definedName name="_PAG7">#REF!</definedName>
    <definedName name="_PAG8">#REF!</definedName>
    <definedName name="_PAG9">#REF!</definedName>
    <definedName name="_Parse_On" hidden="1">#REF!</definedName>
    <definedName name="_Parse_Out" hidden="1">#REF!</definedName>
    <definedName name="_PCM30">#REF!</definedName>
    <definedName name="_PE412">#N/A</definedName>
    <definedName name="_PL1">#REF!</definedName>
    <definedName name="_PL1_4">#REF!</definedName>
    <definedName name="_PL11">#REF!</definedName>
    <definedName name="_PLA2">#REF!</definedName>
    <definedName name="_PM334">#REF!</definedName>
    <definedName name="_PM335">#REF!</definedName>
    <definedName name="_PM346">#REF!</definedName>
    <definedName name="_PM405">#N/A</definedName>
    <definedName name="_PM406">#REF!</definedName>
    <definedName name="_PM412">#REF!</definedName>
    <definedName name="_PM609">#REF!</definedName>
    <definedName name="_PM970">#REF!</definedName>
    <definedName name="_PNV174BMT0134">#REF!</definedName>
    <definedName name="_PNV2002">#REF!</definedName>
    <definedName name="_PNV2003">#REF!</definedName>
    <definedName name="_PNV2004">#REF!</definedName>
    <definedName name="_PNV2009">#REF!</definedName>
    <definedName name="_PTB10">#REF!</definedName>
    <definedName name="_pu334">#N/A</definedName>
    <definedName name="_pu335">#N/A</definedName>
    <definedName name="_PUE412">#N/A</definedName>
    <definedName name="_pum405">#N/A</definedName>
    <definedName name="_pum969">#N/A</definedName>
    <definedName name="_q">#REF!</definedName>
    <definedName name="_QQ2">#N/A</definedName>
    <definedName name="_r">#REF!</definedName>
    <definedName name="_r_15">#REF!</definedName>
    <definedName name="_r_4">#REF!</definedName>
    <definedName name="_r2d2">'[28]memória quantitativa'!#REF!</definedName>
    <definedName name="_Rbv1">'[8]Página 16'!$C$3:$C$7</definedName>
    <definedName name="_rc2br1">'[28]memória quantitativa'!#REF!</definedName>
    <definedName name="_rc2br2">'[28]memória quantitativa'!#REF!</definedName>
    <definedName name="_rc2br3">'[28]memória quantitativa'!#REF!</definedName>
    <definedName name="_rc2br4">'[28]memória quantitativa'!#REF!</definedName>
    <definedName name="_rc2br5">'[28]memória quantitativa'!#REF!</definedName>
    <definedName name="_rc2br6">'[28]memória quantitativa'!#REF!</definedName>
    <definedName name="_rc2br7">'[28]memória quantitativa'!#REF!</definedName>
    <definedName name="_rc2br8">'[28]memória quantitativa'!#REF!</definedName>
    <definedName name="_rc2br9">'[28]memória quantitativa'!#REF!</definedName>
    <definedName name="_rc2d1">'[28]memória quantitativa'!#REF!</definedName>
    <definedName name="_rc2d2">'[28]memória quantitativa'!#REF!</definedName>
    <definedName name="_rc2d3">'[28]memória quantitativa'!#REF!</definedName>
    <definedName name="_rc2d4">'[28]memória quantitativa'!#REF!</definedName>
    <definedName name="_rc2d5">'[28]memória quantitativa'!#REF!</definedName>
    <definedName name="_rc2d6">'[28]memória quantitativa'!#REF!</definedName>
    <definedName name="_rc2d7">'[28]memória quantitativa'!#REF!</definedName>
    <definedName name="_rc2d8">'[28]memória quantitativa'!#REF!</definedName>
    <definedName name="_rc2d9">'[28]memória quantitativa'!#REF!</definedName>
    <definedName name="_rc2l1">'[28]memória quantitativa'!#REF!</definedName>
    <definedName name="_rc2l2">'[28]memória quantitativa'!#REF!</definedName>
    <definedName name="_rc2l3">'[28]memória quantitativa'!#REF!</definedName>
    <definedName name="_rc2l4">'[28]memória quantitativa'!#REF!</definedName>
    <definedName name="_rc2l5">'[28]memória quantitativa'!#REF!</definedName>
    <definedName name="_rc2l6">'[28]memória quantitativa'!#REF!</definedName>
    <definedName name="_rc2l7">'[28]memória quantitativa'!#REF!</definedName>
    <definedName name="_rc2l8">'[28]memória quantitativa'!#REF!</definedName>
    <definedName name="_rc2l9">'[28]memória quantitativa'!#REF!</definedName>
    <definedName name="_rc2larg1">'[28]memória quantitativa'!#REF!</definedName>
    <definedName name="_rc2larg2">'[28]memória quantitativa'!#REF!</definedName>
    <definedName name="_rc2larg3">'[28]memória quantitativa'!#REF!</definedName>
    <definedName name="_rc2larg4">'[28]memória quantitativa'!#REF!</definedName>
    <definedName name="_rc2larg5">'[28]memória quantitativa'!#REF!</definedName>
    <definedName name="_rc2larg6">'[28]memória quantitativa'!#REF!</definedName>
    <definedName name="_rc2larg7">'[28]memória quantitativa'!#REF!</definedName>
    <definedName name="_rc2larg8">'[28]memória quantitativa'!#REF!</definedName>
    <definedName name="_rc2larg9">'[28]memória quantitativa'!#REF!</definedName>
    <definedName name="_RECONF.">#REF!</definedName>
    <definedName name="_RECONF._16">"$#REF!.$#REF!$#REF!:$#REF!$#REF!"</definedName>
    <definedName name="_RECONF_">"$#REF!.$#REF!$#REF!:$#REF!$#REF!"</definedName>
    <definedName name="_RECONF__16">"$#REF!.$#REF!$#REF!:$#REF!$#REF!"</definedName>
    <definedName name="_RECONFORMAÇÃO">"'file:///B:/PATO - BR - 425 aditivo.xls'#$COMPOS1.$#REF!$#REF!:$#REF!$#REF!"</definedName>
    <definedName name="_RECONFORMAÇÃO_16">"'file:///B:/PATO - BR - 425 aditivo.xls'#$COMPOS1.$#REF!$#REF!:$#REF!$#REF!"</definedName>
    <definedName name="_Regression_Int" hidden="1">1</definedName>
    <definedName name="_Regression_Out" hidden="1">[49]PAG01!#REF!</definedName>
    <definedName name="_Regression_X" hidden="1">[49]PAG01!#REF!</definedName>
    <definedName name="_Regression_Y" hidden="1">[49]PAG01!#REF!</definedName>
    <definedName name="_RET1">#REF!</definedName>
    <definedName name="_RODOVIA">[47]CAPA!$B$11</definedName>
    <definedName name="_RP1">#N/A</definedName>
    <definedName name="_S">[15]COMPOS1!#REF!</definedName>
    <definedName name="_S_1">[15]COMPOS1!#REF!</definedName>
    <definedName name="_S_1_1">[15]COMPOS1!#REF!</definedName>
    <definedName name="_S_1_1_1">[15]COMPOS1!#REF!</definedName>
    <definedName name="_S_1_1_1_1">"'file:///B:/PATO - BR - 425 aditivo.xls'#$COMPOS1.$#REF!$#REF!:$#REF!$#REF!"</definedName>
    <definedName name="_S_1_1_1_1_1">"'file:///B:/PATO - BR - 425 aditivo.xls'#$COMPOS1.$#REF!$#REF!:$#REF!$#REF!"</definedName>
    <definedName name="_S_1_1_1_1_1_1">[15]COMPOS1!#REF!</definedName>
    <definedName name="_S_1_1_1_1_1_1_1">"'file:///B:/PATO - BR - 425 aditivo.xls'#$COMPOS1.$#REF!$#REF!:$#REF!$#REF!"</definedName>
    <definedName name="_S_1_1_1_1_1_1_1_1">"'file:///B:/PATO - BR - 425 aditivo.xls'#$COMPOS1.$#REF!$#REF!:$#REF!$#REF!"</definedName>
    <definedName name="_S_1_1_1_10">"'file:///B:/PATO - BR - 425 aditivo.xls'#$COMPOS1.$#REF!$#REF!:$#REF!$#REF!"</definedName>
    <definedName name="_S_1_1_1_11">"'file:///B:/PATO - BR - 425 aditivo.xls'#$COMPOS1.$#REF!$#REF!:$#REF!$#REF!"</definedName>
    <definedName name="_S_1_1_1_12">"'file:///B:/PATO - BR - 425 aditivo.xls'#$COMPOS1.$#REF!$#REF!:$#REF!$#REF!"</definedName>
    <definedName name="_S_1_1_1_16">"'file:///B:/PATO - BR - 425 aditivo.xls'#$COMPOS1.$#REF!$#REF!:$#REF!$#REF!"</definedName>
    <definedName name="_S_1_1_1_2">[15]COMPOS1!#REF!</definedName>
    <definedName name="_S_1_1_1_2_1">"'file:///B:/PATO - BR - 425 aditivo.xls'#$COMPOS1.$#REF!$#REF!:$#REF!$#REF!"</definedName>
    <definedName name="_S_1_1_1_2_1_1">"'file:///B:/PATO - BR - 425 aditivo.xls'#$COMPOS1.$#REF!$#REF!:$#REF!$#REF!"</definedName>
    <definedName name="_S_1_1_1_2_1_1_1">"'file:///B:/PATO - BR - 425 aditivo.xls'#$COMPOS1.$#REF!$#REF!:$#REF!$#REF!"</definedName>
    <definedName name="_S_1_1_1_21">[15]COMPOS1!#REF!</definedName>
    <definedName name="_S_1_1_1_26">"'file:///B:/PATO - BR - 425 aditivo.xls'#$COMPOS1.$#REF!$#REF!:$#REF!$#REF!"</definedName>
    <definedName name="_S_1_1_1_27">"'file:///B:/PATO - BR - 425 aditivo.xls'#$COMPOS1.$#REF!$#REF!:$#REF!$#REF!"</definedName>
    <definedName name="_S_1_1_1_27_1">"'file:///B:/PATO - BR - 425 aditivo.xls'#$COMPOS1.$#REF!$#REF!:$#REF!$#REF!"</definedName>
    <definedName name="_S_1_1_1_3">[15]COMPOS1!#REF!</definedName>
    <definedName name="_S_1_1_1_5">"'file:///B:/PATO - BR - 425 aditivo.xls'#$COMPOS1.$#REF!$#REF!:$#REF!$#REF!"</definedName>
    <definedName name="_S_1_1_1_5_1">"'file:///B:/PATO - BR - 425 aditivo.xls'#$COMPOS1.$#REF!$#REF!:$#REF!$#REF!"</definedName>
    <definedName name="_S_1_1_1_5_1_1">"'file:///B:/PATO - BR - 425 aditivo.xls'#$COMPOS1.$#REF!$#REF!:$#REF!$#REF!"</definedName>
    <definedName name="_S_1_1_1_5_1_1_1">"'file:///B:/PATO - BR - 425 aditivo.xls'#$COMPOS1.$#REF!$#REF!:$#REF!$#REF!"</definedName>
    <definedName name="_S_1_1_1_6">[15]COMPOS1!#REF!</definedName>
    <definedName name="_S_1_1_1_6_1">"'file:///B:/PATO - BR - 425 aditivo.xls'#$COMPOS1.$#REF!$#REF!:$#REF!$#REF!"</definedName>
    <definedName name="_S_1_1_1_6_1_1">"'file:///B:/PATO - BR - 425 aditivo.xls'#$COMPOS1.$#REF!$#REF!:$#REF!$#REF!"</definedName>
    <definedName name="_S_1_1_1_6_1_1_1">"'file:///B:/PATO - BR - 425 aditivo.xls'#$COMPOS1.$#REF!$#REF!:$#REF!$#REF!"</definedName>
    <definedName name="_S_1_1_1_7">"'file:///B:/PATO - BR - 425 aditivo.xls'#$COMPOS1.$#REF!$#REF!:$#REF!$#REF!"</definedName>
    <definedName name="_S_1_1_1_7_1">"'file:///B:/PATO - BR - 425 aditivo.xls'#$COMPOS1.$#REF!$#REF!:$#REF!$#REF!"</definedName>
    <definedName name="_S_1_1_1_8">"'file:///B:/PATO - BR - 425 aditivo.xls'#$COMPOS1.$#REF!$#REF!:$#REF!$#REF!"</definedName>
    <definedName name="_S_1_1_1_9">"'file:///B:/PATO - BR - 425 aditivo.xls'#$COMPOS1.$#REF!$#REF!:$#REF!$#REF!"</definedName>
    <definedName name="_S_1_1_1_9_1">"'file:///B:/PATO - BR - 425 aditivo.xls'#$COMPOS1.$#REF!$#REF!:$#REF!$#REF!"</definedName>
    <definedName name="_S_1_1_1_9_1_1">"'file:///B:/PATO - BR - 425 aditivo.xls'#$COMPOS1.$#REF!$#REF!:$#REF!$#REF!"</definedName>
    <definedName name="_S_1_1_10">"'file:///B:/PATO - BR - 425 aditivo.xls'#$COMPOS1.$#REF!$#REF!:$#REF!$#REF!"</definedName>
    <definedName name="_S_1_1_10_1">"'file:///B:/PATO - BR - 425 aditivo.xls'#$COMPOS1.$#REF!$#REF!:$#REF!$#REF!"</definedName>
    <definedName name="_S_1_1_11">"'file:///B:/PATO - BR - 425 aditivo.xls'#$COMPOS1.$#REF!$#REF!:$#REF!$#REF!"</definedName>
    <definedName name="_S_1_1_11_1">"'file:///B:/PATO - BR - 425 aditivo.xls'#$COMPOS1.$#REF!$#REF!:$#REF!$#REF!"</definedName>
    <definedName name="_S_1_1_12">"'file:///B:/PATO - BR - 425 aditivo.xls'#$COMPOS1.$#REF!$#REF!:$#REF!$#REF!"</definedName>
    <definedName name="_S_1_1_16">"'file:///B:/PATO - BR - 425 aditivo.xls'#$COMPOS1.$#REF!$#REF!:$#REF!$#REF!"</definedName>
    <definedName name="_S_1_1_2">[15]COMPOS1!#REF!</definedName>
    <definedName name="_S_1_1_2_1">"'file:///B:/PATO - BR - 425 aditivo.xls'#$COMPOS1.$#REF!$#REF!:$#REF!$#REF!"</definedName>
    <definedName name="_S_1_1_2_1_1">"'file:///B:/PATO - BR - 425 aditivo.xls'#$COMPOS1.$#REF!$#REF!:$#REF!$#REF!"</definedName>
    <definedName name="_S_1_1_2_1_1_1">"'file:///B:/PATO - BR - 425 aditivo.xls'#$COMPOS1.$#REF!$#REF!:$#REF!$#REF!"</definedName>
    <definedName name="_S_1_1_21">[15]COMPOS1!#REF!</definedName>
    <definedName name="_S_1_1_22">"'file:///B:/PATO - BR - 425 aditivo.xls'#$COMPOS1.$#REF!$#REF!:$#REF!$#REF!"</definedName>
    <definedName name="_S_1_1_26">"'file:///B:/PATO - BR - 425 aditivo.xls'#$COMPOS1.$#REF!$#REF!:$#REF!$#REF!"</definedName>
    <definedName name="_S_1_1_27">"'file:///B:/PATO - BR - 425 aditivo.xls'#$COMPOS1.$#REF!$#REF!:$#REF!$#REF!"</definedName>
    <definedName name="_S_1_1_27_1">"'file:///B:/PATO - BR - 425 aditivo.xls'#$COMPOS1.$#REF!$#REF!:$#REF!$#REF!"</definedName>
    <definedName name="_S_1_1_3">[15]COMPOS1!#REF!</definedName>
    <definedName name="_S_1_1_3_1">"'file:///B:/PATO - BR - 425 aditivo.xls'#$COMPOS1.$#REF!$#REF!:$#REF!$#REF!"</definedName>
    <definedName name="_S_1_1_3_1_1">"'file:///B:/PATO - BR - 425 aditivo.xls'#$COMPOS1.$#REF!$#REF!:$#REF!$#REF!"</definedName>
    <definedName name="_S_1_1_3_1_1_1">"'file:///B:/PATO - BR - 425 aditivo.xls'#$COMPOS1.$#REF!$#REF!:$#REF!$#REF!"</definedName>
    <definedName name="_S_1_1_4">"'file:///B:/PATO - BR - 425 aditivo.xls'#$COMPOS1.$#REF!$#REF!:$#REF!$#REF!"</definedName>
    <definedName name="_S_1_1_4_1">"'file:///B:/PATO - BR - 425 aditivo.xls'#$COMPOS1.$#REF!$#REF!:$#REF!$#REF!"</definedName>
    <definedName name="_S_1_1_5">"'file:///B:/PATO - BR - 425 aditivo.xls'#$COMPOS1.$#REF!$#REF!:$#REF!$#REF!"</definedName>
    <definedName name="_S_1_1_5_1">"'file:///B:/PATO - BR - 425 aditivo.xls'#$COMPOS1.$#REF!$#REF!:$#REF!$#REF!"</definedName>
    <definedName name="_S_1_1_5_1_1">"'file:///B:/PATO - BR - 425 aditivo.xls'#$COMPOS1.$#REF!$#REF!:$#REF!$#REF!"</definedName>
    <definedName name="_S_1_1_5_1_1_1">"'file:///B:/PATO - BR - 425 aditivo.xls'#$COMPOS1.$#REF!$#REF!:$#REF!$#REF!"</definedName>
    <definedName name="_S_1_1_6">[15]COMPOS1!#REF!</definedName>
    <definedName name="_S_1_1_6_1">"'file:///B:/PATO - BR - 425 aditivo.xls'#$COMPOS1.$#REF!$#REF!:$#REF!$#REF!"</definedName>
    <definedName name="_S_1_1_6_1_1">"'file:///B:/PATO - BR - 425 aditivo.xls'#$COMPOS1.$#REF!$#REF!:$#REF!$#REF!"</definedName>
    <definedName name="_S_1_1_6_1_1_1">"'file:///B:/PATO - BR - 425 aditivo.xls'#$COMPOS1.$#REF!$#REF!:$#REF!$#REF!"</definedName>
    <definedName name="_S_1_1_7">"'file:///B:/PATO - BR - 425 aditivo.xls'#$COMPOS1.$#REF!$#REF!:$#REF!$#REF!"</definedName>
    <definedName name="_S_1_1_7_1">"'file:///B:/PATO - BR - 425 aditivo.xls'#$COMPOS1.$#REF!$#REF!:$#REF!$#REF!"</definedName>
    <definedName name="_S_1_1_8">"'file:///B:/PATO - BR - 425 aditivo.xls'#$COMPOS1.$#REF!$#REF!:$#REF!$#REF!"</definedName>
    <definedName name="_S_1_1_9">"'file:///B:/PATO - BR - 425 aditivo.xls'#$COMPOS1.$#REF!$#REF!:$#REF!$#REF!"</definedName>
    <definedName name="_S_1_1_9_1">"'file:///B:/PATO - BR - 425 aditivo.xls'#$COMPOS1.$#REF!$#REF!:$#REF!$#REF!"</definedName>
    <definedName name="_S_1_1_9_1_1">"'file:///B:/PATO - BR - 425 aditivo.xls'#$COMPOS1.$#REF!$#REF!:$#REF!$#REF!"</definedName>
    <definedName name="_S_1_1_9_1_1_1">"'file:///B:/PATO - BR - 425 aditivo.xls'#$COMPOS1.$#REF!$#REF!:$#REF!$#REF!"</definedName>
    <definedName name="_S_1_10">"'file:///B:/PATO - BR - 425 aditivo.xls'#$COMPOS1.$#REF!$#REF!:$#REF!$#REF!"</definedName>
    <definedName name="_S_1_10_1">"'file:///B:/PATO - BR - 425 aditivo.xls'#$COMPOS1.$#REF!$#REF!:$#REF!$#REF!"</definedName>
    <definedName name="_S_1_11">"'file:///B:/PATO - BR - 425 aditivo.xls'#$COMPOS1.$#REF!$#REF!:$#REF!$#REF!"</definedName>
    <definedName name="_S_1_11_1">"'file:///B:/PATO - BR - 425 aditivo.xls'#$COMPOS1.$#REF!$#REF!:$#REF!$#REF!"</definedName>
    <definedName name="_S_1_12">"'file:///B:/PATO - BR - 425 aditivo.xls'#$COMPOS1.$#REF!$#REF!:$#REF!$#REF!"</definedName>
    <definedName name="_S_1_12_1">"'file:///B:/PATO - BR - 425 aditivo.xls'#$COMPOS1.$#REF!$#REF!:$#REF!$#REF!"</definedName>
    <definedName name="_S_1_14">#N/A</definedName>
    <definedName name="_S_1_16">"'file:///B:/PATO - BR - 425 aditivo.xls'#$COMPOS1.$#REF!$#REF!:$#REF!$#REF!"</definedName>
    <definedName name="_S_1_16_1">"'file:///B:/PATO - BR - 425 aditivo.xls'#$COMPOS1.$#REF!$#REF!:$#REF!$#REF!"</definedName>
    <definedName name="_S_1_2">[15]COMPOS1!#REF!</definedName>
    <definedName name="_S_1_2_1">"'file:///B:/PATO - BR - 425 aditivo.xls'#$COMPOS1.$#REF!$#REF!:$#REF!$#REF!"</definedName>
    <definedName name="_S_1_2_1_1">"'file:///B:/PATO - BR - 425 aditivo.xls'#$COMPOS1.$#REF!$#REF!:$#REF!$#REF!"</definedName>
    <definedName name="_S_1_2_1_1_1">"'file:///B:/PATO - BR - 425 aditivo.xls'#$COMPOS1.$#REF!$#REF!:$#REF!$#REF!"</definedName>
    <definedName name="_S_1_2_1_1_1_1">"'file:///B:/PATO - BR - 425 aditivo.xls'#$COMPOS1.$#REF!$#REF!:$#REF!$#REF!"</definedName>
    <definedName name="_S_1_2_2">"'file:///B:/PATO - BR - 425 aditivo.xls'#$COMPOS1.$#REF!$#REF!:$#REF!$#REF!"</definedName>
    <definedName name="_S_1_21">[15]COMPOS1!#REF!</definedName>
    <definedName name="_S_1_22">"'file:///B:/PATO - BR - 425 aditivo.xls'#$COMPOS1.$#REF!$#REF!:$#REF!$#REF!"</definedName>
    <definedName name="_S_1_26">"'file:///B:/PATO - BR - 425 aditivo.xls'#$COMPOS1.$#REF!$#REF!:$#REF!$#REF!"</definedName>
    <definedName name="_S_1_26_1">"'file:///B:/PATO - BR - 425 aditivo.xls'#$COMPOS1.$#REF!$#REF!:$#REF!$#REF!"</definedName>
    <definedName name="_S_1_27">"'file:///B:/PATO - BR - 425 aditivo.xls'#$COMPOS1.$#REF!$#REF!:$#REF!$#REF!"</definedName>
    <definedName name="_S_1_27_1">"'file:///B:/PATO - BR - 425 aditivo.xls'#$COMPOS1.$#REF!$#REF!:$#REF!$#REF!"</definedName>
    <definedName name="_S_1_27_1_1">"'file:///B:/PATO - BR - 425 aditivo.xls'#$COMPOS1.$#REF!$#REF!:$#REF!$#REF!"</definedName>
    <definedName name="_S_1_27_2">"'file:///B:/PATO - BR - 425 aditivo.xls'#$COMPOS1.$#REF!$#REF!:$#REF!$#REF!"</definedName>
    <definedName name="_S_1_3">[15]COMPOS1!#REF!</definedName>
    <definedName name="_S_1_3_1">"'file:///B:/PATO - BR - 425 aditivo.xls'#$COMPOS1.$#REF!$#REF!:$#REF!$#REF!"</definedName>
    <definedName name="_S_1_3_1_1">"'file:///B:/PATO - BR - 425 aditivo.xls'#$COMPOS1.$#REF!$#REF!:$#REF!$#REF!"</definedName>
    <definedName name="_S_1_3_1_1_1">"'file:///B:/PATO - BR - 425 aditivo.xls'#$COMPOS1.$#REF!$#REF!:$#REF!$#REF!"</definedName>
    <definedName name="_S_1_4">"'file:///B:/PATO - BR - 425 aditivo.xls'#$COMPOS1.$#REF!$#REF!:$#REF!$#REF!"</definedName>
    <definedName name="_S_1_4_1">"'file:///B:/PATO - BR - 425 aditivo.xls'#$COMPOS1.$#REF!$#REF!:$#REF!$#REF!"</definedName>
    <definedName name="_S_1_4_1_1">"'file:///B:/PATO - BR - 425 aditivo.xls'#$COMPOS1.$#REF!$#REF!:$#REF!$#REF!"</definedName>
    <definedName name="_S_1_4_2">"'file:///B:/PATO - BR - 425 aditivo.xls'#$COMPOS1.$#REF!$#REF!:$#REF!$#REF!"</definedName>
    <definedName name="_S_1_5">"'file:///B:/PATO - BR - 425 aditivo.xls'#$COMPOS1.$#REF!$#REF!:$#REF!$#REF!"</definedName>
    <definedName name="_S_1_5_1">"'file:///B:/PATO - BR - 425 aditivo.xls'#$COMPOS1.$#REF!$#REF!:$#REF!$#REF!"</definedName>
    <definedName name="_S_1_5_1_1">"'file:///B:/PATO - BR - 425 aditivo.xls'#$COMPOS1.$#REF!$#REF!:$#REF!$#REF!"</definedName>
    <definedName name="_S_1_5_1_1_1">"'file:///B:/PATO - BR - 425 aditivo.xls'#$COMPOS1.$#REF!$#REF!:$#REF!$#REF!"</definedName>
    <definedName name="_S_1_5_1_1_1_1">"'file:///B:/PATO - BR - 425 aditivo.xls'#$COMPOS1.$#REF!$#REF!:$#REF!$#REF!"</definedName>
    <definedName name="_S_1_5_2">"'file:///B:/PATO - BR - 425 aditivo.xls'#$COMPOS1.$#REF!$#REF!:$#REF!$#REF!"</definedName>
    <definedName name="_S_1_6">[15]COMPOS1!#REF!</definedName>
    <definedName name="_S_1_6_1">"'file:///B:/PATO - BR - 425 aditivo.xls'#$COMPOS1.$#REF!$#REF!:$#REF!$#REF!"</definedName>
    <definedName name="_S_1_6_1_1">"'file:///B:/PATO - BR - 425 aditivo.xls'#$COMPOS1.$#REF!$#REF!:$#REF!$#REF!"</definedName>
    <definedName name="_S_1_6_1_1_1">"'file:///B:/PATO - BR - 425 aditivo.xls'#$COMPOS1.$#REF!$#REF!:$#REF!$#REF!"</definedName>
    <definedName name="_S_1_6_1_1_1_1">"'file:///B:/PATO - BR - 425 aditivo.xls'#$COMPOS1.$#REF!$#REF!:$#REF!$#REF!"</definedName>
    <definedName name="_S_1_6_2">"'file:///B:/PATO - BR - 425 aditivo.xls'#$COMPOS1.$#REF!$#REF!:$#REF!$#REF!"</definedName>
    <definedName name="_S_1_7">"'file:///B:/PATO - BR - 425 aditivo.xls'#$COMPOS1.$#REF!$#REF!:$#REF!$#REF!"</definedName>
    <definedName name="_S_1_7_1">"'file:///B:/PATO - BR - 425 aditivo.xls'#$COMPOS1.$#REF!$#REF!:$#REF!$#REF!"</definedName>
    <definedName name="_S_1_7_1_1">"'file:///B:/PATO - BR - 425 aditivo.xls'#$COMPOS1.$#REF!$#REF!:$#REF!$#REF!"</definedName>
    <definedName name="_S_1_7_2">"'file:///B:/PATO - BR - 425 aditivo.xls'#$COMPOS1.$#REF!$#REF!:$#REF!$#REF!"</definedName>
    <definedName name="_S_1_8">"'file:///B:/PATO - BR - 425 aditivo.xls'#$COMPOS1.$#REF!$#REF!:$#REF!$#REF!"</definedName>
    <definedName name="_S_1_9">"'file:///B:/PATO - BR - 425 aditivo.xls'#$COMPOS1.$#REF!$#REF!:$#REF!$#REF!"</definedName>
    <definedName name="_S_1_9_1">"'file:///B:/PATO - BR - 425 aditivo.xls'#$COMPOS1.$#REF!$#REF!:$#REF!$#REF!"</definedName>
    <definedName name="_S_1_9_1_1">"'file:///B:/PATO - BR - 425 aditivo.xls'#$COMPOS1.$#REF!$#REF!:$#REF!$#REF!"</definedName>
    <definedName name="_S_1_9_1_1_1">"'file:///B:/PATO - BR - 425 aditivo.xls'#$COMPOS1.$#REF!$#REF!:$#REF!$#REF!"</definedName>
    <definedName name="_S_10">[15]COMPOS1!#REF!</definedName>
    <definedName name="_S_11">#REF!</definedName>
    <definedName name="_S_11_1">"'file:///B:/PATO - BR - 425 aditivo.xls'#$COMPOS1.$#REF!$#REF!:$#REF!$#REF!"</definedName>
    <definedName name="_S_12">#REF!</definedName>
    <definedName name="_S_12_1">"'file:///B:/PATO - BR - 425 aditivo.xls'#$COMPOS1.$#REF!$#REF!:$#REF!$#REF!"</definedName>
    <definedName name="_S_13">#REF!</definedName>
    <definedName name="_S_14">#N/A</definedName>
    <definedName name="_S_14_1">#N/A</definedName>
    <definedName name="_S_15">#REF!</definedName>
    <definedName name="_S_15_1">"'file:///B:/PATO - BR - 425 aditivo.xls'#$COMPOS1.$#REF!$#REF!:$#REF!$#REF!"</definedName>
    <definedName name="_S_16">#REF!</definedName>
    <definedName name="_S_16_1">"'file:///B:/PATO - BR - 425 aditivo.xls'#$COMPOS1.$#REF!$#REF!:$#REF!$#REF!"</definedName>
    <definedName name="_S_17">#REF!</definedName>
    <definedName name="_S_19">#REF!</definedName>
    <definedName name="_S_2">#REF!</definedName>
    <definedName name="_S_2_1">[15]COMPOS1!#REF!</definedName>
    <definedName name="_S_2_1_1">"'file:///B:/PATO - BR - 425 aditivo.xls'#$COMPOS1.$#REF!$#REF!:$#REF!$#REF!"</definedName>
    <definedName name="_S_2_1_1_1">"'file:///B:/PATO - BR - 425 aditivo.xls'#$COMPOS1.$#REF!$#REF!:$#REF!$#REF!"</definedName>
    <definedName name="_S_2_1_1_1_1">"'file:///B:/PATO - BR - 425 aditivo.xls'#$COMPOS1.$#REF!$#REF!:$#REF!$#REF!"</definedName>
    <definedName name="_S_2_2">"'file:///B:/PATO - BR - 425 aditivo.xls'#$COMPOS1.$#REF!$#REF!:$#REF!$#REF!"</definedName>
    <definedName name="_S_2_2_1">"'file:///B:/PATO - BR - 425 aditivo.xls'#$COMPOS1.$#REF!$#REF!:$#REF!$#REF!"</definedName>
    <definedName name="_S_2_2_1_1">"'file:///B:/PATO - BR - 425 aditivo.xls'#$COMPOS1.$#REF!$#REF!:$#REF!$#REF!"</definedName>
    <definedName name="_S_21">[15]COMPOS1!#REF!</definedName>
    <definedName name="_S_24">[15]COMPOS1!#REF!</definedName>
    <definedName name="_S_24_1">[15]COMPOS1!#REF!</definedName>
    <definedName name="_S_24_1_1">[15]COMPOS1!#REF!</definedName>
    <definedName name="_S_25">[15]COMPOS1!#REF!</definedName>
    <definedName name="_S_25_1">[15]COMPOS1!#REF!</definedName>
    <definedName name="_S_25_1_1">[15]COMPOS1!#REF!</definedName>
    <definedName name="_S_26">[15]COMPOS1!#REF!</definedName>
    <definedName name="_S_26_1">"'file:///B:/PATO - BR - 425 aditivo.xls'#$COMPOS1.$#REF!$#REF!:$#REF!$#REF!"</definedName>
    <definedName name="_S_27">[15]COMPOS1!#REF!</definedName>
    <definedName name="_S_27_1">"'file:///B:/PATO - BR - 425 aditivo.xls'#$COMPOS1.$#REF!$#REF!:$#REF!$#REF!"</definedName>
    <definedName name="_S_27_1_1">"'file:///B:/PATO - BR - 425 aditivo.xls'#$COMPOS1.$#REF!$#REF!:$#REF!$#REF!"</definedName>
    <definedName name="_S_27_2">"'file:///B:/PATO - BR - 425 aditivo.xls'#$COMPOS1.$#REF!$#REF!:$#REF!$#REF!"</definedName>
    <definedName name="_S_28">#REF!</definedName>
    <definedName name="_S_29">[15]COMPOS1!#REF!</definedName>
    <definedName name="_S_3">#REF!</definedName>
    <definedName name="_S_3_1">[15]COMPOS1!#REF!</definedName>
    <definedName name="_S_3_1_1">"'file:///B:/PATO - BR - 425 aditivo.xls'#$COMPOS1.$#REF!$#REF!:$#REF!$#REF!"</definedName>
    <definedName name="_S_3_1_1_1">"'file:///B:/PATO - BR - 425 aditivo.xls'#$COMPOS1.$#REF!$#REF!:$#REF!$#REF!"</definedName>
    <definedName name="_S_3_2">"'file:///B:/PATO - BR - 425 aditivo.xls'#$COMPOS1.$#REF!$#REF!:$#REF!$#REF!"</definedName>
    <definedName name="_S_3_2_1">"'file:///B:/PATO - BR - 425 aditivo.xls'#$COMPOS1.$#REF!$#REF!:$#REF!$#REF!"</definedName>
    <definedName name="_S_31">[15]COMPOS1!#REF!</definedName>
    <definedName name="_S_4">#REF!</definedName>
    <definedName name="_S_4_1">"'file:///B:/PATO - BR - 425 aditivo.xls'#$COMPOS1.$#REF!$#REF!:$#REF!$#REF!"</definedName>
    <definedName name="_S_4_1_1">"'file:///B:/PATO - BR - 425 aditivo.xls'#$COMPOS1.$#REF!$#REF!:$#REF!$#REF!"</definedName>
    <definedName name="_S_4_2">"'file:///B:/PATO - BR - 425 aditivo.xls'#$COMPOS1.$#REF!$#REF!:$#REF!$#REF!"</definedName>
    <definedName name="_S_5">"'file:///B:/PATO - BR - 425 aditivo.xls'#$COMPOS1.$#REF!$#REF!:$#REF!$#REF!"</definedName>
    <definedName name="_S_5_1">"'file:///B:/PATO - BR - 425 aditivo.xls'#$COMPOS1.$#REF!$#REF!:$#REF!$#REF!"</definedName>
    <definedName name="_S_5_1_1">"'file:///B:/PATO - BR - 425 aditivo.xls'#$COMPOS1.$#REF!$#REF!:$#REF!$#REF!"</definedName>
    <definedName name="_S_5_1_1_1">"'file:///B:/PATO - BR - 425 aditivo.xls'#$COMPOS1.$#REF!$#REF!:$#REF!$#REF!"</definedName>
    <definedName name="_S_5_1_1_1_1">"'file:///B:/PATO - BR - 425 aditivo.xls'#$COMPOS1.$#REF!$#REF!:$#REF!$#REF!"</definedName>
    <definedName name="_S_5_2">"'file:///B:/PATO - BR - 425 aditivo.xls'#$COMPOS1.$#REF!$#REF!:$#REF!$#REF!"</definedName>
    <definedName name="_S_5_2_1">"'file:///B:/PATO - BR - 425 aditivo.xls'#$COMPOS1.$#REF!$#REF!:$#REF!$#REF!"</definedName>
    <definedName name="_S_5_2_1_1">"'file:///B:/PATO - BR - 425 aditivo.xls'#$COMPOS1.$#REF!$#REF!:$#REF!$#REF!"</definedName>
    <definedName name="_S_6">[15]COMPOS1!#REF!</definedName>
    <definedName name="_S_6_1">[15]COMPOS1!#REF!</definedName>
    <definedName name="_S_6_1_1">"'file:///B:/PATO - BR - 425 aditivo.xls'#$COMPOS1.$#REF!$#REF!:$#REF!$#REF!"</definedName>
    <definedName name="_S_6_1_1_1">"'file:///B:/PATO - BR - 425 aditivo.xls'#$COMPOS1.$#REF!$#REF!:$#REF!$#REF!"</definedName>
    <definedName name="_S_6_1_1_1_1">"'file:///B:/PATO - BR - 425 aditivo.xls'#$COMPOS1.$#REF!$#REF!:$#REF!$#REF!"</definedName>
    <definedName name="_S_6_2">"'file:///B:/PATO - BR - 425 aditivo.xls'#$COMPOS1.$#REF!$#REF!:$#REF!$#REF!"</definedName>
    <definedName name="_S_6_2_1">"'file:///B:/PATO - BR - 425 aditivo.xls'#$COMPOS1.$#REF!$#REF!:$#REF!$#REF!"</definedName>
    <definedName name="_S_6_2_1_1">"'file:///B:/PATO - BR - 425 aditivo.xls'#$COMPOS1.$#REF!$#REF!:$#REF!$#REF!"</definedName>
    <definedName name="_S_7">#REF!</definedName>
    <definedName name="_S_7_1">"'file:///B:/PATO - BR - 425 aditivo.xls'#$COMPOS1.$#REF!$#REF!:$#REF!$#REF!"</definedName>
    <definedName name="_S_7_1_1">"'file:///B:/PATO - BR - 425 aditivo.xls'#$COMPOS1.$#REF!$#REF!:$#REF!$#REF!"</definedName>
    <definedName name="_S_7_2">"'file:///B:/PATO - BR - 425 aditivo.xls'#$COMPOS1.$#REF!$#REF!:$#REF!$#REF!"</definedName>
    <definedName name="_S_8">"'file:///B:/PATO - BR - 425 aditivo.xls'#$COMPOS1.$#REF!$#REF!:$#REF!$#REF!"</definedName>
    <definedName name="_S_9">[15]COMPOS1!#REF!</definedName>
    <definedName name="_S_9_1">"'file:///B:/PATO - BR - 425 aditivo.xls'#$COMPOS1.$#REF!$#REF!:$#REF!$#REF!"</definedName>
    <definedName name="_S_9_1_1">[15]COMPOS1!#REF!</definedName>
    <definedName name="_S_9_2">"'file:///B:/PATO - BR - 425 aditivo.xls'#$COMPOS1.$#REF!$#REF!:$#REF!$#REF!"</definedName>
    <definedName name="_S_9_2_1">"'file:///B:/PATO - BR - 425 aditivo.xls'#$COMPOS1.$#REF!$#REF!:$#REF!$#REF!"</definedName>
    <definedName name="_SC1">#N/A</definedName>
    <definedName name="_SC10">#N/A</definedName>
    <definedName name="_SC11">#N/A</definedName>
    <definedName name="_SC12">#N/A</definedName>
    <definedName name="_SC13">#N/A</definedName>
    <definedName name="_SC14">#N/A</definedName>
    <definedName name="_SC2">#N/A</definedName>
    <definedName name="_SC3">#N/A</definedName>
    <definedName name="_SC4">#N/A</definedName>
    <definedName name="_SC5">#N/A</definedName>
    <definedName name="_SC6">#N/A</definedName>
    <definedName name="_SC7">#N/A</definedName>
    <definedName name="_SC8">#N/A</definedName>
    <definedName name="_SC9">#N/A</definedName>
    <definedName name="_SE2">#REF!</definedName>
    <definedName name="_SEG1">#REF!</definedName>
    <definedName name="_seg2">[23]DADOS!$E$10</definedName>
    <definedName name="_Set1">#REF!</definedName>
    <definedName name="_SL6">#N/A</definedName>
    <definedName name="_Sort" hidden="1">#REF!</definedName>
    <definedName name="_STC04">#REF!</definedName>
    <definedName name="_SUBTRECHO">[47]CAPA!$B$17</definedName>
    <definedName name="_ta105">#REF!</definedName>
    <definedName name="_ta157">#REF!</definedName>
    <definedName name="_tab0198">'[31]DER janeiro98'!$A$1:$D$810</definedName>
    <definedName name="_tab1">#REF!</definedName>
    <definedName name="_Table1_In1" hidden="1">#REF!</definedName>
    <definedName name="_Table1_Out" hidden="1">#REF!</definedName>
    <definedName name="_Table2_Out" hidden="1">#REF!</definedName>
    <definedName name="_TB10">#REF!</definedName>
    <definedName name="_tb97">#REF!</definedName>
    <definedName name="_tbw97">#REF!</definedName>
    <definedName name="_TCB4">#REF!</definedName>
    <definedName name="_TCB5">#REF!</definedName>
    <definedName name="_tcc4">#REF!</definedName>
    <definedName name="_TCM30">#REF!</definedName>
    <definedName name="_TEB4">#REF!</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ot8">#REF!</definedName>
    <definedName name="_TP10">#REF!</definedName>
    <definedName name="_TP5">#REF!</definedName>
    <definedName name="_TRECHO">[47]CAPA!$B$14</definedName>
    <definedName name="_TSD2">#REF!</definedName>
    <definedName name="_tt1">#N/A</definedName>
    <definedName name="_VV9">#REF!</definedName>
    <definedName name="_x_11">#REF!</definedName>
    <definedName name="_x_12">#REF!</definedName>
    <definedName name="_x_13">#REF!</definedName>
    <definedName name="_x_15">#REF!</definedName>
    <definedName name="_x_16">#REF!</definedName>
    <definedName name="_x_17">#REF!</definedName>
    <definedName name="_x_19">#REF!</definedName>
    <definedName name="_x_2">#REF!</definedName>
    <definedName name="_x_28">#REF!</definedName>
    <definedName name="_x_3">#REF!</definedName>
    <definedName name="_x_4">#REF!</definedName>
    <definedName name="_x_7">#REF!</definedName>
    <definedName name="_x_9">#REF!</definedName>
    <definedName name="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XX">#REF!</definedName>
    <definedName name="_z_1">#REF!</definedName>
    <definedName name="_z_11">#REF!</definedName>
    <definedName name="_z_12">#REF!</definedName>
    <definedName name="_z_13">#REF!</definedName>
    <definedName name="_z_15">#REF!</definedName>
    <definedName name="_z_16">#REF!</definedName>
    <definedName name="_z_17">#REF!</definedName>
    <definedName name="_z_19">#REF!</definedName>
    <definedName name="_z_2">#REF!</definedName>
    <definedName name="_z_28">#REF!</definedName>
    <definedName name="_z_3">#REF!</definedName>
    <definedName name="_z_4">#REF!</definedName>
    <definedName name="_z_7">#REF!</definedName>
    <definedName name="_z_9">#REF!</definedName>
    <definedName name="a">#REF!</definedName>
    <definedName name="A_1">#REF!</definedName>
    <definedName name="a_25">#REF!</definedName>
    <definedName name="a_4">#REF!</definedName>
    <definedName name="a_adiantamento">'[50]ficha medição'!#REF!</definedName>
    <definedName name="a_aquis_CAP20">'[50]ficha medição'!#REF!</definedName>
    <definedName name="a_aquis_CM30">'[50]ficha medição'!#REF!</definedName>
    <definedName name="a_aquis_RR1C">'[50]ficha medição'!#REF!</definedName>
    <definedName name="a_aquis_RR1C_polímero">'[50]ficha medição'!#REF!</definedName>
    <definedName name="a_aquis_RR2C">'[50]ficha medição'!#REF!</definedName>
    <definedName name="a_área_pint_faixa">'[50]ficha medição'!#REF!</definedName>
    <definedName name="a_área_pint_lig_acost">'[50]ficha medição'!#REF!</definedName>
    <definedName name="a_área_TSD">'[50]ficha medição'!#REF!</definedName>
    <definedName name="a_área_TSS">'[50]ficha medição'!#REF!</definedName>
    <definedName name="a_automóvel">'[51]ficha medição'!#REF!</definedName>
    <definedName name="a_automóvel_10">'[52]ficha medição'!#REF!</definedName>
    <definedName name="a_automóvel_27">'[50]ficha medição'!#REF!</definedName>
    <definedName name="a_automóvel_6">'[52]ficha medição'!#REF!</definedName>
    <definedName name="a_automóvel_9">'[52]ficha medição'!#REF!</definedName>
    <definedName name="a_balizador">'[51]ficha medição'!#REF!</definedName>
    <definedName name="a_balizador_10">'[52]ficha medição'!#REF!</definedName>
    <definedName name="a_balizador_27">'[50]ficha medição'!#REF!</definedName>
    <definedName name="a_balizador_6">'[52]ficha medição'!#REF!</definedName>
    <definedName name="a_balizador_9">'[52]ficha medição'!#REF!</definedName>
    <definedName name="a_betoneira">'[51]ficha medição'!#REF!</definedName>
    <definedName name="a_betoneira_10">'[52]ficha medição'!#REF!</definedName>
    <definedName name="a_betoneira_6">'[52]ficha medição'!#REF!</definedName>
    <definedName name="a_betoneira_9">'[52]ficha medição'!#REF!</definedName>
    <definedName name="A_BritaGrad">1.2246</definedName>
    <definedName name="a_britarp">'[51]ficha medição'!#REF!</definedName>
    <definedName name="a_britarp_10">'[52]ficha medição'!#REF!</definedName>
    <definedName name="a_britarp_27">'[50]ficha medição'!#REF!</definedName>
    <definedName name="a_britarp_6">'[52]ficha medição'!#REF!</definedName>
    <definedName name="a_britarp_9">'[52]ficha medição'!#REF!</definedName>
    <definedName name="a_bueiros">'[51]ficha medição'!#REF!</definedName>
    <definedName name="a_bueiros_10">'[52]ficha medição'!#REF!</definedName>
    <definedName name="a_bueiros_27">'[50]ficha medição'!#REF!</definedName>
    <definedName name="a_bueiros_6">'[52]ficha medição'!#REF!</definedName>
    <definedName name="a_bueiros_9">'[52]ficha medição'!#REF!</definedName>
    <definedName name="a_caiação">'[51]ficha medição'!#REF!</definedName>
    <definedName name="a_caiação_10">'[52]ficha medição'!#REF!</definedName>
    <definedName name="a_caiação_27">'[50]ficha medição'!#REF!</definedName>
    <definedName name="a_caiação_6">'[52]ficha medição'!#REF!</definedName>
    <definedName name="a_caiação_9">'[52]ficha medição'!#REF!</definedName>
    <definedName name="a_caibro">'[51]ficha medição'!#REF!</definedName>
    <definedName name="a_caibro_10">'[52]ficha medição'!#REF!</definedName>
    <definedName name="a_caibro_27">'[50]ficha medição'!#REF!</definedName>
    <definedName name="a_caibro_6">'[52]ficha medição'!#REF!</definedName>
    <definedName name="a_caibro_9">'[52]ficha medição'!#REF!</definedName>
    <definedName name="a_canteiro">'[50]ficha medição'!#REF!</definedName>
    <definedName name="a_cap20mbuq">'[51]ficha medição'!#REF!</definedName>
    <definedName name="a_cap20mbuq_10">'[52]ficha medição'!#REF!</definedName>
    <definedName name="a_cap20mbuq_27">'[50]ficha medição'!#REF!</definedName>
    <definedName name="a_cap20mbuq_6">'[52]ficha medição'!#REF!</definedName>
    <definedName name="a_cap20mbuq_9">'[52]ficha medição'!#REF!</definedName>
    <definedName name="a_capaf">'[28]memória quantitativa'!#REF!</definedName>
    <definedName name="a_capaselante">'[51]ficha medição'!#REF!</definedName>
    <definedName name="a_capaselante_10">'[52]ficha medição'!#REF!</definedName>
    <definedName name="a_capaselante_27">'[50]ficha medição'!#REF!</definedName>
    <definedName name="a_capaselante_6">'[52]ficha medição'!#REF!</definedName>
    <definedName name="a_capaselante_9">'[52]ficha medição'!#REF!</definedName>
    <definedName name="a_capinamanual">'[51]ficha medição'!#REF!</definedName>
    <definedName name="a_capinamanual_10">'[52]ficha medição'!#REF!</definedName>
    <definedName name="a_capinamanual_27">'[50]ficha medição'!#REF!</definedName>
    <definedName name="a_capinamanual_6">'[52]ficha medição'!#REF!</definedName>
    <definedName name="a_capinamanual_9">'[52]ficha medição'!#REF!</definedName>
    <definedName name="a_cascalho">'[50]ficha medição'!#REF!</definedName>
    <definedName name="a_CBUQ_acost">'[50]ficha medição'!#REF!</definedName>
    <definedName name="a_cbuq_fresagem">'[50]ficha medição'!#REF!</definedName>
    <definedName name="a_cbuq_h5">'[50]ficha medição'!#REF!</definedName>
    <definedName name="a_CBUQ_pista">'[50]ficha medição'!#REF!</definedName>
    <definedName name="a_cbuq_recic_base">'[50]ficha medição'!#REF!</definedName>
    <definedName name="a_cerca">'[51]ficha medição'!#REF!</definedName>
    <definedName name="a_cerca_10">'[52]ficha medição'!#REF!</definedName>
    <definedName name="a_cerca_27">'[50]ficha medição'!#REF!</definedName>
    <definedName name="a_cerca_6">'[52]ficha medição'!#REF!</definedName>
    <definedName name="a_cerca_9">'[52]ficha medição'!#REF!</definedName>
    <definedName name="a_chapa">'[51]ficha medição'!#REF!</definedName>
    <definedName name="a_chapa_10">'[52]ficha medição'!#REF!</definedName>
    <definedName name="a_chapa_27">'[50]ficha medição'!#REF!</definedName>
    <definedName name="a_chapa_6">'[52]ficha medição'!#REF!</definedName>
    <definedName name="a_chapa_9">'[52]ficha medição'!#REF!</definedName>
    <definedName name="a_cm30rp">'[51]ficha medição'!#REF!</definedName>
    <definedName name="a_cm30rp_10">'[52]ficha medição'!#REF!</definedName>
    <definedName name="a_cm30rp_27">'[50]ficha medição'!#REF!</definedName>
    <definedName name="a_cm30rp_6">'[52]ficha medição'!#REF!</definedName>
    <definedName name="a_cm30rp_9">'[52]ficha medição'!#REF!</definedName>
    <definedName name="a_concreto_cimento">'[51]ficha medição'!#REF!</definedName>
    <definedName name="a_concreto_cimento_10">'[52]ficha medição'!#REF!</definedName>
    <definedName name="a_concreto_cimento_27">'[50]ficha medição'!#REF!</definedName>
    <definedName name="a_concreto_cimento_6">'[52]ficha medição'!#REF!</definedName>
    <definedName name="a_concreto_cimento_9">'[52]ficha medição'!#REF!</definedName>
    <definedName name="a_concretociclópico">'[51]ficha medição'!#REF!</definedName>
    <definedName name="a_concretociclópico_10">'[52]ficha medição'!#REF!</definedName>
    <definedName name="a_concretociclópico_27">'[50]ficha medição'!#REF!</definedName>
    <definedName name="a_concretociclópico_6">'[52]ficha medição'!#REF!</definedName>
    <definedName name="a_concretociclópico_9">'[52]ficha medição'!#REF!</definedName>
    <definedName name="a_conserv">'[50]ficha medição'!#REF!</definedName>
    <definedName name="a_correção">'[28]memória quantitativa'!#REF!</definedName>
    <definedName name="a_defensa">'[51]ficha medição'!#REF!</definedName>
    <definedName name="a_defensa_10">'[52]ficha medição'!#REF!</definedName>
    <definedName name="a_defensa_27">'[50]ficha medição'!#REF!</definedName>
    <definedName name="a_defensa_6">'[52]ficha medição'!#REF!</definedName>
    <definedName name="a_defensa_9">'[52]ficha medição'!#REF!</definedName>
    <definedName name="a_desobstrução">'[51]ficha medição'!#REF!</definedName>
    <definedName name="a_desobstrução_10">'[52]ficha medição'!#REF!</definedName>
    <definedName name="a_desobstrução_27">'[50]ficha medição'!#REF!</definedName>
    <definedName name="a_desobstrução_6">'[52]ficha medição'!#REF!</definedName>
    <definedName name="a_desobstrução_9">'[52]ficha medição'!#REF!</definedName>
    <definedName name="a_estorno">'[50]ficha medição'!#REF!</definedName>
    <definedName name="a_formas">'[51]ficha medição'!#REF!</definedName>
    <definedName name="a_formas_10">'[52]ficha medição'!#REF!</definedName>
    <definedName name="a_formas_27">'[50]ficha medição'!#REF!</definedName>
    <definedName name="a_formas_6">'[52]ficha medição'!#REF!</definedName>
    <definedName name="a_formas_9">'[52]ficha medição'!#REF!</definedName>
    <definedName name="a_fresagem">'[51]ficha medição'!#REF!</definedName>
    <definedName name="a_imp_cascalho">'[50]ficha medição'!#REF!</definedName>
    <definedName name="a_imp_recic_base">'[50]ficha medição'!#REF!</definedName>
    <definedName name="a_imp_reestab_base">'[50]ficha medição'!#REF!</definedName>
    <definedName name="A_km">'[53]Fresagem de Pista Ago-98'!#REF!</definedName>
    <definedName name="a_lama_asf_fina">'[51]ficha medição'!#REF!</definedName>
    <definedName name="a_lama_asf_fina_10">'[52]ficha medição'!#REF!</definedName>
    <definedName name="a_lama_asf_fina_27">'[50]ficha medição'!#REF!</definedName>
    <definedName name="a_lama_asf_fina_6">'[52]ficha medição'!#REF!</definedName>
    <definedName name="a_lama_asf_fina_9">'[52]ficha medição'!#REF!</definedName>
    <definedName name="a_limpezaplaca">'[51]ficha medição'!#REF!</definedName>
    <definedName name="a_limpezaplaca_10">'[52]ficha medição'!#REF!</definedName>
    <definedName name="a_limpezaplaca_27">'[50]ficha medição'!#REF!</definedName>
    <definedName name="a_limpezaplaca_6">'[52]ficha medição'!#REF!</definedName>
    <definedName name="a_limpezaplaca_9">'[52]ficha medição'!#REF!</definedName>
    <definedName name="a_limpezaponte">'[51]ficha medição'!#REF!</definedName>
    <definedName name="a_limpezaponte_10">'[52]ficha medição'!#REF!</definedName>
    <definedName name="a_limpezaponte_27">'[50]ficha medição'!#REF!</definedName>
    <definedName name="a_limpezaponte_6">'[52]ficha medição'!#REF!</definedName>
    <definedName name="a_limpezaponte_9">'[52]ficha medição'!#REF!</definedName>
    <definedName name="a_micro">'[50]ficha medição'!#REF!</definedName>
    <definedName name="a_misturaf">'[51]ficha medição'!#REF!</definedName>
    <definedName name="a_misturaf_10">'[52]ficha medição'!#REF!</definedName>
    <definedName name="a_misturaf_6">'[52]ficha medição'!#REF!</definedName>
    <definedName name="a_misturaf_9">'[52]ficha medição'!#REF!</definedName>
    <definedName name="a_misturaq">'[51]ficha medição'!#REF!</definedName>
    <definedName name="a_misturaq_10">'[52]ficha medição'!#REF!</definedName>
    <definedName name="a_misturaq_27">'[50]ficha medição'!#REF!</definedName>
    <definedName name="a_misturaq_6">'[52]ficha medição'!#REF!</definedName>
    <definedName name="a_misturaq_9">'[52]ficha medição'!#REF!</definedName>
    <definedName name="a_mnt">'[50]ficha medição'!#REF!</definedName>
    <definedName name="a_mob">'[50]ficha medição'!#REF!</definedName>
    <definedName name="a_parafuso_1">'[51]ficha medição'!#REF!</definedName>
    <definedName name="a_parafuso_1_10">'[52]ficha medição'!#REF!</definedName>
    <definedName name="a_parafuso_1_27">'[50]ficha medição'!#REF!</definedName>
    <definedName name="a_parafuso_1_6">'[52]ficha medição'!#REF!</definedName>
    <definedName name="a_parafuso_1_9">'[52]ficha medição'!#REF!</definedName>
    <definedName name="a_parafuso_4">'[51]ficha medição'!#REF!</definedName>
    <definedName name="a_parafuso_4_10">'[52]ficha medição'!#REF!</definedName>
    <definedName name="a_parafuso_4_27">'[50]ficha medição'!#REF!</definedName>
    <definedName name="a_parafuso_4_6">'[52]ficha medição'!#REF!</definedName>
    <definedName name="a_parafuso_4_9">'[52]ficha medição'!#REF!</definedName>
    <definedName name="a_ped_arr">'[51]ficha medição'!#REF!</definedName>
    <definedName name="a_pedraarrumada">'[51]ficha medição'!#REF!</definedName>
    <definedName name="a_pedraarrumada_10">'[52]ficha medição'!#REF!</definedName>
    <definedName name="a_pedraarrumada_27">'[50]ficha medição'!#REF!</definedName>
    <definedName name="a_pedraarrumada_6">'[52]ficha medição'!#REF!</definedName>
    <definedName name="a_pedraarrumada_9">'[52]ficha medição'!#REF!</definedName>
    <definedName name="a_pedrajogada">'[51]ficha medição'!#REF!</definedName>
    <definedName name="a_pedrajogada_10">'[52]ficha medição'!#REF!</definedName>
    <definedName name="a_pedrajogada_27">'[50]ficha medição'!#REF!</definedName>
    <definedName name="a_pedrajogada_6">'[52]ficha medição'!#REF!</definedName>
    <definedName name="a_pedrajogada_9">'[52]ficha medição'!#REF!</definedName>
    <definedName name="a_película">'[51]ficha medição'!#REF!</definedName>
    <definedName name="a_película_10">'[52]ficha medição'!#REF!</definedName>
    <definedName name="a_película_27">'[50]ficha medição'!#REF!</definedName>
    <definedName name="a_película_6">'[52]ficha medição'!#REF!</definedName>
    <definedName name="a_película_9">'[52]ficha medição'!#REF!</definedName>
    <definedName name="A_Pilar">0.75^2*PI()</definedName>
    <definedName name="a_pint_faixa">'[50]ficha medição'!#REF!</definedName>
    <definedName name="a_pint_lig_fresa">'[50]ficha medição'!#REF!</definedName>
    <definedName name="a_pint_lig_fresagem">'[50]ficha medição'!#REF!</definedName>
    <definedName name="a_pint_lig_h5">'[50]ficha medição'!#REF!</definedName>
    <definedName name="a_pintura">'[51]ficha medição'!#REF!</definedName>
    <definedName name="a_pintura_10">'[52]ficha medição'!#REF!</definedName>
    <definedName name="a_pintura_27">'[50]ficha medição'!#REF!</definedName>
    <definedName name="a_pintura_6">'[52]ficha medição'!#REF!</definedName>
    <definedName name="a_pintura_9">'[52]ficha medição'!#REF!</definedName>
    <definedName name="a_placa">'[51]ficha medição'!#REF!</definedName>
    <definedName name="a_placa_10">'[52]ficha medição'!#REF!</definedName>
    <definedName name="a_placa_27">'[50]ficha medição'!#REF!</definedName>
    <definedName name="a_placa_6">'[52]ficha medição'!#REF!</definedName>
    <definedName name="a_placa_9">'[52]ficha medição'!#REF!</definedName>
    <definedName name="a_rec_mec_aterro">'[51]ficha medição'!#REF!</definedName>
    <definedName name="a_recic_base">'[50]ficha medição'!#REF!</definedName>
    <definedName name="a_recomposiçãoguardacorpo">'[51]ficha medição'!#REF!</definedName>
    <definedName name="a_recomposiçãoguardacorpo_10">'[52]ficha medição'!#REF!</definedName>
    <definedName name="a_recomposiçãoguardacorpo_27">'[50]ficha medição'!#REF!</definedName>
    <definedName name="a_recomposiçãoguardacorpo_6">'[52]ficha medição'!#REF!</definedName>
    <definedName name="a_recomposiçãoguardacorpo_9">'[52]ficha medição'!#REF!</definedName>
    <definedName name="a_recomposiçãomanual">'[51]ficha medição'!#REF!</definedName>
    <definedName name="a_recomposiçãomanual_10">'[52]ficha medição'!#REF!</definedName>
    <definedName name="a_recomposiçãomanual_27">'[50]ficha medição'!#REF!</definedName>
    <definedName name="a_recomposiçãomanual_6">'[52]ficha medição'!#REF!</definedName>
    <definedName name="a_recomposiçãomanual_9">'[52]ficha medição'!#REF!</definedName>
    <definedName name="a_recomposiçãomecanizada">'[51]ficha medição'!#REF!</definedName>
    <definedName name="a_recomposiçãomecanizada_10">'[52]ficha medição'!#REF!</definedName>
    <definedName name="a_recomposiçãomecanizada_27">'[50]ficha medição'!#REF!</definedName>
    <definedName name="a_recomposiçãomecanizada_6">'[52]ficha medição'!#REF!</definedName>
    <definedName name="a_recomposiçãomecanizada_9">'[52]ficha medição'!#REF!</definedName>
    <definedName name="a_reestab_base">'[50]ficha medição'!#REF!</definedName>
    <definedName name="a_remprof">'[28]memória quantitativa'!#REF!</definedName>
    <definedName name="a_rep_loc_acost">'[50]ficha medição'!#REF!</definedName>
    <definedName name="a_rep_localizados">'[50]ficha medição'!#REF!</definedName>
    <definedName name="a_revest_veg">'[51]ficha medição'!#REF!</definedName>
    <definedName name="a_revest_veg_10">'[52]ficha medição'!#REF!</definedName>
    <definedName name="a_revest_veg_27">'[50]ficha medição'!#REF!</definedName>
    <definedName name="a_revest_veg_6">'[52]ficha medição'!#REF!</definedName>
    <definedName name="a_revest_veg_9">'[52]ficha medição'!#REF!</definedName>
    <definedName name="a_rl1clama">'[51]ficha medição'!#REF!</definedName>
    <definedName name="a_rl1clama_10">'[52]ficha medição'!#REF!</definedName>
    <definedName name="a_rl1clama_6">'[52]ficha medição'!#REF!</definedName>
    <definedName name="a_rl1clama_9">'[52]ficha medição'!#REF!</definedName>
    <definedName name="a_rm1cmbb">'[51]ficha medição'!#REF!</definedName>
    <definedName name="a_rm1cmbb_10">'[52]ficha medição'!#REF!</definedName>
    <definedName name="a_rm1cmbb_27">'[50]ficha medição'!#REF!</definedName>
    <definedName name="a_rm1cmbb_6">'[52]ficha medição'!#REF!</definedName>
    <definedName name="a_rm1cmbb_9">'[52]ficha medição'!#REF!</definedName>
    <definedName name="a_rm1cmbuf">'[51]ficha medição'!#REF!</definedName>
    <definedName name="a_rm1cmbuf_10">'[52]ficha medição'!#REF!</definedName>
    <definedName name="a_rm1cmbuf_27">'[50]ficha medição'!#REF!</definedName>
    <definedName name="a_rm1cmbuf_6">'[52]ficha medição'!#REF!</definedName>
    <definedName name="a_rm1cmbuf_9">'[52]ficha medição'!#REF!</definedName>
    <definedName name="a_rr1cpint">'[51]ficha medição'!#REF!</definedName>
    <definedName name="a_rr1cpint_10">'[52]ficha medição'!#REF!</definedName>
    <definedName name="a_rr1cpint_6">'[52]ficha medição'!#REF!</definedName>
    <definedName name="a_rr1cpint_9">'[52]ficha medição'!#REF!</definedName>
    <definedName name="a_rr1ctb">'[51]ficha medição'!#REF!</definedName>
    <definedName name="a_rr1ctb_10">'[52]ficha medição'!#REF!</definedName>
    <definedName name="a_rr1ctb_27">'[50]ficha medição'!#REF!</definedName>
    <definedName name="a_rr1ctb_6">'[52]ficha medição'!#REF!</definedName>
    <definedName name="a_rr1ctb_9">'[52]ficha medição'!#REF!</definedName>
    <definedName name="a_rr2ccapa">'[51]ficha medição'!#REF!</definedName>
    <definedName name="a_rr2ccapa_10">'[52]ficha medição'!#REF!</definedName>
    <definedName name="a_rr2ccapa_27">'[50]ficha medição'!#REF!</definedName>
    <definedName name="a_rr2ccapa_6">'[52]ficha medição'!#REF!</definedName>
    <definedName name="a_rr2ccapa_9">'[52]ficha medição'!#REF!</definedName>
    <definedName name="a_rr2ctrat">'[51]ficha medição'!#REF!</definedName>
    <definedName name="a_rr2ctrat_10">'[52]ficha medição'!#REF!</definedName>
    <definedName name="a_rr2ctrat_27">'[50]ficha medição'!#REF!</definedName>
    <definedName name="a_rr2ctrat_6">'[52]ficha medição'!#REF!</definedName>
    <definedName name="a_rr2ctrat_9">'[52]ficha medição'!#REF!</definedName>
    <definedName name="a_sarjetameiofio">'[51]ficha medição'!#REF!</definedName>
    <definedName name="a_sarjetameiofio_10">'[52]ficha medição'!#REF!</definedName>
    <definedName name="a_sarjetameiofio_27">'[50]ficha medição'!#REF!</definedName>
    <definedName name="a_sarjetameiofio_6">'[52]ficha medição'!#REF!</definedName>
    <definedName name="a_sarjetameiofio_9">'[52]ficha medição'!#REF!</definedName>
    <definedName name="a_scotchlite">'[51]ficha medição'!#REF!</definedName>
    <definedName name="a_scotchlite_10">'[52]ficha medição'!#REF!</definedName>
    <definedName name="a_scotchlite_27">'[50]ficha medição'!#REF!</definedName>
    <definedName name="a_scotchlite_6">'[52]ficha medição'!#REF!</definedName>
    <definedName name="a_scotchlite_9">'[52]ficha medição'!#REF!</definedName>
    <definedName name="A_Sec_Laj_Tras">1.1728</definedName>
    <definedName name="A_Sec_Tabu">2.45</definedName>
    <definedName name="a_serv_mnt_fx_dominio">'[50]ficha medição'!#REF!</definedName>
    <definedName name="a_serv_mnt_pista_acost">'[50]ficha medição'!#REF!</definedName>
    <definedName name="a_sinalização">'[51]ficha medição'!#REF!</definedName>
    <definedName name="a_sinalização_10">'[52]ficha medição'!#REF!</definedName>
    <definedName name="a_sinalização_27">'[50]ficha medição'!#REF!</definedName>
    <definedName name="a_sinalização_6">'[52]ficha medição'!#REF!</definedName>
    <definedName name="a_sinalização_9">'[52]ficha medição'!#REF!</definedName>
    <definedName name="a_tacha_bi">'[50]ficha medição'!#REF!</definedName>
    <definedName name="a_tachabid">'[51]ficha medição'!#REF!</definedName>
    <definedName name="a_tachabid_10">'[52]ficha medição'!#REF!</definedName>
    <definedName name="a_tachabid_27">'[50]ficha medição'!#REF!</definedName>
    <definedName name="a_tachabid_6">'[52]ficha medição'!#REF!</definedName>
    <definedName name="a_tachabid_9">'[52]ficha medição'!#REF!</definedName>
    <definedName name="a_tachamono">'[51]ficha medição'!#REF!</definedName>
    <definedName name="a_tachamono_10">'[52]ficha medição'!#REF!</definedName>
    <definedName name="a_tachamono_27">'[50]ficha medição'!#REF!</definedName>
    <definedName name="a_tachamono_6">'[52]ficha medição'!#REF!</definedName>
    <definedName name="a_tachamono_9">'[52]ficha medição'!#REF!</definedName>
    <definedName name="a_tachãobid">'[51]ficha medição'!#REF!</definedName>
    <definedName name="a_tachãobid_10">'[52]ficha medição'!#REF!</definedName>
    <definedName name="a_tachãobid_27">'[50]ficha medição'!#REF!</definedName>
    <definedName name="a_tachãobid_6">'[52]ficha medição'!#REF!</definedName>
    <definedName name="a_tachãobid_9">'[52]ficha medição'!#REF!</definedName>
    <definedName name="a_tachãomono">'[51]ficha medição'!#REF!</definedName>
    <definedName name="a_tachãomono_10">'[52]ficha medição'!#REF!</definedName>
    <definedName name="a_tachãomono_27">'[50]ficha medição'!#REF!</definedName>
    <definedName name="a_tachãomono_6">'[52]ficha medição'!#REF!</definedName>
    <definedName name="a_tachãomono_9">'[52]ficha medição'!#REF!</definedName>
    <definedName name="a_tapab">'[28]memória quantitativa'!#REF!</definedName>
    <definedName name="a_tapabq">'[28]memória quantitativa'!#REF!</definedName>
    <definedName name="a_tcarroceria">'[51]ficha medição'!#REF!</definedName>
    <definedName name="a_tcarroceria_10">'[52]ficha medição'!#REF!</definedName>
    <definedName name="a_tcarroceria_27">'[50]ficha medição'!#REF!</definedName>
    <definedName name="a_tcarroceria_6">'[52]ficha medição'!#REF!</definedName>
    <definedName name="a_tcarroceria_9">'[52]ficha medição'!#REF!</definedName>
    <definedName name="a_tcomercial">'[51]ficha medição'!#REF!</definedName>
    <definedName name="a_tcomercial_10">'[52]ficha medição'!#REF!</definedName>
    <definedName name="a_tcomercial_27">'[50]ficha medição'!#REF!</definedName>
    <definedName name="a_tcomercial_6">'[52]ficha medição'!#REF!</definedName>
    <definedName name="a_tcomercial_9">'[52]ficha medição'!#REF!</definedName>
    <definedName name="a_tespecial">'[51]ficha medição'!#REF!</definedName>
    <definedName name="a_tespecial_10">'[52]ficha medição'!#REF!</definedName>
    <definedName name="a_tespecial_27">'[50]ficha medição'!#REF!</definedName>
    <definedName name="a_tespecial_6">'[52]ficha medição'!#REF!</definedName>
    <definedName name="a_tespecial_9">'[52]ficha medição'!#REF!</definedName>
    <definedName name="a_tinta">'[51]ficha medição'!#REF!</definedName>
    <definedName name="a_tinta_10">'[52]ficha medição'!#REF!</definedName>
    <definedName name="a_tinta_27">'[50]ficha medição'!#REF!</definedName>
    <definedName name="a_tinta_6">'[52]ficha medição'!#REF!</definedName>
    <definedName name="a_tinta_9">'[52]ficha medição'!#REF!</definedName>
    <definedName name="a_total_taxa_bidi">'[50]ficha medição'!#REF!</definedName>
    <definedName name="a_tr_rr2ccapa">'[51]ficha medição'!#REF!</definedName>
    <definedName name="a_tr_rr2ccapa_10">'[52]ficha medição'!#REF!</definedName>
    <definedName name="a_tr_rr2ccapa_6">'[52]ficha medição'!#REF!</definedName>
    <definedName name="a_tr_rr2ccapa_9">'[52]ficha medição'!#REF!</definedName>
    <definedName name="a_transp_CAP20">'[50]ficha medição'!#REF!</definedName>
    <definedName name="a_transp_EAD">'[50]ficha medição'!#REF!</definedName>
    <definedName name="a_tratamento">'[51]ficha medição'!#REF!</definedName>
    <definedName name="a_tratamento_10">'[52]ficha medição'!#REF!</definedName>
    <definedName name="a_tratamento_27">'[50]ficha medição'!#REF!</definedName>
    <definedName name="a_tratamento_6">'[52]ficha medição'!#REF!</definedName>
    <definedName name="a_tratamento_9">'[52]ficha medição'!#REF!</definedName>
    <definedName name="a_travessas">'[51]ficha medição'!#REF!</definedName>
    <definedName name="a_travessas_10">'[52]ficha medição'!#REF!</definedName>
    <definedName name="a_travessas_27">'[50]ficha medição'!#REF!</definedName>
    <definedName name="a_travessas_6">'[52]ficha medição'!#REF!</definedName>
    <definedName name="a_travessas_9">'[52]ficha medição'!#REF!</definedName>
    <definedName name="a_trcm30rp">'[51]ficha medição'!#REF!</definedName>
    <definedName name="a_trrl1clama">'[51]ficha medição'!#REF!</definedName>
    <definedName name="a_trrl1clama_10">'[52]ficha medição'!#REF!</definedName>
    <definedName name="a_trrl1clama_27">'[50]ficha medição'!#REF!</definedName>
    <definedName name="a_trrl1clama_6">'[52]ficha medição'!#REF!</definedName>
    <definedName name="a_trrl1clama_9">'[52]ficha medição'!#REF!</definedName>
    <definedName name="a_trrm1cmbb">'[51]ficha medição'!#REF!</definedName>
    <definedName name="a_trrm1cmbb_10">'[52]ficha medição'!#REF!</definedName>
    <definedName name="a_trrm1cmbb_6">'[52]ficha medição'!#REF!</definedName>
    <definedName name="a_trrm1cmbb_9">'[52]ficha medição'!#REF!</definedName>
    <definedName name="a_trrm1cmbuf">'[51]ficha medição'!#REF!</definedName>
    <definedName name="a_trrm1cmbuf_10">'[52]ficha medição'!#REF!</definedName>
    <definedName name="a_trrm1cmbuf_27">'[50]ficha medição'!#REF!</definedName>
    <definedName name="a_trrm1cmbuf_6">'[52]ficha medição'!#REF!</definedName>
    <definedName name="a_trrm1cmbuf_9">'[52]ficha medição'!#REF!</definedName>
    <definedName name="a_trrr1cpint">'[51]ficha medição'!#REF!</definedName>
    <definedName name="a_trrr1cpint_10">'[52]ficha medição'!#REF!</definedName>
    <definedName name="a_trrr1cpint_27">'[50]ficha medição'!#REF!</definedName>
    <definedName name="a_trrr1cpint_6">'[52]ficha medição'!#REF!</definedName>
    <definedName name="a_trrr1cpint_9">'[52]ficha medição'!#REF!</definedName>
    <definedName name="a_trrr1ctb">'[51]ficha medição'!#REF!</definedName>
    <definedName name="a_trrr1ctb_10">'[52]ficha medição'!#REF!</definedName>
    <definedName name="a_trrr1ctb_27">'[50]ficha medição'!#REF!</definedName>
    <definedName name="a_trrr1ctb_6">'[52]ficha medição'!#REF!</definedName>
    <definedName name="a_trrr1ctb_9">'[52]ficha medição'!#REF!</definedName>
    <definedName name="a_trrr2ctrat">'[51]ficha medição'!#REF!</definedName>
    <definedName name="a_trrr2ctrat_10">'[52]ficha medição'!#REF!</definedName>
    <definedName name="a_trrr2ctrat_27">'[50]ficha medição'!#REF!</definedName>
    <definedName name="a_trrr2ctrat_6">'[52]ficha medição'!#REF!</definedName>
    <definedName name="a_trrr2ctrat_9">'[52]ficha medição'!#REF!</definedName>
    <definedName name="a_tss">'[50]ficha medição'!#REF!</definedName>
    <definedName name="a_valasdrenagem">'[51]ficha medição'!#REF!</definedName>
    <definedName name="a_valasdrenagem_10">'[52]ficha medição'!#REF!</definedName>
    <definedName name="a_valasdrenagem_27">'[50]ficha medição'!#REF!</definedName>
    <definedName name="a_valasdrenagem_6">'[52]ficha medição'!#REF!</definedName>
    <definedName name="a_valasdrenagem_9">'[52]ficha medição'!#REF!</definedName>
    <definedName name="a_vol_fresagem">'[50]ficha medição'!#REF!</definedName>
    <definedName name="a000" hidden="1">{#N/A,#N/A,FALSE,"ANEXO3 99 ERA";#N/A,#N/A,FALSE,"ANEXO3 99 UBÁ2";#N/A,#N/A,FALSE,"ANEXO3 99 DTU";#N/A,#N/A,FALSE,"ANEXO3 99 RDR";#N/A,#N/A,FALSE,"ANEXO3 99 UBÁ4";#N/A,#N/A,FALSE,"ANEXO3 99 UBÁ6"}</definedName>
    <definedName name="a1_10">#REF!</definedName>
    <definedName name="a1_100">#REF!</definedName>
    <definedName name="a1_15">#REF!</definedName>
    <definedName name="a1_25">#REF!</definedName>
    <definedName name="a1_5">#REF!</definedName>
    <definedName name="a1_50">#REF!</definedName>
    <definedName name="a1_a15">#REF!</definedName>
    <definedName name="a1_a5">#REF!</definedName>
    <definedName name="a14.1.18">#REF!</definedName>
    <definedName name="a2_10">#REF!</definedName>
    <definedName name="a2_100">#REF!</definedName>
    <definedName name="a2_25">#REF!</definedName>
    <definedName name="a2_5">#REF!</definedName>
    <definedName name="a2_50">#REF!</definedName>
    <definedName name="a2_a15">#REF!</definedName>
    <definedName name="AA">#N/A</definedName>
    <definedName name="AA_1">#N/A</definedName>
    <definedName name="AA_10">#N/A</definedName>
    <definedName name="AA_12">#N/A</definedName>
    <definedName name="AA_13">#N/A</definedName>
    <definedName name="AA_14">#N/A</definedName>
    <definedName name="AA_19">#N/A</definedName>
    <definedName name="AA_2">#N/A</definedName>
    <definedName name="AA_20">#N/A</definedName>
    <definedName name="AA_21">#N/A</definedName>
    <definedName name="AA_22">#N/A</definedName>
    <definedName name="AA_23">#N/A</definedName>
    <definedName name="AA_24">#N/A</definedName>
    <definedName name="AA_25">#N/A</definedName>
    <definedName name="AA_26">#N/A</definedName>
    <definedName name="AA_27">#N/A</definedName>
    <definedName name="AA_28">#N/A</definedName>
    <definedName name="AA_29">#N/A</definedName>
    <definedName name="AA_3">#N/A</definedName>
    <definedName name="AA_30">#N/A</definedName>
    <definedName name="AA_31">#N/A</definedName>
    <definedName name="AA_32">#N/A</definedName>
    <definedName name="AA_33">#N/A</definedName>
    <definedName name="AA_34">#N/A</definedName>
    <definedName name="AA_35">#N/A</definedName>
    <definedName name="AA_36">#N/A</definedName>
    <definedName name="AA_37">#N/A</definedName>
    <definedName name="AA_38">#N/A</definedName>
    <definedName name="AA_39">#N/A</definedName>
    <definedName name="AA_4">#N/A</definedName>
    <definedName name="AA_40">#N/A</definedName>
    <definedName name="AA_41">#N/A</definedName>
    <definedName name="AA_42">#N/A</definedName>
    <definedName name="AA_43">#N/A</definedName>
    <definedName name="AA_44">#N/A</definedName>
    <definedName name="AA_45">#N/A</definedName>
    <definedName name="AA_46">#N/A</definedName>
    <definedName name="AA_47">#N/A</definedName>
    <definedName name="AA_48">#N/A</definedName>
    <definedName name="AA_5">#N/A</definedName>
    <definedName name="AA_51">#N/A</definedName>
    <definedName name="AA_52">#N/A</definedName>
    <definedName name="AA_53">#N/A</definedName>
    <definedName name="AA_54">#N/A</definedName>
    <definedName name="AA_55">#N/A</definedName>
    <definedName name="AA_56">#N/A</definedName>
    <definedName name="AA_57">#N/A</definedName>
    <definedName name="AA_58">#N/A</definedName>
    <definedName name="AA_59">#N/A</definedName>
    <definedName name="AA_6">#N/A</definedName>
    <definedName name="AA_60">#N/A</definedName>
    <definedName name="AA_61">#N/A</definedName>
    <definedName name="AA_62">#N/A</definedName>
    <definedName name="AA_63">#N/A</definedName>
    <definedName name="AA_64">#N/A</definedName>
    <definedName name="AA_65">#N/A</definedName>
    <definedName name="AA_66">#N/A</definedName>
    <definedName name="AA_67">#N/A</definedName>
    <definedName name="AA_68">#N/A</definedName>
    <definedName name="AA_69">#N/A</definedName>
    <definedName name="AA_7">#N/A</definedName>
    <definedName name="AA_70">#N/A</definedName>
    <definedName name="AA_71">#N/A</definedName>
    <definedName name="AA_72">#N/A</definedName>
    <definedName name="AA_8">#N/A</definedName>
    <definedName name="AA_9">#N/A</definedName>
    <definedName name="AA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DOCTOPS" hidden="1">"AAA_SET"</definedName>
    <definedName name="AAA_duser" hidden="1">"OFF"</definedName>
    <definedName name="aaaa" hidden="1">#REF!</definedName>
    <definedName name="aaaaa" hidden="1">{#N/A,#N/A,FALSE,"MO (2)"}</definedName>
    <definedName name="AAAAA_16">NA()</definedName>
    <definedName name="aaaaaa" hidden="1">#REF!</definedName>
    <definedName name="AAAAAAA">#N/A</definedName>
    <definedName name="aaaaaaaa">#N/A</definedName>
    <definedName name="AAAAAAAAA">#N/A</definedName>
    <definedName name="AAAAAAAAA_2">#N/A</definedName>
    <definedName name="AAAAAAAAA_25">#N/A</definedName>
    <definedName name="AAAAAAAAA_4">#N/A</definedName>
    <definedName name="AAAAAAAAAA">#REF!</definedName>
    <definedName name="aaaaaaaaaaaa">#N/A</definedName>
    <definedName name="AAAAAAAAAAAAA">#N/A</definedName>
    <definedName name="aaaaaaaaaaaaaaa">#N/A</definedName>
    <definedName name="AAAAAAAAAAAAAAAAAA">#REF!</definedName>
    <definedName name="AAAAAAAAAAAAAAAAAAAAAA" hidden="1">{#N/A,#N/A,TRUE,"Serviços"}</definedName>
    <definedName name="aaaaaaaaaaaaaaaaaaaaaaaaaa" hidden="1">#REF!</definedName>
    <definedName name="AAB_Addin5" hidden="1">"AAB_Description for addin 5,Description for addin 5,Description for addin 5,Description for addin 5,Description for addin 5,Description for addin 5"</definedName>
    <definedName name="aapoio3por2por02">#REF!</definedName>
    <definedName name="aapoio3por8por03">#REF!</definedName>
    <definedName name="aasas">#REF!</definedName>
    <definedName name="aauf">'[54]Resumo Financeiro'!#REF!</definedName>
    <definedName name="aauq">'[54]Resumo Financeiro'!#REF!</definedName>
    <definedName name="aauqs">[55]!PassaExtenso</definedName>
    <definedName name="AB">#N/A</definedName>
    <definedName name="abc">#N/A</definedName>
    <definedName name="ABD">#REF!</definedName>
    <definedName name="ABR00">#REF!</definedName>
    <definedName name="ABRE_COLUNAS">#N/A</definedName>
    <definedName name="ac">#REF!</definedName>
    <definedName name="ac_capaf">'[51]ficha medição'!#REF!</definedName>
    <definedName name="ac_capaf_10">'[52]ficha medição'!#REF!</definedName>
    <definedName name="ac_capaf_27">'[50]ficha medição'!#REF!</definedName>
    <definedName name="ac_capaf_6">'[52]ficha medição'!#REF!</definedName>
    <definedName name="ac_capaf_9">'[52]ficha medição'!#REF!</definedName>
    <definedName name="ac_capaq">'[51]ficha medição'!#REF!</definedName>
    <definedName name="ac_capaq_10">'[52]ficha medição'!#REF!</definedName>
    <definedName name="ac_capaq_6">'[52]ficha medição'!#REF!</definedName>
    <definedName name="ac_capaq_9">'[52]ficha medição'!#REF!</definedName>
    <definedName name="ac_correção">'[51]ficha medição'!#REF!</definedName>
    <definedName name="ac_remendoprofundo">'[51]ficha medição'!#REF!</definedName>
    <definedName name="ac_remendoprofundo_10">'[52]ficha medição'!#REF!</definedName>
    <definedName name="ac_remendoprofundo_6">'[52]ficha medição'!#REF!</definedName>
    <definedName name="ac_remendoprofundo_9">'[52]ficha medição'!#REF!</definedName>
    <definedName name="ac_tapaburaco">'[51]ficha medição'!#REF!</definedName>
    <definedName name="ac_tapaburaco_10">'[52]ficha medição'!#REF!</definedName>
    <definedName name="ac_tapaburaco_27">'[50]ficha medição'!#REF!</definedName>
    <definedName name="ac_tapaburaco_6">'[52]ficha medição'!#REF!</definedName>
    <definedName name="ac_tapaburaco_9">'[52]ficha medição'!#REF!</definedName>
    <definedName name="acabamentos">#REF!</definedName>
    <definedName name="acabamentos_1">#REF!</definedName>
    <definedName name="acabamentos_2">#REF!</definedName>
    <definedName name="acabamentos_3">#REF!</definedName>
    <definedName name="acabamentos_4">#REF!</definedName>
    <definedName name="ACAP20">#REF!</definedName>
    <definedName name="acapaselante">[45]ORÇAMENTO!#REF!</definedName>
    <definedName name="acapaselante_13">[45]ORÇAMENTO!#REF!</definedName>
    <definedName name="acapaselante_13_19">[45]ORÇAMENTO!#REF!</definedName>
    <definedName name="acapaselante_13_23">[45]ORÇAMENTO!#REF!</definedName>
    <definedName name="acapaselante_13_25">[56]ORÇAMENTO!#REF!</definedName>
    <definedName name="acapaselante_13_26">[45]ORÇAMENTO!#REF!</definedName>
    <definedName name="acapaselante_13_33">[45]ORÇAMENTO!#REF!</definedName>
    <definedName name="acapaselante_13_9">[45]ORÇAMENTO!#REF!</definedName>
    <definedName name="acapaselante_15">[57]ORÇAMENTO!#REF!</definedName>
    <definedName name="acapaselante_15_13">[57]ORÇAMENTO!#REF!</definedName>
    <definedName name="acapaselante_15_13_19">[57]ORÇAMENTO!#REF!</definedName>
    <definedName name="acapaselante_15_13_23">[57]ORÇAMENTO!#REF!</definedName>
    <definedName name="acapaselante_15_13_25">[57]ORÇAMENTO!#REF!</definedName>
    <definedName name="acapaselante_15_13_26">[57]ORÇAMENTO!#REF!</definedName>
    <definedName name="acapaselante_15_13_33">[57]ORÇAMENTO!#REF!</definedName>
    <definedName name="acapaselante_15_13_9">[57]ORÇAMENTO!#REF!</definedName>
    <definedName name="acapaselante_15_19">[57]ORÇAMENTO!#REF!</definedName>
    <definedName name="acapaselante_15_23">[57]ORÇAMENTO!#REF!</definedName>
    <definedName name="acapaselante_15_25">[57]ORÇAMENTO!#REF!</definedName>
    <definedName name="acapaselante_15_26">[57]ORÇAMENTO!#REF!</definedName>
    <definedName name="acapaselante_15_33">[57]ORÇAMENTO!#REF!</definedName>
    <definedName name="acapaselante_15_9">[57]ORÇAMENTO!#REF!</definedName>
    <definedName name="acapaselante_19">[45]ORÇAMENTO!#REF!</definedName>
    <definedName name="acapaselante_23">[45]ORÇAMENTO!#REF!</definedName>
    <definedName name="acapaselante_24">[45]ORÇAMENTO!#REF!</definedName>
    <definedName name="acapaselante_24_13">[45]ORÇAMENTO!#REF!</definedName>
    <definedName name="acapaselante_24_13_19">[45]ORÇAMENTO!#REF!</definedName>
    <definedName name="acapaselante_24_13_23">[45]ORÇAMENTO!#REF!</definedName>
    <definedName name="acapaselante_24_13_25">[56]ORÇAMENTO!#REF!</definedName>
    <definedName name="acapaselante_24_13_26">[45]ORÇAMENTO!#REF!</definedName>
    <definedName name="acapaselante_24_13_33">[45]ORÇAMENTO!#REF!</definedName>
    <definedName name="acapaselante_24_13_9">[45]ORÇAMENTO!#REF!</definedName>
    <definedName name="acapaselante_24_19">[45]ORÇAMENTO!#REF!</definedName>
    <definedName name="acapaselante_24_23">[45]ORÇAMENTO!#REF!</definedName>
    <definedName name="acapaselante_24_25">[56]ORÇAMENTO!#REF!</definedName>
    <definedName name="acapaselante_24_26">[45]ORÇAMENTO!#REF!</definedName>
    <definedName name="acapaselante_24_33">[45]ORÇAMENTO!#REF!</definedName>
    <definedName name="acapaselante_24_9">[45]ORÇAMENTO!#REF!</definedName>
    <definedName name="acapaselante_25">[56]ORÇAMENTO!#REF!</definedName>
    <definedName name="acapaselante_26">[45]ORÇAMENTO!#REF!</definedName>
    <definedName name="acapaselante_33">[45]ORÇAMENTO!#REF!</definedName>
    <definedName name="acapaselante_9">[45]ORÇAMENTO!#REF!</definedName>
    <definedName name="AccessDatabase" hidden="1">"C:\Documents and Settings\JPMELLO\Meus documentos\ARQUIVOS 2004\MONITORAMENTO OAC\Monitoramento de OAC.mdb"</definedName>
    <definedName name="ACERTA_TITULOS">#N/A</definedName>
    <definedName name="AçoCA.50">[58]composições!$E$214</definedName>
    <definedName name="ACOSTD">#REF!</definedName>
    <definedName name="ACOSTLE">#REF!</definedName>
    <definedName name="acrescimo">#REF!</definedName>
    <definedName name="Acréscimo">#REF!</definedName>
    <definedName name="acrescimo_11">#REF!</definedName>
    <definedName name="acrescimo_12">#REF!</definedName>
    <definedName name="acrescimo_13">#REF!</definedName>
    <definedName name="acrescimo_15">#REF!</definedName>
    <definedName name="acrescimo_16">#REF!</definedName>
    <definedName name="acrescimo_17">#REF!</definedName>
    <definedName name="acrescimo_19">#REF!</definedName>
    <definedName name="acrescimo_2">#REF!</definedName>
    <definedName name="acrescimo_28">#REF!</definedName>
    <definedName name="acrescimo_3">#REF!</definedName>
    <definedName name="acrescimo_4">#REF!</definedName>
    <definedName name="acrescimo_7">#REF!</definedName>
    <definedName name="acrescimo_9">#REF!</definedName>
    <definedName name="acumulado">#REF!</definedName>
    <definedName name="acumulado_1">#REF!</definedName>
    <definedName name="acumulado_4">#REF!</definedName>
    <definedName name="acumulado_roçada_colonião">'[51]ficha medição'!#REF!</definedName>
    <definedName name="acumulado_roçada_colonião_10">'[52]ficha medição'!#REF!</definedName>
    <definedName name="acumulado_roçada_colonião_27">'[50]ficha medição'!#REF!</definedName>
    <definedName name="acumulado_roçada_colonião_6">'[52]ficha medição'!#REF!</definedName>
    <definedName name="acumulado_roçada_colonião_9">'[52]ficha medição'!#REF!</definedName>
    <definedName name="acumulado_roçada_manual">'[51]ficha medição'!#REF!</definedName>
    <definedName name="acumulado_roçada_manual_10">'[52]ficha medição'!#REF!</definedName>
    <definedName name="acumulado_roçada_manual_27">'[50]ficha medição'!#REF!</definedName>
    <definedName name="acumulado_roçada_manual_6">'[52]ficha medição'!#REF!</definedName>
    <definedName name="acumulado_roçada_manual_9">'[52]ficha medição'!#REF!</definedName>
    <definedName name="acumulado_roçada_mecanizada">'[51]ficha medição'!#REF!</definedName>
    <definedName name="acumulado_roçada_mecanizada_10">'[52]ficha medição'!#REF!</definedName>
    <definedName name="acumulado_roçada_mecanizada_27">'[50]ficha medição'!#REF!</definedName>
    <definedName name="acumulado_roçada_mecanizada_6">'[52]ficha medição'!#REF!</definedName>
    <definedName name="acumulado_roçada_mecanizada_9">'[52]ficha medição'!#REF!</definedName>
    <definedName name="ad" hidden="1">{#N/A,#N/A,FALSE,"MO (2)"}</definedName>
    <definedName name="ademir" localSheetId="2" hidden="1">{#N/A,#N/A,FALSE,"Cronograma";#N/A,#N/A,FALSE,"Cronogr. 2"}</definedName>
    <definedName name="ademir" hidden="1">{#N/A,#N/A,FALSE,"Cronograma";#N/A,#N/A,FALSE,"Cronogr. 2"}</definedName>
    <definedName name="adfedfds">#N/A</definedName>
    <definedName name="adicional_eixo">#REF!</definedName>
    <definedName name="ADMO">#REF!</definedName>
    <definedName name="ADR">#REF!</definedName>
    <definedName name="ADS">#REF!</definedName>
    <definedName name="AE_AREA">#REF!</definedName>
    <definedName name="AE_ITEM">#REF!</definedName>
    <definedName name="AE_PNV">#REF!</definedName>
    <definedName name="aeaw" hidden="1">{#VALUE!,#N/A,FALSE,0;#N/A,#N/A,FALSE,0;#N/A,#N/A,FALSE,0;#N/A,#N/A,FALSE,0;#N/A,#N/A,FALSE,0;#N/A,#N/A,FALSE,0;#N/A,#N/A,FALSE,0;#N/A,#N/A,FALSE,0;#N/A,#N/A,FALSE,0;#N/A,#N/A,FALSE,0;#N/A,#N/A,FALSE,0;#N/A,#N/A,FALSE,0;#N/A,#N/A,FALSE,0;#N/A,#N/A,FALSE,0;#N/A,#N/A,FALSE,0;#N/A,#N/A,FALSE,0;#N/A,#N/A,FALSE,0}</definedName>
    <definedName name="AEMUL">#REF!</definedName>
    <definedName name="AEMULFLEX">#REF!</definedName>
    <definedName name="af">#REF!</definedName>
    <definedName name="AFDD">#N/A</definedName>
    <definedName name="aforma">[45]ORÇAMENTO!#REF!</definedName>
    <definedName name="aforma_13">[45]ORÇAMENTO!#REF!</definedName>
    <definedName name="aforma_13_19">[45]ORÇAMENTO!#REF!</definedName>
    <definedName name="aforma_13_23">[45]ORÇAMENTO!#REF!</definedName>
    <definedName name="aforma_13_25">[56]ORÇAMENTO!#REF!</definedName>
    <definedName name="aforma_13_26">[45]ORÇAMENTO!#REF!</definedName>
    <definedName name="aforma_13_33">[45]ORÇAMENTO!#REF!</definedName>
    <definedName name="aforma_13_9">[45]ORÇAMENTO!#REF!</definedName>
    <definedName name="aforma_15">[57]ORÇAMENTO!#REF!</definedName>
    <definedName name="aforma_15_13">[57]ORÇAMENTO!#REF!</definedName>
    <definedName name="aforma_15_13_19">[57]ORÇAMENTO!#REF!</definedName>
    <definedName name="aforma_15_13_23">[57]ORÇAMENTO!#REF!</definedName>
    <definedName name="aforma_15_13_25">[57]ORÇAMENTO!#REF!</definedName>
    <definedName name="aforma_15_13_26">[57]ORÇAMENTO!#REF!</definedName>
    <definedName name="aforma_15_13_33">[57]ORÇAMENTO!#REF!</definedName>
    <definedName name="aforma_15_13_9">[57]ORÇAMENTO!#REF!</definedName>
    <definedName name="aforma_15_19">[57]ORÇAMENTO!#REF!</definedName>
    <definedName name="aforma_15_23">[57]ORÇAMENTO!#REF!</definedName>
    <definedName name="aforma_15_25">[57]ORÇAMENTO!#REF!</definedName>
    <definedName name="aforma_15_26">[57]ORÇAMENTO!#REF!</definedName>
    <definedName name="aforma_15_33">[57]ORÇAMENTO!#REF!</definedName>
    <definedName name="aforma_15_9">[57]ORÇAMENTO!#REF!</definedName>
    <definedName name="aforma_19">[45]ORÇAMENTO!#REF!</definedName>
    <definedName name="aforma_23">[45]ORÇAMENTO!#REF!</definedName>
    <definedName name="aforma_24">[45]ORÇAMENTO!#REF!</definedName>
    <definedName name="aforma_24_13">[45]ORÇAMENTO!#REF!</definedName>
    <definedName name="aforma_24_13_19">[45]ORÇAMENTO!#REF!</definedName>
    <definedName name="aforma_24_13_23">[45]ORÇAMENTO!#REF!</definedName>
    <definedName name="aforma_24_13_25">[56]ORÇAMENTO!#REF!</definedName>
    <definedName name="aforma_24_13_26">[45]ORÇAMENTO!#REF!</definedName>
    <definedName name="aforma_24_13_33">[45]ORÇAMENTO!#REF!</definedName>
    <definedName name="aforma_24_13_9">[45]ORÇAMENTO!#REF!</definedName>
    <definedName name="aforma_24_19">[45]ORÇAMENTO!#REF!</definedName>
    <definedName name="aforma_24_23">[45]ORÇAMENTO!#REF!</definedName>
    <definedName name="aforma_24_25">[56]ORÇAMENTO!#REF!</definedName>
    <definedName name="aforma_24_26">[45]ORÇAMENTO!#REF!</definedName>
    <definedName name="aforma_24_33">[45]ORÇAMENTO!#REF!</definedName>
    <definedName name="aforma_24_9">[45]ORÇAMENTO!#REF!</definedName>
    <definedName name="aforma_25">[56]ORÇAMENTO!#REF!</definedName>
    <definedName name="aforma_26">[45]ORÇAMENTO!#REF!</definedName>
    <definedName name="aforma_33">[45]ORÇAMENTO!#REF!</definedName>
    <definedName name="aforma_9">[45]ORÇAMENTO!#REF!</definedName>
    <definedName name="agff">#REF!</definedName>
    <definedName name="ag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RA">#REF!</definedName>
    <definedName name="ago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to">#N/A</definedName>
    <definedName name="AGREGADO">#REF!</definedName>
    <definedName name="AGREGADO_10">#REF!</definedName>
    <definedName name="AGREGADO_10_1">"$#REF!.$B$21:$B$400"</definedName>
    <definedName name="AGREGADO_10_10">"$#REF!.$B$21:$B$402"</definedName>
    <definedName name="AGREGADO_10_11">"$#REF!.$B$21:$B$431"</definedName>
    <definedName name="AGREGADO_10_12">"$#REF!.$B$21:$B$402"</definedName>
    <definedName name="AGREGADO_10_15">"$#REF!.$B$12:$B$346"</definedName>
    <definedName name="AGREGADO_10_16">"$#REF!.$B$12:$B$346"</definedName>
    <definedName name="AGREGADO_10_19">#REF!</definedName>
    <definedName name="AGREGADO_10_19_24">#REF!</definedName>
    <definedName name="AGREGADO_10_19_25">#REF!</definedName>
    <definedName name="AGREGADO_10_19_29">"$#REF!.$B$21:$B$401"</definedName>
    <definedName name="AGREGADO_10_19_8">#REF!</definedName>
    <definedName name="AGREGADO_10_22">#REF!</definedName>
    <definedName name="AGREGADO_10_24">#REF!</definedName>
    <definedName name="AGREGADO_10_25">#REF!</definedName>
    <definedName name="AGREGADO_10_29">"$#REF!.$B$21:$B$402"</definedName>
    <definedName name="AGREGADO_10_3">"$#REF!.$B$12:$B$450"</definedName>
    <definedName name="AGREGADO_10_3_1">"$#REF!.$B$12:$B$450"</definedName>
    <definedName name="AGREGADO_10_4">"$#REF!.$B$21:$B$431"</definedName>
    <definedName name="AGREGADO_10_4_1">"$#REF!.$B$21:$B$402"</definedName>
    <definedName name="AGREGADO_10_5">"$#REF!.$B$21:$B$431"</definedName>
    <definedName name="AGREGADO_10_5_1">"$#REF!.$B$21:$B$402"</definedName>
    <definedName name="AGREGADO_10_6">"$#REF!.$B$21:$B$431"</definedName>
    <definedName name="AGREGADO_10_6_1">"$#REF!.$B$21:$B$402"</definedName>
    <definedName name="AGREGADO_10_7">#REF!</definedName>
    <definedName name="AGREGADO_10_7_1">"$#REF!.$B$21:$B$431"</definedName>
    <definedName name="AGREGADO_10_7_1_1">"$#REF!.$B$21:$B$402"</definedName>
    <definedName name="AGREGADO_10_7_1_1_1">"$#REF!.$B$21:$B$402"</definedName>
    <definedName name="AGREGADO_10_8">#REF!</definedName>
    <definedName name="AGREGADO_10_9">"$#REF!.$B$21:$B$431"</definedName>
    <definedName name="AGREGADO_11">"$#REF!.$B$21:$B$431"</definedName>
    <definedName name="AGREGADO_12">"$#REF!.$B$21:$B$402"</definedName>
    <definedName name="AGREGADO_15">"$#REF!.$B$12:$B$346"</definedName>
    <definedName name="AGREGADO_16">"$#REF!.$B$12:$B$346"</definedName>
    <definedName name="AGREGADO_17">#REF!</definedName>
    <definedName name="AGREGADO_17_10">"$#REF!.$B$21:$B$402"</definedName>
    <definedName name="AGREGADO_17_11">"$#REF!.$B$21:$B$431"</definedName>
    <definedName name="AGREGADO_17_12">"$#REF!.$B$21:$B$402"</definedName>
    <definedName name="AGREGADO_17_15">"$#REF!.$B$12:$B$346"</definedName>
    <definedName name="AGREGADO_17_16">"$#REF!.$B$12:$B$346"</definedName>
    <definedName name="AGREGADO_17_19">#REF!</definedName>
    <definedName name="AGREGADO_17_19_24">#REF!</definedName>
    <definedName name="AGREGADO_17_19_25">#REF!</definedName>
    <definedName name="AGREGADO_17_19_29">"$#REF!.$B$21:$B$401"</definedName>
    <definedName name="AGREGADO_17_19_8">#REF!</definedName>
    <definedName name="AGREGADO_17_22">#REF!</definedName>
    <definedName name="AGREGADO_17_24">#REF!</definedName>
    <definedName name="AGREGADO_17_25">#REF!</definedName>
    <definedName name="AGREGADO_17_29">"$#REF!.$B$21:$B$400"</definedName>
    <definedName name="AGREGADO_17_3">"$#REF!.$B$12:$B$450"</definedName>
    <definedName name="AGREGADO_17_3_1">"$#REF!.$B$12:$B$450"</definedName>
    <definedName name="AGREGADO_17_4">"$#REF!.$B$21:$B$431"</definedName>
    <definedName name="AGREGADO_17_4_1">"$#REF!.$B$21:$B$402"</definedName>
    <definedName name="AGREGADO_17_5">"$#REF!.$B$21:$B$431"</definedName>
    <definedName name="AGREGADO_17_5_1">"$#REF!.$B$21:$B$402"</definedName>
    <definedName name="AGREGADO_17_6">"$#REF!.$B$21:$B$431"</definedName>
    <definedName name="AGREGADO_17_6_1">"$#REF!.$B$21:$B$402"</definedName>
    <definedName name="AGREGADO_17_7">#REF!</definedName>
    <definedName name="AGREGADO_17_7_1">"$#REF!.$B$21:$B$431"</definedName>
    <definedName name="AGREGADO_17_7_1_1">"$#REF!.$B$21:$B$402"</definedName>
    <definedName name="AGREGADO_17_7_1_1_1">"$#REF!.$B$21:$B$402"</definedName>
    <definedName name="AGREGADO_17_8">#REF!</definedName>
    <definedName name="AGREGADO_17_9">"$#REF!.$B$21:$B$431"</definedName>
    <definedName name="AGREGADO_19">#REF!</definedName>
    <definedName name="AGREGADO_19_24">#REF!</definedName>
    <definedName name="AGREGADO_19_25">#REF!</definedName>
    <definedName name="AGREGADO_19_29">"$#REF!.$B$21:$B$401"</definedName>
    <definedName name="AGREGADO_19_8">#REF!</definedName>
    <definedName name="AGREGADO_22">#REF!</definedName>
    <definedName name="AGREGADO_24">#REF!</definedName>
    <definedName name="AGREGADO_25">#REF!</definedName>
    <definedName name="AGREGADO_29">"$#REF!.$B$21:$B$400"</definedName>
    <definedName name="AGREGADO_3">"$#REF!.$B$12:$B$450"</definedName>
    <definedName name="AGREGADO_3_1">"$#REF!.$B$12:$B$450"</definedName>
    <definedName name="AGREGADO_4">"$#REF!.$B$21:$B$431"</definedName>
    <definedName name="AGREGADO_4_1">"$#REF!.$B$21:$B$402"</definedName>
    <definedName name="AGREGADO_5">"$#REF!.$B$21:$B$431"</definedName>
    <definedName name="AGREGADO_5_1">"$#REF!.$B$21:$B$402"</definedName>
    <definedName name="AGREGADO_6">#REF!</definedName>
    <definedName name="AGREGADO_6_1">"$#REF!.$B$21:$B$429"</definedName>
    <definedName name="AGREGADO_6_1_1">"$#REF!.$B$21:$B$400"</definedName>
    <definedName name="AGREGADO_6_10">"$#REF!.$B$21:$B$402"</definedName>
    <definedName name="AGREGADO_6_11">"$#REF!.$B$21:$B$431"</definedName>
    <definedName name="AGREGADO_6_12">"$#REF!.$B$21:$B$402"</definedName>
    <definedName name="AGREGADO_6_15">"$#REF!.$B$12:$B$346"</definedName>
    <definedName name="AGREGADO_6_16">"$#REF!.$B$12:$B$346"</definedName>
    <definedName name="AGREGADO_6_19">#REF!</definedName>
    <definedName name="AGREGADO_6_19_24">#REF!</definedName>
    <definedName name="AGREGADO_6_19_25">#REF!</definedName>
    <definedName name="AGREGADO_6_19_29">"$#REF!.$B$21:$B$401"</definedName>
    <definedName name="AGREGADO_6_19_8">#REF!</definedName>
    <definedName name="AGREGADO_6_22">#REF!</definedName>
    <definedName name="AGREGADO_6_24">#REF!</definedName>
    <definedName name="AGREGADO_6_25">#REF!</definedName>
    <definedName name="AGREGADO_6_29">"$#REF!.$B$21:$B$402"</definedName>
    <definedName name="AGREGADO_6_3">"$#REF!.$B$12:$B$450"</definedName>
    <definedName name="AGREGADO_6_3_1">"$#REF!.$B$12:$B$450"</definedName>
    <definedName name="AGREGADO_6_4">"$#REF!.$B$21:$B$431"</definedName>
    <definedName name="AGREGADO_6_4_1">"$#REF!.$B$21:$B$402"</definedName>
    <definedName name="AGREGADO_6_5">"$#REF!.$B$21:$B$431"</definedName>
    <definedName name="AGREGADO_6_5_1">"$#REF!.$B$21:$B$402"</definedName>
    <definedName name="AGREGADO_6_6">"$#REF!.$B$21:$B$431"</definedName>
    <definedName name="AGREGADO_6_6_1">"$#REF!.$B$21:$B$402"</definedName>
    <definedName name="AGREGADO_6_7">#REF!</definedName>
    <definedName name="AGREGADO_6_7_1">"$#REF!.$B$21:$B$431"</definedName>
    <definedName name="AGREGADO_6_7_1_1">"$#REF!.$B$21:$B$402"</definedName>
    <definedName name="AGREGADO_6_7_1_1_1">"$#REF!.$B$21:$B$402"</definedName>
    <definedName name="AGREGADO_6_8">#REF!</definedName>
    <definedName name="AGREGADO_6_9">"$#REF!.$B$21:$B$431"</definedName>
    <definedName name="AGREGADO_7">#REF!</definedName>
    <definedName name="AGREGADO_7_1">#REF!</definedName>
    <definedName name="AGREGADO_7_1_1">"$#REF!.$B$21:$B$429"</definedName>
    <definedName name="AGREGADO_7_1_1_1">"$#REF!.$B$21:$B$400"</definedName>
    <definedName name="AGREGADO_7_1_1_1_1">"$#REF!.$B$21:$B$400"</definedName>
    <definedName name="AGREGADO_7_10">"$#REF!.$B$21:$B$402"</definedName>
    <definedName name="AGREGADO_7_11">"$#REF!.$B$21:$B$431"</definedName>
    <definedName name="AGREGADO_7_12">"$#REF!.$B$21:$B$402"</definedName>
    <definedName name="AGREGADO_7_15">"$#REF!.$B$12:$B$346"</definedName>
    <definedName name="AGREGADO_7_16">"$#REF!.$B$12:$B$346"</definedName>
    <definedName name="AGREGADO_7_19">#REF!</definedName>
    <definedName name="AGREGADO_7_19_24">#REF!</definedName>
    <definedName name="AGREGADO_7_19_25">#REF!</definedName>
    <definedName name="AGREGADO_7_19_29">"$#REF!.$B$21:$B$401"</definedName>
    <definedName name="AGREGADO_7_19_8">#REF!</definedName>
    <definedName name="AGREGADO_7_22">#REF!</definedName>
    <definedName name="AGREGADO_7_24">#REF!</definedName>
    <definedName name="AGREGADO_7_25">#REF!</definedName>
    <definedName name="AGREGADO_7_29">"$#REF!.$B$21:$B$402"</definedName>
    <definedName name="AGREGADO_7_3">"$#REF!.$B$12:$B$450"</definedName>
    <definedName name="AGREGADO_7_3_1">"$#REF!.$B$12:$B$450"</definedName>
    <definedName name="AGREGADO_7_4">"$#REF!.$B$21:$B$431"</definedName>
    <definedName name="AGREGADO_7_4_1">"$#REF!.$B$21:$B$402"</definedName>
    <definedName name="AGREGADO_7_5">"$#REF!.$B$21:$B$431"</definedName>
    <definedName name="AGREGADO_7_5_1">"$#REF!.$B$21:$B$402"</definedName>
    <definedName name="AGREGADO_7_6">"$#REF!.$B$21:$B$431"</definedName>
    <definedName name="AGREGADO_7_6_1">"$#REF!.$B$21:$B$402"</definedName>
    <definedName name="AGREGADO_7_7">#REF!</definedName>
    <definedName name="AGREGADO_7_7_1">"$#REF!.$B$21:$B$431"</definedName>
    <definedName name="AGREGADO_7_7_1_1">"$#REF!.$B$21:$B$402"</definedName>
    <definedName name="AGREGADO_7_7_1_1_1">"$#REF!.$B$21:$B$402"</definedName>
    <definedName name="AGREGADO_7_8">#REF!</definedName>
    <definedName name="AGREGADO_7_9">"$#REF!.$B$21:$B$431"</definedName>
    <definedName name="AGREGADO_8">#REF!</definedName>
    <definedName name="AGREGADO_8_1">#REF!</definedName>
    <definedName name="AGREGADO_8_1_1">#REF!</definedName>
    <definedName name="AGREGADO_8_10">"$#REF!.$B$21:$B$402"</definedName>
    <definedName name="AGREGADO_8_11">"$#REF!.$B$21:$B$431"</definedName>
    <definedName name="AGREGADO_8_12">"$#REF!.$B$21:$B$402"</definedName>
    <definedName name="AGREGADO_8_15">"$#REF!.$B$12:$B$346"</definedName>
    <definedName name="AGREGADO_8_16">"$#REF!.$B$12:$B$346"</definedName>
    <definedName name="AGREGADO_8_19">#REF!</definedName>
    <definedName name="AGREGADO_8_19_24">#REF!</definedName>
    <definedName name="AGREGADO_8_19_25">#REF!</definedName>
    <definedName name="AGREGADO_8_19_29">"$#REF!.$B$21:$B$401"</definedName>
    <definedName name="AGREGADO_8_19_8">#REF!</definedName>
    <definedName name="AGREGADO_8_22">#REF!</definedName>
    <definedName name="AGREGADO_8_24">#REF!</definedName>
    <definedName name="AGREGADO_8_25">#REF!</definedName>
    <definedName name="AGREGADO_8_29">"$#REF!.$B$21:$B$400"</definedName>
    <definedName name="AGREGADO_8_3">"$#REF!.$B$12:$B$450"</definedName>
    <definedName name="AGREGADO_8_3_1">"$#REF!.$B$12:$B$450"</definedName>
    <definedName name="AGREGADO_8_4">"$#REF!.$B$21:$B$431"</definedName>
    <definedName name="AGREGADO_8_4_1">"$#REF!.$B$21:$B$402"</definedName>
    <definedName name="AGREGADO_8_5">"$#REF!.$B$21:$B$431"</definedName>
    <definedName name="AGREGADO_8_5_1">"$#REF!.$B$21:$B$402"</definedName>
    <definedName name="AGREGADO_8_6">"$#REF!.$B$21:$B$431"</definedName>
    <definedName name="AGREGADO_8_6_1">"$#REF!.$B$21:$B$402"</definedName>
    <definedName name="AGREGADO_8_7">#REF!</definedName>
    <definedName name="AGREGADO_8_7_1">"$#REF!.$B$21:$B$431"</definedName>
    <definedName name="AGREGADO_8_7_1_1">"$#REF!.$B$21:$B$402"</definedName>
    <definedName name="AGREGADO_8_7_1_1_1">"$#REF!.$B$21:$B$402"</definedName>
    <definedName name="AGREGADO_8_8">#REF!</definedName>
    <definedName name="AGREGADO_8_9">"$#REF!.$B$21:$B$431"</definedName>
    <definedName name="AGREGADO_9">#REF!</definedName>
    <definedName name="AGREGADO_9_1">"$#REF!.$B$21:$B$429"</definedName>
    <definedName name="AGREGADO_9_10">"$#REF!.$B$21:$B$402"</definedName>
    <definedName name="AGREGADO_9_11">"$#REF!.$B$21:$B$431"</definedName>
    <definedName name="AGREGADO_9_12">"$#REF!.$B$21:$B$402"</definedName>
    <definedName name="AGREGADO_9_15">"$#REF!.$B$12:$B$346"</definedName>
    <definedName name="AGREGADO_9_16">"$#REF!.$B$12:$B$346"</definedName>
    <definedName name="AGREGADO_9_19">#REF!</definedName>
    <definedName name="AGREGADO_9_19_24">#REF!</definedName>
    <definedName name="AGREGADO_9_19_25">#REF!</definedName>
    <definedName name="AGREGADO_9_19_29">"$#REF!.$B$21:$B$401"</definedName>
    <definedName name="AGREGADO_9_19_8">#REF!</definedName>
    <definedName name="AGREGADO_9_22">#REF!</definedName>
    <definedName name="AGREGADO_9_24">#REF!</definedName>
    <definedName name="AGREGADO_9_25">#REF!</definedName>
    <definedName name="AGREGADO_9_29">"$#REF!.$B$21:$B$400"</definedName>
    <definedName name="AGREGADO_9_3">"$#REF!.$B$12:$B$450"</definedName>
    <definedName name="AGREGADO_9_3_1">"$#REF!.$B$12:$B$450"</definedName>
    <definedName name="AGREGADO_9_4">"$#REF!.$B$21:$B$431"</definedName>
    <definedName name="AGREGADO_9_4_1">"$#REF!.$B$21:$B$402"</definedName>
    <definedName name="AGREGADO_9_5">"$#REF!.$B$21:$B$431"</definedName>
    <definedName name="AGREGADO_9_5_1">"$#REF!.$B$21:$B$402"</definedName>
    <definedName name="AGREGADO_9_6">"$#REF!.$B$21:$B$431"</definedName>
    <definedName name="AGREGADO_9_6_1">"$#REF!.$B$21:$B$402"</definedName>
    <definedName name="AGREGADO_9_7">#REF!</definedName>
    <definedName name="AGREGADO_9_7_1">"$#REF!.$B$21:$B$431"</definedName>
    <definedName name="AGREGADO_9_7_1_1">"$#REF!.$B$21:$B$402"</definedName>
    <definedName name="AGREGADO_9_7_1_1_1">"$#REF!.$B$21:$B$402"</definedName>
    <definedName name="AGREGADO_9_8">#REF!</definedName>
    <definedName name="AGREGADO_9_9">"$#REF!.$B$21:$B$431"</definedName>
    <definedName name="AILTON">#N/A</definedName>
    <definedName name="AL">#REF!</definedName>
    <definedName name="alamafina">[45]ORÇAMENTO!#REF!</definedName>
    <definedName name="alamafina_13">[45]ORÇAMENTO!#REF!</definedName>
    <definedName name="alamafina_13_19">[45]ORÇAMENTO!#REF!</definedName>
    <definedName name="alamafina_13_23">[45]ORÇAMENTO!#REF!</definedName>
    <definedName name="alamafina_13_25">[56]ORÇAMENTO!#REF!</definedName>
    <definedName name="alamafina_13_26">[45]ORÇAMENTO!#REF!</definedName>
    <definedName name="alamafina_13_33">[45]ORÇAMENTO!#REF!</definedName>
    <definedName name="alamafina_13_9">[45]ORÇAMENTO!#REF!</definedName>
    <definedName name="alamafina_15">[57]ORÇAMENTO!#REF!</definedName>
    <definedName name="alamafina_15_13">[57]ORÇAMENTO!#REF!</definedName>
    <definedName name="alamafina_15_13_19">[57]ORÇAMENTO!#REF!</definedName>
    <definedName name="alamafina_15_13_23">[57]ORÇAMENTO!#REF!</definedName>
    <definedName name="alamafina_15_13_25">[57]ORÇAMENTO!#REF!</definedName>
    <definedName name="alamafina_15_13_26">[57]ORÇAMENTO!#REF!</definedName>
    <definedName name="alamafina_15_13_33">[57]ORÇAMENTO!#REF!</definedName>
    <definedName name="alamafina_15_13_9">[57]ORÇAMENTO!#REF!</definedName>
    <definedName name="alamafina_15_19">[57]ORÇAMENTO!#REF!</definedName>
    <definedName name="alamafina_15_23">[57]ORÇAMENTO!#REF!</definedName>
    <definedName name="alamafina_15_25">[57]ORÇAMENTO!#REF!</definedName>
    <definedName name="alamafina_15_26">[57]ORÇAMENTO!#REF!</definedName>
    <definedName name="alamafina_15_33">[57]ORÇAMENTO!#REF!</definedName>
    <definedName name="alamafina_15_9">[57]ORÇAMENTO!#REF!</definedName>
    <definedName name="alamafina_19">[45]ORÇAMENTO!#REF!</definedName>
    <definedName name="alamafina_23">[45]ORÇAMENTO!#REF!</definedName>
    <definedName name="alamafina_24">[45]ORÇAMENTO!#REF!</definedName>
    <definedName name="alamafina_24_13">[45]ORÇAMENTO!#REF!</definedName>
    <definedName name="alamafina_24_13_19">[45]ORÇAMENTO!#REF!</definedName>
    <definedName name="alamafina_24_13_23">[45]ORÇAMENTO!#REF!</definedName>
    <definedName name="alamafina_24_13_25">[56]ORÇAMENTO!#REF!</definedName>
    <definedName name="alamafina_24_13_26">[45]ORÇAMENTO!#REF!</definedName>
    <definedName name="alamafina_24_13_33">[45]ORÇAMENTO!#REF!</definedName>
    <definedName name="alamafina_24_13_9">[45]ORÇAMENTO!#REF!</definedName>
    <definedName name="alamafina_24_19">[45]ORÇAMENTO!#REF!</definedName>
    <definedName name="alamafina_24_23">[45]ORÇAMENTO!#REF!</definedName>
    <definedName name="alamafina_24_25">[56]ORÇAMENTO!#REF!</definedName>
    <definedName name="alamafina_24_26">[45]ORÇAMENTO!#REF!</definedName>
    <definedName name="alamafina_24_33">[45]ORÇAMENTO!#REF!</definedName>
    <definedName name="alamafina_24_9">[45]ORÇAMENTO!#REF!</definedName>
    <definedName name="alamafina_25">[56]ORÇAMENTO!#REF!</definedName>
    <definedName name="alamafina_26">[45]ORÇAMENTO!#REF!</definedName>
    <definedName name="alamafina_33">[45]ORÇAMENTO!#REF!</definedName>
    <definedName name="alamafina_9">[45]ORÇAMENTO!#REF!</definedName>
    <definedName name="AL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BERTO">#REF!</definedName>
    <definedName name="alcool">#REF!</definedName>
    <definedName name="alcool_1">#REF!</definedName>
    <definedName name="aleivas">[45]ORÇAMENTO!#REF!</definedName>
    <definedName name="aleivas_13">[45]ORÇAMENTO!#REF!</definedName>
    <definedName name="aleivas_13_19">[45]ORÇAMENTO!#REF!</definedName>
    <definedName name="aleivas_13_23">[45]ORÇAMENTO!#REF!</definedName>
    <definedName name="aleivas_13_25">[56]ORÇAMENTO!#REF!</definedName>
    <definedName name="aleivas_13_26">[45]ORÇAMENTO!#REF!</definedName>
    <definedName name="aleivas_13_33">[45]ORÇAMENTO!#REF!</definedName>
    <definedName name="aleivas_13_9">[45]ORÇAMENTO!#REF!</definedName>
    <definedName name="aleivas_15">[57]ORÇAMENTO!#REF!</definedName>
    <definedName name="aleivas_15_13">[57]ORÇAMENTO!#REF!</definedName>
    <definedName name="aleivas_15_13_19">[57]ORÇAMENTO!#REF!</definedName>
    <definedName name="aleivas_15_13_23">[57]ORÇAMENTO!#REF!</definedName>
    <definedName name="aleivas_15_13_25">[57]ORÇAMENTO!#REF!</definedName>
    <definedName name="aleivas_15_13_26">[57]ORÇAMENTO!#REF!</definedName>
    <definedName name="aleivas_15_13_33">[57]ORÇAMENTO!#REF!</definedName>
    <definedName name="aleivas_15_13_9">[57]ORÇAMENTO!#REF!</definedName>
    <definedName name="aleivas_15_19">[57]ORÇAMENTO!#REF!</definedName>
    <definedName name="aleivas_15_23">[57]ORÇAMENTO!#REF!</definedName>
    <definedName name="aleivas_15_25">[57]ORÇAMENTO!#REF!</definedName>
    <definedName name="aleivas_15_26">[57]ORÇAMENTO!#REF!</definedName>
    <definedName name="aleivas_15_33">[57]ORÇAMENTO!#REF!</definedName>
    <definedName name="aleivas_15_9">[57]ORÇAMENTO!#REF!</definedName>
    <definedName name="aleivas_19">[45]ORÇAMENTO!#REF!</definedName>
    <definedName name="aleivas_23">[45]ORÇAMENTO!#REF!</definedName>
    <definedName name="aleivas_24">[45]ORÇAMENTO!#REF!</definedName>
    <definedName name="aleivas_24_13">[45]ORÇAMENTO!#REF!</definedName>
    <definedName name="aleivas_24_13_19">[45]ORÇAMENTO!#REF!</definedName>
    <definedName name="aleivas_24_13_23">[45]ORÇAMENTO!#REF!</definedName>
    <definedName name="aleivas_24_13_25">[56]ORÇAMENTO!#REF!</definedName>
    <definedName name="aleivas_24_13_26">[45]ORÇAMENTO!#REF!</definedName>
    <definedName name="aleivas_24_13_33">[45]ORÇAMENTO!#REF!</definedName>
    <definedName name="aleivas_24_13_9">[45]ORÇAMENTO!#REF!</definedName>
    <definedName name="aleivas_24_19">[45]ORÇAMENTO!#REF!</definedName>
    <definedName name="aleivas_24_23">[45]ORÇAMENTO!#REF!</definedName>
    <definedName name="aleivas_24_25">[56]ORÇAMENTO!#REF!</definedName>
    <definedName name="aleivas_24_26">[45]ORÇAMENTO!#REF!</definedName>
    <definedName name="aleivas_24_33">[45]ORÇAMENTO!#REF!</definedName>
    <definedName name="aleivas_24_9">[45]ORÇAMENTO!#REF!</definedName>
    <definedName name="aleivas_25">[56]ORÇAMENTO!#REF!</definedName>
    <definedName name="aleivas_26">[45]ORÇAMENTO!#REF!</definedName>
    <definedName name="aleivas_33">[45]ORÇAMENTO!#REF!</definedName>
    <definedName name="aleivas_9">[45]ORÇAMENTO!#REF!</definedName>
    <definedName name="alex" hidden="1">{#N/A,#N/A,FALSE,"MO (2)"}</definedName>
    <definedName name="alfa">'[55]PRO-08'!#REF!</definedName>
    <definedName name="ALTA">'[55]PRO-08'!#REF!</definedName>
    <definedName name="alta_">'[55]PRO-08'!#REF!</definedName>
    <definedName name="ALTA_10">'[55]PRO-08'!#REF!</definedName>
    <definedName name="ALTA_24">'[55]PRO-08'!#REF!</definedName>
    <definedName name="ALTA_25">'[55]PRO-08'!#REF!</definedName>
    <definedName name="ALTA_26">'[55]PRO-08'!#REF!</definedName>
    <definedName name="ALTA_27">'[55]PRO-08'!#REF!</definedName>
    <definedName name="ALTA_29">'[55]PRO-08'!#REF!</definedName>
    <definedName name="ALTA_57">'[55]PRO-08'!#REF!</definedName>
    <definedName name="ALTA_9">'[55]PRO-08'!#REF!</definedName>
    <definedName name="alteração">#REF!</definedName>
    <definedName name="alteração_1">#REF!</definedName>
    <definedName name="AlturaC">#REF!</definedName>
    <definedName name="AlturaS">#REF!</definedName>
    <definedName name="alvenaria">#REF!</definedName>
    <definedName name="am" hidden="1">{#N/A,#N/A,FALSE,"MO (2)"}</definedName>
    <definedName name="AM_01">#N/A</definedName>
    <definedName name="AM_01_1">#REF!</definedName>
    <definedName name="AM_04">#N/A</definedName>
    <definedName name="AM_04_1">#REF!</definedName>
    <definedName name="AM_35">#N/A</definedName>
    <definedName name="AM_35_1">#REF!</definedName>
    <definedName name="AM_40">#N/A</definedName>
    <definedName name="AM_40_1">#REF!</definedName>
    <definedName name="AM_41">#N/A</definedName>
    <definedName name="AM_41_1">#REF!</definedName>
    <definedName name="AM_42">#N/A</definedName>
    <definedName name="AM_42_1">#REF!</definedName>
    <definedName name="AM_43">#N/A</definedName>
    <definedName name="AM_43_1">#REF!</definedName>
    <definedName name="amarela">#REF!</definedName>
    <definedName name="amarela_25">#REF!</definedName>
    <definedName name="amarela_4">#REF!</definedName>
    <definedName name="amarelaa">#REF!</definedName>
    <definedName name="AMO">#REF!</definedName>
    <definedName name="amortiz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ND">#REF!</definedName>
    <definedName name="andaime">#REF!</definedName>
    <definedName name="Ano">#REF!</definedName>
    <definedName name="anos">#REF!</definedName>
    <definedName name="anscount" hidden="1">3</definedName>
    <definedName name="ant" hidden="1">{#N/A,#N/A,FALSE,"MO (2)"}</definedName>
    <definedName name="aoppp">#REF!</definedName>
    <definedName name="AP">#REF!</definedName>
    <definedName name="apinturalig">[45]ORÇAMENTO!#REF!</definedName>
    <definedName name="apinturalig_13">[45]ORÇAMENTO!#REF!</definedName>
    <definedName name="apinturalig_13_19">[45]ORÇAMENTO!#REF!</definedName>
    <definedName name="apinturalig_13_23">[45]ORÇAMENTO!#REF!</definedName>
    <definedName name="apinturalig_13_25">[56]ORÇAMENTO!#REF!</definedName>
    <definedName name="apinturalig_13_26">[45]ORÇAMENTO!#REF!</definedName>
    <definedName name="apinturalig_13_33">[45]ORÇAMENTO!#REF!</definedName>
    <definedName name="apinturalig_13_9">[45]ORÇAMENTO!#REF!</definedName>
    <definedName name="apinturalig_15">[57]ORÇAMENTO!#REF!</definedName>
    <definedName name="apinturalig_15_13">[57]ORÇAMENTO!#REF!</definedName>
    <definedName name="apinturalig_15_13_19">[57]ORÇAMENTO!#REF!</definedName>
    <definedName name="apinturalig_15_13_23">[57]ORÇAMENTO!#REF!</definedName>
    <definedName name="apinturalig_15_13_25">[57]ORÇAMENTO!#REF!</definedName>
    <definedName name="apinturalig_15_13_26">[57]ORÇAMENTO!#REF!</definedName>
    <definedName name="apinturalig_15_13_33">[57]ORÇAMENTO!#REF!</definedName>
    <definedName name="apinturalig_15_13_9">[57]ORÇAMENTO!#REF!</definedName>
    <definedName name="apinturalig_15_19">[57]ORÇAMENTO!#REF!</definedName>
    <definedName name="apinturalig_15_23">[57]ORÇAMENTO!#REF!</definedName>
    <definedName name="apinturalig_15_25">[57]ORÇAMENTO!#REF!</definedName>
    <definedName name="apinturalig_15_26">[57]ORÇAMENTO!#REF!</definedName>
    <definedName name="apinturalig_15_33">[57]ORÇAMENTO!#REF!</definedName>
    <definedName name="apinturalig_15_9">[57]ORÇAMENTO!#REF!</definedName>
    <definedName name="apinturalig_19">[45]ORÇAMENTO!#REF!</definedName>
    <definedName name="apinturalig_23">[45]ORÇAMENTO!#REF!</definedName>
    <definedName name="apinturalig_24">[45]ORÇAMENTO!#REF!</definedName>
    <definedName name="apinturalig_24_13">[45]ORÇAMENTO!#REF!</definedName>
    <definedName name="apinturalig_24_13_19">[45]ORÇAMENTO!#REF!</definedName>
    <definedName name="apinturalig_24_13_23">[45]ORÇAMENTO!#REF!</definedName>
    <definedName name="apinturalig_24_13_25">[56]ORÇAMENTO!#REF!</definedName>
    <definedName name="apinturalig_24_13_26">[45]ORÇAMENTO!#REF!</definedName>
    <definedName name="apinturalig_24_13_33">[45]ORÇAMENTO!#REF!</definedName>
    <definedName name="apinturalig_24_13_9">[45]ORÇAMENTO!#REF!</definedName>
    <definedName name="apinturalig_24_19">[45]ORÇAMENTO!#REF!</definedName>
    <definedName name="apinturalig_24_23">[45]ORÇAMENTO!#REF!</definedName>
    <definedName name="apinturalig_24_25">[56]ORÇAMENTO!#REF!</definedName>
    <definedName name="apinturalig_24_26">[45]ORÇAMENTO!#REF!</definedName>
    <definedName name="apinturalig_24_33">[45]ORÇAMENTO!#REF!</definedName>
    <definedName name="apinturalig_24_9">[45]ORÇAMENTO!#REF!</definedName>
    <definedName name="apinturalig_25">[56]ORÇAMENTO!#REF!</definedName>
    <definedName name="apinturalig_26">[45]ORÇAMENTO!#REF!</definedName>
    <definedName name="apinturalig_33">[45]ORÇAMENTO!#REF!</definedName>
    <definedName name="apinturalig_9">[45]ORÇAMENTO!#REF!</definedName>
    <definedName name="APLIC_PINT">[59]CLASSE!$A$73:$C$87</definedName>
    <definedName name="APLIC_TACHA">#REF!</definedName>
    <definedName name="APLIC_TACHAO">[60]CLASSE!$B$49</definedName>
    <definedName name="apontador">#REF!</definedName>
    <definedName name="a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CAP20">#REF!</definedName>
    <definedName name="AQCM30">#REF!</definedName>
    <definedName name="AQRM1C">#REF!</definedName>
    <definedName name="AQRR1C">#REF!</definedName>
    <definedName name="aquis_CAP20">[50]medição!#REF!</definedName>
    <definedName name="aquis_CM30">[50]medição!#REF!</definedName>
    <definedName name="Aquis_polímero">[50]medição!#REF!</definedName>
    <definedName name="aquis_RR1C">[50]medição!#REF!</definedName>
    <definedName name="aquis_RR2C">[50]medição!#REF!</definedName>
    <definedName name="ÀREA">'[53]Fresagem de Pista Ago-98'!#REF!</definedName>
    <definedName name="area_acamp">#REF!</definedName>
    <definedName name="area_acamp_19">#REF!</definedName>
    <definedName name="area_acamp_23">#REF!</definedName>
    <definedName name="area_acamp_25">#REF!</definedName>
    <definedName name="area_acamp_26">#REF!</definedName>
    <definedName name="area_acamp_33">#REF!</definedName>
    <definedName name="area_acamp_9">#REF!</definedName>
    <definedName name="ÀREA_ACUM">'[53]Fresagem de Pista Ago-98'!#REF!</definedName>
    <definedName name="área_capaselante">'[28]memória quantitativa'!#REF!</definedName>
    <definedName name="área_capina">'[28]memória quantitativa'!#REF!</definedName>
    <definedName name="_xlnm.Extract">#REF!</definedName>
    <definedName name="Area_de_immpressao">[61]Plan1!#REF!</definedName>
    <definedName name="Area_de_Impreessao">[61]Plan1!#REF!</definedName>
    <definedName name="_xlnm.Print_Area" localSheetId="3">CFF!$A$1:$O$35</definedName>
    <definedName name="_xlnm.Print_Area" localSheetId="2">Memória!$A$1:$I$311</definedName>
    <definedName name="_xlnm.Print_Area" localSheetId="0">Resumo!$A$1:$K$19</definedName>
    <definedName name="_xlnm.Print_Area">#REF!</definedName>
    <definedName name="Area_de_impressaoo">[61]Plan1!#REF!</definedName>
    <definedName name="Area_de_impressaooo">[61]Plan1!#REF!</definedName>
    <definedName name="Area_de_impressaoooo">[61]Plan1!#REF!</definedName>
    <definedName name="Area_de_impressaooooo">[61]Plan1!#REF!</definedName>
    <definedName name="Area_de_impresssao">[61]Plan1!#REF!</definedName>
    <definedName name="Area_de_IMPRESSSAOO">[61]Plan1!#REF!</definedName>
    <definedName name="Area_de_Impressssao">[61]Plan1!#REF!</definedName>
    <definedName name="Area_de_impresssssao">[61]Plan1!#REF!</definedName>
    <definedName name="AREA_HOR_MAN_ALIANCA1_APLIC">'[62]HOR_MAN_aliança 1º ACESSO'!$P$13:$P$39</definedName>
    <definedName name="AREA_HOR_MAN_ALIANCA2_APLIC">'[62]HOR_MAN_ALIANÇA 2º ACESSO'!$P$14:$P$37</definedName>
    <definedName name="AREA_HOR_MAN_BUENOS_APLIC">'[62]HOR_MAN_BUENOS AIRES'!$P$14:$P$28</definedName>
    <definedName name="AREA_HOR_MAN_ITAQUITINGA_APLIC">[62]HOR_MAN_Itaquitinga!$P$14:$P$35</definedName>
    <definedName name="AREA_HOR_MAN_LOMBADA_APLIC">'[62]HOR_MAN_PASS. PEDESTRE_LOMBADA'!$P$14:$P$20</definedName>
    <definedName name="AREA_HOR_MAN_ONIBUS_APLIC">'[62]PARADA DE ONIBUS'!$P$14:$P$43</definedName>
    <definedName name="AREA_HOR_MAN_PONTES_APLIC">[62]HOR_MAN_PONTES!$P$15:$P$42</definedName>
    <definedName name="AREA_HOR_MAN_TIMBAUBA_APLIC">[62]HOR_MAN_TIMBAUBA!$P$13:$P$39</definedName>
    <definedName name="AREA_HOR_MAN_TRACUNHAEM_APLIC">[62]HOR_MAN_TRACUNHAEM!$P$14:$P$35</definedName>
    <definedName name="AREA_HOR_MAN_VICENCIA_APLIC">[62]SIN_HOR_MAN_VICÊNCIA!$P$14:$P$36</definedName>
    <definedName name="AREA_HOR_MEC_ALIANCA1_APLIC">'[62]HOR_MEC_Interseção Aliança - 1º'!$AA$15:$AA$20</definedName>
    <definedName name="AREA_HOR_MEC_ALIANCA2_APLIC">'[62]HOR_MEC_Interseção Aliança - 2º'!$AA$14:$AA$18</definedName>
    <definedName name="AREA_HOR_MEC_BR408_APLIC">'[62]HOR_MEC_BR-408'!$AA$14:$AA$240</definedName>
    <definedName name="AREA_HOR_MEC_BUENOS_APLIC">'[62]HOR_MEC_Interseção_BUENOS AIRES'!$AA$15:$AA$19</definedName>
    <definedName name="AREA_HOR_MEC_ITAQUITINGA_APLIC">[62]HOR_MEC_Inters_Itaquitinga!$AA$15:$AA$19</definedName>
    <definedName name="AREA_HOR_MEC_Timbauba_APLIC">[62]HOR_MEC_Inters_Timbaúba!$AA$15:$AA$19</definedName>
    <definedName name="AREA_HOR_MEC_TRACUNHAEM_APLIC">[62]HOR_MEC_Interseção_Tracunhaem!$AA$15:$AA$19</definedName>
    <definedName name="AREA_HOR_MEC_VICENCIA_APLIC">[62]HOR_MEC_Interseção_VICÊNCIA!$AA$15:$AA$20</definedName>
    <definedName name="área_imp_adição_cascalho">#REF!</definedName>
    <definedName name="área_imp_adição_cascalho_31">#REF!</definedName>
    <definedName name="área_imp_reest_base">#REF!</definedName>
    <definedName name="Área_impressão">#REF!</definedName>
    <definedName name="Área_impressão_IM">#REF!</definedName>
    <definedName name="Área_impressão_IM_4">#REF!</definedName>
    <definedName name="área_imprim_reest_base">#REF!</definedName>
    <definedName name="área_lama_areia">'[28]memória quantitativa'!#REF!</definedName>
    <definedName name="área_lama_asf_fina">'[28]memória quantitativa'!#REF!</definedName>
    <definedName name="área_pint_lig_21">#REF!</definedName>
    <definedName name="área_pint_lig_32">#REF!</definedName>
    <definedName name="área_pint_lig_acost">#REF!</definedName>
    <definedName name="área_pint_lig_H5">#REF!</definedName>
    <definedName name="AREA_PLACA">[63]sin_vertical_necessidades!#REF!</definedName>
    <definedName name="ÁREA_PROCV_BAIRROS">[64]Códigos!$E$5:$O$38</definedName>
    <definedName name="ÁREA_PROCV_SUB_EMPREITEIRAS">[64]Códigos!$B$5:$C$38</definedName>
    <definedName name="área_recic_base">'[50]O A E '!#REF!</definedName>
    <definedName name="área_recic_base_23">#REF!</definedName>
    <definedName name="área_recic_base_29">#REF!</definedName>
    <definedName name="área_recic_base_31">#REF!</definedName>
    <definedName name="área_reest_base">#REF!</definedName>
    <definedName name="área_RL">#REF!</definedName>
    <definedName name="área_RL_25">#REF!</definedName>
    <definedName name="área_RL_acostam">#REF!</definedName>
    <definedName name="AREA_SV_BR408">[62]sin_vertical_aplicacao!$N$13:$N$531</definedName>
    <definedName name="área_tsd">'[28]memória quantitativa'!#REF!</definedName>
    <definedName name="área_TSD_II">#REF!</definedName>
    <definedName name="área_TSS">#REF!</definedName>
    <definedName name="AREAL">#REF!</definedName>
    <definedName name="areal.pista">#REF!</definedName>
    <definedName name="AREAMICRO0.8">#REF!</definedName>
    <definedName name="ÁreaTotal">'[65]Quadro Geral'!$A$1:$H$65536</definedName>
    <definedName name="AREC">[18]DADOS!$C$15</definedName>
    <definedName name="AREIA">[18]DADOS!$C$10</definedName>
    <definedName name="AREIACS">[18]DADOS!$C$11</definedName>
    <definedName name="AREIANP">#REF!</definedName>
    <definedName name="AREIAPAV">#REF!</definedName>
    <definedName name="AREIAPAVUSINA">#REF!</definedName>
    <definedName name="ARG">#REF!</definedName>
    <definedName name="ARL1C">#REF!</definedName>
    <definedName name="Arlindo"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lkajf" localSheetId="2">#REF!</definedName>
    <definedName name="arlkajf">#REF!</definedName>
    <definedName name="arm">'[19]Mão de Obra'!$E$21</definedName>
    <definedName name="ARM1C">#REF!</definedName>
    <definedName name="arquivo">#REF!</definedName>
    <definedName name="arquivo_1">#REF!</definedName>
    <definedName name="arquivo_2">#REF!</definedName>
    <definedName name="arquivo_3">#REF!</definedName>
    <definedName name="ARR1C">#REF!</definedName>
    <definedName name="ARR2C">#REF!</definedName>
    <definedName name="ARS" hidden="1">#REF!</definedName>
    <definedName name="AS" hidden="1">#REF!</definedName>
    <definedName name="AS2DocOpenMode" hidden="1">"AS2DocumentEdit"</definedName>
    <definedName name="AS2ReportLS" hidden="1">1</definedName>
    <definedName name="AS2SyncStepLS" hidden="1">0</definedName>
    <definedName name="AS2TickmarkLS" hidden="1">#REF!</definedName>
    <definedName name="AS2VersionLS" hidden="1">300</definedName>
    <definedName name="asadadada" hidden="1">{#N/A,#N/A,TRUE,"Resumo de Preços"}</definedName>
    <definedName name="asasa" hidden="1">{#N/A,#N/A,FALSE,"MO (2)"}</definedName>
    <definedName name="asasdadad">'[66]P A T O'!#REF!</definedName>
    <definedName name="ASCAP20">#REF!</definedName>
    <definedName name="ASCM30">#REF!</definedName>
    <definedName name="asd">#REF!</definedName>
    <definedName name="asde">#REF!</definedName>
    <definedName name="asde_11">#REF!</definedName>
    <definedName name="asde_12">#REF!</definedName>
    <definedName name="asde_13">#REF!</definedName>
    <definedName name="asde_15">#REF!</definedName>
    <definedName name="asde_16">#REF!</definedName>
    <definedName name="asde_17">#REF!</definedName>
    <definedName name="asde_19">#REF!</definedName>
    <definedName name="asde_2">#REF!</definedName>
    <definedName name="asde_28">#REF!</definedName>
    <definedName name="asde_3">#REF!</definedName>
    <definedName name="asde_4">#REF!</definedName>
    <definedName name="asde_7">#REF!</definedName>
    <definedName name="asde_9">#REF!</definedName>
    <definedName name="ASDF" hidden="1">{#N/A,#N/A,TRUE,"Serviços"}</definedName>
    <definedName name="asdf_11">#REF!</definedName>
    <definedName name="asdf_12">#REF!</definedName>
    <definedName name="asdf_13">#REF!</definedName>
    <definedName name="asdf_15">#REF!</definedName>
    <definedName name="asdf_16">#REF!</definedName>
    <definedName name="asdf_17">#REF!</definedName>
    <definedName name="asdf_19">#REF!</definedName>
    <definedName name="asdf_2">#REF!</definedName>
    <definedName name="asdf_28">#REF!</definedName>
    <definedName name="asdf_3">#REF!</definedName>
    <definedName name="asdf_4">#REF!</definedName>
    <definedName name="asdf_7">#REF!</definedName>
    <definedName name="asdf_9">#REF!</definedName>
    <definedName name="asdfa" hidden="1">#REF!</definedName>
    <definedName name="ASDFAS">#REF!</definedName>
    <definedName name="asdfasdf">#REF!</definedName>
    <definedName name="ASDFASFA" hidden="1">{#N/A,#N/A,TRUE,"Resumo de Preços"}</definedName>
    <definedName name="ASDFASFA2" hidden="1">{#N/A,#N/A,TRUE,"Resumo de Preços"}</definedName>
    <definedName name="ASDFG" hidden="1">{#N/A,#N/A,TRUE,"Serviços"}</definedName>
    <definedName name="asdfghqefha" hidden="1">{#N/A,#N/A,FALSE,"MO (2)"}</definedName>
    <definedName name="asdsd" hidden="1">{#N/A,#N/A,FALSE,"GERAL";#N/A,#N/A,FALSE,"012-96";#N/A,#N/A,FALSE,"018-96";#N/A,#N/A,FALSE,"027-96";#N/A,#N/A,FALSE,"059-96";#N/A,#N/A,FALSE,"076-96";#N/A,#N/A,FALSE,"019-97";#N/A,#N/A,FALSE,"021-97";#N/A,#N/A,FALSE,"022-97";#N/A,#N/A,FALSE,"028-97"}</definedName>
    <definedName name="ASEMUL">#REF!</definedName>
    <definedName name="ASFALTO">#REF!</definedName>
    <definedName name="ASF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GG" hidden="1">{#N/A,#N/A,TRUE,"Serviços"}</definedName>
    <definedName name="ASMC">#REF!</definedName>
    <definedName name="ASPEP">#REF!</definedName>
    <definedName name="ASRL1C">#REF!</definedName>
    <definedName name="ASRM1C">#REF!</definedName>
    <definedName name="ASRR1C">#REF!</definedName>
    <definedName name="ASRR1CF">#REF!</definedName>
    <definedName name="ASRR2C">#REF!</definedName>
    <definedName name="ASRR2CF">#REF!</definedName>
    <definedName name="asscontrato">#REF!</definedName>
    <definedName name="ASSEN_TUBO_EMISS">#REF!</definedName>
    <definedName name="ASSEN_TUBO_EMISS2">#REF!</definedName>
    <definedName name="ASSENT_EMISS3_S">#REF!</definedName>
    <definedName name="ASSENT_TUBO">#REF!</definedName>
    <definedName name="ASSENTAMENTO">#REF!</definedName>
    <definedName name="Assina">#REF!</definedName>
    <definedName name="assinatura">[16]DADOS!$B$13</definedName>
    <definedName name="asss" hidden="1">{#N/A,#N/A,TRUE,"Serviços"}</definedName>
    <definedName name="Assumptios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VRM">#REF!</definedName>
    <definedName name="AT">#REF!</definedName>
    <definedName name="aterro">#REF!</definedName>
    <definedName name="ATERRO_16">"'file:///B:/PATO - BR - 425 aditivo.xls'#$COMPOS1.$#REF!$#REF!:$#REF!$#REF!"</definedName>
    <definedName name="Aterro_24">#N/A</definedName>
    <definedName name="Aterro_25">#N/A</definedName>
    <definedName name="Aterros">#REF!</definedName>
    <definedName name="ATRA">#REF!</definedName>
    <definedName name="atratamento">[45]ORÇAMENTO!#REF!</definedName>
    <definedName name="atratamento_13">[45]ORÇAMENTO!#REF!</definedName>
    <definedName name="atratamento_13_19">[45]ORÇAMENTO!#REF!</definedName>
    <definedName name="atratamento_13_23">[45]ORÇAMENTO!#REF!</definedName>
    <definedName name="atratamento_13_25">[56]ORÇAMENTO!#REF!</definedName>
    <definedName name="atratamento_13_26">[45]ORÇAMENTO!#REF!</definedName>
    <definedName name="atratamento_13_33">[45]ORÇAMENTO!#REF!</definedName>
    <definedName name="atratamento_13_9">[45]ORÇAMENTO!#REF!</definedName>
    <definedName name="atratamento_15">[57]ORÇAMENTO!#REF!</definedName>
    <definedName name="atratamento_15_13">[57]ORÇAMENTO!#REF!</definedName>
    <definedName name="atratamento_15_13_19">[57]ORÇAMENTO!#REF!</definedName>
    <definedName name="atratamento_15_13_23">[57]ORÇAMENTO!#REF!</definedName>
    <definedName name="atratamento_15_13_25">[57]ORÇAMENTO!#REF!</definedName>
    <definedName name="atratamento_15_13_26">[57]ORÇAMENTO!#REF!</definedName>
    <definedName name="atratamento_15_13_33">[57]ORÇAMENTO!#REF!</definedName>
    <definedName name="atratamento_15_13_9">[57]ORÇAMENTO!#REF!</definedName>
    <definedName name="atratamento_15_19">[57]ORÇAMENTO!#REF!</definedName>
    <definedName name="atratamento_15_23">[57]ORÇAMENTO!#REF!</definedName>
    <definedName name="atratamento_15_25">[57]ORÇAMENTO!#REF!</definedName>
    <definedName name="atratamento_15_26">[57]ORÇAMENTO!#REF!</definedName>
    <definedName name="atratamento_15_33">[57]ORÇAMENTO!#REF!</definedName>
    <definedName name="atratamento_15_9">[57]ORÇAMENTO!#REF!</definedName>
    <definedName name="atratamento_19">[45]ORÇAMENTO!#REF!</definedName>
    <definedName name="atratamento_23">[45]ORÇAMENTO!#REF!</definedName>
    <definedName name="atratamento_24">[45]ORÇAMENTO!#REF!</definedName>
    <definedName name="atratamento_24_13">[45]ORÇAMENTO!#REF!</definedName>
    <definedName name="atratamento_24_13_19">[45]ORÇAMENTO!#REF!</definedName>
    <definedName name="atratamento_24_13_23">[45]ORÇAMENTO!#REF!</definedName>
    <definedName name="atratamento_24_13_25">[56]ORÇAMENTO!#REF!</definedName>
    <definedName name="atratamento_24_19">[45]ORÇAMENTO!#REF!</definedName>
    <definedName name="atratamento_24_23">[45]ORÇAMENTO!#REF!</definedName>
    <definedName name="atratamento_24_25">[56]ORÇAMENTO!#REF!</definedName>
    <definedName name="atratamento_25">[56]ORÇAMENTO!#REF!</definedName>
    <definedName name="atratamento_26">[45]ORÇAMENTO!#REF!</definedName>
    <definedName name="atratamento_33">[45]ORÇAMENTO!#REF!</definedName>
    <definedName name="atratamento_9">[45]ORÇAMENTO!#REF!</definedName>
    <definedName name="ATSS">#REF!</definedName>
    <definedName name="atual">[67]Imai03!$A$2:$D$3535</definedName>
    <definedName name="Aut_original">[41]PROJETO!#REF!</definedName>
    <definedName name="Aut_original_25">[41]PROJETO!#REF!</definedName>
    <definedName name="Aut_original2">[41]PROJETO!#REF!</definedName>
    <definedName name="Aut_r2">[10]RESUMO_AUT1!#REF!</definedName>
    <definedName name="Aut_resumo">[10]RESUMO_AUT1!#REF!</definedName>
    <definedName name="Aut_resumo_25">[10]RESUMO_AUT1!#REF!</definedName>
    <definedName name="AUTO">#REF!</definedName>
    <definedName name="AUTOMOVEL">#REF!</definedName>
    <definedName name="automóvel">'[28]medição '!#REF!</definedName>
    <definedName name="automovel_13">[45]ORÇAMENTO!#REF!</definedName>
    <definedName name="automovel_13_19">[45]ORÇAMENTO!#REF!</definedName>
    <definedName name="automovel_13_23">[45]ORÇAMENTO!#REF!</definedName>
    <definedName name="automovel_13_25">[56]ORÇAMENTO!#REF!</definedName>
    <definedName name="automovel_15">[57]ORÇAMENTO!#REF!</definedName>
    <definedName name="automovel_15_13">[57]ORÇAMENTO!#REF!</definedName>
    <definedName name="automovel_15_13_19">[57]ORÇAMENTO!#REF!</definedName>
    <definedName name="automovel_15_13_23">[57]ORÇAMENTO!#REF!</definedName>
    <definedName name="automovel_15_13_25">[57]ORÇAMENTO!#REF!</definedName>
    <definedName name="automovel_15_19">[57]ORÇAMENTO!#REF!</definedName>
    <definedName name="automovel_15_23">[57]ORÇAMENTO!#REF!</definedName>
    <definedName name="automovel_15_25">[57]ORÇAMENTO!#REF!</definedName>
    <definedName name="automovel_19">[45]ORÇAMENTO!#REF!</definedName>
    <definedName name="automovel_23">[45]ORÇAMENTO!#REF!</definedName>
    <definedName name="automovel_24">[45]ORÇAMENTO!#REF!</definedName>
    <definedName name="automovel_24_13">[45]ORÇAMENTO!#REF!</definedName>
    <definedName name="automovel_24_13_19">[45]ORÇAMENTO!#REF!</definedName>
    <definedName name="automovel_24_13_23">[45]ORÇAMENTO!#REF!</definedName>
    <definedName name="automovel_24_13_25">[56]ORÇAMENTO!#REF!</definedName>
    <definedName name="automovel_24_19">[45]ORÇAMENTO!#REF!</definedName>
    <definedName name="automovel_24_23">[45]ORÇAMENTO!#REF!</definedName>
    <definedName name="automovel_24_25">[56]ORÇAMENTO!#REF!</definedName>
    <definedName name="automovel_25">[56]ORÇAMENTO!#REF!</definedName>
    <definedName name="aux">#REF!</definedName>
    <definedName name="AUX.">#REF!</definedName>
    <definedName name="auxiliar" localSheetId="2">#REF!</definedName>
    <definedName name="auxiliar">#REF!</definedName>
    <definedName name="AUXILIARES">#REF!</definedName>
    <definedName name="AUXILIO">'[68]61M-CBMI'!$S$1:$U$52</definedName>
    <definedName name="Av.Fis.">#N/A</definedName>
    <definedName name="Avanco">[41]PROJETO!#REF!</definedName>
    <definedName name="avanço">#N/A</definedName>
    <definedName name="AVANCOFINANCEIRO">[41]PROJETO!#REF!</definedName>
    <definedName name="AVC">#N/A</definedName>
    <definedName name="AvFisZero">#N/A</definedName>
    <definedName name="AVV">#REF!</definedName>
    <definedName name="azerty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ul" localSheetId="2">#REF!</definedName>
    <definedName name="azul">#REF!</definedName>
    <definedName name="azul_25">#REF!</definedName>
    <definedName name="azul_4">#REF!</definedName>
    <definedName name="azull">#REF!</definedName>
    <definedName name="AZULLSINAL">#REF!</definedName>
    <definedName name="AZULSINAL" localSheetId="2">#REF!</definedName>
    <definedName name="AZULSINAL">#REF!</definedName>
    <definedName name="AZULSINAL_25">#REF!</definedName>
    <definedName name="AZULSINAL_4">#REF!</definedName>
    <definedName name="azulsinall">#REF!</definedName>
    <definedName name="b">#REF!</definedName>
    <definedName name="b1_10">#REF!</definedName>
    <definedName name="b1_100">#REF!</definedName>
    <definedName name="b1_25">#REF!</definedName>
    <definedName name="b1_5">#REF!</definedName>
    <definedName name="b1_50">#REF!</definedName>
    <definedName name="b1_a15">#REF!</definedName>
    <definedName name="b1_b15">#REF!</definedName>
    <definedName name="b2_10">#REF!</definedName>
    <definedName name="b2_100">#REF!</definedName>
    <definedName name="b2_15">#REF!</definedName>
    <definedName name="b2_25">#REF!</definedName>
    <definedName name="b2_5">#REF!</definedName>
    <definedName name="b2_50">#REF!</definedName>
    <definedName name="b2_a15">#REF!</definedName>
    <definedName name="b2_b15">#REF!</definedName>
    <definedName name="bacural">#REF!</definedName>
    <definedName name="balanc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te" hidden="1">{"VENTAS1",#N/A,FALSE,"VENTAS";"VENTAS2",#N/A,FALSE,"VENTAS";"VENTAS3",#N/A,FALSE,"VENTAS";"VENTAS4",#N/A,FALSE,"VENTAS";"VENTAS5",#N/A,FALSE,"VENTAS";"VENTAS6",#N/A,FALSE,"VENTAS";"VENTAS7",#N/A,FALSE,"VENTAS";"VENTAS8",#N/A,FALSE,"VENTAS"}</definedName>
    <definedName name="balizador">[45]ORÇAMENTO!#REF!</definedName>
    <definedName name="balizador_13">[45]ORÇAMENTO!#REF!</definedName>
    <definedName name="balizador_13_19">[45]ORÇAMENTO!#REF!</definedName>
    <definedName name="balizador_13_23">[45]ORÇAMENTO!#REF!</definedName>
    <definedName name="balizador_13_25">[56]ORÇAMENTO!#REF!</definedName>
    <definedName name="balizador_15">[57]ORÇAMENTO!#REF!</definedName>
    <definedName name="balizador_15_13">[57]ORÇAMENTO!#REF!</definedName>
    <definedName name="balizador_15_13_19">[57]ORÇAMENTO!#REF!</definedName>
    <definedName name="balizador_15_13_23">[57]ORÇAMENTO!#REF!</definedName>
    <definedName name="balizador_15_13_25">[57]ORÇAMENTO!#REF!</definedName>
    <definedName name="balizador_15_19">[57]ORÇAMENTO!#REF!</definedName>
    <definedName name="balizador_15_23">[57]ORÇAMENTO!#REF!</definedName>
    <definedName name="balizador_15_25">[57]ORÇAMENTO!#REF!</definedName>
    <definedName name="balizador_19">[45]ORÇAMENTO!#REF!</definedName>
    <definedName name="balizador_23">[45]ORÇAMENTO!#REF!</definedName>
    <definedName name="balizador_24">[45]ORÇAMENTO!#REF!</definedName>
    <definedName name="balizador_24_13">[45]ORÇAMENTO!#REF!</definedName>
    <definedName name="balizador_24_13_19">[45]ORÇAMENTO!#REF!</definedName>
    <definedName name="balizador_24_13_23">[45]ORÇAMENTO!#REF!</definedName>
    <definedName name="balizador_24_13_25">[56]ORÇAMENTO!#REF!</definedName>
    <definedName name="balizador_24_19">[45]ORÇAMENTO!#REF!</definedName>
    <definedName name="balizador_24_23">[45]ORÇAMENTO!#REF!</definedName>
    <definedName name="balizador_24_25">[56]ORÇAMENTO!#REF!</definedName>
    <definedName name="balizador_25">[56]ORÇAMENTO!#REF!</definedName>
    <definedName name="BANCO">[69]BANCO!$A$1:$D$188</definedName>
    <definedName name="banco_1">#REF!</definedName>
    <definedName name="BANCO_15">[70]BANCO!$A$1:$D$166</definedName>
    <definedName name="_xlnm.Database">#REF!</definedName>
    <definedName name="Banco_de_dadoss">#REF!</definedName>
    <definedName name="banco0">[71]BANCO!$A$1:$D$188</definedName>
    <definedName name="banco0_15">[72]BANCO!$A$1:$D$166</definedName>
    <definedName name="banco2">#REF!</definedName>
    <definedName name="banco2_10">"$#REF!.$A$5:$D$141"</definedName>
    <definedName name="banco2_11">"$#REF!.$A$5:$D$170"</definedName>
    <definedName name="banco2_12">"$#REF!.$A$5:$D$141"</definedName>
    <definedName name="banco2_15">"$#REF!.$A$1:$D$104"</definedName>
    <definedName name="banco2_16">"$#REF!.$A$1:$D$104"</definedName>
    <definedName name="banco2_19">#REF!</definedName>
    <definedName name="banco2_19_24">#REF!</definedName>
    <definedName name="banco2_19_25">#REF!</definedName>
    <definedName name="banco2_19_29">"$#REF!.$A$5:$D$140"</definedName>
    <definedName name="banco2_19_8">#REF!</definedName>
    <definedName name="banco2_22">#REF!</definedName>
    <definedName name="banco2_24">#REF!</definedName>
    <definedName name="banco2_25">#REF!</definedName>
    <definedName name="banco2_29">"$#REF!.$A$5:$D$139"</definedName>
    <definedName name="banco2_3">"$#REF!.$A$1:$D$189"</definedName>
    <definedName name="banco2_3_1">"$#REF!.$A$1:$D$189"</definedName>
    <definedName name="banco2_4">"$#REF!.$A$5:$D$170"</definedName>
    <definedName name="banco2_4_1">"$#REF!.$A$5:$D$141"</definedName>
    <definedName name="banco2_5">"$#REF!.$A$5:$D$170"</definedName>
    <definedName name="banco2_5_1">"$#REF!.$A$5:$D$141"</definedName>
    <definedName name="banco2_6">"$#REF!.$A$5:$D$170"</definedName>
    <definedName name="banco2_6_1">"$#REF!.$A$5:$D$141"</definedName>
    <definedName name="banco2_7">#REF!</definedName>
    <definedName name="banco2_7_1">"$#REF!.$A$5:$D$170"</definedName>
    <definedName name="banco2_7_1_1">"$#REF!.$A$5:$D$141"</definedName>
    <definedName name="banco2_7_1_1_1">"$#REF!.$A$5:$D$141"</definedName>
    <definedName name="banco2_8">#REF!</definedName>
    <definedName name="banco2_9">"$#REF!.$A$5:$D$170"</definedName>
    <definedName name="BANCODADOS1">'[73]CUSTO EQUIP'!$A$3:$T$57</definedName>
    <definedName name="base">#REF!</definedName>
    <definedName name="bate">#REF!</definedName>
    <definedName name="bb" hidden="1">{#N/A,#N/A,FALSE,"ANEXO3 99 ERA";#N/A,#N/A,FALSE,"ANEXO3 99 UBÁ2";#N/A,#N/A,FALSE,"ANEXO3 99 DTU";#N/A,#N/A,FALSE,"ANEXO3 99 RDR";#N/A,#N/A,FALSE,"ANEXO3 99 UBÁ4";#N/A,#N/A,FALSE,"ANEXO3 99 UBÁ6"}</definedName>
    <definedName name="bb_38">#N/A</definedName>
    <definedName name="bbb">#N/A</definedName>
    <definedName name="bbbb" hidden="1">{#N/A,#N/A,FALSE,"MO (2)"}</definedName>
    <definedName name="BBBBBB">[47]procedimentos!#REF!</definedName>
    <definedName name="bbbbbbb" hidden="1">{#N/A,#N/A,FALSE,"MO (2)"}</definedName>
    <definedName name="bbuu">#N/A</definedName>
    <definedName name="bc">#REF!</definedName>
    <definedName name="bc_11">#REF!</definedName>
    <definedName name="bc_12">#REF!</definedName>
    <definedName name="bc_13">#REF!</definedName>
    <definedName name="bc_15">#REF!</definedName>
    <definedName name="bc_16">#REF!</definedName>
    <definedName name="bc_17">#REF!</definedName>
    <definedName name="bc_19">#REF!</definedName>
    <definedName name="bc_2">#REF!</definedName>
    <definedName name="bc_28">#REF!</definedName>
    <definedName name="bc_3">#REF!</definedName>
    <definedName name="bc_4">#REF!</definedName>
    <definedName name="bc_7">#REF!</definedName>
    <definedName name="bc_9">#REF!</definedName>
    <definedName name="BDI">#REF!</definedName>
    <definedName name="BDI_1">#REF!</definedName>
    <definedName name="BDI_10">#REF!</definedName>
    <definedName name="bdi_2">#REF!</definedName>
    <definedName name="BDI_24">#REF!</definedName>
    <definedName name="BDI_25">#REF!</definedName>
    <definedName name="BDI_26">#REF!</definedName>
    <definedName name="BDI_27">#REF!</definedName>
    <definedName name="BDI_29">#REF!</definedName>
    <definedName name="BDI_3">#REF!</definedName>
    <definedName name="BDI_4">#REF!</definedName>
    <definedName name="BDI_5">#REF!</definedName>
    <definedName name="BDI_9">#REF!</definedName>
    <definedName name="BDIBET">'[73]Comp P Unit '!$N$48</definedName>
    <definedName name="BDIDESO">#REF!</definedName>
    <definedName name="BDIFIM">#REF!</definedName>
    <definedName name="BDU">#REF!</definedName>
    <definedName name="bento">#REF!</definedName>
    <definedName name="BETUMINBETIM">#REF!</definedName>
    <definedName name="BETUMINCBA">#REF!</definedName>
    <definedName name="BETUMINOSO">#REF!</definedName>
    <definedName name="BG">#REF!</definedName>
    <definedName name="BG_25">#REF!</definedName>
    <definedName name="BG_4">#REF!</definedName>
    <definedName name="BG_Del" hidden="1">15</definedName>
    <definedName name="BG_Ins" hidden="1">4</definedName>
    <definedName name="BG_Mod" hidden="1">6</definedName>
    <definedName name="bgg">#REF!</definedName>
    <definedName name="bgh">#REF!</definedName>
    <definedName name="bghsbhf">#REF!</definedName>
    <definedName name="Bgraduada">'[74]P A T O 99 B'!#REF!</definedName>
    <definedName name="BGU">#REF!</definedName>
    <definedName name="BGU_25">#REF!</definedName>
    <definedName name="BGU_4">#REF!</definedName>
    <definedName name="BGUU">#REF!</definedName>
    <definedName name="BI">[75]Teor!$A$3:$G$7</definedName>
    <definedName name="BII">'[76]Página 16'!$A$3:$G$7</definedName>
    <definedName name="BJJJJJJJJJ">#REF!</definedName>
    <definedName name="BL_ANC_EMISS3_S">#REF!</definedName>
    <definedName name="BL_ANCO_EMISS2">#REF!</definedName>
    <definedName name="BLANK"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oco" hidden="1">#REF!</definedName>
    <definedName name="BLOCO_ANCOR_EMISS">#REF!</definedName>
    <definedName name="BLOCO_BEEP">#N/A</definedName>
    <definedName name="BLOCO_IMPRESSAO">#N/A</definedName>
    <definedName name="BLOCO_SI">#N/A</definedName>
    <definedName name="Bloco2" hidden="1">#REF!</definedName>
    <definedName name="BLPH1" hidden="1">[77]market!$E$7</definedName>
    <definedName name="BLPH10" hidden="1">[77]market!$O$12</definedName>
    <definedName name="BLPH11" hidden="1">[77]market!$Y$12</definedName>
    <definedName name="BLPH12" hidden="1">[77]market!$T$12</definedName>
    <definedName name="BLPH13" hidden="1">[77]market!$AD$12</definedName>
    <definedName name="BLPH14" hidden="1">[77]market!$AI$12</definedName>
    <definedName name="BLPH15" hidden="1">#REF!</definedName>
    <definedName name="BLPH2" hidden="1">[77]market!$I$7</definedName>
    <definedName name="BLPH3" hidden="1">[77]market!$M$7</definedName>
    <definedName name="BLPH4" hidden="1">[77]market!$Q$7</definedName>
    <definedName name="BLPH5" hidden="1">[77]market!$Z$7</definedName>
    <definedName name="BLPH6" hidden="1">[77]market!$T$7</definedName>
    <definedName name="BLPH7" hidden="1">[77]market!$AC$7</definedName>
    <definedName name="BLPH8" hidden="1">[77]market!$E$12</definedName>
    <definedName name="BLPH9" hidden="1">[77]market!$J$12</definedName>
    <definedName name="bonificação">#REF!</definedName>
    <definedName name="bonificaçãoo">#REF!</definedName>
    <definedName name="bosta" localSheetId="2" hidden="1">{#N/A,#N/A,FALSE,"Cronograma";#N/A,#N/A,FALSE,"Cronogr. 2"}</definedName>
    <definedName name="bosta" hidden="1">{#N/A,#N/A,FALSE,"Cronograma";#N/A,#N/A,FALSE,"Cronogr. 2"}</definedName>
    <definedName name="BR">#REF!</definedName>
    <definedName name="BR_1">#REF!</definedName>
    <definedName name="BR_35">#REF!</definedName>
    <definedName name="bribasrempro">[45]ORÇAMENTO!#REF!</definedName>
    <definedName name="bribasrempro_13">[45]ORÇAMENTO!#REF!</definedName>
    <definedName name="bribasrempro_13_19">[45]ORÇAMENTO!#REF!</definedName>
    <definedName name="bribasrempro_13_23">[45]ORÇAMENTO!#REF!</definedName>
    <definedName name="bribasrempro_13_25">[56]ORÇAMENTO!#REF!</definedName>
    <definedName name="bribasrempro_15">[57]ORÇAMENTO!#REF!</definedName>
    <definedName name="bribasrempro_15_13">[57]ORÇAMENTO!#REF!</definedName>
    <definedName name="bribasrempro_15_13_19">[57]ORÇAMENTO!#REF!</definedName>
    <definedName name="bribasrempro_15_13_23">[57]ORÇAMENTO!#REF!</definedName>
    <definedName name="bribasrempro_15_13_25">[57]ORÇAMENTO!#REF!</definedName>
    <definedName name="bribasrempro_15_19">[57]ORÇAMENTO!#REF!</definedName>
    <definedName name="bribasrempro_15_23">[57]ORÇAMENTO!#REF!</definedName>
    <definedName name="bribasrempro_15_25">[57]ORÇAMENTO!#REF!</definedName>
    <definedName name="bribasrempro_19">[45]ORÇAMENTO!#REF!</definedName>
    <definedName name="bribasrempro_23">[45]ORÇAMENTO!#REF!</definedName>
    <definedName name="bribasrempro_24">[45]ORÇAMENTO!#REF!</definedName>
    <definedName name="bribasrempro_24_13">[45]ORÇAMENTO!#REF!</definedName>
    <definedName name="bribasrempro_24_13_19">[45]ORÇAMENTO!#REF!</definedName>
    <definedName name="bribasrempro_24_13_23">[45]ORÇAMENTO!#REF!</definedName>
    <definedName name="bribasrempro_24_13_25">[56]ORÇAMENTO!#REF!</definedName>
    <definedName name="bribasrempro_24_19">[45]ORÇAMENTO!#REF!</definedName>
    <definedName name="bribasrempro_24_23">[45]ORÇAMENTO!#REF!</definedName>
    <definedName name="bribasrempro_24_25">[56]ORÇAMENTO!#REF!</definedName>
    <definedName name="bribasrempro_25">[56]ORÇAMENTO!#REF!</definedName>
    <definedName name="BRITA">[18]DADOS!$C$12</definedName>
    <definedName name="brita_rp">'[28]medição '!#REF!</definedName>
    <definedName name="BRITAGEM">#REF!</definedName>
    <definedName name="BRITAP1">#REF!</definedName>
    <definedName name="BRITAP2">#REF!</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S">#REF!</definedName>
    <definedName name="BU">#REF!</definedName>
    <definedName name="bueirodetalhado">#REF!</definedName>
    <definedName name="bueiros">'[28]medição '!#REF!</definedName>
    <definedName name="BuiltIn_Print_Area">#REF!</definedName>
    <definedName name="BuiltIn_Print_Area_2">#REF!</definedName>
    <definedName name="BuiltIn_Print_Area_4">#REF!</definedName>
    <definedName name="BuiltIn_Print_Titles">#REF!</definedName>
    <definedName name="BVO">#REF!</definedName>
    <definedName name="BVR">#REF!</definedName>
    <definedName name="Ç" hidden="1">{#N/A,#N/A,FALSE,"MO (2)"}</definedName>
    <definedName name="C.__Unit.">#REF!</definedName>
    <definedName name="C_">#REF!</definedName>
    <definedName name="C__1">#REF!</definedName>
    <definedName name="C__14">#N/A</definedName>
    <definedName name="C__7">#N/A</definedName>
    <definedName name="C__7_1">#REF!</definedName>
    <definedName name="C__7_14">#N/A</definedName>
    <definedName name="C_Univ">#N/A</definedName>
    <definedName name="CA_01">#N/A</definedName>
    <definedName name="CA_01_1">#REF!</definedName>
    <definedName name="CA_04">#N/A</definedName>
    <definedName name="CA_04_1">#REF!</definedName>
    <definedName name="CA_35">#N/A</definedName>
    <definedName name="CA_35_1">#REF!</definedName>
    <definedName name="CA_40">#N/A</definedName>
    <definedName name="CA_40_1">#REF!</definedName>
    <definedName name="CA_41">#N/A</definedName>
    <definedName name="CA_41_1">#REF!</definedName>
    <definedName name="CA_42">#N/A</definedName>
    <definedName name="CA_42_1">#REF!</definedName>
    <definedName name="CA_43">#N/A</definedName>
    <definedName name="CA_43_1">#REF!</definedName>
    <definedName name="CA´L" localSheetId="2" hidden="1">{#N/A,#N/A,FALSE,"Cronograma";#N/A,#N/A,FALSE,"Cronogr. 2"}</definedName>
    <definedName name="CA´L" hidden="1">{#N/A,#N/A,FALSE,"Cronograma";#N/A,#N/A,FALSE,"Cronogr. 2"}</definedName>
    <definedName name="cab_cortes">#REF!</definedName>
    <definedName name="cab_dmt">#REF!</definedName>
    <definedName name="cab_limpeza">#REF!</definedName>
    <definedName name="cab_pmf">#REF!</definedName>
    <definedName name="CABE">#N/A</definedName>
    <definedName name="CABE_1">#REF!</definedName>
    <definedName name="CABEC">#REF!</definedName>
    <definedName name="cabeca">#REF!</definedName>
    <definedName name="CABEÇA">#N/A</definedName>
    <definedName name="cabeca1">#REF!</definedName>
    <definedName name="cabeçalho">#REF!</definedName>
    <definedName name="cabeçalho1">#REF!</definedName>
    <definedName name="cabmeio">#REF!</definedName>
    <definedName name="cabr1">'[28]memória quantitativa'!#REF!</definedName>
    <definedName name="cabr2">'[28]memória quantitativa'!#REF!</definedName>
    <definedName name="cabr3">'[28]memória quantitativa'!#REF!</definedName>
    <definedName name="cabr4">'[28]memória quantitativa'!#REF!</definedName>
    <definedName name="cabr5">'[28]memória quantitativa'!#REF!</definedName>
    <definedName name="CAC">#REF!</definedName>
    <definedName name="CAC_1">#REF!</definedName>
    <definedName name="CAC_2">#REF!</definedName>
    <definedName name="CAC_3">#REF!</definedName>
    <definedName name="CAD_EMISS3_S">#REF!</definedName>
    <definedName name="CADASTRO">#REF!</definedName>
    <definedName name="CADASTRO_EMISS">#REF!</definedName>
    <definedName name="CADASTRO_EMISS2">#REF!</definedName>
    <definedName name="CADASTRO_REDE_COL">#REF!</definedName>
    <definedName name="cadeira" hidden="1">{#N/A,#N/A,TRUE,"Serviços"}</definedName>
    <definedName name="Cadência_Linha_Contínua">#REF!</definedName>
    <definedName name="Cadência_Sinal_Horizontal">#REF!</definedName>
    <definedName name="CadênciaTachaExistente">#REF!</definedName>
    <definedName name="CadênciaTachaImplantação">#REF!</definedName>
    <definedName name="CadIns" hidden="1">#REF!</definedName>
    <definedName name="CadSrv" hidden="1">#REF!</definedName>
    <definedName name="CAEW" hidden="1">[49]PAG01!#REF!</definedName>
    <definedName name="CAI">#REF!</definedName>
    <definedName name="CAIA">"'file:///D:/Meus documentos/ANASTÁCIO/SERCEL/BR262990800.xls'#$SERVIÇOS.$#REF!$#REF!"</definedName>
    <definedName name="caiacao">'[78]61M-CBMI'!$S$1:$U$52</definedName>
    <definedName name="caiação">[45]ORÇAMENTO!#REF!</definedName>
    <definedName name="caiação_13">[45]ORÇAMENTO!#REF!</definedName>
    <definedName name="caiação_13_19">[45]ORÇAMENTO!#REF!</definedName>
    <definedName name="caiação_13_23">[45]ORÇAMENTO!#REF!</definedName>
    <definedName name="caiação_13_25">[56]ORÇAMENTO!#REF!</definedName>
    <definedName name="caiação_15">[57]ORÇAMENTO!#REF!</definedName>
    <definedName name="caiação_15_13">[57]ORÇAMENTO!#REF!</definedName>
    <definedName name="caiação_15_13_19">[57]ORÇAMENTO!#REF!</definedName>
    <definedName name="caiação_15_13_23">[57]ORÇAMENTO!#REF!</definedName>
    <definedName name="caiação_15_13_25">[57]ORÇAMENTO!#REF!</definedName>
    <definedName name="caiação_15_19">[57]ORÇAMENTO!#REF!</definedName>
    <definedName name="caiação_15_23">[57]ORÇAMENTO!#REF!</definedName>
    <definedName name="caiação_15_25">[57]ORÇAMENTO!#REF!</definedName>
    <definedName name="caiação_19">[45]ORÇAMENTO!#REF!</definedName>
    <definedName name="caiação_23">[45]ORÇAMENTO!#REF!</definedName>
    <definedName name="caiação_24">[45]ORÇAMENTO!#REF!</definedName>
    <definedName name="caiação_24_13">[45]ORÇAMENTO!#REF!</definedName>
    <definedName name="caiação_24_13_19">[45]ORÇAMENTO!#REF!</definedName>
    <definedName name="caiação_24_13_23">[45]ORÇAMENTO!#REF!</definedName>
    <definedName name="caiação_24_13_25">[56]ORÇAMENTO!#REF!</definedName>
    <definedName name="caiação_24_19">[45]ORÇAMENTO!#REF!</definedName>
    <definedName name="caiação_24_23">[45]ORÇAMENTO!#REF!</definedName>
    <definedName name="caiação_24_25">[56]ORÇAMENTO!#REF!</definedName>
    <definedName name="caiação_25">[56]ORÇAMENTO!#REF!</definedName>
    <definedName name="CAIB">[18]DADOS!$C$19</definedName>
    <definedName name="caibro">[45]ORÇAMENTO!#REF!</definedName>
    <definedName name="caibro_13">[45]ORÇAMENTO!#REF!</definedName>
    <definedName name="caibro_13_19">[45]ORÇAMENTO!#REF!</definedName>
    <definedName name="caibro_13_23">[45]ORÇAMENTO!#REF!</definedName>
    <definedName name="caibro_13_25">[56]ORÇAMENTO!#REF!</definedName>
    <definedName name="caibro_15">[57]ORÇAMENTO!#REF!</definedName>
    <definedName name="caibro_15_13">[57]ORÇAMENTO!#REF!</definedName>
    <definedName name="caibro_15_13_19">[57]ORÇAMENTO!#REF!</definedName>
    <definedName name="caibro_15_13_23">[57]ORÇAMENTO!#REF!</definedName>
    <definedName name="caibro_15_13_25">[57]ORÇAMENTO!#REF!</definedName>
    <definedName name="caibro_15_19">[57]ORÇAMENTO!#REF!</definedName>
    <definedName name="caibro_15_23">[57]ORÇAMENTO!#REF!</definedName>
    <definedName name="caibro_15_25">[57]ORÇAMENTO!#REF!</definedName>
    <definedName name="caibro_19">[45]ORÇAMENTO!#REF!</definedName>
    <definedName name="caibro_23">[45]ORÇAMENTO!#REF!</definedName>
    <definedName name="caibro_24">[45]ORÇAMENTO!#REF!</definedName>
    <definedName name="caibro_24_13">[45]ORÇAMENTO!#REF!</definedName>
    <definedName name="caibro_24_13_19">[45]ORÇAMENTO!#REF!</definedName>
    <definedName name="caibro_24_13_23">[45]ORÇAMENTO!#REF!</definedName>
    <definedName name="caibro_24_13_25">[56]ORÇAMENTO!#REF!</definedName>
    <definedName name="caibro_24_19">[45]ORÇAMENTO!#REF!</definedName>
    <definedName name="caibro_24_23">[45]ORÇAMENTO!#REF!</definedName>
    <definedName name="caibro_24_25">[56]ORÇAMENTO!#REF!</definedName>
    <definedName name="caibro_25">[56]ORÇAMENTO!#REF!</definedName>
    <definedName name="caibro75">#REF!</definedName>
    <definedName name="CAIXAS">#REF!</definedName>
    <definedName name="CAIXAS_EMISS3_S">#REF!</definedName>
    <definedName name="cakmf1">'[28]memória quantitativa'!#REF!</definedName>
    <definedName name="cakmf2">'[28]memória quantitativa'!#REF!</definedName>
    <definedName name="cakmf3">'[28]memória quantitativa'!#REF!</definedName>
    <definedName name="cakmf4">'[28]memória quantitativa'!#REF!</definedName>
    <definedName name="cakmf5">'[28]memória quantitativa'!#REF!</definedName>
    <definedName name="cakmi1">'[28]memória quantitativa'!#REF!</definedName>
    <definedName name="cakmi2">'[28]memória quantitativa'!#REF!</definedName>
    <definedName name="cakmi3">'[28]memória quantitativa'!#REF!</definedName>
    <definedName name="cakmi4">'[28]memória quantitativa'!#REF!</definedName>
    <definedName name="cakmi5">'[28]memória quantitativa'!#REF!</definedName>
    <definedName name="CAL">[18]DADOS!$C$24</definedName>
    <definedName name="calar2">'[28]memória quantitativa'!#REF!</definedName>
    <definedName name="calar3">'[28]memória quantitativa'!#REF!</definedName>
    <definedName name="calar4">'[28]memória quantitativa'!#REF!</definedName>
    <definedName name="calarg1">'[28]memória quantitativa'!#REF!</definedName>
    <definedName name="calarg5">'[28]memória quantitativa'!#REF!</definedName>
    <definedName name="calcinsumos">[79]pontes!#REF!</definedName>
    <definedName name="calcpunit">[80]pontes!#REF!</definedName>
    <definedName name="Calcular">#REF!</definedName>
    <definedName name="CalcularAgora">#REF!</definedName>
    <definedName name="CalcularAterro">#REF!</definedName>
    <definedName name="CalcularCorte">#REF!</definedName>
    <definedName name="calinsumos">[79]pontes!#REF!</definedName>
    <definedName name="calpunit">[80]pontes!#REF!</definedName>
    <definedName name="CAMI">#REF!</definedName>
    <definedName name="CANALETA">#REF!</definedName>
    <definedName name="cant.pista">#REF!</definedName>
    <definedName name="canteiro">[50]medição!#REF!</definedName>
    <definedName name="CANTEIRO_DE_OBRAS">[81]CANT_OBRAS!$H$8</definedName>
    <definedName name="CANTEIRO_OBRAS">#REF!</definedName>
    <definedName name="cantoneira">[58]composições!$E$468</definedName>
    <definedName name="cap">#REF!</definedName>
    <definedName name="CAP_20">'[73]CUSTO MATERIAL'!$F$22</definedName>
    <definedName name="cap20_mbuq">'[28]medição '!#REF!</definedName>
    <definedName name="CAP20ROO">'[73]CALCULOS AUXILIARES'!$E$18</definedName>
    <definedName name="CAP20W">#REF!</definedName>
    <definedName name="CAP20WA">#REF!</definedName>
    <definedName name="CAPA" localSheetId="2" hidden="1">{#N/A,#N/A,TRUE,"Serviços"}</definedName>
    <definedName name="CAPA" hidden="1">{#N/A,#N/A,TRUE,"Serviços"}</definedName>
    <definedName name="CAPA_1" localSheetId="2" hidden="1">{#N/A,#N/A,TRUE,"Serviços"}</definedName>
    <definedName name="CAPA_1" hidden="1">{#N/A,#N/A,TRUE,"Serviços"}</definedName>
    <definedName name="capa_selante">'[28]medição '!#REF!</definedName>
    <definedName name="capa1" localSheetId="2" hidden="1">{#N/A,#N/A,TRUE,"Serviços"}</definedName>
    <definedName name="capa1" hidden="1">{#N/A,#N/A,TRUE,"Serviços"}</definedName>
    <definedName name="capa1_1" localSheetId="2" hidden="1">{#N/A,#N/A,TRUE,"Serviços"}</definedName>
    <definedName name="capa1_1" hidden="1">{#N/A,#N/A,TRUE,"Serviços"}</definedName>
    <definedName name="capa11" hidden="1">{#N/A,#N/A,TRUE,"Serviços"}</definedName>
    <definedName name="capa2" localSheetId="2" hidden="1">{#N/A,#N/A,TRUE,"Serviços"}</definedName>
    <definedName name="capa2" hidden="1">{#N/A,#N/A,TRUE,"Serviços"}</definedName>
    <definedName name="capa2_1" localSheetId="2" hidden="1">{#N/A,#N/A,TRUE,"Serviços"}</definedName>
    <definedName name="capa2_1" hidden="1">{#N/A,#N/A,TRUE,"Serviços"}</definedName>
    <definedName name="capa22" hidden="1">{#N/A,#N/A,TRUE,"Serviços"}</definedName>
    <definedName name="capa471">#REF!</definedName>
    <definedName name="CAPAA" hidden="1">{#N/A,#N/A,TRUE,"Serviços"}</definedName>
    <definedName name="capaf">'[28]medição '!#REF!</definedName>
    <definedName name="capaq">'[28]medição '!#REF!</definedName>
    <definedName name="capataz">#REF!</definedName>
    <definedName name="capimcolonião">[45]ORÇAMENTO!#REF!</definedName>
    <definedName name="capimcolonião_13">[45]ORÇAMENTO!#REF!</definedName>
    <definedName name="capimcolonião_13_19">[45]ORÇAMENTO!#REF!</definedName>
    <definedName name="capimcolonião_13_23">[45]ORÇAMENTO!#REF!</definedName>
    <definedName name="capimcolonião_13_25">[56]ORÇAMENTO!#REF!</definedName>
    <definedName name="capimcolonião_15">[57]ORÇAMENTO!#REF!</definedName>
    <definedName name="capimcolonião_15_13">[57]ORÇAMENTO!#REF!</definedName>
    <definedName name="capimcolonião_15_13_19">[57]ORÇAMENTO!#REF!</definedName>
    <definedName name="capimcolonião_15_13_23">[57]ORÇAMENTO!#REF!</definedName>
    <definedName name="capimcolonião_15_13_25">[57]ORÇAMENTO!#REF!</definedName>
    <definedName name="capimcolonião_15_19">[57]ORÇAMENTO!#REF!</definedName>
    <definedName name="capimcolonião_15_23">[57]ORÇAMENTO!#REF!</definedName>
    <definedName name="capimcolonião_15_25">[57]ORÇAMENTO!#REF!</definedName>
    <definedName name="capimcolonião_19">[45]ORÇAMENTO!#REF!</definedName>
    <definedName name="capimcolonião_23">[45]ORÇAMENTO!#REF!</definedName>
    <definedName name="capimcolonião_24">[45]ORÇAMENTO!#REF!</definedName>
    <definedName name="capimcolonião_24_13">[45]ORÇAMENTO!#REF!</definedName>
    <definedName name="capimcolonião_24_13_19">[45]ORÇAMENTO!#REF!</definedName>
    <definedName name="capimcolonião_24_13_23">[45]ORÇAMENTO!#REF!</definedName>
    <definedName name="capimcolonião_24_13_25">[56]ORÇAMENTO!#REF!</definedName>
    <definedName name="capimcolonião_24_19">[45]ORÇAMENTO!#REF!</definedName>
    <definedName name="capimcolonião_24_23">[45]ORÇAMENTO!#REF!</definedName>
    <definedName name="capimcolonião_24_25">[56]ORÇAMENTO!#REF!</definedName>
    <definedName name="capimcolonião_25">[56]ORÇAMENTO!#REF!</definedName>
    <definedName name="capina">[45]ORÇAMENTO!#REF!</definedName>
    <definedName name="capina_13">[45]ORÇAMENTO!#REF!</definedName>
    <definedName name="capina_13_19">[45]ORÇAMENTO!#REF!</definedName>
    <definedName name="capina_13_23">[45]ORÇAMENTO!#REF!</definedName>
    <definedName name="capina_13_25">[56]ORÇAMENTO!#REF!</definedName>
    <definedName name="capina_15">[57]ORÇAMENTO!#REF!</definedName>
    <definedName name="capina_15_13">[57]ORÇAMENTO!#REF!</definedName>
    <definedName name="capina_15_13_19">[57]ORÇAMENTO!#REF!</definedName>
    <definedName name="capina_15_13_23">[57]ORÇAMENTO!#REF!</definedName>
    <definedName name="capina_15_13_25">[57]ORÇAMENTO!#REF!</definedName>
    <definedName name="capina_15_19">[57]ORÇAMENTO!#REF!</definedName>
    <definedName name="capina_15_23">[57]ORÇAMENTO!#REF!</definedName>
    <definedName name="capina_15_25">[57]ORÇAMENTO!#REF!</definedName>
    <definedName name="capina_19">[45]ORÇAMENTO!#REF!</definedName>
    <definedName name="capina_23">[45]ORÇAMENTO!#REF!</definedName>
    <definedName name="capina_24">[45]ORÇAMENTO!#REF!</definedName>
    <definedName name="capina_24_13">[45]ORÇAMENTO!#REF!</definedName>
    <definedName name="capina_24_13_19">[45]ORÇAMENTO!#REF!</definedName>
    <definedName name="capina_24_13_23">[45]ORÇAMENTO!#REF!</definedName>
    <definedName name="capina_24_13_25">[56]ORÇAMENTO!#REF!</definedName>
    <definedName name="capina_24_19">[45]ORÇAMENTO!#REF!</definedName>
    <definedName name="capina_24_23">[45]ORÇAMENTO!#REF!</definedName>
    <definedName name="capina_24_25">[56]ORÇAMENTO!#REF!</definedName>
    <definedName name="capina_25">[56]ORÇAMENTO!#REF!</definedName>
    <definedName name="capina_manual">'[28]medição '!#REF!</definedName>
    <definedName name="CAPINA1">#REF!</definedName>
    <definedName name="CAPSEL">[29]SERVIÇOS!$G$25</definedName>
    <definedName name="capselare">[45]ORÇAMENTO!#REF!</definedName>
    <definedName name="capselare_13">[45]ORÇAMENTO!#REF!</definedName>
    <definedName name="capselare_13_19">[45]ORÇAMENTO!#REF!</definedName>
    <definedName name="capselare_13_23">[45]ORÇAMENTO!#REF!</definedName>
    <definedName name="capselare_13_25">[56]ORÇAMENTO!#REF!</definedName>
    <definedName name="capselare_15">[57]ORÇAMENTO!#REF!</definedName>
    <definedName name="capselare_15_13">[57]ORÇAMENTO!#REF!</definedName>
    <definedName name="capselare_15_13_19">[57]ORÇAMENTO!#REF!</definedName>
    <definedName name="capselare_15_13_23">[57]ORÇAMENTO!#REF!</definedName>
    <definedName name="capselare_15_13_25">[57]ORÇAMENTO!#REF!</definedName>
    <definedName name="capselare_15_19">[57]ORÇAMENTO!#REF!</definedName>
    <definedName name="capselare_15_23">[57]ORÇAMENTO!#REF!</definedName>
    <definedName name="capselare_15_25">[57]ORÇAMENTO!#REF!</definedName>
    <definedName name="capselare_19">[45]ORÇAMENTO!#REF!</definedName>
    <definedName name="capselare_23">[45]ORÇAMENTO!#REF!</definedName>
    <definedName name="capselare_24">[45]ORÇAMENTO!#REF!</definedName>
    <definedName name="capselare_24_13">[45]ORÇAMENTO!#REF!</definedName>
    <definedName name="capselare_24_13_19">[45]ORÇAMENTO!#REF!</definedName>
    <definedName name="capselare_24_13_23">[45]ORÇAMENTO!#REF!</definedName>
    <definedName name="capselare_24_13_25">[56]ORÇAMENTO!#REF!</definedName>
    <definedName name="capselare_24_19">[45]ORÇAMENTO!#REF!</definedName>
    <definedName name="capselare_24_23">[45]ORÇAMENTO!#REF!</definedName>
    <definedName name="capselare_24_25">[56]ORÇAMENTO!#REF!</definedName>
    <definedName name="capselare_25">[56]ORÇAMENTO!#REF!</definedName>
    <definedName name="CAPTOTAL">#REF!</definedName>
    <definedName name="car">'[19]Mão de Obra'!$E$19</definedName>
    <definedName name="cargas2">#N/A</definedName>
    <definedName name="cargas2_10">#N/A</definedName>
    <definedName name="cargas2_15">#N/A</definedName>
    <definedName name="cargas2_19">#N/A</definedName>
    <definedName name="cargas2_20">#N/A</definedName>
    <definedName name="cargas2_21">#N/A</definedName>
    <definedName name="cargas2_22">#N/A</definedName>
    <definedName name="cargas2_23">#N/A</definedName>
    <definedName name="cargas2_24">#N/A</definedName>
    <definedName name="cargas2_25">#N/A</definedName>
    <definedName name="cargas2_26">#N/A</definedName>
    <definedName name="cargas2_28">#N/A</definedName>
    <definedName name="cargas2_29">#N/A</definedName>
    <definedName name="cargas2_30">#N/A</definedName>
    <definedName name="cargas2_31">#N/A</definedName>
    <definedName name="cargas2_35">#N/A</definedName>
    <definedName name="cargas2_6">#N/A</definedName>
    <definedName name="cargas2_9">#N/A</definedName>
    <definedName name="CARGOS_E_SALÁRIOS">#REF!</definedName>
    <definedName name="carlos">#N/A</definedName>
    <definedName name="carpinteiro">#REF!</definedName>
    <definedName name="CAS">[82]INVENTÁRIO!#REF!</definedName>
    <definedName name="cascalho">[50]medição!#REF!</definedName>
    <definedName name="Cash"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BU">#REF!</definedName>
    <definedName name="CBU_25">#REF!</definedName>
    <definedName name="CBU_4">#REF!</definedName>
    <definedName name="CBUII">#REF!</definedName>
    <definedName name="CBUII_25">#REF!</definedName>
    <definedName name="CBUII_4">#REF!</definedName>
    <definedName name="CBUIII">#REF!</definedName>
    <definedName name="CBUQ">#REF!</definedName>
    <definedName name="CBUQ_acost">#REF!</definedName>
    <definedName name="CBUQ_acost_34">'[50]Sinalização Tachas'!#REF!</definedName>
    <definedName name="CBUQ_C">#REF!</definedName>
    <definedName name="CBUQ_capa_asfáltica">#REF!</definedName>
    <definedName name="CBUQ_fresagem">[50]medição!#REF!</definedName>
    <definedName name="CBUQ_fxB_1_Adir">OFFSET([83]Percentual!$A$6,0,COLUMN([83]Percentual!$CI$3)-1,COUNTA([83]Percentual!$A$6:$A$105),1)</definedName>
    <definedName name="CBUQ_fxB_1_Aesq">OFFSET([83]Percentual!$A$6,0,COLUMN([83]Percentual!$BI$3)-1,COUNTA([83]Percentual!$A$6:$A$105),1)</definedName>
    <definedName name="CBUQ_fxB_1_pista">OFFSET([83]Percentual!$A$6,0,MATCH([83]Percentual!$AI$3,[83]Percentual!$3:$3,0)-1,COUNTA([83]Percentual!$A$6:$A$105),1)</definedName>
    <definedName name="CBUQ_fxB_2_Adir">OFFSET([83]Percentual!$A$6,0,COLUMN([83]Percentual!$CJ$3)-1,COUNTA([83]Percentual!$A$6:$A$105),1)</definedName>
    <definedName name="CBUQ_fxB_2_Aesq">OFFSET([83]Percentual!$A$6,0,COLUMN([83]Percentual!$BJ$3)-1,COUNTA([83]Percentual!$A$6:$A$105),1)</definedName>
    <definedName name="CBUQ_fxB_2_pista">OFFSET([83]Percentual!$A$6,0,MATCH([83]Percentual!$AJ$3,[83]Percentual!$3:$3,0)-1,COUNTA([83]Percentual!$A$6:$A$105),1)</definedName>
    <definedName name="CBUQ_fxB_3_Adir">OFFSET([83]Percentual!$A$6,0,COLUMN([83]Percentual!$CK$3)-1,COUNTA([83]Percentual!$A$6:$A$105),1)</definedName>
    <definedName name="CBUQ_fxB_3_Aesq">OFFSET([83]Percentual!$A$6,0,COLUMN([83]Percentual!$BK$3)-1,COUNTA([83]Percentual!$A$6:$A$105),1)</definedName>
    <definedName name="CBUQ_fxB_3_pista">OFFSET([83]Percentual!$A$6,0,MATCH([83]Percentual!$AK$3,[83]Percentual!$3:$3,0)-1,COUNTA([83]Percentual!$A$6:$A$105),1)</definedName>
    <definedName name="CBUQ_fxB_4_Adir">OFFSET([83]Percentual!$A$6,0,COLUMN([83]Percentual!$CL$3)-1,COUNTA([83]Percentual!$A$6:$A$105),1)</definedName>
    <definedName name="CBUQ_fxB_4_Aesq">OFFSET([83]Percentual!$A$6,0,COLUMN([83]Percentual!$BL$3)-1,COUNTA([83]Percentual!$A$6:$A$105),1)</definedName>
    <definedName name="CBUQ_fxB_4_pista">OFFSET([83]Percentual!$A$6,0,MATCH([83]Percentual!$AL$3,[83]Percentual!$3:$3,0)-1,COUNTA([83]Percentual!$A$6:$A$105),1)</definedName>
    <definedName name="CBUQ_fxC_1_Adir">OFFSET([83]Percentual!$A$6,0,COLUMN([83]Percentual!$CM$3)-1,COUNTA([83]Percentual!$A$6:$A$105),1)</definedName>
    <definedName name="CBUQ_fxC_1_Aesq">OFFSET([83]Percentual!$A$6,0,COLUMN([83]Percentual!$BM$3)-1,COUNTA([83]Percentual!$A$6:$A$105),1)</definedName>
    <definedName name="CBUQ_fxC_1_pista">OFFSET([83]Percentual!$A$6,0,MATCH([83]Percentual!$AM$3,[83]Percentual!$3:$3,0)-1,COUNTA([83]Percentual!$A$6:$A$105),1)</definedName>
    <definedName name="CBUQ_fxC_2_Adir">OFFSET([83]Percentual!$A$6,0,COLUMN([83]Percentual!$CN$3)-1,COUNTA([83]Percentual!$A$6:$A$105),1)</definedName>
    <definedName name="CBUQ_fxC_2_Aesq">OFFSET([83]Percentual!$A$6,0,COLUMN([83]Percentual!$BN$3)-1,COUNTA([83]Percentual!$A$6:$A$105),1)</definedName>
    <definedName name="CBUQ_fxC_2_pista">OFFSET([83]Percentual!$A$6,0,MATCH([83]Percentual!$AN$3,[83]Percentual!$3:$3,0)-1,COUNTA([83]Percentual!$A$6:$A$105),1)</definedName>
    <definedName name="CBUQ_fxC_3_Adir">OFFSET([83]Percentual!$A$6,0,COLUMN([83]Percentual!$CO$3)-1,COUNTA([83]Percentual!$A$6:$A$105),1)</definedName>
    <definedName name="CBUQ_fxC_3_Aesq">OFFSET([83]Percentual!$A$6,0,COLUMN([83]Percentual!$BO$3)-1,COUNTA([83]Percentual!$A$6:$A$105),1)</definedName>
    <definedName name="CBUQ_fxC_3_pista">OFFSET([83]Percentual!$A$6,0,MATCH([83]Percentual!$AO$3,[83]Percentual!$3:$3,0)-1,COUNTA([83]Percentual!$A$6:$A$105),1)</definedName>
    <definedName name="CBUQ_fxC_4_Adir">OFFSET([83]Percentual!$A$6,0,COLUMN([83]Percentual!$CP$3)-1,COUNTA([83]Percentual!$A$6:$A$105),1)</definedName>
    <definedName name="CBUQ_fxC_4_Aesq">OFFSET([83]Percentual!$A$6,0,COLUMN([83]Percentual!$BP$3)-1,COUNTA([83]Percentual!$A$6:$A$105),1)</definedName>
    <definedName name="CBUQ_fxC_4_pista">OFFSET([83]Percentual!$A$6,0,MATCH([83]Percentual!$AP$3,[83]Percentual!$3:$3,0)-1,COUNTA([83]Percentual!$A$6:$A$105),1)</definedName>
    <definedName name="CBUQ_fxC_5_Adir">OFFSET([83]Percentual!$A$6,0,COLUMN([83]Percentual!$CQ$3)-1,COUNTA([83]Percentual!$A$6:$A$105),1)</definedName>
    <definedName name="CBUQ_fxC_5_Aesq">OFFSET([83]Percentual!$A$6,0,COLUMN([83]Percentual!$BQ$3)-1,COUNTA([83]Percentual!$A$6:$A$105),1)</definedName>
    <definedName name="CBUQ_fxC_5_pista">OFFSET([83]Percentual!$A$6,0,MATCH([83]Percentual!$AQ$3,[83]Percentual!$3:$3,0)-1,COUNTA([83]Percentual!$A$6:$A$105),1)</definedName>
    <definedName name="CBUQ_fxC_6_Adir">OFFSET([83]Percentual!$A$6,0,COLUMN([83]Percentual!$CR$3)-1,COUNTA([83]Percentual!$A$6:$A$105),1)</definedName>
    <definedName name="CBUQ_fxC_6_Aesq">OFFSET([83]Percentual!$A$6,0,COLUMN([83]Percentual!$BR$3)-1,COUNTA([83]Percentual!$A$6:$A$105),1)</definedName>
    <definedName name="CBUQ_fxC_6_pista">OFFSET([83]Percentual!$A$6,0,MATCH([83]Percentual!$AR$3,[83]Percentual!$3:$3,0)-1,COUNTA([83]Percentual!$A$6:$A$105),1)</definedName>
    <definedName name="CBUQ_fxC_7_Adir">OFFSET([83]Percentual!$A$6,0,COLUMN([83]Percentual!$CS$3)-1,COUNTA([83]Percentual!$A$6:$A$105),1)</definedName>
    <definedName name="CBUQ_fxC_7_Aesq">OFFSET([83]Percentual!$A$6,0,COLUMN([83]Percentual!$BS$3)-1,COUNTA([83]Percentual!$A$6:$A$105),1)</definedName>
    <definedName name="CBUQ_fxC_7_pista">OFFSET([83]Percentual!$A$6,0,MATCH([83]Percentual!$AS$3,[83]Percentual!$3:$3,0)-1,COUNTA([83]Percentual!$A$6:$A$105),1)</definedName>
    <definedName name="CBUQ_fxC_8_Adir">OFFSET([83]Percentual!$A$6,0,COLUMN([83]Percentual!$CT$3)-1,COUNTA([83]Percentual!$A$6:$A$105),1)</definedName>
    <definedName name="CBUQ_fxC_8_Aesq">OFFSET([83]Percentual!$A$6,0,COLUMN([83]Percentual!$BT$3)-1,COUNTA([83]Percentual!$A$6:$A$105),1)</definedName>
    <definedName name="CBUQ_fxC_8_pista">OFFSET([83]Percentual!$A$6,0,MATCH([83]Percentual!$AT$3,[83]Percentual!$3:$3,0)-1,COUNTA([83]Percentual!$A$6:$A$105),1)</definedName>
    <definedName name="CBUQ_H5">[50]medição!#REF!</definedName>
    <definedName name="CBUQ_pista_20">#REF!</definedName>
    <definedName name="CBUQ_pista_33">#REF!</definedName>
    <definedName name="CBUQ_pista_34">'[50]Sinalização Tachas'!#REF!</definedName>
    <definedName name="CBUQ_recic_base">[50]medição!#REF!</definedName>
    <definedName name="CBUQB">#REF!</definedName>
    <definedName name="CBUQB_25">#REF!</definedName>
    <definedName name="CBUQB_4">#REF!</definedName>
    <definedName name="CBUQBB">#REF!</definedName>
    <definedName name="CBUQc">#REF!</definedName>
    <definedName name="CBUQc_25">#REF!</definedName>
    <definedName name="CBUQc_4">#REF!</definedName>
    <definedName name="CBUQcc">#REF!</definedName>
    <definedName name="CBUU">#REF!</definedName>
    <definedName name="CBWorkbookPriority" hidden="1">-216830483</definedName>
    <definedName name="CC">#REF!</definedName>
    <definedName name="çç">#N/A</definedName>
    <definedName name="çç_30">#N/A</definedName>
    <definedName name="çç_38">#N/A</definedName>
    <definedName name="CCARR">#REF!</definedName>
    <definedName name="ccbr1">'[28]memória quantitativa'!#REF!</definedName>
    <definedName name="ccbr2">'[28]memória quantitativa'!#REF!</definedName>
    <definedName name="ccbr3">'[28]memória quantitativa'!#REF!</definedName>
    <definedName name="ccbr4">'[28]memória quantitativa'!#REF!</definedName>
    <definedName name="ccbr5">'[28]memória quantitativa'!#REF!</definedName>
    <definedName name="ccbr6">'[28]memória quantitativa'!#REF!</definedName>
    <definedName name="ccbr7">'[28]memória quantitativa'!#REF!</definedName>
    <definedName name="ccbr8">'[28]memória quantitativa'!#REF!</definedName>
    <definedName name="ccbr9">'[28]memória quantitativa'!#REF!</definedName>
    <definedName name="CCCCC"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cc" hidden="1">{#N/A,#N/A,TRUE,"Resumo de Preços"}</definedName>
    <definedName name="CCCCCCCCCC" hidden="1">{#N/A,#N/A,TRUE,"Resumo de Preços"}</definedName>
    <definedName name="CCCCCCCCCCC">#N/A</definedName>
    <definedName name="CCCCCCCCCCC_2">#N/A</definedName>
    <definedName name="CCCCCCCCCCC_25">#N/A</definedName>
    <definedName name="CCCCCCCCCCC_4">#N/A</definedName>
    <definedName name="cccusto">[84]Sheet6!$F$54</definedName>
    <definedName name="ccesp1">'[28]memória quantitativa'!#REF!</definedName>
    <definedName name="ccesp2">'[28]memória quantitativa'!#REF!</definedName>
    <definedName name="ccesp3">'[28]memória quantitativa'!#REF!</definedName>
    <definedName name="ccesp4">'[28]memória quantitativa'!#REF!</definedName>
    <definedName name="ccesp5">'[28]memória quantitativa'!#REF!</definedName>
    <definedName name="ccesp6">'[28]memória quantitativa'!#REF!</definedName>
    <definedName name="ccesp7">'[28]memória quantitativa'!#REF!</definedName>
    <definedName name="ccesp8">'[28]memória quantitativa'!#REF!</definedName>
    <definedName name="ccesp9">'[28]memória quantitativa'!#REF!</definedName>
    <definedName name="ccf2larg1">'[28]memória quantitativa'!#REF!</definedName>
    <definedName name="cch" hidden="1">#N/A</definedName>
    <definedName name="CCIC">[85]SERVIÇOS!$G$20</definedName>
    <definedName name="cckmf1">'[28]memória quantitativa'!#REF!</definedName>
    <definedName name="cckmf2">'[28]memória quantitativa'!#REF!</definedName>
    <definedName name="cckmf3">'[28]memória quantitativa'!#REF!</definedName>
    <definedName name="cckmf4">'[28]memória quantitativa'!#REF!</definedName>
    <definedName name="cckmf5">'[28]memória quantitativa'!#REF!</definedName>
    <definedName name="cckmf6">'[28]memória quantitativa'!#REF!</definedName>
    <definedName name="cckmf7">'[28]memória quantitativa'!#REF!</definedName>
    <definedName name="cckmf8">'[28]memória quantitativa'!#REF!</definedName>
    <definedName name="cckmf9">'[28]memória quantitativa'!#REF!</definedName>
    <definedName name="cckmi1">'[28]memória quantitativa'!#REF!</definedName>
    <definedName name="cckmi2">'[28]memória quantitativa'!#REF!</definedName>
    <definedName name="cckmi3">'[28]memória quantitativa'!#REF!</definedName>
    <definedName name="cckmi4">'[28]memória quantitativa'!#REF!</definedName>
    <definedName name="cckmi5">'[28]memória quantitativa'!#REF!</definedName>
    <definedName name="cckmi6">'[28]memória quantitativa'!#REF!</definedName>
    <definedName name="cckmi7">'[28]memória quantitativa'!#REF!</definedName>
    <definedName name="cckmi8">'[28]memória quantitativa'!#REF!</definedName>
    <definedName name="cckmi9">'[28]memória quantitativa'!#REF!</definedName>
    <definedName name="cclarg1">'[28]memória quantitativa'!#REF!</definedName>
    <definedName name="cclarg2">'[28]memória quantitativa'!#REF!</definedName>
    <definedName name="cclarg3">'[28]memória quantitativa'!#REF!</definedName>
    <definedName name="cclarg4">'[28]memória quantitativa'!#REF!</definedName>
    <definedName name="cclarg5">'[28]memória quantitativa'!#REF!</definedName>
    <definedName name="cclarg6">'[28]memória quantitativa'!#REF!</definedName>
    <definedName name="cclarg7">'[28]memória quantitativa'!#REF!</definedName>
    <definedName name="cclarg8">'[28]memória quantitativa'!#REF!</definedName>
    <definedName name="cclarg9">'[28]memória quantitativa'!#REF!</definedName>
    <definedName name="CCM">#REF!</definedName>
    <definedName name="CCP">#REF!</definedName>
    <definedName name="CCP_1">#REF!</definedName>
    <definedName name="CCPW">#REF!</definedName>
    <definedName name="CCPWA">#REF!</definedName>
    <definedName name="ccq2_1">'[28]memória quantitativa'!#REF!</definedName>
    <definedName name="ccq2_2">'[28]memória quantitativa'!#REF!</definedName>
    <definedName name="ccq2_3">'[28]memória quantitativa'!#REF!</definedName>
    <definedName name="ccq2_4">'[28]memória quantitativa'!#REF!</definedName>
    <definedName name="ccq2_5">'[28]memória quantitativa'!#REF!</definedName>
    <definedName name="ccq2_6">'[28]memória quantitativa'!#REF!</definedName>
    <definedName name="ccq2_7">'[28]memória quantitativa'!#REF!</definedName>
    <definedName name="ccq2_8">'[28]memória quantitativa'!#REF!</definedName>
    <definedName name="ccq2_9">'[28]memória quantitativa'!#REF!</definedName>
    <definedName name="ccusto">[84]Sheet6!$F$54</definedName>
    <definedName name="ccva">#REF!</definedName>
    <definedName name="CD">#REF!</definedName>
    <definedName name="CD_1">#REF!</definedName>
    <definedName name="CD110PI">#REF!</definedName>
    <definedName name="CD110R">#REF!</definedName>
    <definedName name="CD316PI">#REF!</definedName>
    <definedName name="CD316R">#REF!</definedName>
    <definedName name="CD97A">#REF!</definedName>
    <definedName name="CD97AW">#REF!</definedName>
    <definedName name="cdbr1">'[28]memória quantitativa'!#REF!</definedName>
    <definedName name="cdbr2">'[28]memória quantitativa'!#REF!</definedName>
    <definedName name="cdbr3">'[28]memória quantitativa'!#REF!</definedName>
    <definedName name="cdbr4">'[28]memória quantitativa'!#REF!</definedName>
    <definedName name="cdbr5">'[28]memória quantitativa'!#REF!</definedName>
    <definedName name="cdbr6">'[28]memória quantitativa'!#REF!</definedName>
    <definedName name="cdbr7">'[28]memória quantitativa'!#REF!</definedName>
    <definedName name="cdbr8">'[28]memória quantitativa'!#REF!</definedName>
    <definedName name="cdbr9">'[28]memória quantitativa'!#REF!</definedName>
    <definedName name="cdcd">#REF!</definedName>
    <definedName name="cdcdc">'[7]P A T O 99 B'!#REF!</definedName>
    <definedName name="cdesp1">'[28]memória quantitativa'!#REF!</definedName>
    <definedName name="cdesp2">'[28]memória quantitativa'!#REF!</definedName>
    <definedName name="cdesp3">'[28]memória quantitativa'!#REF!</definedName>
    <definedName name="cdesp4">'[28]memória quantitativa'!#REF!</definedName>
    <definedName name="cdesp5">'[28]memória quantitativa'!#REF!</definedName>
    <definedName name="cdesp6">'[28]memória quantitativa'!#REF!</definedName>
    <definedName name="cdesp7">'[28]memória quantitativa'!#REF!</definedName>
    <definedName name="cdesp8">'[28]memória quantitativa'!#REF!</definedName>
    <definedName name="cdesp9">'[28]memória quantitativa'!#REF!</definedName>
    <definedName name="CDF">#REF!</definedName>
    <definedName name="cdi">[86]Assumptions!$B$23</definedName>
    <definedName name="cdkmf1">'[28]memória quantitativa'!#REF!</definedName>
    <definedName name="cdkmf2">'[28]memória quantitativa'!#REF!</definedName>
    <definedName name="cdkmf3">'[28]memória quantitativa'!#REF!</definedName>
    <definedName name="cdkmf4">'[28]memória quantitativa'!#REF!</definedName>
    <definedName name="cdkmf5">'[28]memória quantitativa'!#REF!</definedName>
    <definedName name="cdkmf6">'[28]memória quantitativa'!#REF!</definedName>
    <definedName name="cdkmf7">'[28]memória quantitativa'!#REF!</definedName>
    <definedName name="cdkmf8">'[28]memória quantitativa'!#REF!</definedName>
    <definedName name="cdkmf9">'[28]memória quantitativa'!#REF!</definedName>
    <definedName name="cdkmi1">'[28]memória quantitativa'!#REF!</definedName>
    <definedName name="cdkmi2">'[28]memória quantitativa'!#REF!</definedName>
    <definedName name="cdkmi3">'[28]memória quantitativa'!#REF!</definedName>
    <definedName name="cdkmi4">'[28]memória quantitativa'!#REF!</definedName>
    <definedName name="cdkmi5">'[28]memória quantitativa'!#REF!</definedName>
    <definedName name="cdkmi6">'[28]memória quantitativa'!#REF!</definedName>
    <definedName name="cdkmi7">'[28]memória quantitativa'!#REF!</definedName>
    <definedName name="cdkmi8">'[28]memória quantitativa'!#REF!</definedName>
    <definedName name="cdkmi9">'[28]memória quantitativa'!#REF!</definedName>
    <definedName name="cdlarg1">'[28]memória quantitativa'!#REF!</definedName>
    <definedName name="cdlarg2">'[28]memória quantitativa'!#REF!</definedName>
    <definedName name="cdlarg3">'[28]memória quantitativa'!#REF!</definedName>
    <definedName name="cdlarg4">'[28]memória quantitativa'!#REF!</definedName>
    <definedName name="cdlarg5">'[28]memória quantitativa'!#REF!</definedName>
    <definedName name="cdlarg6">'[28]memória quantitativa'!#REF!</definedName>
    <definedName name="cdlarg7">'[28]memória quantitativa'!#REF!</definedName>
    <definedName name="cdlarg8">'[28]memória quantitativa'!#REF!</definedName>
    <definedName name="cdlarg9">'[28]memória quantitativa'!#REF!</definedName>
    <definedName name="CDP">#REF!</definedName>
    <definedName name="CDPP">#REF!</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W">#REF!</definedName>
    <definedName name="CDWA">#REF!</definedName>
    <definedName name="CELSO">#N/A</definedName>
    <definedName name="CELSO_2">#N/A</definedName>
    <definedName name="CELSO_25">#N/A</definedName>
    <definedName name="CELSO_4">#N/A</definedName>
    <definedName name="cerca">[45]ORÇAMENTO!#REF!</definedName>
    <definedName name="cerca_13">[45]ORÇAMENTO!#REF!</definedName>
    <definedName name="cerca_13_19">[45]ORÇAMENTO!#REF!</definedName>
    <definedName name="cerca_13_23">[45]ORÇAMENTO!#REF!</definedName>
    <definedName name="cerca_13_25">[56]ORÇAMENTO!#REF!</definedName>
    <definedName name="cerca_15">[57]ORÇAMENTO!#REF!</definedName>
    <definedName name="cerca_15_13">[57]ORÇAMENTO!#REF!</definedName>
    <definedName name="cerca_15_13_19">[57]ORÇAMENTO!#REF!</definedName>
    <definedName name="cerca_15_13_23">[57]ORÇAMENTO!#REF!</definedName>
    <definedName name="cerca_15_13_25">[57]ORÇAMENTO!#REF!</definedName>
    <definedName name="cerca_15_19">[57]ORÇAMENTO!#REF!</definedName>
    <definedName name="cerca_15_23">[57]ORÇAMENTO!#REF!</definedName>
    <definedName name="cerca_15_25">[57]ORÇAMENTO!#REF!</definedName>
    <definedName name="cerca_19">[45]ORÇAMENTO!#REF!</definedName>
    <definedName name="cerca_23">[45]ORÇAMENTO!#REF!</definedName>
    <definedName name="cerca_24">[45]ORÇAMENTO!#REF!</definedName>
    <definedName name="cerca_24_13">[45]ORÇAMENTO!#REF!</definedName>
    <definedName name="cerca_24_13_19">[45]ORÇAMENTO!#REF!</definedName>
    <definedName name="cerca_24_13_23">[45]ORÇAMENTO!#REF!</definedName>
    <definedName name="cerca_24_13_25">[56]ORÇAMENTO!#REF!</definedName>
    <definedName name="cerca_24_19">[45]ORÇAMENTO!#REF!</definedName>
    <definedName name="cerca_24_23">[45]ORÇAMENTO!#REF!</definedName>
    <definedName name="cerca_24_25">[56]ORÇAMENTO!#REF!</definedName>
    <definedName name="cerca_25">[56]ORÇAMENTO!#REF!</definedName>
    <definedName name="cesar">#REF!</definedName>
    <definedName name="CF">#REF!</definedName>
    <definedName name="cf2br1">'[28]memória quantitativa'!#REF!</definedName>
    <definedName name="cf2br2">'[28]memória quantitativa'!#REF!</definedName>
    <definedName name="cf2br3">'[28]memória quantitativa'!#REF!</definedName>
    <definedName name="cf2br4">'[28]memória quantitativa'!#REF!</definedName>
    <definedName name="cf2br5">'[28]memória quantitativa'!#REF!</definedName>
    <definedName name="cf2br6">'[28]memória quantitativa'!#REF!</definedName>
    <definedName name="cf2br7">'[28]memória quantitativa'!#REF!</definedName>
    <definedName name="cf2br8">'[28]memória quantitativa'!#REF!</definedName>
    <definedName name="cf2br9">'[28]memória quantitativa'!#REF!</definedName>
    <definedName name="cf2c_1">'[28]memória quantitativa'!#REF!</definedName>
    <definedName name="cf2c_2">'[28]memória quantitativa'!#REF!</definedName>
    <definedName name="cf2c_3">'[28]memória quantitativa'!#REF!</definedName>
    <definedName name="cf2c_4">'[28]memória quantitativa'!#REF!</definedName>
    <definedName name="cf2c_5">'[28]memória quantitativa'!#REF!</definedName>
    <definedName name="cf2c_6">'[28]memória quantitativa'!#REF!</definedName>
    <definedName name="cf2c_7">'[28]memória quantitativa'!#REF!</definedName>
    <definedName name="cf2c_8">'[28]memória quantitativa'!#REF!</definedName>
    <definedName name="cf2c_9">'[28]memória quantitativa'!#REF!</definedName>
    <definedName name="cf2d1">'[28]memória quantitativa'!#REF!</definedName>
    <definedName name="cf2d2">'[28]memória quantitativa'!#REF!</definedName>
    <definedName name="cf2d3">'[28]memória quantitativa'!#REF!</definedName>
    <definedName name="cf2d4">'[28]memória quantitativa'!#REF!</definedName>
    <definedName name="cf2d5">'[28]memória quantitativa'!#REF!</definedName>
    <definedName name="cf2d6">'[28]memória quantitativa'!#REF!</definedName>
    <definedName name="cf2d7">'[28]memória quantitativa'!#REF!</definedName>
    <definedName name="cf2d8">'[28]memória quantitativa'!#REF!</definedName>
    <definedName name="cf2d9">'[28]memória quantitativa'!#REF!</definedName>
    <definedName name="cf2esp1">'[28]memória quantitativa'!#REF!</definedName>
    <definedName name="cf2esp2">'[28]memória quantitativa'!#REF!</definedName>
    <definedName name="cf2esp3">'[28]memória quantitativa'!#REF!</definedName>
    <definedName name="cf2esp4">'[28]memória quantitativa'!#REF!</definedName>
    <definedName name="cf2esp5">'[28]memória quantitativa'!#REF!</definedName>
    <definedName name="cf2esp6">'[28]memória quantitativa'!#REF!</definedName>
    <definedName name="cf2esp7">'[28]memória quantitativa'!#REF!</definedName>
    <definedName name="cf2esp8">'[28]memória quantitativa'!#REF!</definedName>
    <definedName name="cf2esp9">'[28]memória quantitativa'!#REF!</definedName>
    <definedName name="cf2kmf_1">'[28]memória quantitativa'!#REF!</definedName>
    <definedName name="cf2kmf_2">'[28]memória quantitativa'!#REF!</definedName>
    <definedName name="cf2kmf_3">'[28]memória quantitativa'!#REF!</definedName>
    <definedName name="cf2kmf_4">'[28]memória quantitativa'!#REF!</definedName>
    <definedName name="cf2kmf_5">'[28]memória quantitativa'!#REF!</definedName>
    <definedName name="cf2kmf_6">'[28]memória quantitativa'!#REF!</definedName>
    <definedName name="cf2kmf_7">'[28]memória quantitativa'!#REF!</definedName>
    <definedName name="cf2kmf_8">'[28]memória quantitativa'!#REF!</definedName>
    <definedName name="cf2kmf_9">'[28]memória quantitativa'!#REF!</definedName>
    <definedName name="cf2kmi_1">'[28]memória quantitativa'!#REF!</definedName>
    <definedName name="cf2kmi_2">'[28]memória quantitativa'!#REF!</definedName>
    <definedName name="cf2kmi_3">'[28]memória quantitativa'!#REF!</definedName>
    <definedName name="cf2kmi_4">'[28]memória quantitativa'!#REF!</definedName>
    <definedName name="cf2kmi_5">'[28]memória quantitativa'!#REF!</definedName>
    <definedName name="cf2kmi_6">'[28]memória quantitativa'!#REF!</definedName>
    <definedName name="cf2kmi_7">'[28]memória quantitativa'!#REF!</definedName>
    <definedName name="cf2kmi_8">'[28]memória quantitativa'!#REF!</definedName>
    <definedName name="cf2kmi_9">'[28]memória quantitativa'!#REF!</definedName>
    <definedName name="cf2l1">'[28]memória quantitativa'!#REF!</definedName>
    <definedName name="cf2l2">'[28]memória quantitativa'!#REF!</definedName>
    <definedName name="cf2l3">'[28]memória quantitativa'!#REF!</definedName>
    <definedName name="cf2l4">'[28]memória quantitativa'!#REF!</definedName>
    <definedName name="cf2l5">'[28]memória quantitativa'!#REF!</definedName>
    <definedName name="cf2l6">'[28]memória quantitativa'!#REF!</definedName>
    <definedName name="cf2l7">'[28]memória quantitativa'!#REF!</definedName>
    <definedName name="cf2l8">'[28]memória quantitativa'!#REF!</definedName>
    <definedName name="cf2l9">'[28]memória quantitativa'!#REF!</definedName>
    <definedName name="cf2larg2">'[28]memória quantitativa'!#REF!</definedName>
    <definedName name="cf2larg3">'[28]memória quantitativa'!#REF!</definedName>
    <definedName name="cf2larg4">'[28]memória quantitativa'!#REF!</definedName>
    <definedName name="cf2larg5">'[28]memória quantitativa'!#REF!</definedName>
    <definedName name="cf2larg6">'[28]memória quantitativa'!#REF!</definedName>
    <definedName name="cf2larg7">'[28]memória quantitativa'!#REF!</definedName>
    <definedName name="cf2larg8">'[28]memória quantitativa'!#REF!</definedName>
    <definedName name="cf2larg9">'[28]memória quantitativa'!#REF!</definedName>
    <definedName name="cfbr1">'[28]memória quantitativa'!#REF!</definedName>
    <definedName name="cfbr2">'[28]memória quantitativa'!#REF!</definedName>
    <definedName name="cfbr3">'[28]memória quantitativa'!#REF!</definedName>
    <definedName name="cfbr4">'[28]memória quantitativa'!#REF!</definedName>
    <definedName name="cfbr5">'[28]memória quantitativa'!#REF!</definedName>
    <definedName name="cfbr6">'[28]memória quantitativa'!#REF!</definedName>
    <definedName name="cfbr7">'[28]memória quantitativa'!#REF!</definedName>
    <definedName name="cfbr8">'[28]memória quantitativa'!#REF!</definedName>
    <definedName name="cfbr9">'[28]memória quantitativa'!#REF!</definedName>
    <definedName name="cfc_1">'[28]memória quantitativa'!#REF!</definedName>
    <definedName name="cfc_2">'[28]memória quantitativa'!#REF!</definedName>
    <definedName name="cfc_3">'[28]memória quantitativa'!#REF!</definedName>
    <definedName name="cfc_4">'[28]memória quantitativa'!#REF!</definedName>
    <definedName name="cfc_5">'[28]memória quantitativa'!#REF!</definedName>
    <definedName name="cfc_6">'[28]memória quantitativa'!#REF!</definedName>
    <definedName name="cfc_7">'[28]memória quantitativa'!#REF!</definedName>
    <definedName name="cfc_8">'[28]memória quantitativa'!#REF!</definedName>
    <definedName name="cfc_9">'[28]memória quantitativa'!#REF!</definedName>
    <definedName name="CFCG">#REF!</definedName>
    <definedName name="CFCG_1">#REF!</definedName>
    <definedName name="CFCG_2">#REF!</definedName>
    <definedName name="CFCG_3">#REF!</definedName>
    <definedName name="cfesp1">'[28]memória quantitativa'!#REF!</definedName>
    <definedName name="cfesp2">'[28]memória quantitativa'!#REF!</definedName>
    <definedName name="cfesp3">'[28]memória quantitativa'!#REF!</definedName>
    <definedName name="cfesp4">'[28]memória quantitativa'!#REF!</definedName>
    <definedName name="cfesp5">'[28]memória quantitativa'!#REF!</definedName>
    <definedName name="cfesp6">'[28]memória quantitativa'!#REF!</definedName>
    <definedName name="cfesp7">'[28]memória quantitativa'!#REF!</definedName>
    <definedName name="cfesp8">'[28]memória quantitativa'!#REF!</definedName>
    <definedName name="cfesp9">'[28]memória quantitativa'!#REF!</definedName>
    <definedName name="CFF.Dados">OFFSET([87]CFF!$L$17,1,0):OFFSET([87]CFF!$X$21,-1,-1)</definedName>
    <definedName name="CFF.IncluirLinha" localSheetId="2">MAX([87]PO!$V$11:$V$37)*CFF.NumLinha-ROW([87]CFF!$F$21)+ROW([87]CFF!$F$17)+1</definedName>
    <definedName name="CFF.IncluirLinha">MAX([87]PO!$V$11:$V$37)*CFF.NumLinha-ROW([87]CFF!$F$21)+ROW([87]CFF!$F$17)+1</definedName>
    <definedName name="CFF.Item">OFFSET([87]CFF!$L$17,1,0):OFFSET([87]CFF!$X$21,-1,-1)</definedName>
    <definedName name="CFF.NumLinha">ROW([87]CFF!$D$14)-ROW([87]CFF!$D$10)-1</definedName>
    <definedName name="cfkmf_1">'[28]memória quantitativa'!#REF!</definedName>
    <definedName name="cfkmf_2">'[28]memória quantitativa'!#REF!</definedName>
    <definedName name="cfkmf_3">'[28]memória quantitativa'!#REF!</definedName>
    <definedName name="cfkmf_4">'[28]memória quantitativa'!#REF!</definedName>
    <definedName name="cfkmf_5">'[28]memória quantitativa'!#REF!</definedName>
    <definedName name="cfkmf_6">'[28]memória quantitativa'!#REF!</definedName>
    <definedName name="cfkmf_7">'[28]memória quantitativa'!#REF!</definedName>
    <definedName name="cfkmf_8">'[28]memória quantitativa'!#REF!</definedName>
    <definedName name="cfkmf_9">'[28]memória quantitativa'!#REF!</definedName>
    <definedName name="cfkmi_1">'[28]memória quantitativa'!#REF!</definedName>
    <definedName name="cfkmi_2">'[28]memória quantitativa'!#REF!</definedName>
    <definedName name="cfkmi_3">'[28]memória quantitativa'!#REF!</definedName>
    <definedName name="cfkmi_4">'[28]memória quantitativa'!#REF!</definedName>
    <definedName name="cfkmi_5">'[28]memória quantitativa'!#REF!</definedName>
    <definedName name="cfkmi_6">'[28]memória quantitativa'!#REF!</definedName>
    <definedName name="cfkmi_7">'[28]memória quantitativa'!#REF!</definedName>
    <definedName name="cfkmi_8">'[28]memória quantitativa'!#REF!</definedName>
    <definedName name="cfkmi_9">'[28]memória quantitativa'!#REF!</definedName>
    <definedName name="cflarg1">'[28]memória quantitativa'!#REF!</definedName>
    <definedName name="cflarg2">'[28]memória quantitativa'!#REF!</definedName>
    <definedName name="cflarg3">'[28]memória quantitativa'!#REF!</definedName>
    <definedName name="cflarg4">'[28]memória quantitativa'!#REF!</definedName>
    <definedName name="cflarg5">'[28]memória quantitativa'!#REF!</definedName>
    <definedName name="cflarg6">'[28]memória quantitativa'!#REF!</definedName>
    <definedName name="cflarg7">'[28]memória quantitativa'!#REF!</definedName>
    <definedName name="cflarg8">'[28]memória quantitativa'!#REF!</definedName>
    <definedName name="cflarg9">'[28]memória quantitativa'!#REF!</definedName>
    <definedName name="cha" localSheetId="2">#REF!</definedName>
    <definedName name="cha">#REF!</definedName>
    <definedName name="Change" hidden="1">#N/A</definedName>
    <definedName name="Change2" hidden="1">#N/A</definedName>
    <definedName name="Change3" hidden="1">#N/A</definedName>
    <definedName name="Change4" hidden="1">#N/A</definedName>
    <definedName name="ChangeRange" hidden="1">#N/A</definedName>
    <definedName name="ChangeRange2" hidden="1">#N/A</definedName>
    <definedName name="chapa" localSheetId="2">#REF!</definedName>
    <definedName name="chapa">#REF!</definedName>
    <definedName name="chapa_13">[45]ORÇAMENTO!#REF!</definedName>
    <definedName name="chapa_13_19">[45]ORÇAMENTO!#REF!</definedName>
    <definedName name="chapa_13_23">[45]ORÇAMENTO!#REF!</definedName>
    <definedName name="chapa_13_25">[56]ORÇAMENTO!#REF!</definedName>
    <definedName name="chapa_15">[57]ORÇAMENTO!#REF!</definedName>
    <definedName name="chapa_15_13">[57]ORÇAMENTO!#REF!</definedName>
    <definedName name="chapa_15_13_19">[57]ORÇAMENTO!#REF!</definedName>
    <definedName name="chapa_15_13_23">[57]ORÇAMENTO!#REF!</definedName>
    <definedName name="chapa_15_13_25">[57]ORÇAMENTO!#REF!</definedName>
    <definedName name="chapa_15_19">[57]ORÇAMENTO!#REF!</definedName>
    <definedName name="chapa_15_23">[57]ORÇAMENTO!#REF!</definedName>
    <definedName name="chapa_15_25">[57]ORÇAMENTO!#REF!</definedName>
    <definedName name="chapa_19">[45]ORÇAMENTO!#REF!</definedName>
    <definedName name="chapa_23">[45]ORÇAMENTO!#REF!</definedName>
    <definedName name="chapa_24">[45]ORÇAMENTO!#REF!</definedName>
    <definedName name="chapa_24_13">[45]ORÇAMENTO!#REF!</definedName>
    <definedName name="chapa_24_13_19">[45]ORÇAMENTO!#REF!</definedName>
    <definedName name="chapa_24_13_23">[45]ORÇAMENTO!#REF!</definedName>
    <definedName name="chapa_24_13_25">[56]ORÇAMENTO!#REF!</definedName>
    <definedName name="chapa_24_19">[45]ORÇAMENTO!#REF!</definedName>
    <definedName name="chapa_24_23">[45]ORÇAMENTO!#REF!</definedName>
    <definedName name="chapa_24_25">[56]ORÇAMENTO!#REF!</definedName>
    <definedName name="chapa_25">[56]ORÇAMENTO!#REF!</definedName>
    <definedName name="chapa16">#REF!</definedName>
    <definedName name="Chave" hidden="1">#REF!</definedName>
    <definedName name="Chave1" hidden="1">#REF!</definedName>
    <definedName name="chefeeng">#REF!</definedName>
    <definedName name="chop" hidden="1">{"Pèrdues i Guanys analític.Català",#N/A,FALSE,"Català";"Pèrdues i G. analític.castellà",#N/A,FALSE,"Castellà"}</definedName>
    <definedName name="cibr1">'[28]memória quantitativa'!#REF!</definedName>
    <definedName name="cibr2">'[28]memória quantitativa'!#REF!</definedName>
    <definedName name="cibr3">'[28]memória quantitativa'!#REF!</definedName>
    <definedName name="cibr4">'[28]memória quantitativa'!#REF!</definedName>
    <definedName name="cibr5">'[28]memória quantitativa'!#REF!</definedName>
    <definedName name="cibr6">'[28]memória quantitativa'!#REF!</definedName>
    <definedName name="cibr7">'[28]memória quantitativa'!#REF!</definedName>
    <definedName name="cibr8">'[28]memória quantitativa'!#REF!</definedName>
    <definedName name="cibr9">'[28]memória quantitativa'!#REF!</definedName>
    <definedName name="ciesp1">'[28]memória quantitativa'!#REF!</definedName>
    <definedName name="ciesp2">'[28]memória quantitativa'!#REF!</definedName>
    <definedName name="ciesp3">'[28]memória quantitativa'!#REF!</definedName>
    <definedName name="ciesp4">'[28]memória quantitativa'!#REF!</definedName>
    <definedName name="ciesp5">'[28]memória quantitativa'!#REF!</definedName>
    <definedName name="ciesp6">'[28]memória quantitativa'!#REF!</definedName>
    <definedName name="ciesp7">'[28]memória quantitativa'!#REF!</definedName>
    <definedName name="ciesp8">'[28]memória quantitativa'!#REF!</definedName>
    <definedName name="ciesp9">'[28]memória quantitativa'!#REF!</definedName>
    <definedName name="cikmf1">'[28]memória quantitativa'!#REF!</definedName>
    <definedName name="cikmf2">'[28]memória quantitativa'!#REF!</definedName>
    <definedName name="cikmf3">'[28]memória quantitativa'!#REF!</definedName>
    <definedName name="cikmf4">'[28]memória quantitativa'!#REF!</definedName>
    <definedName name="cikmf5">'[28]memória quantitativa'!#REF!</definedName>
    <definedName name="cikmf6">'[28]memória quantitativa'!#REF!</definedName>
    <definedName name="cikmf7">'[28]memória quantitativa'!#REF!</definedName>
    <definedName name="cikmf8">'[28]memória quantitativa'!#REF!</definedName>
    <definedName name="cikmf9">'[28]memória quantitativa'!#REF!</definedName>
    <definedName name="cikmi1">'[28]memória quantitativa'!#REF!</definedName>
    <definedName name="cikmi2">'[28]memória quantitativa'!#REF!</definedName>
    <definedName name="cikmi3">'[28]memória quantitativa'!#REF!</definedName>
    <definedName name="cikmi4">'[28]memória quantitativa'!#REF!</definedName>
    <definedName name="cikmi5">'[28]memória quantitativa'!#REF!</definedName>
    <definedName name="cikmi6">'[28]memória quantitativa'!#REF!</definedName>
    <definedName name="cikmi7">'[28]memória quantitativa'!#REF!</definedName>
    <definedName name="cikmi8">'[28]memória quantitativa'!#REF!</definedName>
    <definedName name="cikmi9">'[28]memória quantitativa'!#REF!</definedName>
    <definedName name="cilar1">'[28]memória quantitativa'!#REF!</definedName>
    <definedName name="cilarg2">'[28]memória quantitativa'!#REF!</definedName>
    <definedName name="cilarg3">'[28]memória quantitativa'!#REF!</definedName>
    <definedName name="cilarg4">'[28]memória quantitativa'!#REF!</definedName>
    <definedName name="cilarg5">'[28]memória quantitativa'!#REF!</definedName>
    <definedName name="cilarg6">'[28]memória quantitativa'!#REF!</definedName>
    <definedName name="cilarg7">'[28]memória quantitativa'!#REF!</definedName>
    <definedName name="cilarg8">'[28]memória quantitativa'!#REF!</definedName>
    <definedName name="cilarg9">'[28]memória quantitativa'!#REF!</definedName>
    <definedName name="CIM">[18]DADOS!$C$14</definedName>
    <definedName name="CIMENTO">#REF!</definedName>
    <definedName name="CIMENTOBARRA">#REF!</definedName>
    <definedName name="CINSMG">[88]pontes!#REF!</definedName>
    <definedName name="cinsumg">[89]pontes!#REF!</definedName>
    <definedName name="çl">#REF!</definedName>
    <definedName name="Clas" hidden="1">MAX(LEN(#REF!))</definedName>
    <definedName name="Class_Equipamentos">#REF!</definedName>
    <definedName name="Class_Equipamentos_1">#REF!</definedName>
    <definedName name="Class_Equipamentos_2">#REF!</definedName>
    <definedName name="Class_Equipamentos_3">#REF!</definedName>
    <definedName name="Class_Mão_de_Obra">#REF!</definedName>
    <definedName name="Class_Mão_de_Obra_1">#REF!</definedName>
    <definedName name="Class_Mão_de_Obra_2">#REF!</definedName>
    <definedName name="Class_Mão_de_Obra_3">#REF!</definedName>
    <definedName name="Class_Materiais">#REF!</definedName>
    <definedName name="Class_Materiais_1">#REF!</definedName>
    <definedName name="Class_Materiais_2">#REF!</definedName>
    <definedName name="Class_Materiais_3">#REF!</definedName>
    <definedName name="CLASSE">[90]CLASSE!$A$1:$B$13</definedName>
    <definedName name="Cliente" hidden="1">""</definedName>
    <definedName name="Cls" hidden="1">#N/A</definedName>
    <definedName name="CM">#REF!</definedName>
    <definedName name="CM_003">#N/A</definedName>
    <definedName name="CM_003_1">#REF!</definedName>
    <definedName name="CM_202">#N/A</definedName>
    <definedName name="CM_202_1">#REF!</definedName>
    <definedName name="cm_205">#N/A</definedName>
    <definedName name="cm_205_1">#REF!</definedName>
    <definedName name="CM_210">#N/A</definedName>
    <definedName name="CM_210_1">#REF!</definedName>
    <definedName name="CM_211">#N/A</definedName>
    <definedName name="CM_211_1">#REF!</definedName>
    <definedName name="CM_30">'[73]CUSTO MATERIAL'!$F$23</definedName>
    <definedName name="CM_319">#N/A</definedName>
    <definedName name="CM_319_1">#REF!</definedName>
    <definedName name="CM_320">#N/A</definedName>
    <definedName name="CM_320_1">#REF!</definedName>
    <definedName name="CM_321">#N/A</definedName>
    <definedName name="CM_321_1">#REF!</definedName>
    <definedName name="CM_334">#N/A</definedName>
    <definedName name="CM_334_1">#REF!</definedName>
    <definedName name="CM_335">#N/A</definedName>
    <definedName name="CM_335_1">#REF!</definedName>
    <definedName name="CM_343">#N/A</definedName>
    <definedName name="CM_343_1">#REF!</definedName>
    <definedName name="CM_346">#N/A</definedName>
    <definedName name="CM_346_1">#REF!</definedName>
    <definedName name="CM_405">#N/A</definedName>
    <definedName name="CM_405_1">#REF!</definedName>
    <definedName name="CM_406">#N/A</definedName>
    <definedName name="CM_406_1">#REF!</definedName>
    <definedName name="CM_408">#N/A</definedName>
    <definedName name="CM_408_1">#REF!</definedName>
    <definedName name="CM_413">#N/A</definedName>
    <definedName name="CM_413_1">#REF!</definedName>
    <definedName name="CM_420">#N/A</definedName>
    <definedName name="CM_420_1">#REF!</definedName>
    <definedName name="CM_421">#N/A</definedName>
    <definedName name="CM_421_1">#REF!</definedName>
    <definedName name="CM_601">#N/A</definedName>
    <definedName name="CM_601_1">#REF!</definedName>
    <definedName name="CM_607">#N/A</definedName>
    <definedName name="CM_607_1">#REF!</definedName>
    <definedName name="CM_608">#N/A</definedName>
    <definedName name="CM_608_1">#REF!</definedName>
    <definedName name="CM_609">#N/A</definedName>
    <definedName name="CM_609_1">#REF!</definedName>
    <definedName name="CM_611">#N/A</definedName>
    <definedName name="CM_611_1">#REF!</definedName>
    <definedName name="CM_615">#N/A</definedName>
    <definedName name="CM_615_1">#REF!</definedName>
    <definedName name="CM_616">#N/A</definedName>
    <definedName name="CM_616_1">#REF!</definedName>
    <definedName name="CM_619">#N/A</definedName>
    <definedName name="CM_619_1">#REF!</definedName>
    <definedName name="CM_621">#N/A</definedName>
    <definedName name="CM_621_1">#REF!</definedName>
    <definedName name="CM_702">#N/A</definedName>
    <definedName name="CM_702_1">#REF!</definedName>
    <definedName name="CM_704">#N/A</definedName>
    <definedName name="CM_704_1">#REF!</definedName>
    <definedName name="CM_710">#N/A</definedName>
    <definedName name="CM_710_1">#REF!</definedName>
    <definedName name="CM_905">#N/A</definedName>
    <definedName name="CM_905_1">#REF!</definedName>
    <definedName name="CM_912">#N/A</definedName>
    <definedName name="CM_912_1">#REF!</definedName>
    <definedName name="CM_965">#N/A</definedName>
    <definedName name="CM_965_1">#REF!</definedName>
    <definedName name="CM_969">#N/A</definedName>
    <definedName name="CM_969_1">#REF!</definedName>
    <definedName name="CM_970">#N/A</definedName>
    <definedName name="CM_970_1">#REF!</definedName>
    <definedName name="CM_972">#N/A</definedName>
    <definedName name="CM_972_1">#REF!</definedName>
    <definedName name="CM_973">#N/A</definedName>
    <definedName name="CM_973_1">#REF!</definedName>
    <definedName name="CM_975">#N/A</definedName>
    <definedName name="CM_975_1">#REF!</definedName>
    <definedName name="CM_980">#N/A</definedName>
    <definedName name="CM_980_1">#REF!</definedName>
    <definedName name="cm30_rp">'[28]medição '!#REF!</definedName>
    <definedName name="CM30ROO">'[73]CALCULOS AUXILIARES'!$E$22</definedName>
    <definedName name="CM30W">#REF!</definedName>
    <definedName name="CM30WA">#REF!</definedName>
    <definedName name="cmbr1">'[28]memória quantitativa'!#REF!</definedName>
    <definedName name="cmbr2">'[28]memória quantitativa'!#REF!</definedName>
    <definedName name="cmbr3">'[28]memória quantitativa'!#REF!</definedName>
    <definedName name="cmbr4">'[28]memória quantitativa'!#REF!</definedName>
    <definedName name="cmbr5">'[28]memória quantitativa'!#REF!</definedName>
    <definedName name="CMIMP">#REF!</definedName>
    <definedName name="cmkmf1">'[28]memória quantitativa'!#REF!</definedName>
    <definedName name="cmkmf2">'[28]memória quantitativa'!#REF!</definedName>
    <definedName name="cmkmf3">'[28]memória quantitativa'!#REF!</definedName>
    <definedName name="cmkmf4">'[28]memória quantitativa'!#REF!</definedName>
    <definedName name="cmkmi1">'[28]memória quantitativa'!#REF!</definedName>
    <definedName name="cmkmi2">'[28]memória quantitativa'!#REF!</definedName>
    <definedName name="cmkmi3">'[28]memória quantitativa'!#REF!</definedName>
    <definedName name="cmkmi4">'[28]memória quantitativa'!#REF!</definedName>
    <definedName name="cmlarg1">'[28]memória quantitativa'!#REF!</definedName>
    <definedName name="cmlarg2">'[28]memória quantitativa'!#REF!</definedName>
    <definedName name="cmlarg3">'[28]memória quantitativa'!#REF!</definedName>
    <definedName name="cmlarg4">'[28]memória quantitativa'!#REF!</definedName>
    <definedName name="CMN">#REF!</definedName>
    <definedName name="CMTOTAL">#REF!</definedName>
    <definedName name="CMW">#REF!</definedName>
    <definedName name="CMWA">#REF!</definedName>
    <definedName name="Cod" hidden="1">#REF!</definedName>
    <definedName name="Cód.">'[91]TPU-MARÇO_2002'!$B$2:$B$1965</definedName>
    <definedName name="cod.1">#REF!</definedName>
    <definedName name="cod.2">#REF!</definedName>
    <definedName name="Cód.3">#REF!</definedName>
    <definedName name="Cód.4">'[91]TPU-MARÇO_2002'!$D$2:$D$1965</definedName>
    <definedName name="Cód.Equip.">#REF!</definedName>
    <definedName name="Cód.SER">'[91]TPU-MARÇO_2002'!$H$2:$H$20</definedName>
    <definedName name="Cód.serv.">#REF!</definedName>
    <definedName name="cod_automóvel">'[28]medição '!#REF!</definedName>
    <definedName name="cod_balizador">'[28]medição '!#REF!</definedName>
    <definedName name="cod_brp">'[28]medição '!#REF!</definedName>
    <definedName name="cod_bueiros">'[28]medição '!#REF!</definedName>
    <definedName name="cod_caibro">'[28]medição '!#REF!</definedName>
    <definedName name="cod_cap20_mbuq">'[28]medição '!#REF!</definedName>
    <definedName name="cod_capa_selante">'[28]medição '!#REF!</definedName>
    <definedName name="cod_capaf">'[28]medição '!#REF!</definedName>
    <definedName name="cod_capaq">'[28]medição '!#REF!</definedName>
    <definedName name="cod_capina_manual">'[28]medição '!#REF!</definedName>
    <definedName name="cod_cerca">'[28]medição '!#REF!</definedName>
    <definedName name="cod_chapa">'[28]medição '!#REF!</definedName>
    <definedName name="cod_cm30_rp">'[28]medição '!#REF!</definedName>
    <definedName name="cod_conc_ciclópico">'[28]medição '!#REF!</definedName>
    <definedName name="cod_concreto_cimento">'[28]medição '!#REF!</definedName>
    <definedName name="cod_correção_defeito">'[28]medição '!#REF!</definedName>
    <definedName name="cod_desobstrução">'[28]medição '!#REF!</definedName>
    <definedName name="cod_drenagem">'[28]medição '!#REF!</definedName>
    <definedName name="cod_formas">'[28]medição '!#REF!</definedName>
    <definedName name="cod_fresagem">'[28]medição '!#REF!</definedName>
    <definedName name="cod_lama_asf_fina">'[28]medição '!#REF!</definedName>
    <definedName name="cod_limp_ponte">'[28]medição '!#REF!</definedName>
    <definedName name="cod_limpeza_placa">'[28]medição '!#REF!</definedName>
    <definedName name="cod_parafuso_1">'[28]medição '!#REF!</definedName>
    <definedName name="cod_parafuso_4">'[28]medição '!#REF!</definedName>
    <definedName name="cod_pedra_arrumada">'[28]medição '!#REF!</definedName>
    <definedName name="cod_pedra_jogada">'[28]medição '!#REF!</definedName>
    <definedName name="cod_película">'[28]medição '!#REF!</definedName>
    <definedName name="cod_pintura">'[28]medição '!#REF!</definedName>
    <definedName name="cod_q_caiação">'[28]medição '!#REF!</definedName>
    <definedName name="cod_recomp_defensa">'[28]medição '!#REF!</definedName>
    <definedName name="cod_recomp_guarda_corpo">'[28]medição '!#REF!</definedName>
    <definedName name="cod_recomp_manual">'[28]medição '!#REF!</definedName>
    <definedName name="cod_recomp_mecanizada">'[28]medição '!#REF!</definedName>
    <definedName name="cod_recomp_placa">'[28]medição '!#REF!</definedName>
    <definedName name="cod_remendo_profundo">'[28]medição '!#REF!</definedName>
    <definedName name="cod_revest_veg">'[28]medição '!#REF!</definedName>
    <definedName name="cod_rl1c_lama">'[28]medição '!#REF!</definedName>
    <definedName name="cod_rm1c_mbb">'[28]medição '!#REF!</definedName>
    <definedName name="cod_rm1c_mbuf">'[28]medição '!#REF!</definedName>
    <definedName name="cod_roçada_colonião">'[28]medição '!#REF!</definedName>
    <definedName name="cod_roçada_manual">'[28]medição '!#REF!</definedName>
    <definedName name="cod_roçada_mecanizada">'[28]medição '!#REF!</definedName>
    <definedName name="cod_rr1c_pintura">'[28]medição '!#REF!</definedName>
    <definedName name="cod_rr1c_tb">'[28]medição '!#REF!</definedName>
    <definedName name="cod_rr2c_capa">'[28]medição '!#REF!</definedName>
    <definedName name="cod_rr2c_tratamento">'[28]medição '!#REF!</definedName>
    <definedName name="cod_sarjeta_meio_fio">'[28]medição '!#REF!</definedName>
    <definedName name="cod_scotchlite">'[28]medição '!#REF!</definedName>
    <definedName name="cod_sinalização_horiz">'[28]medição '!#REF!</definedName>
    <definedName name="cod_tacha_bid">'[28]medição '!#REF!</definedName>
    <definedName name="cod_tacha_mono">'[28]medição '!#REF!</definedName>
    <definedName name="cod_tachão_bid">'[28]medição '!#REF!</definedName>
    <definedName name="cod_tachão_mono">'[28]medição '!#REF!</definedName>
    <definedName name="cod_tapa_buraco">'[28]medição '!#REF!</definedName>
    <definedName name="cod_tinta">'[28]medição '!#REF!</definedName>
    <definedName name="cod_totalbetoneira">'[28]medição '!#REF!</definedName>
    <definedName name="cod_totalmistfrio">'[28]medição '!#REF!</definedName>
    <definedName name="cod_totalmistquente">'[28]medição '!#REF!</definedName>
    <definedName name="cod_tr_cap20_mbuq">'[28]medição '!#REF!</definedName>
    <definedName name="cod_tr_cm30_rp">'[28]medição '!#REF!</definedName>
    <definedName name="cod_tr_rm1c_mbb">'[28]medição '!#REF!</definedName>
    <definedName name="cod_tr_rm1c_mbuf">'[28]medição '!#REF!</definedName>
    <definedName name="cod_tr_rr1ctb">'[28]medição '!#REF!</definedName>
    <definedName name="cod_tr_rr2c_capa">'[28]medição '!#REF!</definedName>
    <definedName name="cod_tr_rr2c_tratamento">'[28]medição '!#REF!</definedName>
    <definedName name="cod_tr_rric_pintura">'[28]medição '!#REF!</definedName>
    <definedName name="cod_transporte_carroceria">'[28]medição '!#REF!</definedName>
    <definedName name="cod_transporte_comercial">'[28]medição '!#REF!</definedName>
    <definedName name="cod_transporte_especial">'[28]medição '!#REF!</definedName>
    <definedName name="cod_tratamento">'[28]medição '!#REF!</definedName>
    <definedName name="cod_travessas">'[28]medição '!#REF!</definedName>
    <definedName name="cod_trrl1c_lama">'[28]medição '!#REF!</definedName>
    <definedName name="cod_trrr1c_pintura">'[28]medição '!#REF!</definedName>
    <definedName name="CODIGO" localSheetId="2">#REF!</definedName>
    <definedName name="CODIGO">#REF!</definedName>
    <definedName name="Código">#REF!</definedName>
    <definedName name="CÓDIGO_serviço">OFFSET('[83]Orçamento Total'!$B$4,0,0,COUNTA('[83]Orçamento Total'!$C:$C),1)</definedName>
    <definedName name="CODOR1">'[30]orcID nº1'!$A$14:$A$1025</definedName>
    <definedName name="CODOR15">'[30]orc ID nº 15'!$A$14:$A$1000</definedName>
    <definedName name="CODOR17">'[30]orc ID nº17'!$A$16:$A$1000</definedName>
    <definedName name="CODOR18">'[30]orc ID nº 18'!$A$14:$A$1000</definedName>
    <definedName name="CODOR19">'[30]orc ID nº19'!$A$14:$A$1000</definedName>
    <definedName name="CODOR2">'[30]orc ID nº2 '!$A$14:$A$1000</definedName>
    <definedName name="CODOR3">'[30]orc ID nº3'!$A$14:$A$1001</definedName>
    <definedName name="CODOR4">'[30]orcID nº4'!$A$14:$A$1002</definedName>
    <definedName name="CODOR5">'[30]orcID nº5'!$A$14:$A$1002</definedName>
    <definedName name="CODOR6">'[30]orcID nº6'!$A$14:$A$1002</definedName>
    <definedName name="CODOR7">'[30]orcID nº7'!$A$14:$A$1003</definedName>
    <definedName name="CODOR8">'[30]orc ID nº8'!$A$14:$A$1003</definedName>
    <definedName name="CODOR9">'[30]orc ID nº9'!$A$14:$A$1002</definedName>
    <definedName name="COEFCUSIND">#REF!</definedName>
    <definedName name="Col">#REF!</definedName>
    <definedName name="Coluna" hidden="1">#REF!</definedName>
    <definedName name="COMP">'[92]COMPOSIÇOES-ORDEM NÚMERICA'!$A$8:$D$98</definedName>
    <definedName name="Comp_Área_Vol.">#REF!</definedName>
    <definedName name="Comp_Área_Vol._25">#REF!</definedName>
    <definedName name="compeqp">#REF!</definedName>
    <definedName name="compeqp_1">#REF!</definedName>
    <definedName name="complementares">#REF!</definedName>
    <definedName name="complementares_1">#REF!</definedName>
    <definedName name="complementares_2">#REF!</definedName>
    <definedName name="complementares_3">#REF!</definedName>
    <definedName name="complementares_4">#REF!</definedName>
    <definedName name="COMPLETO">#N/A</definedName>
    <definedName name="COMPOSICAO">#N/A</definedName>
    <definedName name="COMPOSICAO_1">#REF!</definedName>
    <definedName name="Composição_do_BDI">#REF!</definedName>
    <definedName name="Composição_do_BDI_1">#REF!</definedName>
    <definedName name="Composição_do_BDI_2">#REF!</definedName>
    <definedName name="Composição_do_BDI_3">#REF!</definedName>
    <definedName name="comprimento">#REF!</definedName>
    <definedName name="con">'[93]P reaj x P atual'!#REF!</definedName>
    <definedName name="CONC">#REF!</definedName>
    <definedName name="conc_ciclópico">'[28]medição '!#REF!</definedName>
    <definedName name="Conc_Magro_Bloco">2.303</definedName>
    <definedName name="concorrentes" localSheetId="2" hidden="1">{#N/A,#N/A,FALSE,"Cronograma";#N/A,#N/A,FALSE,"Cronogr. 2"}</definedName>
    <definedName name="concorrentes" hidden="1">{#N/A,#N/A,FALSE,"Cronograma";#N/A,#N/A,FALSE,"Cronogr. 2"}</definedName>
    <definedName name="concreto_cimento">'[28]medição '!#REF!</definedName>
    <definedName name="concreto15">#REF!</definedName>
    <definedName name="concreto25">[58]composições!$E$347</definedName>
    <definedName name="concreto30">[58]composições!$E$371</definedName>
    <definedName name="Condição_Cerca">#REF!</definedName>
    <definedName name="Condição_Defensa">#REF!</definedName>
    <definedName name="Condição_Descida">#REF!</definedName>
    <definedName name="Condição_Entrada">#REF!</definedName>
    <definedName name="Condição_MeioFio">#REF!</definedName>
    <definedName name="Condição_OAC">#REF!</definedName>
    <definedName name="Condição_Sarjeta">#REF!</definedName>
    <definedName name="Condição_Sinal_Vertical">#REF!</definedName>
    <definedName name="Condição_Tacha">#REF!</definedName>
    <definedName name="Condição_Valeta">#REF!</definedName>
    <definedName name="CondiçãoDispositivoLateralOAE">#REF!</definedName>
    <definedName name="CondiçãoNãoOAC">#REF!</definedName>
    <definedName name="CondiçãoOAC">#REF!</definedName>
    <definedName name="CONS">#REF!</definedName>
    <definedName name="cons_açogc">#REF!</definedName>
    <definedName name="cons_arame">#REF!</definedName>
    <definedName name="cons_areia_mbuf">#REF!</definedName>
    <definedName name="cons_areia_mbuq">#REF!</definedName>
    <definedName name="cons_areiaarg16">[94]procedimentos!$B$28</definedName>
    <definedName name="cons_areiab">#REF!</definedName>
    <definedName name="cons_areiacc">#REF!</definedName>
    <definedName name="cons_areiaccim">#REF!</definedName>
    <definedName name="cons_areiacs">#REF!</definedName>
    <definedName name="cons_areiagc">#REF!</definedName>
    <definedName name="cons_areiala34">#REF!</definedName>
    <definedName name="cons_areialf">#REF!</definedName>
    <definedName name="cons_areiambb">#REF!</definedName>
    <definedName name="cons_areiat080">#REF!</definedName>
    <definedName name="cons_areiat1">#REF!</definedName>
    <definedName name="cons_at080">#REF!</definedName>
    <definedName name="cons_at1">#REF!</definedName>
    <definedName name="cons_brita_mbuf">#REF!</definedName>
    <definedName name="cons_brita_mbuq">#REF!</definedName>
    <definedName name="cons_britab">#REF!</definedName>
    <definedName name="cons_britacc">#REF!</definedName>
    <definedName name="cons_britaccim">#REF!</definedName>
    <definedName name="cons_britagc">#REF!</definedName>
    <definedName name="cons_britala34">#REF!</definedName>
    <definedName name="cons_britalf">#REF!</definedName>
    <definedName name="cons_britambb">#REF!</definedName>
    <definedName name="cons_britat080">#REF!</definedName>
    <definedName name="cons_britat1">#REF!</definedName>
    <definedName name="cons_britatsd">#REF!</definedName>
    <definedName name="cons_britatss">[94]procedimentos!$B$22</definedName>
    <definedName name="cons_caibro">#REF!</definedName>
    <definedName name="cons_caibro_13">[45]procedimentos!$C$83</definedName>
    <definedName name="cons_caibro_26">[45]procedimentos!$C$83</definedName>
    <definedName name="cons_caibro_33">[45]procedimentos!$C$83</definedName>
    <definedName name="cons_caibro_5">[45]procedimentos!$C$83</definedName>
    <definedName name="cons_caibro_6">[45]procedimentos!$C$83</definedName>
    <definedName name="cons_caibro_7">[45]procedimentos!$C$83</definedName>
    <definedName name="cons_caibro_8">[45]procedimentos!$C$83</definedName>
    <definedName name="cons_caibro_9">[45]procedimentos!$C$83</definedName>
    <definedName name="cons_chapa16">#REF!</definedName>
    <definedName name="cons_chapa16_13">[45]procedimentos!$C$81</definedName>
    <definedName name="cons_chapa16_26">[45]procedimentos!$C$81</definedName>
    <definedName name="cons_chapa16_33">[45]procedimentos!$C$81</definedName>
    <definedName name="cons_chapa16_5">[45]procedimentos!$C$81</definedName>
    <definedName name="cons_chapa16_6">[45]procedimentos!$C$81</definedName>
    <definedName name="cons_chapa16_7">[45]procedimentos!$C$81</definedName>
    <definedName name="cons_chapa16_8">[45]procedimentos!$C$81</definedName>
    <definedName name="cons_chapa16_9">[45]procedimentos!$C$81</definedName>
    <definedName name="cons_cimentoarg16">[94]procedimentos!$B$29</definedName>
    <definedName name="cons_cimentocc">#REF!</definedName>
    <definedName name="cons_cimentoccim">#REF!</definedName>
    <definedName name="cons_cimgc">#REF!</definedName>
    <definedName name="cons_cs_rr2c">#REF!</definedName>
    <definedName name="cons_cs_rr2cp">#REF!</definedName>
    <definedName name="cons_ct080">#REF!</definedName>
    <definedName name="cons_ct1">#REF!</definedName>
    <definedName name="cons_ferrod">#REF!</definedName>
    <definedName name="cons_filler_mbuq">#REF!</definedName>
    <definedName name="cons_formac">#REF!</definedName>
    <definedName name="cons_formag">#REF!</definedName>
    <definedName name="cons_format">#REF!</definedName>
    <definedName name="cons_gast">#REF!</definedName>
    <definedName name="cons_gast_13">[45]procedimentos!$C$82</definedName>
    <definedName name="cons_gast_26">[45]procedimentos!$C$82</definedName>
    <definedName name="cons_gast_33">[45]procedimentos!$C$82</definedName>
    <definedName name="cons_gast_5">[45]procedimentos!$C$82</definedName>
    <definedName name="cons_gast_6">[45]procedimentos!$C$82</definedName>
    <definedName name="cons_gast_7">[45]procedimentos!$C$82</definedName>
    <definedName name="cons_gast_8">[45]procedimentos!$C$82</definedName>
    <definedName name="cons_gast_9">[45]procedimentos!$C$82</definedName>
    <definedName name="cons_imp_cm30">#REF!</definedName>
    <definedName name="cons_imp_cm30_13">[45]procedimentos!$C$77</definedName>
    <definedName name="cons_imp_cm30_26">[45]procedimentos!$C$77</definedName>
    <definedName name="cons_imp_cm30_33">[45]procedimentos!$C$77</definedName>
    <definedName name="cons_imp_cm30_5">[45]procedimentos!$C$77</definedName>
    <definedName name="cons_imp_cm30_6">[45]procedimentos!$C$77</definedName>
    <definedName name="cons_imp_cm30_7">[45]procedimentos!$C$77</definedName>
    <definedName name="cons_imp_cm30_8">[45]procedimentos!$C$77</definedName>
    <definedName name="cons_imp_cm30_9">[45]procedimentos!$C$77</definedName>
    <definedName name="cons_la34_rl1c">#REF!</definedName>
    <definedName name="cons_laf_rl1c">#REF!</definedName>
    <definedName name="cons_leivas">#REF!</definedName>
    <definedName name="cons_mb_rm1c">#REF!</definedName>
    <definedName name="cons_mb_rm1c_13">[45]procedimentos!$C$70</definedName>
    <definedName name="cons_mb_rm1c_26">[45]procedimentos!$C$70</definedName>
    <definedName name="cons_mb_rm1c_33">[45]procedimentos!$C$70</definedName>
    <definedName name="cons_mb_rm1c_5">[45]procedimentos!$C$70</definedName>
    <definedName name="cons_mb_rm1c_6">[45]procedimentos!$C$70</definedName>
    <definedName name="cons_mb_rm1c_7">[45]procedimentos!$C$70</definedName>
    <definedName name="cons_mb_rm1c_8">[45]procedimentos!$C$70</definedName>
    <definedName name="cons_mb_rm1c_9">[45]procedimentos!$C$70</definedName>
    <definedName name="cons_mf_rm1c">#REF!</definedName>
    <definedName name="cons_mouraod12">#REF!</definedName>
    <definedName name="cons_mouraod9">#REF!</definedName>
    <definedName name="cons_mq_cap20">#REF!</definedName>
    <definedName name="cons_mq_cap20_13">[45]procedimentos!$C$72</definedName>
    <definedName name="cons_mq_cap20_26">[45]procedimentos!$C$72</definedName>
    <definedName name="cons_mq_cap20_33">[45]procedimentos!$C$72</definedName>
    <definedName name="cons_mq_cap20_5">[45]procedimentos!$C$72</definedName>
    <definedName name="cons_mq_cap20_6">[45]procedimentos!$C$72</definedName>
    <definedName name="cons_mq_cap20_7">[45]procedimentos!$C$72</definedName>
    <definedName name="cons_mq_cap20_8">[45]procedimentos!$C$72</definedName>
    <definedName name="cons_mq_cap20_9">[45]procedimentos!$C$72</definedName>
    <definedName name="cons_mq_cap5070">[47]procedimentos!$B$80</definedName>
    <definedName name="cons_paraf15">#REF!</definedName>
    <definedName name="cons_paraf15_13">[45]procedimentos!$C$79</definedName>
    <definedName name="cons_paraf15_26">[45]procedimentos!$C$79</definedName>
    <definedName name="cons_paraf15_33">[45]procedimentos!$C$79</definedName>
    <definedName name="cons_paraf15_5">[45]procedimentos!$C$79</definedName>
    <definedName name="cons_paraf15_6">[45]procedimentos!$C$79</definedName>
    <definedName name="cons_paraf15_7">[45]procedimentos!$C$79</definedName>
    <definedName name="cons_paraf15_8">[45]procedimentos!$C$79</definedName>
    <definedName name="cons_paraf15_9">[45]procedimentos!$C$79</definedName>
    <definedName name="cons_paraf4">#REF!</definedName>
    <definedName name="cons_paraf4_13">[45]procedimentos!$C$80</definedName>
    <definedName name="cons_paraf4_26">[45]procedimentos!$C$80</definedName>
    <definedName name="cons_paraf4_33">[45]procedimentos!$C$80</definedName>
    <definedName name="cons_paraf4_5">[45]procedimentos!$C$80</definedName>
    <definedName name="cons_paraf4_6">[45]procedimentos!$C$80</definedName>
    <definedName name="cons_paraf4_7">[45]procedimentos!$C$80</definedName>
    <definedName name="cons_paraf4_8">[45]procedimentos!$C$80</definedName>
    <definedName name="cons_paraf4_9">[45]procedimentos!$C$80</definedName>
    <definedName name="cons_pedraarrumada">#REF!</definedName>
    <definedName name="cons_pedrajogada">#REF!</definedName>
    <definedName name="cons_pedramcc">#REF!</definedName>
    <definedName name="cons_pedriscocs">#REF!</definedName>
    <definedName name="cons_plcd_rr1c">#REF!</definedName>
    <definedName name="cons_plcd_rr1c_13">[45]procedimentos!$C$76</definedName>
    <definedName name="cons_plcd_rr1c_26">[45]procedimentos!$C$76</definedName>
    <definedName name="cons_plcd_rr1c_33">[45]procedimentos!$C$76</definedName>
    <definedName name="cons_plcd_rr1c_5">[45]procedimentos!$C$76</definedName>
    <definedName name="cons_plcd_rr1c_6">[45]procedimentos!$C$76</definedName>
    <definedName name="cons_plcd_rr1c_7">[45]procedimentos!$C$76</definedName>
    <definedName name="cons_plcd_rr1c_8">[45]procedimentos!$C$76</definedName>
    <definedName name="cons_plcd_rr1c_9">[45]procedimentos!$C$76</definedName>
    <definedName name="cons_plmf_rr1c">#REF!</definedName>
    <definedName name="cons_plmq_rr1c">#REF!</definedName>
    <definedName name="cons_plmq_rr1c_13">[45]procedimentos!$C$73</definedName>
    <definedName name="cons_plmq_rr1c_26">[45]procedimentos!$C$73</definedName>
    <definedName name="cons_plmq_rr1c_33">[45]procedimentos!$C$73</definedName>
    <definedName name="cons_plmq_rr1c_5">[45]procedimentos!$C$73</definedName>
    <definedName name="cons_plmq_rr1c_6">[45]procedimentos!$C$73</definedName>
    <definedName name="cons_plmq_rr1c_7">[45]procedimentos!$C$73</definedName>
    <definedName name="cons_plmq_rr1c_8">[45]procedimentos!$C$73</definedName>
    <definedName name="cons_plmq_rr1c_9">[45]procedimentos!$C$73</definedName>
    <definedName name="cons_pltb_rr1c">#REF!</definedName>
    <definedName name="cons_pltb_rr1c_13">[45]procedimentos!$C$75</definedName>
    <definedName name="cons_pltb_rr1c_26">[45]procedimentos!$C$75</definedName>
    <definedName name="cons_pltb_rr1c_33">[45]procedimentos!$C$75</definedName>
    <definedName name="cons_pltb_rr1c_5">[45]procedimentos!$C$75</definedName>
    <definedName name="cons_pltb_rr1c_6">[45]procedimentos!$C$75</definedName>
    <definedName name="cons_pltb_rr1c_7">[45]procedimentos!$C$75</definedName>
    <definedName name="cons_pltb_rr1c_8">[45]procedimentos!$C$75</definedName>
    <definedName name="cons_pltb_rr1c_9">[45]procedimentos!$C$75</definedName>
    <definedName name="cons_prle">#REF!</definedName>
    <definedName name="cons_prle_13">[45]procedimentos!$C$85</definedName>
    <definedName name="cons_prle_26">[45]procedimentos!$C$85</definedName>
    <definedName name="cons_prle_33">[45]procedimentos!$C$85</definedName>
    <definedName name="cons_prle_5">[45]procedimentos!$C$85</definedName>
    <definedName name="cons_prle_6">[45]procedimentos!$C$85</definedName>
    <definedName name="cons_prle_7">[45]procedimentos!$C$85</definedName>
    <definedName name="cons_prle_8">[45]procedimentos!$C$85</definedName>
    <definedName name="cons_prle_9">[45]procedimentos!$C$85</definedName>
    <definedName name="cons_prli">#REF!</definedName>
    <definedName name="cons_prli_13">[45]procedimentos!$C$86</definedName>
    <definedName name="cons_prli_26">[45]procedimentos!$C$86</definedName>
    <definedName name="cons_prli_33">[45]procedimentos!$C$86</definedName>
    <definedName name="cons_prli_5">[45]procedimentos!$C$86</definedName>
    <definedName name="cons_prli_6">[45]procedimentos!$C$86</definedName>
    <definedName name="cons_prli_7">[45]procedimentos!$C$86</definedName>
    <definedName name="cons_prli_8">[45]procedimentos!$C$86</definedName>
    <definedName name="cons_prli_9">[45]procedimentos!$C$86</definedName>
    <definedName name="cons_rl1c">'[45]MEMÓRIA CONS MAT BET CONS'!#REF!</definedName>
    <definedName name="cons_rl1c_13">'[45]MEMÓRIA CONS MAT BET CONS'!#REF!</definedName>
    <definedName name="cons_rl1c_13_19">'[45]MEMÓRIA CONS MAT BET CONS'!#REF!</definedName>
    <definedName name="cons_rl1c_13_23">'[45]MEMÓRIA CONS MAT BET CONS'!#REF!</definedName>
    <definedName name="cons_rl1c_13_25">'[56]MEMÓRIA CONS MAT BET CONS'!#REF!</definedName>
    <definedName name="cons_rl1c_19">'[45]MEMÓRIA CONS MAT BET CONS'!#REF!</definedName>
    <definedName name="cons_rl1c_23">'[45]MEMÓRIA CONS MAT BET CONS'!#REF!</definedName>
    <definedName name="cons_rl1c_24">'[45]MEMÓRIA CONS MAT BET CONS'!#REF!</definedName>
    <definedName name="cons_rl1c_24_13">'[45]MEMÓRIA CONS MAT BET CONS'!#REF!</definedName>
    <definedName name="cons_rl1c_24_13_19">'[45]MEMÓRIA CONS MAT BET CONS'!#REF!</definedName>
    <definedName name="cons_rl1c_24_13_23">'[45]MEMÓRIA CONS MAT BET CONS'!#REF!</definedName>
    <definedName name="cons_rl1c_24_13_25">'[56]MEMÓRIA CONS MAT BET CONS'!#REF!</definedName>
    <definedName name="cons_rl1c_24_19">'[45]MEMÓRIA CONS MAT BET CONS'!#REF!</definedName>
    <definedName name="cons_rl1c_24_23">'[45]MEMÓRIA CONS MAT BET CONS'!#REF!</definedName>
    <definedName name="cons_rl1c_24_25">'[56]MEMÓRIA CONS MAT BET CONS'!#REF!</definedName>
    <definedName name="cons_rl1c_25">'[56]MEMÓRIA CONS MAT BET CONS'!#REF!</definedName>
    <definedName name="cons_rl1cmicro15">[94]procedimentos!$B$85</definedName>
    <definedName name="cons_rm1c">'[45]MEMÓRIA CONS MAT BET CONS'!#REF!</definedName>
    <definedName name="cons_rm1c_13">'[45]MEMÓRIA CONS MAT BET CONS'!#REF!</definedName>
    <definedName name="cons_rm1c_13_19">'[45]MEMÓRIA CONS MAT BET CONS'!#REF!</definedName>
    <definedName name="cons_rm1c_13_23">'[45]MEMÓRIA CONS MAT BET CONS'!#REF!</definedName>
    <definedName name="cons_rm1c_13_25">'[56]MEMÓRIA CONS MAT BET CONS'!#REF!</definedName>
    <definedName name="cons_rm1c_19">'[45]MEMÓRIA CONS MAT BET CONS'!#REF!</definedName>
    <definedName name="cons_rm1c_23">'[45]MEMÓRIA CONS MAT BET CONS'!#REF!</definedName>
    <definedName name="cons_rm1c_24">'[45]MEMÓRIA CONS MAT BET CONS'!#REF!</definedName>
    <definedName name="cons_rm1c_24_13">'[45]MEMÓRIA CONS MAT BET CONS'!#REF!</definedName>
    <definedName name="cons_rm1c_24_13_19">'[45]MEMÓRIA CONS MAT BET CONS'!#REF!</definedName>
    <definedName name="cons_rm1c_24_13_23">'[45]MEMÓRIA CONS MAT BET CONS'!#REF!</definedName>
    <definedName name="cons_rm1c_24_13_25">'[56]MEMÓRIA CONS MAT BET CONS'!#REF!</definedName>
    <definedName name="cons_rm1c_24_19">'[45]MEMÓRIA CONS MAT BET CONS'!#REF!</definedName>
    <definedName name="cons_rm1c_24_23">'[45]MEMÓRIA CONS MAT BET CONS'!#REF!</definedName>
    <definedName name="cons_rm1c_24_25">'[56]MEMÓRIA CONS MAT BET CONS'!#REF!</definedName>
    <definedName name="cons_rm1c_25">'[56]MEMÓRIA CONS MAT BET CONS'!#REF!</definedName>
    <definedName name="cons_solorma">#REF!</definedName>
    <definedName name="cons_tinta">#REF!</definedName>
    <definedName name="cons_tinta_13">[45]procedimentos!$C$84</definedName>
    <definedName name="cons_tinta_26">[45]procedimentos!$C$84</definedName>
    <definedName name="cons_tinta_33">[45]procedimentos!$C$84</definedName>
    <definedName name="cons_tinta_5">[45]procedimentos!$C$84</definedName>
    <definedName name="cons_tinta_6">[45]procedimentos!$C$84</definedName>
    <definedName name="cons_tinta_7">[45]procedimentos!$C$84</definedName>
    <definedName name="cons_tinta_8">[45]procedimentos!$C$84</definedName>
    <definedName name="cons_tinta_9">[45]procedimentos!$C$84</definedName>
    <definedName name="cons_tsd_rr2c">#REF!</definedName>
    <definedName name="cons_tss_rr2c">#REF!</definedName>
    <definedName name="cons_tss_rr2c_13">[45]procedimentos!$C$67</definedName>
    <definedName name="cons_tss_rr2c_26">[45]procedimentos!$C$67</definedName>
    <definedName name="cons_tss_rr2c_33">[45]procedimentos!$C$67</definedName>
    <definedName name="cons_tss_rr2c_5">[45]procedimentos!$C$67</definedName>
    <definedName name="cons_tss_rr2c_6">[45]procedimentos!$C$67</definedName>
    <definedName name="cons_tss_rr2c_7">[45]procedimentos!$C$67</definedName>
    <definedName name="cons_tss_rr2c_8">[45]procedimentos!$C$67</definedName>
    <definedName name="cons_tss_rr2c_9">[45]procedimentos!$C$67</definedName>
    <definedName name="CONSER">'[93]P reaj x P atual'!$N$6</definedName>
    <definedName name="conservação">[50]medição!#REF!</definedName>
    <definedName name="Consórcio_RDC_IV_Sitran_Strata">#REF!</definedName>
    <definedName name="consrl1c_micro20">[47]procedimentos!#REF!</definedName>
    <definedName name="construtora">#REF!</definedName>
    <definedName name="CONSUMO">[95]QuQuant!#REF!</definedName>
    <definedName name="consumo.2">#REF!</definedName>
    <definedName name="Consumodemateriais">plan1</definedName>
    <definedName name="Consumodemateriais___0">#N/A</definedName>
    <definedName name="Consumodemateriais_1">#NAME?</definedName>
    <definedName name="Consumodemateriais_14">#N/A</definedName>
    <definedName name="Consumodemateriais_18">#N/A</definedName>
    <definedName name="Consumodemateriais_19">#N/A</definedName>
    <definedName name="Consumodemateriais_2">#N/A</definedName>
    <definedName name="Consumodemateriais_20">#N/A</definedName>
    <definedName name="Consumodemateriais_22">#N/A</definedName>
    <definedName name="CONT">#REF!</definedName>
    <definedName name="CONT_CANTEIRO">#REF!</definedName>
    <definedName name="CONTA">#N/A</definedName>
    <definedName name="CONTADOR">#N/A</definedName>
    <definedName name="CONTR">[96]SERVIÇOS!$I$5</definedName>
    <definedName name="contrato">[28]procedimentos!$A$11</definedName>
    <definedName name="contrato_10">[52]procedimentos!$A$6</definedName>
    <definedName name="contrato_13">[97]DADOS!$B$6</definedName>
    <definedName name="contrato_42">#REF!</definedName>
    <definedName name="contrato_9">[52]procedimentos!$A$6</definedName>
    <definedName name="contrato_revisto">#REF!</definedName>
    <definedName name="controle" hidden="1">{"'Plan1 (2)'!$A$5:$F$63"}</definedName>
    <definedName name="COONSUMO"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piado" hidden="1">{#N/A,#N/A,TRUE,"Serviços"}</definedName>
    <definedName name="COPIE">#REF!</definedName>
    <definedName name="cordefmisbet">[45]ORÇAMENTO!#REF!</definedName>
    <definedName name="cordefmisbet_13">[45]ORÇAMENTO!#REF!</definedName>
    <definedName name="cordefmisbet_13_19">[45]ORÇAMENTO!#REF!</definedName>
    <definedName name="cordefmisbet_13_23">[45]ORÇAMENTO!#REF!</definedName>
    <definedName name="cordefmisbet_13_25">[56]ORÇAMENTO!#REF!</definedName>
    <definedName name="cordefmisbet_15">[57]ORÇAMENTO!#REF!</definedName>
    <definedName name="cordefmisbet_15_13">[57]ORÇAMENTO!#REF!</definedName>
    <definedName name="cordefmisbet_15_13_19">[57]ORÇAMENTO!#REF!</definedName>
    <definedName name="cordefmisbet_15_13_23">[57]ORÇAMENTO!#REF!</definedName>
    <definedName name="cordefmisbet_15_13_25">[57]ORÇAMENTO!#REF!</definedName>
    <definedName name="cordefmisbet_15_19">[57]ORÇAMENTO!#REF!</definedName>
    <definedName name="cordefmisbet_15_23">[57]ORÇAMENTO!#REF!</definedName>
    <definedName name="cordefmisbet_15_25">[57]ORÇAMENTO!#REF!</definedName>
    <definedName name="cordefmisbet_19">[45]ORÇAMENTO!#REF!</definedName>
    <definedName name="cordefmisbet_23">[45]ORÇAMENTO!#REF!</definedName>
    <definedName name="cordefmisbet_24">[45]ORÇAMENTO!#REF!</definedName>
    <definedName name="cordefmisbet_24_13">[45]ORÇAMENTO!#REF!</definedName>
    <definedName name="cordefmisbet_24_13_19">[45]ORÇAMENTO!#REF!</definedName>
    <definedName name="cordefmisbet_24_13_23">[45]ORÇAMENTO!#REF!</definedName>
    <definedName name="cordefmisbet_24_13_25">[56]ORÇAMENTO!#REF!</definedName>
    <definedName name="cordefmisbet_24_19">[45]ORÇAMENTO!#REF!</definedName>
    <definedName name="cordefmisbet_24_23">[45]ORÇAMENTO!#REF!</definedName>
    <definedName name="cordefmisbet_24_25">[56]ORÇAMENTO!#REF!</definedName>
    <definedName name="cordefmisbet_25">[56]ORÇAMENTO!#REF!</definedName>
    <definedName name="corpo">#REF!</definedName>
    <definedName name="Corpus">[98]!Dom_Páscoa+60</definedName>
    <definedName name="correção_defeito">'[28]medição '!#REF!</definedName>
    <definedName name="Cortes">#REF!</definedName>
    <definedName name="cost_of_debt">#REF!</definedName>
    <definedName name="cpaux">#REF!</definedName>
    <definedName name="CPOS">#REF!</definedName>
    <definedName name="CPU">#REF!</definedName>
    <definedName name="CpuAux" hidden="1">#REF!</definedName>
    <definedName name="CPUBET">#REF!</definedName>
    <definedName name="CPUOAC">#REF!</definedName>
    <definedName name="CPUOAE">#REF!</definedName>
    <definedName name="CPUPAV">#REF!</definedName>
    <definedName name="CPUs" hidden="1">#REF!</definedName>
    <definedName name="CPUSERCOMPL">#REF!</definedName>
    <definedName name="CPUSIN">#REF!</definedName>
    <definedName name="CPUTER">#REF!</definedName>
    <definedName name="CPUVEIC">#REF!</definedName>
    <definedName name="cq2br1">'[28]memória quantitativa'!#REF!</definedName>
    <definedName name="cq2br2">'[28]memória quantitativa'!#REF!</definedName>
    <definedName name="cq2br3">'[28]memória quantitativa'!#REF!</definedName>
    <definedName name="cq2br4">'[28]memória quantitativa'!#REF!</definedName>
    <definedName name="cq2br5">'[28]memória quantitativa'!#REF!</definedName>
    <definedName name="cq2br6">'[28]memória quantitativa'!#REF!</definedName>
    <definedName name="cq2br7">'[28]memória quantitativa'!#REF!</definedName>
    <definedName name="cq2br8">'[28]memória quantitativa'!#REF!</definedName>
    <definedName name="cq2br9">'[28]memória quantitativa'!#REF!</definedName>
    <definedName name="cq2d1">'[28]memória quantitativa'!#REF!</definedName>
    <definedName name="cq2d2">'[28]memória quantitativa'!#REF!</definedName>
    <definedName name="cq2d3">'[28]memória quantitativa'!#REF!</definedName>
    <definedName name="cq2d4">'[28]memória quantitativa'!#REF!</definedName>
    <definedName name="cq2d5">'[28]memória quantitativa'!#REF!</definedName>
    <definedName name="cq2d6">'[28]memória quantitativa'!#REF!</definedName>
    <definedName name="cq2d7">'[28]memória quantitativa'!#REF!</definedName>
    <definedName name="cq2d8">'[28]memória quantitativa'!#REF!</definedName>
    <definedName name="cq2d9">'[28]memória quantitativa'!#REF!</definedName>
    <definedName name="cq2esp1">'[28]memória quantitativa'!#REF!</definedName>
    <definedName name="cq2esp2">'[28]memória quantitativa'!#REF!</definedName>
    <definedName name="cq2esp3">'[28]memória quantitativa'!#REF!</definedName>
    <definedName name="cq2esp4">'[28]memória quantitativa'!#REF!</definedName>
    <definedName name="cq2esp5">'[28]memória quantitativa'!#REF!</definedName>
    <definedName name="cq2esp6">'[28]memória quantitativa'!#REF!</definedName>
    <definedName name="cq2esp7">'[28]memória quantitativa'!#REF!</definedName>
    <definedName name="cq2esp8">'[28]memória quantitativa'!#REF!</definedName>
    <definedName name="cq2esp9">'[28]memória quantitativa'!#REF!</definedName>
    <definedName name="cq2kmf_1">'[28]memória quantitativa'!#REF!</definedName>
    <definedName name="cq2kmf_2">'[28]memória quantitativa'!#REF!</definedName>
    <definedName name="cq2kmf_3">'[28]memória quantitativa'!#REF!</definedName>
    <definedName name="cq2kmf_4">'[28]memória quantitativa'!#REF!</definedName>
    <definedName name="cq2kmf_5">'[28]memória quantitativa'!#REF!</definedName>
    <definedName name="cq2kmf_6">'[28]memória quantitativa'!#REF!</definedName>
    <definedName name="cq2kmf_7">'[28]memória quantitativa'!#REF!</definedName>
    <definedName name="cq2kmf_8">'[28]memória quantitativa'!#REF!</definedName>
    <definedName name="cq2kmf_9">'[28]memória quantitativa'!#REF!</definedName>
    <definedName name="cq2kmi_1">'[28]memória quantitativa'!#REF!</definedName>
    <definedName name="cq2kmi_2">'[28]memória quantitativa'!#REF!</definedName>
    <definedName name="cq2kmi_3">'[28]memória quantitativa'!#REF!</definedName>
    <definedName name="cq2kmi_4">'[28]memória quantitativa'!#REF!</definedName>
    <definedName name="cq2kmi_5">'[28]memória quantitativa'!#REF!</definedName>
    <definedName name="cq2kmi_6">'[28]memória quantitativa'!#REF!</definedName>
    <definedName name="cq2kmi_7">'[28]memória quantitativa'!#REF!</definedName>
    <definedName name="cq2kmi_8">'[28]memória quantitativa'!#REF!</definedName>
    <definedName name="cq2kmi_9">'[28]memória quantitativa'!#REF!</definedName>
    <definedName name="cq2l1">'[28]memória quantitativa'!#REF!</definedName>
    <definedName name="cq2l2">'[28]memória quantitativa'!#REF!</definedName>
    <definedName name="cq2l3">'[28]memória quantitativa'!#REF!</definedName>
    <definedName name="cq2l4">'[28]memória quantitativa'!#REF!</definedName>
    <definedName name="cq2l5">'[28]memória quantitativa'!#REF!</definedName>
    <definedName name="cq2l6">'[28]memória quantitativa'!#REF!</definedName>
    <definedName name="cq2l7">'[28]memória quantitativa'!#REF!</definedName>
    <definedName name="cq2l8">'[28]memória quantitativa'!#REF!</definedName>
    <definedName name="cq2l9">'[28]memória quantitativa'!#REF!</definedName>
    <definedName name="cq2larg1">'[28]memória quantitativa'!#REF!</definedName>
    <definedName name="cq2larg2">'[28]memória quantitativa'!#REF!</definedName>
    <definedName name="cq2larg3">'[28]memória quantitativa'!#REF!</definedName>
    <definedName name="cq2larg4">'[28]memória quantitativa'!#REF!</definedName>
    <definedName name="cq2larg5">'[28]memória quantitativa'!#REF!</definedName>
    <definedName name="cq2larg6">'[28]memória quantitativa'!#REF!</definedName>
    <definedName name="cq2larg7">'[28]memória quantitativa'!#REF!</definedName>
    <definedName name="cq2larg8">'[28]memória quantitativa'!#REF!</definedName>
    <definedName name="cq2larg9">'[28]memória quantitativa'!#REF!</definedName>
    <definedName name="cqbr1">'[28]memória quantitativa'!#REF!</definedName>
    <definedName name="cqbr2">'[28]memória quantitativa'!#REF!</definedName>
    <definedName name="cqbr3">'[28]memória quantitativa'!#REF!</definedName>
    <definedName name="cqbr4">'[28]memória quantitativa'!#REF!</definedName>
    <definedName name="cqbr5">'[28]memória quantitativa'!#REF!</definedName>
    <definedName name="cqbr6">'[28]memória quantitativa'!#REF!</definedName>
    <definedName name="cqbr7">'[28]memória quantitativa'!#REF!</definedName>
    <definedName name="cqbr8">'[28]memória quantitativa'!#REF!</definedName>
    <definedName name="cqbr9">'[28]memória quantitativa'!#REF!</definedName>
    <definedName name="cqc_1">'[28]memória quantitativa'!#REF!</definedName>
    <definedName name="cqc_2">'[28]memória quantitativa'!#REF!</definedName>
    <definedName name="cqc_3">'[28]memória quantitativa'!#REF!</definedName>
    <definedName name="cqc_4">'[28]memória quantitativa'!#REF!</definedName>
    <definedName name="cqc_5">'[28]memória quantitativa'!#REF!</definedName>
    <definedName name="cqc_6">'[28]memória quantitativa'!#REF!</definedName>
    <definedName name="cqc_7">'[28]memória quantitativa'!#REF!</definedName>
    <definedName name="cqc_8">'[28]memória quantitativa'!#REF!</definedName>
    <definedName name="cqc_9">'[28]memória quantitativa'!#REF!</definedName>
    <definedName name="cqesp1">'[28]memória quantitativa'!#REF!</definedName>
    <definedName name="cqesp2">'[28]memória quantitativa'!#REF!</definedName>
    <definedName name="cqesp3">'[28]memória quantitativa'!#REF!</definedName>
    <definedName name="cqesp4">'[28]memória quantitativa'!#REF!</definedName>
    <definedName name="cqesp5">'[28]memória quantitativa'!#REF!</definedName>
    <definedName name="cqesp6">'[28]memória quantitativa'!#REF!</definedName>
    <definedName name="cqesp7">'[28]memória quantitativa'!#REF!</definedName>
    <definedName name="cqesp8">'[28]memória quantitativa'!#REF!</definedName>
    <definedName name="cqesp9">'[28]memória quantitativa'!#REF!</definedName>
    <definedName name="cqkmf_1">'[28]memória quantitativa'!#REF!</definedName>
    <definedName name="cqkmf_2">'[28]memória quantitativa'!#REF!</definedName>
    <definedName name="cqkmf_3">'[28]memória quantitativa'!#REF!</definedName>
    <definedName name="cqkmf_4">'[28]memória quantitativa'!#REF!</definedName>
    <definedName name="cqkmf_5">'[28]memória quantitativa'!#REF!</definedName>
    <definedName name="cqkmf_6">'[28]memória quantitativa'!#REF!</definedName>
    <definedName name="cqkmf_7">'[28]memória quantitativa'!#REF!</definedName>
    <definedName name="cqkmf_8">'[28]memória quantitativa'!#REF!</definedName>
    <definedName name="cqkmf_9">'[28]memória quantitativa'!#REF!</definedName>
    <definedName name="cqkmi_1">'[28]memória quantitativa'!#REF!</definedName>
    <definedName name="cqkmi_2">'[28]memória quantitativa'!#REF!</definedName>
    <definedName name="cqkmi_3">'[28]memória quantitativa'!#REF!</definedName>
    <definedName name="cqkmi_4">'[28]memória quantitativa'!#REF!</definedName>
    <definedName name="cqkmi_5">'[28]memória quantitativa'!#REF!</definedName>
    <definedName name="cqkmi_6">'[28]memória quantitativa'!#REF!</definedName>
    <definedName name="cqkmi_7">'[28]memória quantitativa'!#REF!</definedName>
    <definedName name="cqkmi_8">'[28]memória quantitativa'!#REF!</definedName>
    <definedName name="cqkmi_9">'[28]memória quantitativa'!#REF!</definedName>
    <definedName name="cqlar1">'[28]memória quantitativa'!#REF!</definedName>
    <definedName name="cqlarg2">'[28]memória quantitativa'!#REF!</definedName>
    <definedName name="cqlarg3">'[28]memória quantitativa'!#REF!</definedName>
    <definedName name="cqlarg4">'[28]memória quantitativa'!#REF!</definedName>
    <definedName name="cqlarg5">'[28]memória quantitativa'!#REF!</definedName>
    <definedName name="cqlarg6">'[28]memória quantitativa'!#REF!</definedName>
    <definedName name="cqlarg7">'[28]memória quantitativa'!#REF!</definedName>
    <definedName name="cqlarg8">'[28]memória quantitativa'!#REF!</definedName>
    <definedName name="cqlarg9">'[28]memória quantitativa'!#REF!</definedName>
    <definedName name="crav3Tr32">#REF!</definedName>
    <definedName name="cravTr68">#REF!</definedName>
    <definedName name="CRIT" hidden="1">#REF!</definedName>
    <definedName name="crit1">#REF!</definedName>
    <definedName name="Criterio">#REF!</definedName>
    <definedName name="_xlnm.Criteria">#REF!</definedName>
    <definedName name="CRM" hidden="1">{#N/A,#N/A,FALSE,"ANEXO3 99 ERA";#N/A,#N/A,FALSE,"ANEXO3 99 UBÁ2";#N/A,#N/A,FALSE,"ANEXO3 99 DTU";#N/A,#N/A,FALSE,"ANEXO3 99 RDR";#N/A,#N/A,FALSE,"ANEXO3 99 UBÁ4";#N/A,#N/A,FALSE,"ANEXO3 99 UBÁ6"}</definedName>
    <definedName name="Cron" hidden="1">{#N/A,#N/A,FALSE,"MO (2)"}</definedName>
    <definedName name="crono">#REF!</definedName>
    <definedName name="CRONO_1">#REF!</definedName>
    <definedName name="CRONO_25">#REF!</definedName>
    <definedName name="Cronogr.">'[99]CR LOTE 02'!#REF!</definedName>
    <definedName name="cronograma" hidden="1">{#N/A,#N/A,TRUE,"Plan1"}</definedName>
    <definedName name="CronogramadeExecuçãp2003" hidden="1">{#N/A,#N/A,FALSE,"ANEXO3 99 ERA";#N/A,#N/A,FALSE,"ANEXO3 99 UBÁ2";#N/A,#N/A,FALSE,"ANEXO3 99 DTU";#N/A,#N/A,FALSE,"ANEXO3 99 RDR";#N/A,#N/A,FALSE,"ANEXO3 99 UBÁ4";#N/A,#N/A,FALSE,"ANEXO3 99 UBÁ6"}</definedName>
    <definedName name="Croquiiii">#N/A</definedName>
    <definedName name="Croquiiii_38">#N/A</definedName>
    <definedName name="CS">'[100]CS#'!$A$3:$K$12</definedName>
    <definedName name="CS110PI">#REF!</definedName>
    <definedName name="CS110R">#REF!</definedName>
    <definedName name="CS316PI">#REF!</definedName>
    <definedName name="CS316R">#REF!</definedName>
    <definedName name="CS423PI">#REF!</definedName>
    <definedName name="CS423R">#REF!</definedName>
    <definedName name="CSA">#REF!</definedName>
    <definedName name="csbr1">'[28]memória quantitativa'!#REF!</definedName>
    <definedName name="csbr2">'[28]memória quantitativa'!#REF!</definedName>
    <definedName name="csbr3">'[28]memória quantitativa'!#REF!</definedName>
    <definedName name="csbr4">'[28]memória quantitativa'!#REF!</definedName>
    <definedName name="csbr5">'[28]memória quantitativa'!#REF!</definedName>
    <definedName name="cskmf1">'[28]memória quantitativa'!#REF!</definedName>
    <definedName name="cskmf2">'[28]memória quantitativa'!#REF!</definedName>
    <definedName name="cskmf3">'[28]memória quantitativa'!#REF!</definedName>
    <definedName name="cskmf4">'[28]memória quantitativa'!#REF!</definedName>
    <definedName name="cskmf5">'[28]memória quantitativa'!#REF!</definedName>
    <definedName name="cskmi1">'[28]memória quantitativa'!#REF!</definedName>
    <definedName name="cskmi2">'[28]memória quantitativa'!#REF!</definedName>
    <definedName name="cskmi3">'[28]memória quantitativa'!#REF!</definedName>
    <definedName name="cskmi4">'[28]memória quantitativa'!#REF!</definedName>
    <definedName name="cskmi5">'[28]memória quantitativa'!#REF!</definedName>
    <definedName name="cslarg1">'[28]memória quantitativa'!#REF!</definedName>
    <definedName name="cslarg2">'[28]memória quantitativa'!#REF!</definedName>
    <definedName name="cslarg3">'[28]memória quantitativa'!#REF!</definedName>
    <definedName name="cslarg4">'[28]memória quantitativa'!#REF!</definedName>
    <definedName name="cslarg5">'[28]memória quantitativa'!#REF!</definedName>
    <definedName name="CS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T">#REF!</definedName>
    <definedName name="CT_501">#N/A</definedName>
    <definedName name="CT_501_1">#REF!</definedName>
    <definedName name="CT_511">#N/A</definedName>
    <definedName name="CT_511_1">#REF!</definedName>
    <definedName name="CT_602">#N/A</definedName>
    <definedName name="CT_602_1">#REF!</definedName>
    <definedName name="CT_603">#N/A</definedName>
    <definedName name="CT_603_1">#REF!</definedName>
    <definedName name="CT_604">#N/A</definedName>
    <definedName name="CT_604_1">#REF!</definedName>
    <definedName name="CT_605">#N/A</definedName>
    <definedName name="CT_605_1">#REF!</definedName>
    <definedName name="CT_607">#N/A</definedName>
    <definedName name="CT_607_1">#REF!</definedName>
    <definedName name="CT_701">#N/A</definedName>
    <definedName name="CT_701_1">#REF!</definedName>
    <definedName name="CT_702">#N/A</definedName>
    <definedName name="CT_702_1">#REF!</definedName>
    <definedName name="cu" hidden="1">{#N/A,#N/A,TRUE,"Serviços"}</definedName>
    <definedName name="Cun" hidden="1">#N/A</definedName>
    <definedName name="CunEq" hidden="1">SUM(IF(#REF! =#REF!,(#REF!)*(#REF!="EQ")))</definedName>
    <definedName name="CunMo" hidden="1">SUM(IF(#REF! =#REF!,(#REF!)*(#REF!="MO")))</definedName>
    <definedName name="CunMp" hidden="1">SUM(IF(#REF! =#REF!,(#REF!)*(#REF!="MP")))</definedName>
    <definedName name="CURRENCY">#REF!</definedName>
    <definedName name="CURRENCYY">#REF!</definedName>
    <definedName name="CURTO">#N/A</definedName>
    <definedName name="curva">#N/A</definedName>
    <definedName name="Curva_ABC">#N/A</definedName>
    <definedName name="CURVA_TRATAMENTO">#REF!</definedName>
    <definedName name="CURVAS">#REF!</definedName>
    <definedName name="CURVAS_CRIT">[90]CURVAS_CRIT!$A$2:$C$44</definedName>
    <definedName name="CURVAS_EXT">[101]curvas_tratamento!$Q$11:$Q$262</definedName>
    <definedName name="CURVAS_MAT">[101]curvas_tratamento!$N$11:$N$262</definedName>
    <definedName name="CURVAS_MATERIAL">[102]curvas_tratamento!$N$11:$N$271</definedName>
    <definedName name="CURVAS_SH">[102]curvas_tratamento!$AA$11:$AA$271</definedName>
    <definedName name="CURVAS_SNV">[101]curvas_tratamento!$R$11:$R$262</definedName>
    <definedName name="CURVASUL_AREA">[103]CURVAS_SHSUL_MEC!$R$14:$R$123</definedName>
    <definedName name="CUSTO">[104]Sheet6!$F$54</definedName>
    <definedName name="CUSTO_06">#REF!</definedName>
    <definedName name="CUSTO_10">#REF!</definedName>
    <definedName name="CUSTO_10_1">"$#REF!.$#REF!$#REF!:$#REF!$#REF!"</definedName>
    <definedName name="CUSTO_10_1_1">"$#REF!.$#REF!$#REF!:$#REF!$#REF!"</definedName>
    <definedName name="CUSTO_10_10">"$#REF!.$#REF!$#REF!:$#REF!$#REF!"</definedName>
    <definedName name="CUSTO_10_10_1">"$#REF!.$#REF!$#REF!:$#REF!$#REF!"</definedName>
    <definedName name="CUSTO_10_11">"$#REF!.$#REF!$#REF!:$#REF!$#REF!"</definedName>
    <definedName name="CUSTO_10_11_1">"$#REF!.$#REF!$#REF!:$#REF!$#REF!"</definedName>
    <definedName name="CUSTO_10_12">"$#REF!.$#REF!$#REF!:$#REF!$#REF!"</definedName>
    <definedName name="CUSTO_10_15">"$#REF!.$#REF!$#REF!:$#REF!$#REF!"</definedName>
    <definedName name="CUSTO_10_16">"$#REF!.$#REF!$#REF!:$#REF!$#REF!"</definedName>
    <definedName name="CUSTO_10_19">#REF!</definedName>
    <definedName name="CUSTO_10_19_10">"$#REF!.$#REF!$#REF!:$#REF!$#REF!"</definedName>
    <definedName name="CUSTO_10_19_11">"$#REF!.$#REF!$#REF!:$#REF!$#REF!"</definedName>
    <definedName name="CUSTO_10_19_12">"$#REF!.$#REF!$#REF!:$#REF!$#REF!"</definedName>
    <definedName name="CUSTO_10_19_16">"$#REF!.$#REF!$#REF!:$#REF!$#REF!"</definedName>
    <definedName name="CUSTO_10_19_2">#REF!</definedName>
    <definedName name="CUSTO_10_19_2_1">"$#REF!.$#REF!$#REF!:$#REF!$#REF!"</definedName>
    <definedName name="CUSTO_10_19_2_1_1">"$#REF!.$#REF!$#REF!:$#REF!$#REF!"</definedName>
    <definedName name="CUSTO_10_19_2_1_1_1">"$#REF!.$#REF!$#REF!:$#REF!$#REF!"</definedName>
    <definedName name="CUSTO_10_19_21">#REF!</definedName>
    <definedName name="CUSTO_10_19_24">#REF!</definedName>
    <definedName name="CUSTO_10_19_25">#REF!</definedName>
    <definedName name="CUSTO_10_19_26">"$#REF!.$#REF!$#REF!:$#REF!$#REF!"</definedName>
    <definedName name="CUSTO_10_19_27">"$#REF!.$#REF!$#REF!:$#REF!$#REF!"</definedName>
    <definedName name="CUSTO_10_19_27_1">"$#REF!.$#REF!$#REF!:$#REF!$#REF!"</definedName>
    <definedName name="CUSTO_10_19_29">"$#REF!.$#REF!$#REF!:$#REF!$#REF!"</definedName>
    <definedName name="CUSTO_10_19_3">#REF!</definedName>
    <definedName name="CUSTO_10_19_5">"$#REF!.$#REF!$#REF!:$#REF!$#REF!"</definedName>
    <definedName name="CUSTO_10_19_5_1">"$#REF!.$#REF!$#REF!:$#REF!$#REF!"</definedName>
    <definedName name="CUSTO_10_19_5_1_1">"$#REF!.$#REF!$#REF!:$#REF!$#REF!"</definedName>
    <definedName name="CUSTO_10_19_5_1_1_1">"$#REF!.$#REF!$#REF!:$#REF!$#REF!"</definedName>
    <definedName name="CUSTO_10_19_6">#REF!</definedName>
    <definedName name="CUSTO_10_19_6_1">"$#REF!.$#REF!$#REF!:$#REF!$#REF!"</definedName>
    <definedName name="CUSTO_10_19_6_1_1">"$#REF!.$#REF!$#REF!:$#REF!$#REF!"</definedName>
    <definedName name="CUSTO_10_19_6_1_1_1">"$#REF!.$#REF!$#REF!:$#REF!$#REF!"</definedName>
    <definedName name="CUSTO_10_19_7">"$#REF!.$#REF!$#REF!:$#REF!$#REF!"</definedName>
    <definedName name="CUSTO_10_19_7_1">"$#REF!.$#REF!$#REF!:$#REF!$#REF!"</definedName>
    <definedName name="CUSTO_10_19_8">#REF!</definedName>
    <definedName name="CUSTO_10_19_8_1">"$#REF!.$#REF!$#REF!:$#REF!$#REF!"</definedName>
    <definedName name="CUSTO_10_19_8_1_1">"$#REF!.$#REF!$#REF!:$#REF!$#REF!"</definedName>
    <definedName name="CUSTO_10_19_9">"$#REF!.$#REF!$#REF!:$#REF!$#REF!"</definedName>
    <definedName name="CUSTO_10_19_9_1">"$#REF!.$#REF!$#REF!:$#REF!$#REF!"</definedName>
    <definedName name="CUSTO_10_19_9_1_1">"$#REF!.$#REF!$#REF!:$#REF!$#REF!"</definedName>
    <definedName name="CUSTO_10_2">#REF!</definedName>
    <definedName name="CUSTO_10_2_1">"$#REF!.$#REF!$#REF!:$#REF!$#REF!"</definedName>
    <definedName name="CUSTO_10_2_1_1">"$#REF!.$#REF!$#REF!:$#REF!$#REF!"</definedName>
    <definedName name="CUSTO_10_2_1_1_1">"$#REF!.$#REF!$#REF!:$#REF!$#REF!"</definedName>
    <definedName name="CUSTO_10_21">#REF!</definedName>
    <definedName name="CUSTO_10_22">#REF!</definedName>
    <definedName name="CUSTO_10_24">#REF!</definedName>
    <definedName name="CUSTO_10_25">#REF!</definedName>
    <definedName name="CUSTO_10_26">"$#REF!.$#REF!$#REF!:$#REF!$#REF!"</definedName>
    <definedName name="CUSTO_10_27">"$#REF!.$#REF!$#REF!:$#REF!$#REF!"</definedName>
    <definedName name="CUSTO_10_27_1">"$#REF!.$#REF!$#REF!:$#REF!$#REF!"</definedName>
    <definedName name="CUSTO_10_29">"$#REF!.$#REF!$#REF!:$#REF!$#REF!"</definedName>
    <definedName name="CUSTO_10_3">#REF!</definedName>
    <definedName name="CUSTO_10_3_1">"$#REF!.$#REF!$#REF!:$#REF!$#REF!"</definedName>
    <definedName name="CUSTO_10_3_1_1">"$#REF!.$#REF!$#REF!:$#REF!$#REF!"</definedName>
    <definedName name="CUSTO_10_3_1_1_1">"$#REF!.$#REF!$#REF!:$#REF!$#REF!"</definedName>
    <definedName name="CUSTO_10_4">"$#REF!.$#REF!$#REF!:$#REF!$#REF!"</definedName>
    <definedName name="CUSTO_10_4_1">"$#REF!.$#REF!$#REF!:$#REF!$#REF!"</definedName>
    <definedName name="CUSTO_10_5">"$#REF!.$#REF!$#REF!:$#REF!$#REF!"</definedName>
    <definedName name="CUSTO_10_5_1">"$#REF!.$#REF!$#REF!:$#REF!$#REF!"</definedName>
    <definedName name="CUSTO_10_5_1_1">"$#REF!.$#REF!$#REF!:$#REF!$#REF!"</definedName>
    <definedName name="CUSTO_10_5_1_1_1">"$#REF!.$#REF!$#REF!:$#REF!$#REF!"</definedName>
    <definedName name="CUSTO_10_6">#REF!</definedName>
    <definedName name="CUSTO_10_6_1">"$#REF!.$#REF!$#REF!:$#REF!$#REF!"</definedName>
    <definedName name="CUSTO_10_6_1_1">"$#REF!.$#REF!$#REF!:$#REF!$#REF!"</definedName>
    <definedName name="CUSTO_10_6_1_1_1">"$#REF!.$#REF!$#REF!:$#REF!$#REF!"</definedName>
    <definedName name="CUSTO_10_7">#REF!</definedName>
    <definedName name="CUSTO_10_7_1">"$#REF!.$#REF!$#REF!:$#REF!$#REF!"</definedName>
    <definedName name="CUSTO_10_7_1_1">"$#REF!.$#REF!$#REF!:$#REF!$#REF!"</definedName>
    <definedName name="CUSTO_10_7_1_1_1">"$#REF!.$#REF!$#REF!:$#REF!$#REF!"</definedName>
    <definedName name="CUSTO_10_8">#REF!</definedName>
    <definedName name="CUSTO_10_8_1">"$#REF!.$#REF!$#REF!:$#REF!$#REF!"</definedName>
    <definedName name="CUSTO_10_8_1_1">"$#REF!.$#REF!$#REF!:$#REF!$#REF!"</definedName>
    <definedName name="CUSTO_10_9">"$#REF!.$#REF!$#REF!:$#REF!$#REF!"</definedName>
    <definedName name="CUSTO_10_9_1">"$#REF!.$#REF!$#REF!:$#REF!$#REF!"</definedName>
    <definedName name="CUSTO_10_9_1_1">"$#REF!.$#REF!$#REF!:$#REF!$#REF!"</definedName>
    <definedName name="CUSTO_10_9_1_1_1">"$#REF!.$#REF!$#REF!:$#REF!$#REF!"</definedName>
    <definedName name="CUSTO_11">"$#REF!.$#REF!$#REF!:$#REF!$#REF!"</definedName>
    <definedName name="CUSTO_11_1">"$#REF!.$#REF!$#REF!:$#REF!$#REF!"</definedName>
    <definedName name="CUSTO_12">"$#REF!.$#REF!$#REF!:$#REF!$#REF!"</definedName>
    <definedName name="CUSTO_15">"$#REF!.$#REF!$#REF!:$#REF!$#REF!"</definedName>
    <definedName name="CUSTO_16">"$#REF!.$#REF!$#REF!:$#REF!$#REF!"</definedName>
    <definedName name="CUSTO_17">#REF!</definedName>
    <definedName name="CUSTO_17_10">"$#REF!.$#REF!$#REF!:$#REF!$#REF!"</definedName>
    <definedName name="CUSTO_17_10_1">"$#REF!.$#REF!$#REF!:$#REF!$#REF!"</definedName>
    <definedName name="CUSTO_17_11">"$#REF!.$#REF!$#REF!:$#REF!$#REF!"</definedName>
    <definedName name="CUSTO_17_11_1">"$#REF!.$#REF!$#REF!:$#REF!$#REF!"</definedName>
    <definedName name="CUSTO_17_12">"$#REF!.$#REF!$#REF!:$#REF!$#REF!"</definedName>
    <definedName name="CUSTO_17_15">"$#REF!.$#REF!$#REF!:$#REF!$#REF!"</definedName>
    <definedName name="CUSTO_17_16">"$#REF!.$#REF!$#REF!:$#REF!$#REF!"</definedName>
    <definedName name="CUSTO_17_19">#REF!</definedName>
    <definedName name="CUSTO_17_19_10">"$#REF!.$#REF!$#REF!:$#REF!$#REF!"</definedName>
    <definedName name="CUSTO_17_19_11">"$#REF!.$#REF!$#REF!:$#REF!$#REF!"</definedName>
    <definedName name="CUSTO_17_19_12">"$#REF!.$#REF!$#REF!:$#REF!$#REF!"</definedName>
    <definedName name="CUSTO_17_19_16">"$#REF!.$#REF!$#REF!:$#REF!$#REF!"</definedName>
    <definedName name="CUSTO_17_19_2">#REF!</definedName>
    <definedName name="CUSTO_17_19_2_1">"$#REF!.$#REF!$#REF!:$#REF!$#REF!"</definedName>
    <definedName name="CUSTO_17_19_2_1_1">"$#REF!.$#REF!$#REF!:$#REF!$#REF!"</definedName>
    <definedName name="CUSTO_17_19_2_1_1_1">"$#REF!.$#REF!$#REF!:$#REF!$#REF!"</definedName>
    <definedName name="CUSTO_17_19_21">#REF!</definedName>
    <definedName name="CUSTO_17_19_24">#REF!</definedName>
    <definedName name="CUSTO_17_19_25">#REF!</definedName>
    <definedName name="CUSTO_17_19_26">"$#REF!.$#REF!$#REF!:$#REF!$#REF!"</definedName>
    <definedName name="CUSTO_17_19_27">"$#REF!.$#REF!$#REF!:$#REF!$#REF!"</definedName>
    <definedName name="CUSTO_17_19_27_1">"$#REF!.$#REF!$#REF!:$#REF!$#REF!"</definedName>
    <definedName name="CUSTO_17_19_29">"$#REF!.$#REF!$#REF!:$#REF!$#REF!"</definedName>
    <definedName name="CUSTO_17_19_3">#REF!</definedName>
    <definedName name="CUSTO_17_19_5">"$#REF!.$#REF!$#REF!:$#REF!$#REF!"</definedName>
    <definedName name="CUSTO_17_19_5_1">"$#REF!.$#REF!$#REF!:$#REF!$#REF!"</definedName>
    <definedName name="CUSTO_17_19_5_1_1">"$#REF!.$#REF!$#REF!:$#REF!$#REF!"</definedName>
    <definedName name="CUSTO_17_19_5_1_1_1">"$#REF!.$#REF!$#REF!:$#REF!$#REF!"</definedName>
    <definedName name="CUSTO_17_19_6">#REF!</definedName>
    <definedName name="CUSTO_17_19_6_1">"$#REF!.$#REF!$#REF!:$#REF!$#REF!"</definedName>
    <definedName name="CUSTO_17_19_6_1_1">"$#REF!.$#REF!$#REF!:$#REF!$#REF!"</definedName>
    <definedName name="CUSTO_17_19_6_1_1_1">"$#REF!.$#REF!$#REF!:$#REF!$#REF!"</definedName>
    <definedName name="CUSTO_17_19_7">"$#REF!.$#REF!$#REF!:$#REF!$#REF!"</definedName>
    <definedName name="CUSTO_17_19_7_1">"$#REF!.$#REF!$#REF!:$#REF!$#REF!"</definedName>
    <definedName name="CUSTO_17_19_8">#REF!</definedName>
    <definedName name="CUSTO_17_19_8_1">"$#REF!.$#REF!$#REF!:$#REF!$#REF!"</definedName>
    <definedName name="CUSTO_17_19_8_1_1">"$#REF!.$#REF!$#REF!:$#REF!$#REF!"</definedName>
    <definedName name="CUSTO_17_19_9">"$#REF!.$#REF!$#REF!:$#REF!$#REF!"</definedName>
    <definedName name="CUSTO_17_19_9_1">"$#REF!.$#REF!$#REF!:$#REF!$#REF!"</definedName>
    <definedName name="CUSTO_17_19_9_1_1">"$#REF!.$#REF!$#REF!:$#REF!$#REF!"</definedName>
    <definedName name="CUSTO_17_2">#REF!</definedName>
    <definedName name="CUSTO_17_2_1">"$#REF!.$#REF!$#REF!:$#REF!$#REF!"</definedName>
    <definedName name="CUSTO_17_2_1_1">"$#REF!.$#REF!$#REF!:$#REF!$#REF!"</definedName>
    <definedName name="CUSTO_17_2_1_1_1">"$#REF!.$#REF!$#REF!:$#REF!$#REF!"</definedName>
    <definedName name="CUSTO_17_21">#REF!</definedName>
    <definedName name="CUSTO_17_22">#REF!</definedName>
    <definedName name="CUSTO_17_24">#REF!</definedName>
    <definedName name="CUSTO_17_25">#REF!</definedName>
    <definedName name="CUSTO_17_26">"$#REF!.$#REF!$#REF!:$#REF!$#REF!"</definedName>
    <definedName name="CUSTO_17_27">"$#REF!.$#REF!$#REF!:$#REF!$#REF!"</definedName>
    <definedName name="CUSTO_17_27_1">"$#REF!.$#REF!$#REF!:$#REF!$#REF!"</definedName>
    <definedName name="CUSTO_17_29">"$#REF!.$#REF!$#REF!:$#REF!$#REF!"</definedName>
    <definedName name="CUSTO_17_3">#REF!</definedName>
    <definedName name="CUSTO_17_3_1">"$#REF!.$#REF!$#REF!:$#REF!$#REF!"</definedName>
    <definedName name="CUSTO_17_3_1_1">"$#REF!.$#REF!$#REF!:$#REF!$#REF!"</definedName>
    <definedName name="CUSTO_17_3_1_1_1">"$#REF!.$#REF!$#REF!:$#REF!$#REF!"</definedName>
    <definedName name="CUSTO_17_4">"$#REF!.$#REF!$#REF!:$#REF!$#REF!"</definedName>
    <definedName name="CUSTO_17_4_1">"$#REF!.$#REF!$#REF!:$#REF!$#REF!"</definedName>
    <definedName name="CUSTO_17_5">"$#REF!.$#REF!$#REF!:$#REF!$#REF!"</definedName>
    <definedName name="CUSTO_17_5_1">"$#REF!.$#REF!$#REF!:$#REF!$#REF!"</definedName>
    <definedName name="CUSTO_17_5_1_1">"$#REF!.$#REF!$#REF!:$#REF!$#REF!"</definedName>
    <definedName name="CUSTO_17_5_1_1_1">"$#REF!.$#REF!$#REF!:$#REF!$#REF!"</definedName>
    <definedName name="CUSTO_17_6">#REF!</definedName>
    <definedName name="CUSTO_17_6_1">"$#REF!.$#REF!$#REF!:$#REF!$#REF!"</definedName>
    <definedName name="CUSTO_17_6_1_1">"$#REF!.$#REF!$#REF!:$#REF!$#REF!"</definedName>
    <definedName name="CUSTO_17_6_1_1_1">"$#REF!.$#REF!$#REF!:$#REF!$#REF!"</definedName>
    <definedName name="CUSTO_17_7">#REF!</definedName>
    <definedName name="CUSTO_17_7_1">"$#REF!.$#REF!$#REF!:$#REF!$#REF!"</definedName>
    <definedName name="CUSTO_17_7_1_1">"$#REF!.$#REF!$#REF!:$#REF!$#REF!"</definedName>
    <definedName name="CUSTO_17_7_1_1_1">"$#REF!.$#REF!$#REF!:$#REF!$#REF!"</definedName>
    <definedName name="CUSTO_17_8">#REF!</definedName>
    <definedName name="CUSTO_17_8_1">"$#REF!.$#REF!$#REF!:$#REF!$#REF!"</definedName>
    <definedName name="CUSTO_17_8_1_1">"$#REF!.$#REF!$#REF!:$#REF!$#REF!"</definedName>
    <definedName name="CUSTO_17_9">"$#REF!.$#REF!$#REF!:$#REF!$#REF!"</definedName>
    <definedName name="CUSTO_17_9_1">"$#REF!.$#REF!$#REF!:$#REF!$#REF!"</definedName>
    <definedName name="CUSTO_17_9_1_1">"$#REF!.$#REF!$#REF!:$#REF!$#REF!"</definedName>
    <definedName name="CUSTO_17_9_1_1_1">"$#REF!.$#REF!$#REF!:$#REF!$#REF!"</definedName>
    <definedName name="CUSTO_19">#REF!</definedName>
    <definedName name="CUSTO_19_10">"$#REF!.$#REF!$#REF!:$#REF!$#REF!"</definedName>
    <definedName name="CUSTO_19_11">"$#REF!.$#REF!$#REF!:$#REF!$#REF!"</definedName>
    <definedName name="CUSTO_19_12">"$#REF!.$#REF!$#REF!:$#REF!$#REF!"</definedName>
    <definedName name="CUSTO_19_16">"$#REF!.$#REF!$#REF!:$#REF!$#REF!"</definedName>
    <definedName name="CUSTO_19_2">#REF!</definedName>
    <definedName name="CUSTO_19_2_1">"$#REF!.$#REF!$#REF!:$#REF!$#REF!"</definedName>
    <definedName name="CUSTO_19_2_1_1">"$#REF!.$#REF!$#REF!:$#REF!$#REF!"</definedName>
    <definedName name="CUSTO_19_2_1_1_1">"$#REF!.$#REF!$#REF!:$#REF!$#REF!"</definedName>
    <definedName name="CUSTO_19_21">#REF!</definedName>
    <definedName name="CUSTO_19_24">#REF!</definedName>
    <definedName name="CUSTO_19_25">#REF!</definedName>
    <definedName name="CUSTO_19_26">"$#REF!.$#REF!$#REF!:$#REF!$#REF!"</definedName>
    <definedName name="CUSTO_19_27">"$#REF!.$#REF!$#REF!:$#REF!$#REF!"</definedName>
    <definedName name="CUSTO_19_27_1">"$#REF!.$#REF!$#REF!:$#REF!$#REF!"</definedName>
    <definedName name="CUSTO_19_29">"$#REF!.$#REF!$#REF!:$#REF!$#REF!"</definedName>
    <definedName name="CUSTO_19_3">#REF!</definedName>
    <definedName name="CUSTO_19_5">"$#REF!.$#REF!$#REF!:$#REF!$#REF!"</definedName>
    <definedName name="CUSTO_19_5_1">"$#REF!.$#REF!$#REF!:$#REF!$#REF!"</definedName>
    <definedName name="CUSTO_19_5_1_1">"$#REF!.$#REF!$#REF!:$#REF!$#REF!"</definedName>
    <definedName name="CUSTO_19_5_1_1_1">"$#REF!.$#REF!$#REF!:$#REF!$#REF!"</definedName>
    <definedName name="CUSTO_19_6">#REF!</definedName>
    <definedName name="CUSTO_19_6_1">"$#REF!.$#REF!$#REF!:$#REF!$#REF!"</definedName>
    <definedName name="CUSTO_19_6_1_1">"$#REF!.$#REF!$#REF!:$#REF!$#REF!"</definedName>
    <definedName name="CUSTO_19_6_1_1_1">"$#REF!.$#REF!$#REF!:$#REF!$#REF!"</definedName>
    <definedName name="CUSTO_19_7">"$#REF!.$#REF!$#REF!:$#REF!$#REF!"</definedName>
    <definedName name="CUSTO_19_7_1">"$#REF!.$#REF!$#REF!:$#REF!$#REF!"</definedName>
    <definedName name="CUSTO_19_8">#REF!</definedName>
    <definedName name="CUSTO_19_8_1">"$#REF!.$#REF!$#REF!:$#REF!$#REF!"</definedName>
    <definedName name="CUSTO_19_8_1_1">"$#REF!.$#REF!$#REF!:$#REF!$#REF!"</definedName>
    <definedName name="CUSTO_19_9">"$#REF!.$#REF!$#REF!:$#REF!$#REF!"</definedName>
    <definedName name="CUSTO_19_9_1">"$#REF!.$#REF!$#REF!:$#REF!$#REF!"</definedName>
    <definedName name="CUSTO_19_9_1_1">"$#REF!.$#REF!$#REF!:$#REF!$#REF!"</definedName>
    <definedName name="CUSTO_2">#REF!</definedName>
    <definedName name="CUSTO_2_1">"$#REF!.$#REF!$#REF!:$#REF!$#REF!"</definedName>
    <definedName name="CUSTO_2_1_1">"$#REF!.$#REF!$#REF!:$#REF!$#REF!"</definedName>
    <definedName name="CUSTO_2_1_1_1">"$#REF!.$#REF!$#REF!:$#REF!$#REF!"</definedName>
    <definedName name="CUSTO_21">#REF!</definedName>
    <definedName name="CUSTO_22">#REF!</definedName>
    <definedName name="CUSTO_24">#REF!</definedName>
    <definedName name="CUSTO_25">#REF!</definedName>
    <definedName name="CUSTO_26">"$#REF!.$#REF!$#REF!:$#REF!$#REF!"</definedName>
    <definedName name="CUSTO_27">"$#REF!.$#REF!$#REF!:$#REF!$#REF!"</definedName>
    <definedName name="CUSTO_27_1">"$#REF!.$#REF!$#REF!:$#REF!$#REF!"</definedName>
    <definedName name="CUSTO_29">"$#REF!.$#REF!$#REF!:$#REF!$#REF!"</definedName>
    <definedName name="CUSTO_3">#REF!</definedName>
    <definedName name="CUSTO_3_1">"$#REF!.$#REF!$#REF!:$#REF!$#REF!"</definedName>
    <definedName name="CUSTO_3_1_1">"$#REF!.$#REF!$#REF!:$#REF!$#REF!"</definedName>
    <definedName name="CUSTO_3_1_1_1">"$#REF!.$#REF!$#REF!:$#REF!$#REF!"</definedName>
    <definedName name="CUSTO_4">"$#REF!.$#REF!$#REF!:$#REF!$#REF!"</definedName>
    <definedName name="CUSTO_4_1">"$#REF!.$#REF!$#REF!:$#REF!$#REF!"</definedName>
    <definedName name="CUSTO_5">"$#REF!.$#REF!$#REF!:$#REF!$#REF!"</definedName>
    <definedName name="CUSTO_5_1">"$#REF!.$#REF!$#REF!:$#REF!$#REF!"</definedName>
    <definedName name="CUSTO_5_1_1">"$#REF!.$#REF!$#REF!:$#REF!$#REF!"</definedName>
    <definedName name="CUSTO_5_1_1_1">"$#REF!.$#REF!$#REF!:$#REF!$#REF!"</definedName>
    <definedName name="CUSTO_6">#REF!</definedName>
    <definedName name="CUSTO_6_1">#REF!</definedName>
    <definedName name="CUSTO_6_1_1">"$#REF!.$#REF!$#REF!:$#REF!$#REF!"</definedName>
    <definedName name="CUSTO_6_1_1_1">"$#REF!.$#REF!$#REF!:$#REF!$#REF!"</definedName>
    <definedName name="CUSTO_6_1_1_1_1">"$#REF!.$#REF!$#REF!:$#REF!$#REF!"</definedName>
    <definedName name="CUSTO_6_10">"$#REF!.$#REF!$#REF!:$#REF!$#REF!"</definedName>
    <definedName name="CUSTO_6_10_1">"$#REF!.$#REF!$#REF!:$#REF!$#REF!"</definedName>
    <definedName name="CUSTO_6_11">"$#REF!.$#REF!$#REF!:$#REF!$#REF!"</definedName>
    <definedName name="CUSTO_6_11_1">"$#REF!.$#REF!$#REF!:$#REF!$#REF!"</definedName>
    <definedName name="CUSTO_6_12">"$#REF!.$#REF!$#REF!:$#REF!$#REF!"</definedName>
    <definedName name="CUSTO_6_15">"$#REF!.$#REF!$#REF!:$#REF!$#REF!"</definedName>
    <definedName name="CUSTO_6_16">"$#REF!.$#REF!$#REF!:$#REF!$#REF!"</definedName>
    <definedName name="CUSTO_6_19">#REF!</definedName>
    <definedName name="CUSTO_6_19_10">"$#REF!.$#REF!$#REF!:$#REF!$#REF!"</definedName>
    <definedName name="CUSTO_6_19_11">"$#REF!.$#REF!$#REF!:$#REF!$#REF!"</definedName>
    <definedName name="CUSTO_6_19_12">"$#REF!.$#REF!$#REF!:$#REF!$#REF!"</definedName>
    <definedName name="CUSTO_6_19_16">"$#REF!.$#REF!$#REF!:$#REF!$#REF!"</definedName>
    <definedName name="CUSTO_6_19_2">#REF!</definedName>
    <definedName name="CUSTO_6_19_2_1">"$#REF!.$#REF!$#REF!:$#REF!$#REF!"</definedName>
    <definedName name="CUSTO_6_19_2_1_1">"$#REF!.$#REF!$#REF!:$#REF!$#REF!"</definedName>
    <definedName name="CUSTO_6_19_2_1_1_1">"$#REF!.$#REF!$#REF!:$#REF!$#REF!"</definedName>
    <definedName name="CUSTO_6_19_21">#REF!</definedName>
    <definedName name="CUSTO_6_19_24">#REF!</definedName>
    <definedName name="CUSTO_6_19_25">#REF!</definedName>
    <definedName name="CUSTO_6_19_26">"$#REF!.$#REF!$#REF!:$#REF!$#REF!"</definedName>
    <definedName name="CUSTO_6_19_27">"$#REF!.$#REF!$#REF!:$#REF!$#REF!"</definedName>
    <definedName name="CUSTO_6_19_27_1">"$#REF!.$#REF!$#REF!:$#REF!$#REF!"</definedName>
    <definedName name="CUSTO_6_19_29">"$#REF!.$#REF!$#REF!:$#REF!$#REF!"</definedName>
    <definedName name="CUSTO_6_19_3">#REF!</definedName>
    <definedName name="CUSTO_6_19_5">"$#REF!.$#REF!$#REF!:$#REF!$#REF!"</definedName>
    <definedName name="CUSTO_6_19_5_1">"$#REF!.$#REF!$#REF!:$#REF!$#REF!"</definedName>
    <definedName name="CUSTO_6_19_5_1_1">"$#REF!.$#REF!$#REF!:$#REF!$#REF!"</definedName>
    <definedName name="CUSTO_6_19_5_1_1_1">"$#REF!.$#REF!$#REF!:$#REF!$#REF!"</definedName>
    <definedName name="CUSTO_6_19_6">#REF!</definedName>
    <definedName name="CUSTO_6_19_6_1">"$#REF!.$#REF!$#REF!:$#REF!$#REF!"</definedName>
    <definedName name="CUSTO_6_19_6_1_1">"$#REF!.$#REF!$#REF!:$#REF!$#REF!"</definedName>
    <definedName name="CUSTO_6_19_6_1_1_1">"$#REF!.$#REF!$#REF!:$#REF!$#REF!"</definedName>
    <definedName name="CUSTO_6_19_7">"$#REF!.$#REF!$#REF!:$#REF!$#REF!"</definedName>
    <definedName name="CUSTO_6_19_7_1">"$#REF!.$#REF!$#REF!:$#REF!$#REF!"</definedName>
    <definedName name="CUSTO_6_19_8">#REF!</definedName>
    <definedName name="CUSTO_6_19_8_1">"$#REF!.$#REF!$#REF!:$#REF!$#REF!"</definedName>
    <definedName name="CUSTO_6_19_8_1_1">"$#REF!.$#REF!$#REF!:$#REF!$#REF!"</definedName>
    <definedName name="CUSTO_6_19_9">"$#REF!.$#REF!$#REF!:$#REF!$#REF!"</definedName>
    <definedName name="CUSTO_6_19_9_1">"$#REF!.$#REF!$#REF!:$#REF!$#REF!"</definedName>
    <definedName name="CUSTO_6_19_9_1_1">"$#REF!.$#REF!$#REF!:$#REF!$#REF!"</definedName>
    <definedName name="CUSTO_6_2">#REF!</definedName>
    <definedName name="CUSTO_6_2_1">"$#REF!.$#REF!$#REF!:$#REF!$#REF!"</definedName>
    <definedName name="CUSTO_6_2_1_1">"$#REF!.$#REF!$#REF!:$#REF!$#REF!"</definedName>
    <definedName name="CUSTO_6_2_1_1_1">"$#REF!.$#REF!$#REF!:$#REF!$#REF!"</definedName>
    <definedName name="CUSTO_6_21">#REF!</definedName>
    <definedName name="CUSTO_6_22">#REF!</definedName>
    <definedName name="CUSTO_6_24">#REF!</definedName>
    <definedName name="CUSTO_6_25">#REF!</definedName>
    <definedName name="CUSTO_6_26">"$#REF!.$#REF!$#REF!:$#REF!$#REF!"</definedName>
    <definedName name="CUSTO_6_27">"$#REF!.$#REF!$#REF!:$#REF!$#REF!"</definedName>
    <definedName name="CUSTO_6_27_1">"$#REF!.$#REF!$#REF!:$#REF!$#REF!"</definedName>
    <definedName name="CUSTO_6_29">"$#REF!.$#REF!$#REF!:$#REF!$#REF!"</definedName>
    <definedName name="CUSTO_6_3">#REF!</definedName>
    <definedName name="CUSTO_6_3_1">"$#REF!.$#REF!$#REF!:$#REF!$#REF!"</definedName>
    <definedName name="CUSTO_6_3_1_1">"$#REF!.$#REF!$#REF!:$#REF!$#REF!"</definedName>
    <definedName name="CUSTO_6_3_1_1_1">"$#REF!.$#REF!$#REF!:$#REF!$#REF!"</definedName>
    <definedName name="CUSTO_6_4">"$#REF!.$#REF!$#REF!:$#REF!$#REF!"</definedName>
    <definedName name="CUSTO_6_4_1">"$#REF!.$#REF!$#REF!:$#REF!$#REF!"</definedName>
    <definedName name="CUSTO_6_5">"$#REF!.$#REF!$#REF!:$#REF!$#REF!"</definedName>
    <definedName name="CUSTO_6_5_1">"$#REF!.$#REF!$#REF!:$#REF!$#REF!"</definedName>
    <definedName name="CUSTO_6_5_1_1">"$#REF!.$#REF!$#REF!:$#REF!$#REF!"</definedName>
    <definedName name="CUSTO_6_5_1_1_1">"$#REF!.$#REF!$#REF!:$#REF!$#REF!"</definedName>
    <definedName name="CUSTO_6_6">#REF!</definedName>
    <definedName name="CUSTO_6_6_1">"$#REF!.$#REF!$#REF!:$#REF!$#REF!"</definedName>
    <definedName name="CUSTO_6_6_1_1">"$#REF!.$#REF!$#REF!:$#REF!$#REF!"</definedName>
    <definedName name="CUSTO_6_6_1_1_1">"$#REF!.$#REF!$#REF!:$#REF!$#REF!"</definedName>
    <definedName name="CUSTO_6_7">#REF!</definedName>
    <definedName name="CUSTO_6_7_1">"$#REF!.$#REF!$#REF!:$#REF!$#REF!"</definedName>
    <definedName name="CUSTO_6_7_1_1">"$#REF!.$#REF!$#REF!:$#REF!$#REF!"</definedName>
    <definedName name="CUSTO_6_7_1_1_1">"$#REF!.$#REF!$#REF!:$#REF!$#REF!"</definedName>
    <definedName name="CUSTO_6_8">#REF!</definedName>
    <definedName name="CUSTO_6_8_1">"$#REF!.$#REF!$#REF!:$#REF!$#REF!"</definedName>
    <definedName name="CUSTO_6_8_1_1">"$#REF!.$#REF!$#REF!:$#REF!$#REF!"</definedName>
    <definedName name="CUSTO_6_9">"$#REF!.$#REF!$#REF!:$#REF!$#REF!"</definedName>
    <definedName name="CUSTO_6_9_1">"$#REF!.$#REF!$#REF!:$#REF!$#REF!"</definedName>
    <definedName name="CUSTO_6_9_1_1">"$#REF!.$#REF!$#REF!:$#REF!$#REF!"</definedName>
    <definedName name="CUSTO_6_9_1_1_1">"$#REF!.$#REF!$#REF!:$#REF!$#REF!"</definedName>
    <definedName name="CUSTO_7">#REF!</definedName>
    <definedName name="CUSTO_7_1">#REF!</definedName>
    <definedName name="CUSTO_7_1_1">"$#REF!.$#REF!$#REF!:$#REF!$#REF!"</definedName>
    <definedName name="CUSTO_7_1_1_1">"$#REF!.$#REF!$#REF!:$#REF!$#REF!"</definedName>
    <definedName name="CUSTO_7_1_1_1_1">"$#REF!.$#REF!$#REF!:$#REF!$#REF!"</definedName>
    <definedName name="CUSTO_7_10">"$#REF!.$#REF!$#REF!:$#REF!$#REF!"</definedName>
    <definedName name="CUSTO_7_10_1">"$#REF!.$#REF!$#REF!:$#REF!$#REF!"</definedName>
    <definedName name="CUSTO_7_11">"$#REF!.$#REF!$#REF!:$#REF!$#REF!"</definedName>
    <definedName name="CUSTO_7_11_1">"$#REF!.$#REF!$#REF!:$#REF!$#REF!"</definedName>
    <definedName name="CUSTO_7_12">"$#REF!.$#REF!$#REF!:$#REF!$#REF!"</definedName>
    <definedName name="CUSTO_7_15">"$#REF!.$#REF!$#REF!:$#REF!$#REF!"</definedName>
    <definedName name="CUSTO_7_16">"$#REF!.$#REF!$#REF!:$#REF!$#REF!"</definedName>
    <definedName name="CUSTO_7_19">#REF!</definedName>
    <definedName name="CUSTO_7_19_10">"$#REF!.$#REF!$#REF!:$#REF!$#REF!"</definedName>
    <definedName name="CUSTO_7_19_11">"$#REF!.$#REF!$#REF!:$#REF!$#REF!"</definedName>
    <definedName name="CUSTO_7_19_12">"$#REF!.$#REF!$#REF!:$#REF!$#REF!"</definedName>
    <definedName name="CUSTO_7_19_16">"$#REF!.$#REF!$#REF!:$#REF!$#REF!"</definedName>
    <definedName name="CUSTO_7_19_2">#REF!</definedName>
    <definedName name="CUSTO_7_19_2_1">"$#REF!.$#REF!$#REF!:$#REF!$#REF!"</definedName>
    <definedName name="CUSTO_7_19_2_1_1">"$#REF!.$#REF!$#REF!:$#REF!$#REF!"</definedName>
    <definedName name="CUSTO_7_19_2_1_1_1">"$#REF!.$#REF!$#REF!:$#REF!$#REF!"</definedName>
    <definedName name="CUSTO_7_19_21">#REF!</definedName>
    <definedName name="CUSTO_7_19_24">#REF!</definedName>
    <definedName name="CUSTO_7_19_25">#REF!</definedName>
    <definedName name="CUSTO_7_19_26">"$#REF!.$#REF!$#REF!:$#REF!$#REF!"</definedName>
    <definedName name="CUSTO_7_19_27">"$#REF!.$#REF!$#REF!:$#REF!$#REF!"</definedName>
    <definedName name="CUSTO_7_19_27_1">"$#REF!.$#REF!$#REF!:$#REF!$#REF!"</definedName>
    <definedName name="CUSTO_7_19_29">"$#REF!.$#REF!$#REF!:$#REF!$#REF!"</definedName>
    <definedName name="CUSTO_7_19_3">#REF!</definedName>
    <definedName name="CUSTO_7_19_5">"$#REF!.$#REF!$#REF!:$#REF!$#REF!"</definedName>
    <definedName name="CUSTO_7_19_5_1">"$#REF!.$#REF!$#REF!:$#REF!$#REF!"</definedName>
    <definedName name="CUSTO_7_19_5_1_1">"$#REF!.$#REF!$#REF!:$#REF!$#REF!"</definedName>
    <definedName name="CUSTO_7_19_5_1_1_1">"$#REF!.$#REF!$#REF!:$#REF!$#REF!"</definedName>
    <definedName name="CUSTO_7_19_6">#REF!</definedName>
    <definedName name="CUSTO_7_19_6_1">"$#REF!.$#REF!$#REF!:$#REF!$#REF!"</definedName>
    <definedName name="CUSTO_7_19_6_1_1">"$#REF!.$#REF!$#REF!:$#REF!$#REF!"</definedName>
    <definedName name="CUSTO_7_19_6_1_1_1">"$#REF!.$#REF!$#REF!:$#REF!$#REF!"</definedName>
    <definedName name="CUSTO_7_19_7">"$#REF!.$#REF!$#REF!:$#REF!$#REF!"</definedName>
    <definedName name="CUSTO_7_19_7_1">"$#REF!.$#REF!$#REF!:$#REF!$#REF!"</definedName>
    <definedName name="CUSTO_7_19_8">#REF!</definedName>
    <definedName name="CUSTO_7_19_8_1">"$#REF!.$#REF!$#REF!:$#REF!$#REF!"</definedName>
    <definedName name="CUSTO_7_19_8_1_1">"$#REF!.$#REF!$#REF!:$#REF!$#REF!"</definedName>
    <definedName name="CUSTO_7_19_9">"$#REF!.$#REF!$#REF!:$#REF!$#REF!"</definedName>
    <definedName name="CUSTO_7_19_9_1">"$#REF!.$#REF!$#REF!:$#REF!$#REF!"</definedName>
    <definedName name="CUSTO_7_19_9_1_1">"$#REF!.$#REF!$#REF!:$#REF!$#REF!"</definedName>
    <definedName name="CUSTO_7_2">#REF!</definedName>
    <definedName name="CUSTO_7_2_1">"$#REF!.$#REF!$#REF!:$#REF!$#REF!"</definedName>
    <definedName name="CUSTO_7_2_1_1">"$#REF!.$#REF!$#REF!:$#REF!$#REF!"</definedName>
    <definedName name="CUSTO_7_2_1_1_1">"$#REF!.$#REF!$#REF!:$#REF!$#REF!"</definedName>
    <definedName name="CUSTO_7_21">#REF!</definedName>
    <definedName name="CUSTO_7_22">#REF!</definedName>
    <definedName name="CUSTO_7_24">#REF!</definedName>
    <definedName name="CUSTO_7_25">#REF!</definedName>
    <definedName name="CUSTO_7_26">"$#REF!.$#REF!$#REF!:$#REF!$#REF!"</definedName>
    <definedName name="CUSTO_7_27">"$#REF!.$#REF!$#REF!:$#REF!$#REF!"</definedName>
    <definedName name="CUSTO_7_27_1">"$#REF!.$#REF!$#REF!:$#REF!$#REF!"</definedName>
    <definedName name="CUSTO_7_29">"$#REF!.$#REF!$#REF!:$#REF!$#REF!"</definedName>
    <definedName name="CUSTO_7_3">#REF!</definedName>
    <definedName name="CUSTO_7_3_1">"$#REF!.$#REF!$#REF!:$#REF!$#REF!"</definedName>
    <definedName name="CUSTO_7_3_1_1">"$#REF!.$#REF!$#REF!:$#REF!$#REF!"</definedName>
    <definedName name="CUSTO_7_3_1_1_1">"$#REF!.$#REF!$#REF!:$#REF!$#REF!"</definedName>
    <definedName name="CUSTO_7_4">"$#REF!.$#REF!$#REF!:$#REF!$#REF!"</definedName>
    <definedName name="CUSTO_7_4_1">"$#REF!.$#REF!$#REF!:$#REF!$#REF!"</definedName>
    <definedName name="CUSTO_7_5">"$#REF!.$#REF!$#REF!:$#REF!$#REF!"</definedName>
    <definedName name="CUSTO_7_5_1">"$#REF!.$#REF!$#REF!:$#REF!$#REF!"</definedName>
    <definedName name="CUSTO_7_5_1_1">"$#REF!.$#REF!$#REF!:$#REF!$#REF!"</definedName>
    <definedName name="CUSTO_7_5_1_1_1">"$#REF!.$#REF!$#REF!:$#REF!$#REF!"</definedName>
    <definedName name="CUSTO_7_6">#REF!</definedName>
    <definedName name="CUSTO_7_6_1">"$#REF!.$#REF!$#REF!:$#REF!$#REF!"</definedName>
    <definedName name="CUSTO_7_6_1_1">"$#REF!.$#REF!$#REF!:$#REF!$#REF!"</definedName>
    <definedName name="CUSTO_7_6_1_1_1">"$#REF!.$#REF!$#REF!:$#REF!$#REF!"</definedName>
    <definedName name="CUSTO_7_7">#REF!</definedName>
    <definedName name="CUSTO_7_7_1">"$#REF!.$#REF!$#REF!:$#REF!$#REF!"</definedName>
    <definedName name="CUSTO_7_7_1_1">"$#REF!.$#REF!$#REF!:$#REF!$#REF!"</definedName>
    <definedName name="CUSTO_7_7_1_1_1">"$#REF!.$#REF!$#REF!:$#REF!$#REF!"</definedName>
    <definedName name="CUSTO_7_8">#REF!</definedName>
    <definedName name="CUSTO_7_8_1">"$#REF!.$#REF!$#REF!:$#REF!$#REF!"</definedName>
    <definedName name="CUSTO_7_8_1_1">"$#REF!.$#REF!$#REF!:$#REF!$#REF!"</definedName>
    <definedName name="CUSTO_7_9">"$#REF!.$#REF!$#REF!:$#REF!$#REF!"</definedName>
    <definedName name="CUSTO_7_9_1">"$#REF!.$#REF!$#REF!:$#REF!$#REF!"</definedName>
    <definedName name="CUSTO_7_9_1_1">"$#REF!.$#REF!$#REF!:$#REF!$#REF!"</definedName>
    <definedName name="CUSTO_7_9_1_1_1">"$#REF!.$#REF!$#REF!:$#REF!$#REF!"</definedName>
    <definedName name="CUSTO_8">#REF!</definedName>
    <definedName name="CUSTO_8_1">#REF!</definedName>
    <definedName name="CUSTO_8_1_1">"$#REF!.$#REF!$#REF!:$#REF!$#REF!"</definedName>
    <definedName name="CUSTO_8_1_1_1">"$#REF!.$#REF!$#REF!:$#REF!$#REF!"</definedName>
    <definedName name="CUSTO_8_10">"$#REF!.$#REF!$#REF!:$#REF!$#REF!"</definedName>
    <definedName name="CUSTO_8_10_1">"$#REF!.$#REF!$#REF!:$#REF!$#REF!"</definedName>
    <definedName name="CUSTO_8_11">"$#REF!.$#REF!$#REF!:$#REF!$#REF!"</definedName>
    <definedName name="CUSTO_8_11_1">"$#REF!.$#REF!$#REF!:$#REF!$#REF!"</definedName>
    <definedName name="CUSTO_8_12">"$#REF!.$#REF!$#REF!:$#REF!$#REF!"</definedName>
    <definedName name="CUSTO_8_15">"$#REF!.$#REF!$#REF!:$#REF!$#REF!"</definedName>
    <definedName name="CUSTO_8_16">"$#REF!.$#REF!$#REF!:$#REF!$#REF!"</definedName>
    <definedName name="CUSTO_8_19">#REF!</definedName>
    <definedName name="CUSTO_8_19_10">"$#REF!.$#REF!$#REF!:$#REF!$#REF!"</definedName>
    <definedName name="CUSTO_8_19_11">"$#REF!.$#REF!$#REF!:$#REF!$#REF!"</definedName>
    <definedName name="CUSTO_8_19_12">"$#REF!.$#REF!$#REF!:$#REF!$#REF!"</definedName>
    <definedName name="CUSTO_8_19_16">"$#REF!.$#REF!$#REF!:$#REF!$#REF!"</definedName>
    <definedName name="CUSTO_8_19_2">#REF!</definedName>
    <definedName name="CUSTO_8_19_2_1">"$#REF!.$#REF!$#REF!:$#REF!$#REF!"</definedName>
    <definedName name="CUSTO_8_19_2_1_1">"$#REF!.$#REF!$#REF!:$#REF!$#REF!"</definedName>
    <definedName name="CUSTO_8_19_2_1_1_1">"$#REF!.$#REF!$#REF!:$#REF!$#REF!"</definedName>
    <definedName name="CUSTO_8_19_21">#REF!</definedName>
    <definedName name="CUSTO_8_19_24">#REF!</definedName>
    <definedName name="CUSTO_8_19_25">#REF!</definedName>
    <definedName name="CUSTO_8_19_26">"$#REF!.$#REF!$#REF!:$#REF!$#REF!"</definedName>
    <definedName name="CUSTO_8_19_27">"$#REF!.$#REF!$#REF!:$#REF!$#REF!"</definedName>
    <definedName name="CUSTO_8_19_27_1">"$#REF!.$#REF!$#REF!:$#REF!$#REF!"</definedName>
    <definedName name="CUSTO_8_19_29">"$#REF!.$#REF!$#REF!:$#REF!$#REF!"</definedName>
    <definedName name="CUSTO_8_19_3">#REF!</definedName>
    <definedName name="CUSTO_8_19_5">"$#REF!.$#REF!$#REF!:$#REF!$#REF!"</definedName>
    <definedName name="CUSTO_8_19_5_1">"$#REF!.$#REF!$#REF!:$#REF!$#REF!"</definedName>
    <definedName name="CUSTO_8_19_5_1_1">"$#REF!.$#REF!$#REF!:$#REF!$#REF!"</definedName>
    <definedName name="CUSTO_8_19_5_1_1_1">"$#REF!.$#REF!$#REF!:$#REF!$#REF!"</definedName>
    <definedName name="CUSTO_8_19_6">#REF!</definedName>
    <definedName name="CUSTO_8_19_6_1">"$#REF!.$#REF!$#REF!:$#REF!$#REF!"</definedName>
    <definedName name="CUSTO_8_19_6_1_1">"$#REF!.$#REF!$#REF!:$#REF!$#REF!"</definedName>
    <definedName name="CUSTO_8_19_6_1_1_1">"$#REF!.$#REF!$#REF!:$#REF!$#REF!"</definedName>
    <definedName name="CUSTO_8_19_7">"$#REF!.$#REF!$#REF!:$#REF!$#REF!"</definedName>
    <definedName name="CUSTO_8_19_7_1">"$#REF!.$#REF!$#REF!:$#REF!$#REF!"</definedName>
    <definedName name="CUSTO_8_19_8">#REF!</definedName>
    <definedName name="CUSTO_8_19_8_1">"$#REF!.$#REF!$#REF!:$#REF!$#REF!"</definedName>
    <definedName name="CUSTO_8_19_8_1_1">"$#REF!.$#REF!$#REF!:$#REF!$#REF!"</definedName>
    <definedName name="CUSTO_8_19_9">"$#REF!.$#REF!$#REF!:$#REF!$#REF!"</definedName>
    <definedName name="CUSTO_8_19_9_1">"$#REF!.$#REF!$#REF!:$#REF!$#REF!"</definedName>
    <definedName name="CUSTO_8_19_9_1_1">"$#REF!.$#REF!$#REF!:$#REF!$#REF!"</definedName>
    <definedName name="CUSTO_8_2">#REF!</definedName>
    <definedName name="CUSTO_8_2_1">"$#REF!.$#REF!$#REF!:$#REF!$#REF!"</definedName>
    <definedName name="CUSTO_8_2_1_1">"$#REF!.$#REF!$#REF!:$#REF!$#REF!"</definedName>
    <definedName name="CUSTO_8_2_1_1_1">"$#REF!.$#REF!$#REF!:$#REF!$#REF!"</definedName>
    <definedName name="CUSTO_8_21">#REF!</definedName>
    <definedName name="CUSTO_8_22">#REF!</definedName>
    <definedName name="CUSTO_8_24">#REF!</definedName>
    <definedName name="CUSTO_8_25">#REF!</definedName>
    <definedName name="CUSTO_8_26">"$#REF!.$#REF!$#REF!:$#REF!$#REF!"</definedName>
    <definedName name="CUSTO_8_27">"$#REF!.$#REF!$#REF!:$#REF!$#REF!"</definedName>
    <definedName name="CUSTO_8_27_1">"$#REF!.$#REF!$#REF!:$#REF!$#REF!"</definedName>
    <definedName name="CUSTO_8_29">"$#REF!.$#REF!$#REF!:$#REF!$#REF!"</definedName>
    <definedName name="CUSTO_8_3">#REF!</definedName>
    <definedName name="CUSTO_8_3_1">"$#REF!.$#REF!$#REF!:$#REF!$#REF!"</definedName>
    <definedName name="CUSTO_8_3_1_1">"$#REF!.$#REF!$#REF!:$#REF!$#REF!"</definedName>
    <definedName name="CUSTO_8_3_1_1_1">"$#REF!.$#REF!$#REF!:$#REF!$#REF!"</definedName>
    <definedName name="CUSTO_8_4">"$#REF!.$#REF!$#REF!:$#REF!$#REF!"</definedName>
    <definedName name="CUSTO_8_4_1">"$#REF!.$#REF!$#REF!:$#REF!$#REF!"</definedName>
    <definedName name="CUSTO_8_5">"$#REF!.$#REF!$#REF!:$#REF!$#REF!"</definedName>
    <definedName name="CUSTO_8_5_1">"$#REF!.$#REF!$#REF!:$#REF!$#REF!"</definedName>
    <definedName name="CUSTO_8_5_1_1">"$#REF!.$#REF!$#REF!:$#REF!$#REF!"</definedName>
    <definedName name="CUSTO_8_5_1_1_1">"$#REF!.$#REF!$#REF!:$#REF!$#REF!"</definedName>
    <definedName name="CUSTO_8_6">#REF!</definedName>
    <definedName name="CUSTO_8_6_1">"$#REF!.$#REF!$#REF!:$#REF!$#REF!"</definedName>
    <definedName name="CUSTO_8_6_1_1">"$#REF!.$#REF!$#REF!:$#REF!$#REF!"</definedName>
    <definedName name="CUSTO_8_6_1_1_1">"$#REF!.$#REF!$#REF!:$#REF!$#REF!"</definedName>
    <definedName name="CUSTO_8_7">#REF!</definedName>
    <definedName name="CUSTO_8_7_1">"$#REF!.$#REF!$#REF!:$#REF!$#REF!"</definedName>
    <definedName name="CUSTO_8_7_1_1">"$#REF!.$#REF!$#REF!:$#REF!$#REF!"</definedName>
    <definedName name="CUSTO_8_7_1_1_1">"$#REF!.$#REF!$#REF!:$#REF!$#REF!"</definedName>
    <definedName name="CUSTO_8_8">#REF!</definedName>
    <definedName name="CUSTO_8_8_1">"$#REF!.$#REF!$#REF!:$#REF!$#REF!"</definedName>
    <definedName name="CUSTO_8_8_1_1">"$#REF!.$#REF!$#REF!:$#REF!$#REF!"</definedName>
    <definedName name="CUSTO_8_9">"$#REF!.$#REF!$#REF!:$#REF!$#REF!"</definedName>
    <definedName name="CUSTO_8_9_1">"$#REF!.$#REF!$#REF!:$#REF!$#REF!"</definedName>
    <definedName name="CUSTO_8_9_1_1">"$#REF!.$#REF!$#REF!:$#REF!$#REF!"</definedName>
    <definedName name="CUSTO_8_9_1_1_1">"$#REF!.$#REF!$#REF!:$#REF!$#REF!"</definedName>
    <definedName name="CUSTO_9">#REF!</definedName>
    <definedName name="CUSTO_9_1">"$#REF!.$#REF!$#REF!:$#REF!$#REF!"</definedName>
    <definedName name="CUSTO_9_1_1">"$#REF!.$#REF!$#REF!:$#REF!$#REF!"</definedName>
    <definedName name="CUSTO_9_1_1_1">"$#REF!.$#REF!$#REF!:$#REF!$#REF!"</definedName>
    <definedName name="CUSTO_9_1_1_1_1">"$#REF!.$#REF!$#REF!:$#REF!$#REF!"</definedName>
    <definedName name="CUSTO_9_10">"$#REF!.$#REF!$#REF!:$#REF!$#REF!"</definedName>
    <definedName name="CUSTO_9_10_1">"$#REF!.$#REF!$#REF!:$#REF!$#REF!"</definedName>
    <definedName name="CUSTO_9_11">"$#REF!.$#REF!$#REF!:$#REF!$#REF!"</definedName>
    <definedName name="CUSTO_9_11_1">"$#REF!.$#REF!$#REF!:$#REF!$#REF!"</definedName>
    <definedName name="CUSTO_9_12">"$#REF!.$#REF!$#REF!:$#REF!$#REF!"</definedName>
    <definedName name="CUSTO_9_15">"$#REF!.$#REF!$#REF!:$#REF!$#REF!"</definedName>
    <definedName name="CUSTO_9_16">"$#REF!.$#REF!$#REF!:$#REF!$#REF!"</definedName>
    <definedName name="CUSTO_9_19">#REF!</definedName>
    <definedName name="CUSTO_9_19_10">"$#REF!.$#REF!$#REF!:$#REF!$#REF!"</definedName>
    <definedName name="CUSTO_9_19_11">"$#REF!.$#REF!$#REF!:$#REF!$#REF!"</definedName>
    <definedName name="CUSTO_9_19_12">"$#REF!.$#REF!$#REF!:$#REF!$#REF!"</definedName>
    <definedName name="CUSTO_9_19_16">"$#REF!.$#REF!$#REF!:$#REF!$#REF!"</definedName>
    <definedName name="CUSTO_9_19_2">#REF!</definedName>
    <definedName name="CUSTO_9_19_2_1">"$#REF!.$#REF!$#REF!:$#REF!$#REF!"</definedName>
    <definedName name="CUSTO_9_19_2_1_1">"$#REF!.$#REF!$#REF!:$#REF!$#REF!"</definedName>
    <definedName name="CUSTO_9_19_2_1_1_1">"$#REF!.$#REF!$#REF!:$#REF!$#REF!"</definedName>
    <definedName name="CUSTO_9_19_21">#REF!</definedName>
    <definedName name="CUSTO_9_19_24">#REF!</definedName>
    <definedName name="CUSTO_9_19_25">#REF!</definedName>
    <definedName name="CUSTO_9_19_26">"$#REF!.$#REF!$#REF!:$#REF!$#REF!"</definedName>
    <definedName name="CUSTO_9_19_27">"$#REF!.$#REF!$#REF!:$#REF!$#REF!"</definedName>
    <definedName name="CUSTO_9_19_27_1">"$#REF!.$#REF!$#REF!:$#REF!$#REF!"</definedName>
    <definedName name="CUSTO_9_19_29">"$#REF!.$#REF!$#REF!:$#REF!$#REF!"</definedName>
    <definedName name="CUSTO_9_19_3">#REF!</definedName>
    <definedName name="CUSTO_9_19_5">"$#REF!.$#REF!$#REF!:$#REF!$#REF!"</definedName>
    <definedName name="CUSTO_9_19_5_1">"$#REF!.$#REF!$#REF!:$#REF!$#REF!"</definedName>
    <definedName name="CUSTO_9_19_5_1_1">"$#REF!.$#REF!$#REF!:$#REF!$#REF!"</definedName>
    <definedName name="CUSTO_9_19_5_1_1_1">"$#REF!.$#REF!$#REF!:$#REF!$#REF!"</definedName>
    <definedName name="CUSTO_9_19_6">#REF!</definedName>
    <definedName name="CUSTO_9_19_6_1">"$#REF!.$#REF!$#REF!:$#REF!$#REF!"</definedName>
    <definedName name="CUSTO_9_19_6_1_1">"$#REF!.$#REF!$#REF!:$#REF!$#REF!"</definedName>
    <definedName name="CUSTO_9_19_6_1_1_1">"$#REF!.$#REF!$#REF!:$#REF!$#REF!"</definedName>
    <definedName name="CUSTO_9_19_7">"$#REF!.$#REF!$#REF!:$#REF!$#REF!"</definedName>
    <definedName name="CUSTO_9_19_7_1">"$#REF!.$#REF!$#REF!:$#REF!$#REF!"</definedName>
    <definedName name="CUSTO_9_19_8">#REF!</definedName>
    <definedName name="CUSTO_9_19_8_1">"$#REF!.$#REF!$#REF!:$#REF!$#REF!"</definedName>
    <definedName name="CUSTO_9_19_8_1_1">"$#REF!.$#REF!$#REF!:$#REF!$#REF!"</definedName>
    <definedName name="CUSTO_9_19_9">"$#REF!.$#REF!$#REF!:$#REF!$#REF!"</definedName>
    <definedName name="CUSTO_9_19_9_1">"$#REF!.$#REF!$#REF!:$#REF!$#REF!"</definedName>
    <definedName name="CUSTO_9_19_9_1_1">"$#REF!.$#REF!$#REF!:$#REF!$#REF!"</definedName>
    <definedName name="CUSTO_9_2">#REF!</definedName>
    <definedName name="CUSTO_9_2_1">"$#REF!.$#REF!$#REF!:$#REF!$#REF!"</definedName>
    <definedName name="CUSTO_9_2_1_1">"$#REF!.$#REF!$#REF!:$#REF!$#REF!"</definedName>
    <definedName name="CUSTO_9_2_1_1_1">"$#REF!.$#REF!$#REF!:$#REF!$#REF!"</definedName>
    <definedName name="CUSTO_9_21">#REF!</definedName>
    <definedName name="CUSTO_9_22">#REF!</definedName>
    <definedName name="CUSTO_9_24">#REF!</definedName>
    <definedName name="CUSTO_9_25">#REF!</definedName>
    <definedName name="CUSTO_9_26">"$#REF!.$#REF!$#REF!:$#REF!$#REF!"</definedName>
    <definedName name="CUSTO_9_27">"$#REF!.$#REF!$#REF!:$#REF!$#REF!"</definedName>
    <definedName name="CUSTO_9_27_1">"$#REF!.$#REF!$#REF!:$#REF!$#REF!"</definedName>
    <definedName name="CUSTO_9_29">"$#REF!.$#REF!$#REF!:$#REF!$#REF!"</definedName>
    <definedName name="CUSTO_9_3">#REF!</definedName>
    <definedName name="CUSTO_9_3_1">"$#REF!.$#REF!$#REF!:$#REF!$#REF!"</definedName>
    <definedName name="CUSTO_9_3_1_1">"$#REF!.$#REF!$#REF!:$#REF!$#REF!"</definedName>
    <definedName name="CUSTO_9_3_1_1_1">"$#REF!.$#REF!$#REF!:$#REF!$#REF!"</definedName>
    <definedName name="CUSTO_9_4">"$#REF!.$#REF!$#REF!:$#REF!$#REF!"</definedName>
    <definedName name="CUSTO_9_4_1">"$#REF!.$#REF!$#REF!:$#REF!$#REF!"</definedName>
    <definedName name="CUSTO_9_5">"$#REF!.$#REF!$#REF!:$#REF!$#REF!"</definedName>
    <definedName name="CUSTO_9_5_1">"$#REF!.$#REF!$#REF!:$#REF!$#REF!"</definedName>
    <definedName name="CUSTO_9_5_1_1">"$#REF!.$#REF!$#REF!:$#REF!$#REF!"</definedName>
    <definedName name="CUSTO_9_5_1_1_1">"$#REF!.$#REF!$#REF!:$#REF!$#REF!"</definedName>
    <definedName name="CUSTO_9_6">#REF!</definedName>
    <definedName name="CUSTO_9_6_1">"$#REF!.$#REF!$#REF!:$#REF!$#REF!"</definedName>
    <definedName name="CUSTO_9_6_1_1">"$#REF!.$#REF!$#REF!:$#REF!$#REF!"</definedName>
    <definedName name="CUSTO_9_6_1_1_1">"$#REF!.$#REF!$#REF!:$#REF!$#REF!"</definedName>
    <definedName name="CUSTO_9_7">#REF!</definedName>
    <definedName name="CUSTO_9_7_1">"$#REF!.$#REF!$#REF!:$#REF!$#REF!"</definedName>
    <definedName name="CUSTO_9_7_1_1">"$#REF!.$#REF!$#REF!:$#REF!$#REF!"</definedName>
    <definedName name="CUSTO_9_7_1_1_1">"$#REF!.$#REF!$#REF!:$#REF!$#REF!"</definedName>
    <definedName name="CUSTO_9_8">#REF!</definedName>
    <definedName name="CUSTO_9_8_1">"$#REF!.$#REF!$#REF!:$#REF!$#REF!"</definedName>
    <definedName name="CUSTO_9_8_1_1">"$#REF!.$#REF!$#REF!:$#REF!$#REF!"</definedName>
    <definedName name="CUSTO_9_9">"$#REF!.$#REF!$#REF!:$#REF!$#REF!"</definedName>
    <definedName name="CUSTO_9_9_1">"$#REF!.$#REF!$#REF!:$#REF!$#REF!"</definedName>
    <definedName name="CUSTO_9_9_1_1">"$#REF!.$#REF!$#REF!:$#REF!$#REF!"</definedName>
    <definedName name="CUSTO_9_9_1_1_1">"$#REF!.$#REF!$#REF!:$#REF!$#REF!"</definedName>
    <definedName name="Custo_parcial">#REF!</definedName>
    <definedName name="Custo_parcial_1">#REF!</definedName>
    <definedName name="Custo_Total">#REF!</definedName>
    <definedName name="Custo_Unitário_Mão_de_Obra">'[105]Banco de Dados'!$A$1:$C$28</definedName>
    <definedName name="custoA">#REF!</definedName>
    <definedName name="custoB">#REF!</definedName>
    <definedName name="custoc" hidden="1">#REF!</definedName>
    <definedName name="custoo">#REF!</definedName>
    <definedName name="CustoPMVC" localSheetId="2">#REF!</definedName>
    <definedName name="CustoPMVC">#REF!</definedName>
    <definedName name="Custos_Materiais_Asfálticos">'[106]Banco de Dados'!$Z$1:$AB$10</definedName>
    <definedName name="Custos_Unitarios_Referencia">'[105]Banco de Dados'!$T$1:$W$215</definedName>
    <definedName name="custoSUB">#REF!</definedName>
    <definedName name="CV">#REF!</definedName>
    <definedName name="cvc">#REF!</definedName>
    <definedName name="d" localSheetId="2">#REF!</definedName>
    <definedName name="d">#REF!</definedName>
    <definedName name="d_25">#REF!</definedName>
    <definedName name="d_4">#REF!</definedName>
    <definedName name="d_42">"$#REF!.$A$2"</definedName>
    <definedName name="d1a" localSheetId="2">#REF!</definedName>
    <definedName name="d1a">#REF!</definedName>
    <definedName name="d2a">#REF!</definedName>
    <definedName name="DA">#REF!</definedName>
    <definedName name="dadadfs">[107]!exibir_1000</definedName>
    <definedName name="dadinho">#REF!</definedName>
    <definedName name="dadinho_1">#REF!</definedName>
    <definedName name="dadinho_10">"$#REF!.$AD$11:$AE$26"</definedName>
    <definedName name="dadinho_11">#REF!</definedName>
    <definedName name="dadinho_11_1">"$#REF!.$AD$11:$AE$38"</definedName>
    <definedName name="dadinho_11_10">"$#REF!.$AH$5:$AI$41"</definedName>
    <definedName name="dadinho_11_11">"$#REF!.$AH$5:$AI$41"</definedName>
    <definedName name="dadinho_11_12">"$#REF!.$AH$5:$AI$41"</definedName>
    <definedName name="dadinho_11_19">#REF!</definedName>
    <definedName name="dadinho_11_19_24">#REF!</definedName>
    <definedName name="dadinho_11_19_25">#REF!</definedName>
    <definedName name="dadinho_11_19_29">"$#REF!.$AE$11:$AF$26"</definedName>
    <definedName name="dadinho_11_19_8">#REF!</definedName>
    <definedName name="dadinho_11_22">"$#REF!.$AH$5:$AI$41"</definedName>
    <definedName name="dadinho_11_24">#REF!</definedName>
    <definedName name="dadinho_11_25">#REF!</definedName>
    <definedName name="dadinho_11_29">"$#REF!.$AD$11:$AE$26"</definedName>
    <definedName name="dadinho_11_3">"$#REF!.$AH$5:$AI$41"</definedName>
    <definedName name="dadinho_11_3_1">"$#REF!.$AH$5:$AI$41"</definedName>
    <definedName name="dadinho_11_4">"$#REF!.$AH$5:$AI$41"</definedName>
    <definedName name="dadinho_11_4_1">"$#REF!.$AH$5:$AI$41"</definedName>
    <definedName name="dadinho_11_5">"$#REF!.$AH$5:$AI$41"</definedName>
    <definedName name="dadinho_11_5_1">"$#REF!.$AH$5:$AI$41"</definedName>
    <definedName name="dadinho_11_6">"$#REF!.$AH$5:$AI$41"</definedName>
    <definedName name="dadinho_11_6_1">"$#REF!.$AH$5:$AI$41"</definedName>
    <definedName name="dadinho_11_7">"$#REF!.$AH$5:$AI$41"</definedName>
    <definedName name="dadinho_11_7_1">"$#REF!.$AH$5:$AI$41"</definedName>
    <definedName name="dadinho_11_8">#REF!</definedName>
    <definedName name="dadinho_11_9">"$#REF!.$AH$5:$AI$41"</definedName>
    <definedName name="dadinho_12">"$#REF!.$AG$5:$AH$33"</definedName>
    <definedName name="dadinho_13">#REF!</definedName>
    <definedName name="dadinho_13_1">#REF!</definedName>
    <definedName name="dadinho_13_1_10">"$#REF!.$AH$5:$AI$45"</definedName>
    <definedName name="dadinho_13_1_11">"$#REF!.$AH$5:$AI$45"</definedName>
    <definedName name="dadinho_13_1_12">"$#REF!.$AH$5:$AI$45"</definedName>
    <definedName name="dadinho_13_1_22">"$#REF!.$AH$5:$AI$45"</definedName>
    <definedName name="dadinho_13_1_24">#REF!</definedName>
    <definedName name="dadinho_13_1_25">#REF!</definedName>
    <definedName name="dadinho_13_1_29">"$#REF!.$AE$11:$AF$27"</definedName>
    <definedName name="dadinho_13_1_3">"$#REF!.$AH$5:$AI$45"</definedName>
    <definedName name="dadinho_13_1_3_1">"$#REF!.$AH$5:$AI$45"</definedName>
    <definedName name="dadinho_13_1_4">"$#REF!.$AH$5:$AI$45"</definedName>
    <definedName name="dadinho_13_1_4_1">"$#REF!.$AH$5:$AI$45"</definedName>
    <definedName name="dadinho_13_1_5">"$#REF!.$AH$5:$AI$45"</definedName>
    <definedName name="dadinho_13_1_5_1">"$#REF!.$AH$5:$AI$45"</definedName>
    <definedName name="dadinho_13_1_6">"$#REF!.$AH$5:$AI$45"</definedName>
    <definedName name="dadinho_13_1_6_1">"$#REF!.$AH$5:$AI$45"</definedName>
    <definedName name="dadinho_13_1_7">"$#REF!.$AH$5:$AI$45"</definedName>
    <definedName name="dadinho_13_1_7_1">"$#REF!.$AH$5:$AI$45"</definedName>
    <definedName name="dadinho_13_1_8">#REF!</definedName>
    <definedName name="dadinho_13_1_9">"$#REF!.$AH$5:$AI$45"</definedName>
    <definedName name="dadinho_13_10">"$#REF!.$AD$11:$AE$26"</definedName>
    <definedName name="dadinho_13_11">"$#REF!.$AD$11:$AE$57"</definedName>
    <definedName name="dadinho_13_12">"$#REF!.$AD$11:$AE$26"</definedName>
    <definedName name="dadinho_13_15">"$#REF!.$AG$5:$AH$33"</definedName>
    <definedName name="dadinho_13_16">"$#REF!.$AG$5:$AH$33"</definedName>
    <definedName name="dadinho_13_19">#REF!</definedName>
    <definedName name="dadinho_13_19_24">#REF!</definedName>
    <definedName name="dadinho_13_19_25">#REF!</definedName>
    <definedName name="dadinho_13_19_29">"$#REF!.$AE$11:$AF$26"</definedName>
    <definedName name="dadinho_13_19_8">#REF!</definedName>
    <definedName name="dadinho_13_22">#REF!</definedName>
    <definedName name="dadinho_13_24">#REF!</definedName>
    <definedName name="dadinho_13_25">#REF!</definedName>
    <definedName name="dadinho_13_29">"$#REF!.$AD$11:$AE$26"</definedName>
    <definedName name="dadinho_13_3">"$#REF!.$AH$5:$AI$41"</definedName>
    <definedName name="dadinho_13_3_1">"$#REF!.$AH$5:$AI$41"</definedName>
    <definedName name="dadinho_13_4">"$#REF!.$AD$11:$AE$57"</definedName>
    <definedName name="dadinho_13_4_1">"$#REF!.$AD$11:$AE$26"</definedName>
    <definedName name="dadinho_13_5">"$#REF!.$AD$11:$AE$57"</definedName>
    <definedName name="dadinho_13_5_1">"$#REF!.$AD$11:$AE$26"</definedName>
    <definedName name="dadinho_13_6">"$#REF!.$AD$11:$AE$57"</definedName>
    <definedName name="dadinho_13_6_1">"$#REF!.$AD$11:$AE$26"</definedName>
    <definedName name="dadinho_13_7">#REF!</definedName>
    <definedName name="dadinho_13_7_1">"$#REF!.$AD$11:$AE$57"</definedName>
    <definedName name="dadinho_13_7_1_1">"$#REF!.$AD$11:$AE$26"</definedName>
    <definedName name="dadinho_13_7_1_1_1">"$#REF!.$AD$11:$AE$26"</definedName>
    <definedName name="dadinho_13_8">#REF!</definedName>
    <definedName name="dadinho_13_9">"$#REF!.$AD$11:$AE$57"</definedName>
    <definedName name="dadinho_14">#REF!</definedName>
    <definedName name="dadinho_15">"$#REF!.$AG$5:$AH$33"</definedName>
    <definedName name="dadinho_16">"$#REF!.$AG$5:$AH$33"</definedName>
    <definedName name="dadinho_19">#REF!</definedName>
    <definedName name="dadinho_19_24">#REF!</definedName>
    <definedName name="dadinho_19_25">#REF!</definedName>
    <definedName name="dadinho_19_29">"$#REF!.$AE$11:$AF$26"</definedName>
    <definedName name="dadinho_19_8">#REF!</definedName>
    <definedName name="dadinho_20">#REF!</definedName>
    <definedName name="dadinho_21">#REF!</definedName>
    <definedName name="dadinho_21_1">#REF!</definedName>
    <definedName name="dadinho_21_10">"$#REF!.$AD$11:$AE$26"</definedName>
    <definedName name="dadinho_21_11">"$#REF!.$AD$11:$AE$57"</definedName>
    <definedName name="dadinho_21_12">"$#REF!.$AD$11:$AE$26"</definedName>
    <definedName name="dadinho_21_15">"$#REF!.$AG$5:$AH$33"</definedName>
    <definedName name="dadinho_21_16">"$#REF!.$AG$5:$AH$33"</definedName>
    <definedName name="dadinho_21_19">#REF!</definedName>
    <definedName name="dadinho_21_19_24">#REF!</definedName>
    <definedName name="dadinho_21_19_25">#REF!</definedName>
    <definedName name="dadinho_21_19_29">"$#REF!.$AE$11:$AF$27"</definedName>
    <definedName name="dadinho_21_19_8">#REF!</definedName>
    <definedName name="dadinho_21_22">#REF!</definedName>
    <definedName name="dadinho_21_24">#REF!</definedName>
    <definedName name="dadinho_21_25">#REF!</definedName>
    <definedName name="dadinho_21_29">"$#REF!.$AD$11:$AE$26"</definedName>
    <definedName name="dadinho_21_3">"$#REF!.$AH$5:$AI$45"</definedName>
    <definedName name="dadinho_21_3_1">"$#REF!.$AH$5:$AI$45"</definedName>
    <definedName name="dadinho_21_4">"$#REF!.$AD$11:$AE$57"</definedName>
    <definedName name="dadinho_21_4_1">"$#REF!.$AD$11:$AE$26"</definedName>
    <definedName name="dadinho_21_5">"$#REF!.$AD$11:$AE$57"</definedName>
    <definedName name="dadinho_21_5_1">"$#REF!.$AD$11:$AE$26"</definedName>
    <definedName name="dadinho_21_6">"$#REF!.$AD$11:$AE$57"</definedName>
    <definedName name="dadinho_21_6_1">"$#REF!.$AD$11:$AE$26"</definedName>
    <definedName name="dadinho_21_7">#REF!</definedName>
    <definedName name="dadinho_21_7_1">"$#REF!.$AD$11:$AE$57"</definedName>
    <definedName name="dadinho_21_7_1_1">"$#REF!.$AD$11:$AE$26"</definedName>
    <definedName name="dadinho_21_7_1_1_1">"$#REF!.$AD$11:$AE$26"</definedName>
    <definedName name="dadinho_21_8">#REF!</definedName>
    <definedName name="dadinho_21_9">"$#REF!.$AD$11:$AE$57"</definedName>
    <definedName name="dadinho_22">#REF!</definedName>
    <definedName name="dadinho_24">#REF!</definedName>
    <definedName name="dadinho_25">#REF!</definedName>
    <definedName name="dadinho_26">#REF!</definedName>
    <definedName name="dadinho_28">#REF!</definedName>
    <definedName name="dadinho_29">#REF!</definedName>
    <definedName name="dadinho_3">"$#REF!.$AH$5:$AI$41"</definedName>
    <definedName name="dadinho_3_1">"$#REF!.$AH$5:$AI$41"</definedName>
    <definedName name="dadinho_31">#REF!</definedName>
    <definedName name="dadinho_4">"$#REF!.$AD$11:$AE$38"</definedName>
    <definedName name="dadinho_4_1">"$#REF!.$AD$11:$AE$26"</definedName>
    <definedName name="dadinho_5">"$#REF!.$AD$11:$AE$38"</definedName>
    <definedName name="dadinho_5_1">"$#REF!.$AD$11:$AE$26"</definedName>
    <definedName name="dadinho_50">#N/A</definedName>
    <definedName name="dadinho_50_1">#REF!</definedName>
    <definedName name="dadinho_6">#REF!</definedName>
    <definedName name="dadinho_6_1">"$#REF!.$AD$11:$AE$26"</definedName>
    <definedName name="dadinho_7">#REF!</definedName>
    <definedName name="dadinho_7_1">#REF!</definedName>
    <definedName name="dadinho_7_1_1">"$#REF!.$AD$11:$AE$38"</definedName>
    <definedName name="dadinho_7_1_1_1">"$#REF!.$AD$11:$AE$26"</definedName>
    <definedName name="dadinho_7_1_1_1_1">"$#REF!.$AD$11:$AE$26"</definedName>
    <definedName name="dadinho_7_15">"$#REF!.$AG$5:$AH$33"</definedName>
    <definedName name="dadinho_7_16">"$#REF!.$AG$5:$AH$33"</definedName>
    <definedName name="dadinho_7_29">"$#REF!.$AD$11:$AE$26"</definedName>
    <definedName name="dadinho_7_8">#REF!</definedName>
    <definedName name="dadinho_8">#REF!</definedName>
    <definedName name="dadinho_8_1">#REF!</definedName>
    <definedName name="dadinho_8_1_1">#REF!</definedName>
    <definedName name="dadinho_8_24">#REF!</definedName>
    <definedName name="dadinho_8_25">#REF!</definedName>
    <definedName name="dadinho_8_29">"$#REF!.$AD$11:$AE$26"</definedName>
    <definedName name="dadinho_8_8">#REF!</definedName>
    <definedName name="dadinho_9">#REF!</definedName>
    <definedName name="dadinho_9_1">"$#REF!.$AD$11:$AE$38"</definedName>
    <definedName name="dadinho_9_24">#REF!</definedName>
    <definedName name="dadinho_9_25">#REF!</definedName>
    <definedName name="dadinho_9_29">"$#REF!.$AD$11:$AE$26"</definedName>
    <definedName name="dadinho_9_8">#REF!</definedName>
    <definedName name="DADOS">#REF!</definedName>
    <definedName name="DADOS_1">[108]Conversão!$AG$5:$AH$40</definedName>
    <definedName name="DADOS_1_24">[109]Conversão!$AG$5:$AH$40</definedName>
    <definedName name="DADOS_1_25">[109]Conversão!$AG$5:$AH$40</definedName>
    <definedName name="DADOS_1_46">[110]Conversão!$AG$5:$AH$40</definedName>
    <definedName name="DADOS_1_47">[110]Conversão!$AG$5:$AH$40</definedName>
    <definedName name="DADOS_10">"$#REF!.$AD$11:$AE$26"</definedName>
    <definedName name="DADOS_11">#REF!</definedName>
    <definedName name="DADOS_11_1">"$#REF!.$AD$11:$AE$38"</definedName>
    <definedName name="DADOS_11_10">"$#REF!.$AH$5:$AI$41"</definedName>
    <definedName name="DADOS_11_11">"$#REF!.$AH$5:$AI$41"</definedName>
    <definedName name="DADOS_11_12">"$#REF!.$AH$5:$AI$41"</definedName>
    <definedName name="DADOS_11_19">#REF!</definedName>
    <definedName name="DADOS_11_19_24">#REF!</definedName>
    <definedName name="DADOS_11_19_25">#REF!</definedName>
    <definedName name="DADOS_11_19_29">"$#REF!.$AE$11:$AF$26"</definedName>
    <definedName name="DADOS_11_19_8">#REF!</definedName>
    <definedName name="DADOS_11_22">"$#REF!.$AH$5:$AI$41"</definedName>
    <definedName name="DADOS_11_24">#REF!</definedName>
    <definedName name="DADOS_11_25">#REF!</definedName>
    <definedName name="DADOS_11_29">"$#REF!.$AD$11:$AE$26"</definedName>
    <definedName name="DADOS_11_3">"$#REF!.$AH$5:$AI$41"</definedName>
    <definedName name="DADOS_11_3_1">"$#REF!.$AH$5:$AI$41"</definedName>
    <definedName name="DADOS_11_4">"$#REF!.$AH$5:$AI$41"</definedName>
    <definedName name="DADOS_11_4_1">"$#REF!.$AH$5:$AI$41"</definedName>
    <definedName name="DADOS_11_5">"$#REF!.$AH$5:$AI$41"</definedName>
    <definedName name="DADOS_11_5_1">"$#REF!.$AH$5:$AI$41"</definedName>
    <definedName name="DADOS_11_6">"$#REF!.$AH$5:$AI$41"</definedName>
    <definedName name="DADOS_11_6_1">"$#REF!.$AH$5:$AI$41"</definedName>
    <definedName name="DADOS_11_7">"$#REF!.$AH$5:$AI$41"</definedName>
    <definedName name="DADOS_11_7_1">"$#REF!.$AH$5:$AI$41"</definedName>
    <definedName name="DADOS_11_8">#REF!</definedName>
    <definedName name="DADOS_11_9">"$#REF!.$AH$5:$AI$41"</definedName>
    <definedName name="DADOS_12">"$#REF!.$AG$5:$AH$33"</definedName>
    <definedName name="DADOS_13">#REF!</definedName>
    <definedName name="DADOS_13_1">#REF!</definedName>
    <definedName name="DADOS_13_1_10">"$#REF!.$AH$5:$AI$45"</definedName>
    <definedName name="DADOS_13_1_11">"$#REF!.$AH$5:$AI$45"</definedName>
    <definedName name="DADOS_13_1_12">"$#REF!.$AH$5:$AI$45"</definedName>
    <definedName name="DADOS_13_1_22">"$#REF!.$AH$5:$AI$45"</definedName>
    <definedName name="DADOS_13_1_24">#REF!</definedName>
    <definedName name="DADOS_13_1_25">#REF!</definedName>
    <definedName name="DADOS_13_1_29">"$#REF!.$AE$11:$AF$27"</definedName>
    <definedName name="DADOS_13_1_3">"$#REF!.$AH$5:$AI$45"</definedName>
    <definedName name="DADOS_13_1_3_1">"$#REF!.$AH$5:$AI$45"</definedName>
    <definedName name="DADOS_13_1_4">"$#REF!.$AH$5:$AI$45"</definedName>
    <definedName name="DADOS_13_1_4_1">"$#REF!.$AH$5:$AI$45"</definedName>
    <definedName name="DADOS_13_1_5">"$#REF!.$AH$5:$AI$45"</definedName>
    <definedName name="DADOS_13_1_5_1">"$#REF!.$AH$5:$AI$45"</definedName>
    <definedName name="DADOS_13_1_6">"$#REF!.$AH$5:$AI$45"</definedName>
    <definedName name="DADOS_13_1_6_1">"$#REF!.$AH$5:$AI$45"</definedName>
    <definedName name="DADOS_13_1_7">"$#REF!.$AH$5:$AI$45"</definedName>
    <definedName name="DADOS_13_1_7_1">"$#REF!.$AH$5:$AI$45"</definedName>
    <definedName name="DADOS_13_1_8">#REF!</definedName>
    <definedName name="DADOS_13_1_9">"$#REF!.$AH$5:$AI$45"</definedName>
    <definedName name="DADOS_13_10">"$#REF!.$AD$11:$AE$26"</definedName>
    <definedName name="DADOS_13_11">"$#REF!.$AD$11:$AE$57"</definedName>
    <definedName name="DADOS_13_12">"$#REF!.$AD$11:$AE$26"</definedName>
    <definedName name="DADOS_13_15">"$#REF!.$AG$5:$AH$33"</definedName>
    <definedName name="DADOS_13_16">"$#REF!.$AG$5:$AH$33"</definedName>
    <definedName name="DADOS_13_19">#REF!</definedName>
    <definedName name="DADOS_13_19_24">#REF!</definedName>
    <definedName name="DADOS_13_19_25">#REF!</definedName>
    <definedName name="DADOS_13_19_29">"$#REF!.$AE$11:$AF$26"</definedName>
    <definedName name="DADOS_13_19_8">#REF!</definedName>
    <definedName name="DADOS_13_22">#REF!</definedName>
    <definedName name="DADOS_13_24">#REF!</definedName>
    <definedName name="DADOS_13_25">#REF!</definedName>
    <definedName name="DADOS_13_29">"$#REF!.$AD$11:$AE$26"</definedName>
    <definedName name="DADOS_13_3">"$#REF!.$AH$5:$AI$41"</definedName>
    <definedName name="DADOS_13_3_1">"$#REF!.$AH$5:$AI$41"</definedName>
    <definedName name="DADOS_13_4">"$#REF!.$AD$11:$AE$57"</definedName>
    <definedName name="DADOS_13_4_1">"$#REF!.$AD$11:$AE$26"</definedName>
    <definedName name="DADOS_13_5">"$#REF!.$AD$11:$AE$57"</definedName>
    <definedName name="DADOS_13_5_1">"$#REF!.$AD$11:$AE$26"</definedName>
    <definedName name="DADOS_13_6">"$#REF!.$AD$11:$AE$57"</definedName>
    <definedName name="DADOS_13_6_1">"$#REF!.$AD$11:$AE$26"</definedName>
    <definedName name="DADOS_13_7">#REF!</definedName>
    <definedName name="DADOS_13_7_1">"$#REF!.$AD$11:$AE$57"</definedName>
    <definedName name="DADOS_13_7_1_1">"$#REF!.$AD$11:$AE$26"</definedName>
    <definedName name="DADOS_13_7_1_1_1">"$#REF!.$AD$11:$AE$26"</definedName>
    <definedName name="DADOS_13_8">#REF!</definedName>
    <definedName name="DADOS_13_9">"$#REF!.$AD$11:$AE$57"</definedName>
    <definedName name="DADOS_14">#REF!</definedName>
    <definedName name="DADOS_14_10">"$#REF!.$AD$11:$AE$26"</definedName>
    <definedName name="DADOS_14_11">"$#REF!.$AD$11:$AE$38"</definedName>
    <definedName name="DADOS_14_12">"$#REF!.$AD$11:$AE$26"</definedName>
    <definedName name="DADOS_14_15">"$#REF!.$AG$5:$AH$33"</definedName>
    <definedName name="DADOS_14_16">"$#REF!.$AG$5:$AH$33"</definedName>
    <definedName name="DADOS_14_19">#REF!</definedName>
    <definedName name="DADOS_14_19_24">#REF!</definedName>
    <definedName name="DADOS_14_19_25">#REF!</definedName>
    <definedName name="DADOS_14_19_29">"$#REF!.$AE$11:$AF$26"</definedName>
    <definedName name="DADOS_14_19_8">#REF!</definedName>
    <definedName name="DADOS_14_22">#REF!</definedName>
    <definedName name="DADOS_14_24">#REF!</definedName>
    <definedName name="DADOS_14_25">#REF!</definedName>
    <definedName name="DADOS_14_29">"$#REF!.$AD$11:$AE$26"</definedName>
    <definedName name="DADOS_14_3">"$#REF!.$AH$5:$AI$41"</definedName>
    <definedName name="DADOS_14_3_1">"$#REF!.$AH$5:$AI$41"</definedName>
    <definedName name="DADOS_14_4">"$#REF!.$AD$11:$AE$38"</definedName>
    <definedName name="DADOS_14_4_1">"$#REF!.$AD$11:$AE$26"</definedName>
    <definedName name="DADOS_14_5">"$#REF!.$AD$11:$AE$38"</definedName>
    <definedName name="DADOS_14_5_1">"$#REF!.$AD$11:$AE$26"</definedName>
    <definedName name="DADOS_14_6">"$#REF!.$AD$11:$AE$38"</definedName>
    <definedName name="DADOS_14_6_1">"$#REF!.$AD$11:$AE$26"</definedName>
    <definedName name="DADOS_14_7">#REF!</definedName>
    <definedName name="DADOS_14_7_1">"$#REF!.$AD$11:$AE$38"</definedName>
    <definedName name="DADOS_14_7_1_1">"$#REF!.$AD$11:$AE$26"</definedName>
    <definedName name="DADOS_14_7_1_1_1">"$#REF!.$AD$11:$AE$26"</definedName>
    <definedName name="DADOS_14_8">#REF!</definedName>
    <definedName name="DADOS_14_9">"$#REF!.$AD$11:$AE$38"</definedName>
    <definedName name="DADOS_15">#REF!</definedName>
    <definedName name="DADOS_15_1">"$#REF!.$AG$5:$AH$33"</definedName>
    <definedName name="DADOS_15_10">"$#REF!.$AD$11:$AE$26"</definedName>
    <definedName name="DADOS_15_11">"$#REF!.$AD$11:$AE$38"</definedName>
    <definedName name="DADOS_15_12">"$#REF!.$AD$11:$AE$26"</definedName>
    <definedName name="DADOS_15_15">"$#REF!.$AG$5:$AH$33"</definedName>
    <definedName name="DADOS_15_16">"$#REF!.$AG$5:$AH$33"</definedName>
    <definedName name="DADOS_15_19">#REF!</definedName>
    <definedName name="DADOS_15_19_24">#REF!</definedName>
    <definedName name="DADOS_15_19_25">#REF!</definedName>
    <definedName name="DADOS_15_19_29">"$#REF!.$AE$11:$AF$26"</definedName>
    <definedName name="DADOS_15_19_8">#REF!</definedName>
    <definedName name="DADOS_15_22">#REF!</definedName>
    <definedName name="DADOS_15_24">#REF!</definedName>
    <definedName name="DADOS_15_25">#REF!</definedName>
    <definedName name="DADOS_15_29">"$#REF!.$AD$11:$AE$26"</definedName>
    <definedName name="DADOS_15_3">"$#REF!.$AH$5:$AI$41"</definedName>
    <definedName name="DADOS_15_3_1">"$#REF!.$AH$5:$AI$41"</definedName>
    <definedName name="DADOS_15_4">"$#REF!.$AD$11:$AE$38"</definedName>
    <definedName name="DADOS_15_4_1">"$#REF!.$AD$11:$AE$26"</definedName>
    <definedName name="DADOS_15_5">"$#REF!.$AD$11:$AE$38"</definedName>
    <definedName name="DADOS_15_5_1">"$#REF!.$AD$11:$AE$26"</definedName>
    <definedName name="DADOS_15_6">"$#REF!.$AD$11:$AE$38"</definedName>
    <definedName name="DADOS_15_6_1">"$#REF!.$AD$11:$AE$26"</definedName>
    <definedName name="DADOS_15_7">#REF!</definedName>
    <definedName name="DADOS_15_7_1">"$#REF!.$AD$11:$AE$38"</definedName>
    <definedName name="DADOS_15_7_1_1">"$#REF!.$AD$11:$AE$26"</definedName>
    <definedName name="DADOS_15_7_1_1_1">"$#REF!.$AD$11:$AE$26"</definedName>
    <definedName name="DADOS_15_8">#REF!</definedName>
    <definedName name="DADOS_15_9">"$#REF!.$AD$11:$AE$38"</definedName>
    <definedName name="DADOS_16">#REF!</definedName>
    <definedName name="DADOS_16_1">"$#REF!.$AG$5:$AH$33"</definedName>
    <definedName name="DADOS_16_10">"$#REF!.$AD$11:$AE$26"</definedName>
    <definedName name="DADOS_16_11">"$#REF!.$AD$11:$AE$38"</definedName>
    <definedName name="DADOS_16_12">"$#REF!.$AD$11:$AE$26"</definedName>
    <definedName name="DADOS_16_15">"$#REF!.$AG$5:$AH$33"</definedName>
    <definedName name="DADOS_16_16">"$#REF!.$AG$5:$AH$33"</definedName>
    <definedName name="DADOS_16_19">#REF!</definedName>
    <definedName name="DADOS_16_19_24">#REF!</definedName>
    <definedName name="DADOS_16_19_25">#REF!</definedName>
    <definedName name="DADOS_16_19_29">"$#REF!.$AE$11:$AF$26"</definedName>
    <definedName name="DADOS_16_19_8">#REF!</definedName>
    <definedName name="DADOS_16_22">#REF!</definedName>
    <definedName name="DADOS_16_24">#REF!</definedName>
    <definedName name="DADOS_16_25">#REF!</definedName>
    <definedName name="DADOS_16_29">"$#REF!.$AD$11:$AE$26"</definedName>
    <definedName name="DADOS_16_3">"$#REF!.$AH$5:$AI$41"</definedName>
    <definedName name="DADOS_16_3_1">"$#REF!.$AH$5:$AI$41"</definedName>
    <definedName name="DADOS_16_4">"$#REF!.$AD$11:$AE$38"</definedName>
    <definedName name="DADOS_16_4_1">"$#REF!.$AD$11:$AE$26"</definedName>
    <definedName name="DADOS_16_5">"$#REF!.$AD$11:$AE$38"</definedName>
    <definedName name="DADOS_16_5_1">"$#REF!.$AD$11:$AE$26"</definedName>
    <definedName name="DADOS_16_6">"$#REF!.$AD$11:$AE$38"</definedName>
    <definedName name="DADOS_16_6_1">"$#REF!.$AD$11:$AE$26"</definedName>
    <definedName name="DADOS_16_7">#REF!</definedName>
    <definedName name="DADOS_16_7_1">"$#REF!.$AD$11:$AE$38"</definedName>
    <definedName name="DADOS_16_7_1_1">"$#REF!.$AD$11:$AE$26"</definedName>
    <definedName name="DADOS_16_7_1_1_1">"$#REF!.$AD$11:$AE$26"</definedName>
    <definedName name="DADOS_16_8">#REF!</definedName>
    <definedName name="DADOS_16_9">"$#REF!.$AD$11:$AE$38"</definedName>
    <definedName name="DADOS_19">#REF!</definedName>
    <definedName name="DADOS_19_1">#REF!</definedName>
    <definedName name="DADOS_19_1_24">#REF!</definedName>
    <definedName name="DADOS_19_1_25">#REF!</definedName>
    <definedName name="DADOS_19_1_29">"$#REF!.$AE$11:$AF$26"</definedName>
    <definedName name="DADOS_19_1_8">#REF!</definedName>
    <definedName name="DADOS_19_10">"$#REF!.$AH$5:$AI$41"</definedName>
    <definedName name="DADOS_19_11">"$#REF!.$AH$5:$AI$41"</definedName>
    <definedName name="DADOS_19_12">"$#REF!.$AH$5:$AI$41"</definedName>
    <definedName name="DADOS_19_22">"$#REF!.$AH$5:$AI$41"</definedName>
    <definedName name="DADOS_19_24">#REF!</definedName>
    <definedName name="DADOS_19_25">#REF!</definedName>
    <definedName name="DADOS_19_29">"$#REF!.$AE$11:$AF$26"</definedName>
    <definedName name="DADOS_19_3">"$#REF!.$AH$5:$AI$41"</definedName>
    <definedName name="DADOS_19_3_1">"$#REF!.$AH$5:$AI$41"</definedName>
    <definedName name="DADOS_19_4">"$#REF!.$AH$5:$AI$41"</definedName>
    <definedName name="DADOS_19_4_1">"$#REF!.$AH$5:$AI$41"</definedName>
    <definedName name="DADOS_19_5">"$#REF!.$AH$5:$AI$41"</definedName>
    <definedName name="DADOS_19_5_1">"$#REF!.$AH$5:$AI$41"</definedName>
    <definedName name="DADOS_19_6">"$#REF!.$AH$5:$AI$41"</definedName>
    <definedName name="DADOS_19_6_1">"$#REF!.$AH$5:$AI$41"</definedName>
    <definedName name="DADOS_19_7">"$#REF!.$AH$5:$AI$41"</definedName>
    <definedName name="DADOS_19_7_1">"$#REF!.$AH$5:$AI$41"</definedName>
    <definedName name="DADOS_19_8">#REF!</definedName>
    <definedName name="DADOS_19_9">"$#REF!.$AH$5:$AI$41"</definedName>
    <definedName name="DADOS_2">[111]Orçamentária!$AG$5:$AH$40</definedName>
    <definedName name="DADOS_2_1">[112]Orçamentária!$AG$5:$AH$40</definedName>
    <definedName name="DADOS_2_12">[112]Orçamentária!$AG$5:$AH$40</definedName>
    <definedName name="DADOS_2_15">[112]Orçamentária!$AG$5:$AH$40</definedName>
    <definedName name="DADOS_2_16">[113]Orçamentária!$AG$5:$AH$40</definedName>
    <definedName name="DADOS_20">#REF!</definedName>
    <definedName name="DADOS_21">#REF!</definedName>
    <definedName name="DADOS_21_1">#REF!</definedName>
    <definedName name="DADOS_21_10">"$#REF!.$AD$11:$AE$26"</definedName>
    <definedName name="DADOS_21_11">"$#REF!.$AD$11:$AE$57"</definedName>
    <definedName name="DADOS_21_12">"$#REF!.$AD$11:$AE$26"</definedName>
    <definedName name="DADOS_21_15">"$#REF!.$AG$5:$AH$33"</definedName>
    <definedName name="DADOS_21_16">"$#REF!.$AG$5:$AH$33"</definedName>
    <definedName name="DADOS_21_19">#REF!</definedName>
    <definedName name="DADOS_21_19_24">#REF!</definedName>
    <definedName name="DADOS_21_19_25">#REF!</definedName>
    <definedName name="DADOS_21_19_29">"$#REF!.$AE$11:$AF$27"</definedName>
    <definedName name="DADOS_21_19_8">#REF!</definedName>
    <definedName name="DADOS_21_22">#REF!</definedName>
    <definedName name="DADOS_21_24">#REF!</definedName>
    <definedName name="DADOS_21_25">#REF!</definedName>
    <definedName name="DADOS_21_29">"$#REF!.$AD$11:$AE$26"</definedName>
    <definedName name="DADOS_21_3">"$#REF!.$AH$5:$AI$45"</definedName>
    <definedName name="DADOS_21_3_1">"$#REF!.$AH$5:$AI$45"</definedName>
    <definedName name="DADOS_21_4">"$#REF!.$AD$11:$AE$57"</definedName>
    <definedName name="DADOS_21_4_1">"$#REF!.$AD$11:$AE$26"</definedName>
    <definedName name="DADOS_21_5">"$#REF!.$AD$11:$AE$57"</definedName>
    <definedName name="DADOS_21_5_1">"$#REF!.$AD$11:$AE$26"</definedName>
    <definedName name="DADOS_21_6">"$#REF!.$AD$11:$AE$57"</definedName>
    <definedName name="DADOS_21_6_1">"$#REF!.$AD$11:$AE$26"</definedName>
    <definedName name="DADOS_21_7">#REF!</definedName>
    <definedName name="DADOS_21_7_1">"$#REF!.$AD$11:$AE$57"</definedName>
    <definedName name="DADOS_21_7_1_1">"$#REF!.$AD$11:$AE$26"</definedName>
    <definedName name="DADOS_21_7_1_1_1">"$#REF!.$AD$11:$AE$26"</definedName>
    <definedName name="DADOS_21_8">#REF!</definedName>
    <definedName name="DADOS_21_9">"$#REF!.$AD$11:$AE$57"</definedName>
    <definedName name="DADOS_22">#REF!</definedName>
    <definedName name="DADOS_24">#REF!</definedName>
    <definedName name="DADOS_25">#REF!</definedName>
    <definedName name="DADOS_26">#REF!</definedName>
    <definedName name="DADOS_28">#REF!</definedName>
    <definedName name="DADOS_29">#REF!</definedName>
    <definedName name="DADOS_3">[111]Orçamentária!$AG$5:$AH$40</definedName>
    <definedName name="DADOS_3_1">[112]Orçamentária!$AG$5:$AH$40</definedName>
    <definedName name="DADOS_3_1_1">"$#REF!.$M$5:$N$28"</definedName>
    <definedName name="DADOS_3_1_8">"$#REF!.$M$5:$N$28"</definedName>
    <definedName name="DADOS_3_12">[112]Orçamentária!$AG$5:$AH$40</definedName>
    <definedName name="DADOS_3_15">[112]Orçamentária!$AG$5:$AH$40</definedName>
    <definedName name="DADOS_3_16">[113]Orçamentária!$AG$5:$AH$40</definedName>
    <definedName name="DADOS_3_29">"$#REF!.$AH$5:$AI$41"</definedName>
    <definedName name="DADOS_31">#REF!</definedName>
    <definedName name="DADOS_4">[111]Orçamentária!$AG$5:$AH$40</definedName>
    <definedName name="DADOS_4_1">[112]Orçamentária!$AG$5:$AH$40</definedName>
    <definedName name="DADOS_4_1_1">"$#REF!.$M$5:$N$28"</definedName>
    <definedName name="DADOS_4_1_8">"$#REF!.$M$5:$N$28"</definedName>
    <definedName name="DADOS_4_12">[112]Orçamentária!$AG$5:$AH$40</definedName>
    <definedName name="DADOS_4_15">[112]Orçamentária!$AG$5:$AH$40</definedName>
    <definedName name="DADOS_4_16">[113]Orçamentária!$AG$5:$AH$40</definedName>
    <definedName name="DADOS_4_29">"$#REF!.$AD$11:$AE$26"</definedName>
    <definedName name="DADOS_46">#REF!</definedName>
    <definedName name="DADOS_47">#REF!</definedName>
    <definedName name="DADOS_48">#REF!</definedName>
    <definedName name="DADOS_5">[112]Orçamentária!$AG$5:$AH$40</definedName>
    <definedName name="DADOS_5_1">"$#REF!.$AD$11:$AE$26"</definedName>
    <definedName name="DADOS_50">#N/A</definedName>
    <definedName name="DADOS_50_1">#REF!</definedName>
    <definedName name="DADOS_6">#REF!</definedName>
    <definedName name="DADOS_6_1">"$#REF!.$AD$11:$AE$26"</definedName>
    <definedName name="DADOS_7">#REF!</definedName>
    <definedName name="DADOS_7_1">#REF!</definedName>
    <definedName name="DADOS_7_1_1">"$#REF!.$AD$11:$AE$38"</definedName>
    <definedName name="DADOS_7_1_1_1">"$#REF!.$AD$11:$AE$26"</definedName>
    <definedName name="DADOS_7_1_1_1_1">"$#REF!.$AD$11:$AE$26"</definedName>
    <definedName name="DADOS_7_15">"$#REF!.$AG$5:$AH$33"</definedName>
    <definedName name="DADOS_7_16">"$#REF!.$AG$5:$AH$33"</definedName>
    <definedName name="DADOS_7_29">"$#REF!.$AD$11:$AE$26"</definedName>
    <definedName name="DADOS_7_8">#REF!</definedName>
    <definedName name="DADOS_8">#REF!</definedName>
    <definedName name="DADOS_8_1">#REF!</definedName>
    <definedName name="DADOS_8_1_1">#REF!</definedName>
    <definedName name="DADOS_8_24">#REF!</definedName>
    <definedName name="DADOS_8_25">#REF!</definedName>
    <definedName name="DADOS_8_29">"$#REF!.$AD$11:$AE$26"</definedName>
    <definedName name="DADOS_8_8">#REF!</definedName>
    <definedName name="DADOS_9">#REF!</definedName>
    <definedName name="DADOS_9_1">"$#REF!.$AD$11:$AE$38"</definedName>
    <definedName name="DADOS_9_24">#REF!</definedName>
    <definedName name="DADOS_9_25">#REF!</definedName>
    <definedName name="DADOS_9_29">"$#REF!.$AD$11:$AE$26"</definedName>
    <definedName name="DADOS_9_8">#REF!</definedName>
    <definedName name="Dados_Primário">#REF!</definedName>
    <definedName name="DADOS1">#REF!</definedName>
    <definedName name="DAER1" localSheetId="2" hidden="1">{#N/A,#N/A,TRUE,"Serviços"}</definedName>
    <definedName name="DAER1" hidden="1">{#N/A,#N/A,TRUE,"Serviços"}</definedName>
    <definedName name="DAER1_1" localSheetId="2" hidden="1">{#N/A,#N/A,TRUE,"Serviços"}</definedName>
    <definedName name="DAER1_1" hidden="1">{#N/A,#N/A,TRUE,"Serviços"}</definedName>
    <definedName name="DAER11" hidden="1">{#N/A,#N/A,TRUE,"Serviços"}</definedName>
    <definedName name="danil">#REF!</definedName>
    <definedName name="DAnilo">#REF!</definedName>
    <definedName name="DAR">#REF!</definedName>
    <definedName name="dasd">#REF!</definedName>
    <definedName name="DATA">[114]DADOS_NAO_IMPRIMIR!$E$43</definedName>
    <definedName name="DATA_1">#REF!</definedName>
    <definedName name="DATA_14">#N/A</definedName>
    <definedName name="DATA_7">#N/A</definedName>
    <definedName name="DATA_7_1">#REF!</definedName>
    <definedName name="DATA_7_14">#N/A</definedName>
    <definedName name="DATA_BASE__JUNHO_94">#REF!</definedName>
    <definedName name="data_ficha">[28]procedimentos!$A$27</definedName>
    <definedName name="Data_Final">#REF!</definedName>
    <definedName name="Data_Final_25">#REF!</definedName>
    <definedName name="Data_Final_4">#REF!</definedName>
    <definedName name="Data_Finall">#REF!</definedName>
    <definedName name="Data_Início">#REF!</definedName>
    <definedName name="Data_Início_25">#REF!</definedName>
    <definedName name="Data_Início_4">#REF!</definedName>
    <definedName name="Data_Inícioo">#REF!</definedName>
    <definedName name="DATA_LICITACAO">[115]IDENTIFICAÇÃO!$D$15</definedName>
    <definedName name="data2_boletim">[28]procedimentos!$A$26</definedName>
    <definedName name="Database">#REF!</definedName>
    <definedName name="database_1">#REF!</definedName>
    <definedName name="database2">#REF!</definedName>
    <definedName name="datamed">[16]DADOS!$B$3</definedName>
    <definedName name="datasicro">#REF!</definedName>
    <definedName name="datasicro_13">[45]procedimentos!$D$130</definedName>
    <definedName name="datasicro_26">[45]procedimentos!$D$130</definedName>
    <definedName name="datasicro_33">[45]procedimentos!$D$130</definedName>
    <definedName name="datasicro_5">[45]procedimentos!$D$130</definedName>
    <definedName name="datasicro_6">[45]procedimentos!$D$130</definedName>
    <definedName name="datasicro_7">[45]procedimentos!$D$130</definedName>
    <definedName name="datasicro_8">[45]procedimentos!$D$130</definedName>
    <definedName name="datasicro_9">[45]procedimentos!$D$130</definedName>
    <definedName name="DATMODELE">#REF!</definedName>
    <definedName name="DATMODMEC">#REF!</definedName>
    <definedName name="DATTML">#REF!</definedName>
    <definedName name="daV">#N/A</definedName>
    <definedName name="daVIDSON">#N/A</definedName>
    <definedName name="DBII">#REF!</definedName>
    <definedName name="DBU">#REF!</definedName>
    <definedName name="DCA">#REF!</definedName>
    <definedName name="DCAN">#REF!</definedName>
    <definedName name="DCAW">#REF!</definedName>
    <definedName name="DCC">#REF!</definedName>
    <definedName name="dd" hidden="1">{#N/A,#N/A,FALSE,"ANEXO3 99 ERA";#N/A,#N/A,FALSE,"ANEXO3 99 UBÁ2";#N/A,#N/A,FALSE,"ANEXO3 99 DTU";#N/A,#N/A,FALSE,"ANEXO3 99 RDR";#N/A,#N/A,FALSE,"ANEXO3 99 UBÁ4";#N/A,#N/A,FALSE,"ANEXO3 99 UBÁ6"}</definedName>
    <definedName name="ddd" hidden="1">{#N/A,#N/A,FALSE,"General";#N/A,#N/A,FALSE,"DMU";#N/A,#N/A,FALSE,"Breakdown";#N/A,#N/A,FALSE,"Traction";#N/A,#N/A,FALSE,"Bogie &amp; Carbody";#N/A,#N/A,FALSE,"Auxiliaries";#N/A,#N/A,FALSE,"Braking";#N/A,#N/A,FALSE,"Electric";#N/A,#N/A,FALSE,"Comfort";#N/A,#N/A,FALSE,"Interiors";#N/A,#N/A,FALSE,"Exterior"}</definedName>
    <definedName name="DDDD">#N/A</definedName>
    <definedName name="DDDDDD" hidden="1">{#N/A,#N/A,TRUE,"Resumo de Preços"}</definedName>
    <definedName name="ddddddd">#N/A</definedName>
    <definedName name="dddddddddd">#N/A</definedName>
    <definedName name="ddddddddddd">[40]!ddddddddddd</definedName>
    <definedName name="dddf">#N/A</definedName>
    <definedName name="ddere" hidden="1">{#N/A,#N/A,FALSE,"MO (2)"}</definedName>
    <definedName name="ddff">#N/A</definedName>
    <definedName name="DE_km">'[53]Fresagem de Pista Ago-98'!#REF!</definedName>
    <definedName name="dealer">[86]Assumptions!$B$29</definedName>
    <definedName name="deb" hidden="1">#REF!</definedName>
    <definedName name="DEF">#REF!</definedName>
    <definedName name="DEF_COMPRIMENTO">#REF!</definedName>
    <definedName name="DEF_CURVA_RETA">#REF!</definedName>
    <definedName name="DEF_CURVAS">[63]Defensas_necessidades!#REF!</definedName>
    <definedName name="def_curvas_teste">[63]Defensas_necessidades!#REF!</definedName>
    <definedName name="DEF_EXEC_BRLEGAL">#REF!</definedName>
    <definedName name="DEF_I_U_Q_ATUAL">#N/A</definedName>
    <definedName name="DEF_ITEM_ATUAL">#N/A</definedName>
    <definedName name="DEF_PNV">#REF!</definedName>
    <definedName name="DEF_SOLUCAO">#REF!</definedName>
    <definedName name="DEF_TIPO">#REF!</definedName>
    <definedName name="DEF_TIPO_TERMINAL">#REF!</definedName>
    <definedName name="defensa">[45]ORÇAMENTO!#REF!</definedName>
    <definedName name="defensa_13">[45]ORÇAMENTO!#REF!</definedName>
    <definedName name="defensa_13_19">[45]ORÇAMENTO!#REF!</definedName>
    <definedName name="defensa_13_23">[45]ORÇAMENTO!#REF!</definedName>
    <definedName name="defensa_13_25">[56]ORÇAMENTO!#REF!</definedName>
    <definedName name="defensa_15">[57]ORÇAMENTO!#REF!</definedName>
    <definedName name="defensa_15_13">[57]ORÇAMENTO!#REF!</definedName>
    <definedName name="defensa_15_13_19">[57]ORÇAMENTO!#REF!</definedName>
    <definedName name="defensa_15_13_23">[57]ORÇAMENTO!#REF!</definedName>
    <definedName name="defensa_15_13_25">[57]ORÇAMENTO!#REF!</definedName>
    <definedName name="defensa_15_19">[57]ORÇAMENTO!#REF!</definedName>
    <definedName name="defensa_15_23">[57]ORÇAMENTO!#REF!</definedName>
    <definedName name="defensa_15_25">[57]ORÇAMENTO!#REF!</definedName>
    <definedName name="defensa_19">[45]ORÇAMENTO!#REF!</definedName>
    <definedName name="defensa_23">[45]ORÇAMENTO!#REF!</definedName>
    <definedName name="defensa_24">[45]ORÇAMENTO!#REF!</definedName>
    <definedName name="defensa_24_13">[45]ORÇAMENTO!#REF!</definedName>
    <definedName name="defensa_24_13_19">[45]ORÇAMENTO!#REF!</definedName>
    <definedName name="defensa_24_13_23">[45]ORÇAMENTO!#REF!</definedName>
    <definedName name="defensa_24_13_25">[56]ORÇAMENTO!#REF!</definedName>
    <definedName name="defensa_24_19">[45]ORÇAMENTO!#REF!</definedName>
    <definedName name="defensa_24_23">[45]ORÇAMENTO!#REF!</definedName>
    <definedName name="defensa_24_25">[56]ORÇAMENTO!#REF!</definedName>
    <definedName name="defensa_25">[56]ORÇAMENTO!#REF!</definedName>
    <definedName name="DEFENSA_EXEC">[62]Defensas_necessidades!$AC$13:$AC$21</definedName>
    <definedName name="DEFENSA_TOTAL">[62]Defensas_necessidades!$Q$13:$Q$21</definedName>
    <definedName name="DEFENSA1">#REF!</definedName>
    <definedName name="defensas" hidden="1">#REF!</definedName>
    <definedName name="DEFINE_COMECO">#N/A</definedName>
    <definedName name="DEFINE_Q_ATUAL">#N/A</definedName>
    <definedName name="DEFINE_RANGE">#N/A</definedName>
    <definedName name="DEFINE_U_ATUAL">#N/A</definedName>
    <definedName name="DEFLATOR">#REF!</definedName>
    <definedName name="DEL_LINHA">#N/A</definedName>
    <definedName name="Demonstrativo">#REF!</definedName>
    <definedName name="Demonstrativo_1">#REF!</definedName>
    <definedName name="Demonstrativo_2">#REF!</definedName>
    <definedName name="Demonstrativo_3">#REF!</definedName>
    <definedName name="DEMONSTRATIVO_DO_RESULTADO_GERENCIAL___DGR">#REF!</definedName>
    <definedName name="Denominação">#REF!</definedName>
    <definedName name="dens_baliz">[94]procedimentos!$B$37</definedName>
    <definedName name="dens_baseb">#REF!</definedName>
    <definedName name="dens_frezado">[47]procedimentos!$B$60</definedName>
    <definedName name="dens_gc">#REF!</definedName>
    <definedName name="dens_massaf">#REF!</definedName>
    <definedName name="dens_massaq">#REF!</definedName>
    <definedName name="dens_massaq_13">[45]procedimentos!$C$7</definedName>
    <definedName name="dens_massaq_26">[45]procedimentos!$C$7</definedName>
    <definedName name="dens_massaq_33">[45]procedimentos!$C$7</definedName>
    <definedName name="dens_massaq_5">[45]procedimentos!$C$7</definedName>
    <definedName name="dens_massaq_6">[45]procedimentos!$C$7</definedName>
    <definedName name="dens_massaq_7">[45]procedimentos!$C$7</definedName>
    <definedName name="dens_massaq_8">[45]procedimentos!$C$7</definedName>
    <definedName name="dens_massaq_9">[45]procedimentos!$C$7</definedName>
    <definedName name="dens_pj">[116]Transportes!$G$11</definedName>
    <definedName name="dens_pj_27">'[117]ficha medição'!$G$11</definedName>
    <definedName name="dens_soloaterro">[47]procedimentos!$B$61</definedName>
    <definedName name="dens_t080">#REF!</definedName>
    <definedName name="dens_tubo1">#REF!</definedName>
    <definedName name="densidade_cap">#REF!</definedName>
    <definedName name="Densidades">#REF!</definedName>
    <definedName name="depreci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to">[28]procedimentos!$A$4</definedName>
    <definedName name="DEQUIP">#REF!</definedName>
    <definedName name="DEQUIP_1">#REF!</definedName>
    <definedName name="DEQUIP_25">#REF!</definedName>
    <definedName name="DER">'[91]TPU-MARÇO_2002'!$E$2:$E$1965</definedName>
    <definedName name="DERF" hidden="1">{#N/A,#N/A,FALSE,"310.1";#N/A,#N/A,FALSE,"321.1";#N/A,#N/A,FALSE,"320.3";#N/A,#N/A,FALSE,"330.1"}</definedName>
    <definedName name="DERSVIO">#REF!</definedName>
    <definedName name="DESAP">#REF!</definedName>
    <definedName name="DESAPROPRIAÇÃO">'[81]AQU TERRENO-'!$H$9</definedName>
    <definedName name="desc">#REF!</definedName>
    <definedName name="DescAux" hidden="1">#N/A</definedName>
    <definedName name="DESCONTO">#REF!</definedName>
    <definedName name="desconto_11">#REF!</definedName>
    <definedName name="desconto_12">#REF!</definedName>
    <definedName name="desconto_13">#REF!</definedName>
    <definedName name="desconto_15">#REF!</definedName>
    <definedName name="desconto_16">#REF!</definedName>
    <definedName name="desconto_17">#REF!</definedName>
    <definedName name="desconto_19">#REF!</definedName>
    <definedName name="desconto_2">#REF!</definedName>
    <definedName name="desconto_28">#REF!</definedName>
    <definedName name="desconto_3">#REF!</definedName>
    <definedName name="desconto_4">#REF!</definedName>
    <definedName name="desconto_7">#REF!</definedName>
    <definedName name="desconto_9">#REF!</definedName>
    <definedName name="desconto2">#REF!</definedName>
    <definedName name="desconto2_11">#REF!</definedName>
    <definedName name="desconto2_12">#REF!</definedName>
    <definedName name="desconto2_13">#REF!</definedName>
    <definedName name="desconto2_15">#REF!</definedName>
    <definedName name="desconto2_16">#REF!</definedName>
    <definedName name="desconto2_17">#REF!</definedName>
    <definedName name="desconto2_19">#REF!</definedName>
    <definedName name="desconto2_2">#REF!</definedName>
    <definedName name="desconto2_28">#REF!</definedName>
    <definedName name="desconto2_3">#REF!</definedName>
    <definedName name="desconto2_4">#REF!</definedName>
    <definedName name="desconto2_7">#REF!</definedName>
    <definedName name="desconto2_9">#REF!</definedName>
    <definedName name="descricao">#REF!</definedName>
    <definedName name="DESCRIÇÃO">#REF!</definedName>
    <definedName name="DESCRIÇÃO_serviço">OFFSET('[83]Orçamento Total'!$C$4,0,0,COUNTA('[83]Orçamento Total'!$C:$C),1)</definedName>
    <definedName name="DESCRITIVO1">#REF!</definedName>
    <definedName name="DesfazerLimpar">#N/A</definedName>
    <definedName name="DESM">[18]DADOS!$C$22</definedName>
    <definedName name="desobstrução">'[28]medição '!#REF!</definedName>
    <definedName name="desobueiro">[45]ORÇAMENTO!#REF!</definedName>
    <definedName name="desobueiro_13">[45]ORÇAMENTO!#REF!</definedName>
    <definedName name="desobueiro_13_19">[45]ORÇAMENTO!#REF!</definedName>
    <definedName name="desobueiro_13_23">[45]ORÇAMENTO!#REF!</definedName>
    <definedName name="desobueiro_13_25">[56]ORÇAMENTO!#REF!</definedName>
    <definedName name="desobueiro_15">[57]ORÇAMENTO!#REF!</definedName>
    <definedName name="desobueiro_15_13">[57]ORÇAMENTO!#REF!</definedName>
    <definedName name="desobueiro_15_13_19">[57]ORÇAMENTO!#REF!</definedName>
    <definedName name="desobueiro_15_13_23">[57]ORÇAMENTO!#REF!</definedName>
    <definedName name="desobueiro_15_13_25">[57]ORÇAMENTO!#REF!</definedName>
    <definedName name="desobueiro_15_19">[57]ORÇAMENTO!#REF!</definedName>
    <definedName name="desobueiro_15_23">[57]ORÇAMENTO!#REF!</definedName>
    <definedName name="desobueiro_15_25">[57]ORÇAMENTO!#REF!</definedName>
    <definedName name="desobueiro_19">[45]ORÇAMENTO!#REF!</definedName>
    <definedName name="desobueiro_23">[45]ORÇAMENTO!#REF!</definedName>
    <definedName name="desobueiro_24">[45]ORÇAMENTO!#REF!</definedName>
    <definedName name="desobueiro_24_13">[45]ORÇAMENTO!#REF!</definedName>
    <definedName name="desobueiro_24_13_19">[45]ORÇAMENTO!#REF!</definedName>
    <definedName name="desobueiro_24_13_23">[45]ORÇAMENTO!#REF!</definedName>
    <definedName name="desobueiro_24_13_25">[56]ORÇAMENTO!#REF!</definedName>
    <definedName name="desobueiro_24_19">[45]ORÇAMENTO!#REF!</definedName>
    <definedName name="desobueiro_24_23">[45]ORÇAMENTO!#REF!</definedName>
    <definedName name="desobueiro_24_25">[56]ORÇAMENTO!#REF!</definedName>
    <definedName name="desobueiro_25">[56]ORÇAMENTO!#REF!</definedName>
    <definedName name="DESP.INDIRETAS">#N/A</definedName>
    <definedName name="DESVIO">#REF!</definedName>
    <definedName name="Detalhe" hidden="1">{"'Resumo'!$A$4:$N$60"}</definedName>
    <definedName name="deud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f">#REF!</definedName>
    <definedName name="DF_ABATIDO">[118]Defensas_necessidades!$W$12:$W$65333</definedName>
    <definedName name="DF_AEREO">[118]Defensas_necessidades!$AA$12:$AA$65333</definedName>
    <definedName name="DF_AMORTECEDOR">[118]Defensas_necessidades!$Y$12:$Y$65333</definedName>
    <definedName name="DF_ANCORAGEM">[118]Defensas_necessidades!$Z$12:$Z$65333</definedName>
    <definedName name="DF_CHUMB">[118]Defensas_necessidades!$AB$12:$AB$65333</definedName>
    <definedName name="DF_DESVIADO">[118]Defensas_necessidades!$X$12:$X$65333</definedName>
    <definedName name="DF_DMR_CALCO">[118]Defensas_necessidades!$U$12:$U$65333</definedName>
    <definedName name="DF_DMR_LAM">[118]Defensas_necessidades!$S$12:$S$65333</definedName>
    <definedName name="DF_DMR_POSTE">[118]Defensas_necessidades!$T$12:$T$65333</definedName>
    <definedName name="DF_DMSMS_BR408">'[62]Defensas-Removerimplantar.nec'!$X$13:$X$37</definedName>
    <definedName name="DF_DMSMS_QTD">[90]Defensas_necessidades!$R$11:$R$65423</definedName>
    <definedName name="DF_EXEC">[118]Defensas_necessidades!$AE$12:$AE$65333</definedName>
    <definedName name="DF_EXEC_PORT_SEMI">'[62]Pórtico e Semi-pórtico'!$O$14:$O$19</definedName>
    <definedName name="DF_EXEC_PORT_SEMI_BR104NORTE">'[119]Pórtico e Semi-pórtico'!$O$14:$O$22</definedName>
    <definedName name="DF_EXEC_PORT_SEMI_BR104SUL">'[119]Pórtico e Semi-pórtico_SUL'!$O$14:$O$21</definedName>
    <definedName name="DF_EXEC_REMOVER_BR408">'[62]Defensas-Removerimplantar.nec'!$AK$13:$AK$37</definedName>
    <definedName name="DF_EXEC_SUL">[119]Defensas_SUL_necessidades!$AC$13:$AC$99</definedName>
    <definedName name="DF_PAINEL">[90]Defensas_necessidades!$AD$11:$AD$65423</definedName>
    <definedName name="DF_PORT_SEMI">'[62]Pórtico e Semi-pórtico'!$L$14:$L$19</definedName>
    <definedName name="DF_PORT_SEMI_BR104NORTE">'[119]Pórtico e Semi-pórtico'!$L$14:$L$22</definedName>
    <definedName name="DF_PORT_SEMI_BR104SUL">'[119]Pórtico e Semi-pórtico_SUL'!$L$14:$L$21</definedName>
    <definedName name="DF_REFLET">[101]Defensas_necessidades!$AC$11:$AC$65310</definedName>
    <definedName name="DF_REMOVER">[90]Defensas_necessidades!$N$11:$N$65423</definedName>
    <definedName name="DF_REMOVER_BR408">'[62]Defensas-Removerimplantar.nec'!$T$13:$T$37</definedName>
    <definedName name="DF_SNV">[118]Defensas_necessidades!$AF$12:$AF$65333</definedName>
    <definedName name="DF_SNVINV">[120]Defensas_inventario!#REF!</definedName>
    <definedName name="DF_TOTAL">[118]Defensas_necessidades!$O$12:$O$65333</definedName>
    <definedName name="DF_TOTAL_SUL">[119]Defensas_SUL_necessidades!$Q$13:$Q$99</definedName>
    <definedName name="dfdfdfd" hidden="1">{#N/A,#N/A,FALSE,"MO (2)"}</definedName>
    <definedName name="dfg">#REF!</definedName>
    <definedName name="DFGDFG">#REF!</definedName>
    <definedName name="DFGHDF">#REF!</definedName>
    <definedName name="dfgs" hidden="1">{#N/A,#N/A,TRUE,"Serviços"}</definedName>
    <definedName name="dfgss" hidden="1">{#N/A,#N/A,TRUE,"Serviços"}</definedName>
    <definedName name="dfre">[40]!dfre</definedName>
    <definedName name="dg">#REF!</definedName>
    <definedName name="DGA">'[55]PRO-08'!#REF!</definedName>
    <definedName name="DGA_10">'[55]PRO-08'!#REF!</definedName>
    <definedName name="DGA_24">'[55]PRO-08'!#REF!</definedName>
    <definedName name="DGA_25">'[55]PRO-08'!#REF!</definedName>
    <definedName name="DGA_26">'[55]PRO-08'!#REF!</definedName>
    <definedName name="DGA_27">'[55]PRO-08'!#REF!</definedName>
    <definedName name="DGA_29">'[55]PRO-08'!#REF!</definedName>
    <definedName name="DGA_9">'[55]PRO-08'!#REF!</definedName>
    <definedName name="DGF" hidden="1">{#N/A,#N/A,FALSE,"MO (2)"}</definedName>
    <definedName name="DIA">#REF!</definedName>
    <definedName name="DIA_1">#REF!</definedName>
    <definedName name="Dia_trab">#N/A</definedName>
    <definedName name="dias">#N/A</definedName>
    <definedName name="DIESEL">[121]INSUMOS!$N$305</definedName>
    <definedName name="DIESEL_1">#REF!</definedName>
    <definedName name="DIF">#REF!</definedName>
    <definedName name="DIGITAL">#N/A</definedName>
    <definedName name="DIGITAL_2">#N/A</definedName>
    <definedName name="DIGITAL_25">#N/A</definedName>
    <definedName name="DIGITAL_4">#N/A</definedName>
    <definedName name="Dimensão_BCC">#REF!</definedName>
    <definedName name="Dimensão_BM">#REF!</definedName>
    <definedName name="Dimensão_BTC">#REF!</definedName>
    <definedName name="DimensãoBCC">#REF!</definedName>
    <definedName name="DimensãoNãoseaplica_BCC">#REF!</definedName>
    <definedName name="DimensãoNãoseaplica_BM">#REF!</definedName>
    <definedName name="DimensãoNãoseaplicaBCC">#REF!</definedName>
    <definedName name="DimensãoNãoseaplicaBTC">#REF!</definedName>
    <definedName name="DimensãoOACBCC">#REF!</definedName>
    <definedName name="DimensãoOACBM">#REF!</definedName>
    <definedName name="DimensãoOACBTC">#REF!</definedName>
    <definedName name="DimensãoOACImplantação">#REF!</definedName>
    <definedName name="DimensãoOACNãoseaplica">#REF!</definedName>
    <definedName name="DIMPAV">#REF!</definedName>
    <definedName name="DINHEIRO">#REF!</definedName>
    <definedName name="DINHEIRO_1">#REF!</definedName>
    <definedName name="DINHEIRO_12">#REF!</definedName>
    <definedName name="DINHEIRO_13">#REF!</definedName>
    <definedName name="DireçãoTipoTachaExistente">#REF!</definedName>
    <definedName name="DireçãoTipoTachaImplantação">#REF!</definedName>
    <definedName name="dispositivos">#REF!</definedName>
    <definedName name="dispositivos1">#REF!</definedName>
    <definedName name="DispTelGASAG" hidden="1">{"'teste'!$B$2:$R$49"}</definedName>
    <definedName name="DISTA">#REF!</definedName>
    <definedName name="DISTC">#REF!</definedName>
    <definedName name="DISTP">#REF!</definedName>
    <definedName name="DJ">#REF!</definedName>
    <definedName name="DJ_25">#REF!</definedName>
    <definedName name="DJ_4">#REF!</definedName>
    <definedName name="DJJ">#REF!</definedName>
    <definedName name="DMB">#REF!</definedName>
    <definedName name="dmbr1">'[28]memória quantitativa'!#REF!</definedName>
    <definedName name="dmbr2">'[28]memória quantitativa'!#REF!</definedName>
    <definedName name="dmbr3">'[28]memória quantitativa'!#REF!</definedName>
    <definedName name="dmbr44">'[28]memória quantitativa'!#REF!</definedName>
    <definedName name="dmkmf1">'[28]memória quantitativa'!#REF!</definedName>
    <definedName name="dmkmf2">'[28]memória quantitativa'!#REF!</definedName>
    <definedName name="dmkmf3">'[28]memória quantitativa'!#REF!</definedName>
    <definedName name="dmkmf4">'[28]memória quantitativa'!#REF!</definedName>
    <definedName name="dmkmi1">'[28]memória quantitativa'!#REF!</definedName>
    <definedName name="dmkmi2">'[28]memória quantitativa'!#REF!</definedName>
    <definedName name="dmkmi3">'[28]memória quantitativa'!#REF!</definedName>
    <definedName name="dmkmi4">'[28]memória quantitativa'!#REF!</definedName>
    <definedName name="DMT">'[122]Instalação e manutenção de cant'!$D$1651,'[122]Instalação e manutenção de cant'!$D$1155</definedName>
    <definedName name="DMT.BET.CBA">#REF!</definedName>
    <definedName name="DMT.BETUMINCBA">#REF!</definedName>
    <definedName name="DMT.CIMENTO">#REF!</definedName>
    <definedName name="DMT_0_50">#REF!</definedName>
    <definedName name="DMT_1000">#REF!</definedName>
    <definedName name="dmt_13">[45]procedimentos!$C$95</definedName>
    <definedName name="DMT_200">#REF!</definedName>
    <definedName name="DMT_200_400">#REF!</definedName>
    <definedName name="dmt_26">[45]procedimentos!$C$95</definedName>
    <definedName name="dmt_33">[45]procedimentos!$C$95</definedName>
    <definedName name="DMT_400">#REF!</definedName>
    <definedName name="DMT_400_600">#REF!</definedName>
    <definedName name="dmt_5">[45]procedimentos!$C$95</definedName>
    <definedName name="DMT_50">#REF!</definedName>
    <definedName name="DMT_50_200">#REF!</definedName>
    <definedName name="dmt_6">[45]procedimentos!$C$95</definedName>
    <definedName name="DMT_600">#REF!</definedName>
    <definedName name="dmt_7">[45]procedimentos!$C$95</definedName>
    <definedName name="dmt_8">[45]procedimentos!$C$95</definedName>
    <definedName name="DMT_800">#REF!</definedName>
    <definedName name="dmt_9">[45]procedimentos!$C$95</definedName>
    <definedName name="dmt_areia">#REF!</definedName>
    <definedName name="dmt_areia_13">[45]procedimentos!$C$91</definedName>
    <definedName name="dmt_areia_26">[45]procedimentos!$C$91</definedName>
    <definedName name="dmt_areia_33">[45]procedimentos!$C$91</definedName>
    <definedName name="dmt_areia_5">[45]procedimentos!$C$91</definedName>
    <definedName name="dmt_areia_6">[45]procedimentos!$C$91</definedName>
    <definedName name="dmt_areia_7">[45]procedimentos!$C$91</definedName>
    <definedName name="dmt_areia_8">[45]procedimentos!$C$91</definedName>
    <definedName name="dmt_areia_9">[45]procedimentos!$C$91</definedName>
    <definedName name="dmt_asf">#REF!</definedName>
    <definedName name="dmt_asf_13">[45]procedimentos!$C$88</definedName>
    <definedName name="dmt_asf_26">[45]procedimentos!$C$88</definedName>
    <definedName name="dmt_asf_33">[45]procedimentos!$C$88</definedName>
    <definedName name="dmt_asf_5">[45]procedimentos!$C$88</definedName>
    <definedName name="dmt_asf_6">[45]procedimentos!$C$88</definedName>
    <definedName name="dmt_asf_7">[45]procedimentos!$C$88</definedName>
    <definedName name="dmt_asf_8">[45]procedimentos!$C$88</definedName>
    <definedName name="dmt_asf_9">[45]procedimentos!$C$88</definedName>
    <definedName name="dmt_aterro">#REF!</definedName>
    <definedName name="dmt_base">#REF!</definedName>
    <definedName name="dmt_brp">'[28]memória quantitativa'!#REF!</definedName>
    <definedName name="dmt_capaselante">'[28]memória quantitativa'!#REF!</definedName>
    <definedName name="dmt_correção">'[28]memória quantitativa'!#REF!</definedName>
    <definedName name="dmt_distr_usina">'[47]CROQUI ADOTADAS'!$G$34</definedName>
    <definedName name="dmt_formas">'[28]memória quantitativa'!#REF!</definedName>
    <definedName name="dmt_gc">'[28]memória quantitativa'!#REF!</definedName>
    <definedName name="dmt_grama">'[28]memória quantitativa'!#REF!</definedName>
    <definedName name="dmt_lamafina">'[28]memória quantitativa'!#REF!</definedName>
    <definedName name="dmt_lamafinaareia">'[28]memória quantitativa'!#REF!</definedName>
    <definedName name="dmt_massaf">'[28]memória quantitativa'!#REF!</definedName>
    <definedName name="dmt_massarp">'[28]memória quantitativa'!#REF!</definedName>
    <definedName name="dmt_mbuq">#REF!</definedName>
    <definedName name="dmt_pedra">#REF!</definedName>
    <definedName name="dmt_pedra_13">[45]procedimentos!$C$90</definedName>
    <definedName name="dmt_pedra_26">[45]procedimentos!$C$90</definedName>
    <definedName name="dmt_pedra_33">[45]procedimentos!$C$90</definedName>
    <definedName name="dmt_pedra_5">[45]procedimentos!$C$90</definedName>
    <definedName name="dmt_pedra_6">[45]procedimentos!$C$90</definedName>
    <definedName name="dmt_pedra_7">[45]procedimentos!$C$90</definedName>
    <definedName name="dmt_pedra_8">[45]procedimentos!$C$90</definedName>
    <definedName name="dmt_pedra_9">[45]procedimentos!$C$90</definedName>
    <definedName name="dmt_pedraarrum">'[28]memória quantitativa'!#REF!</definedName>
    <definedName name="dmt_pedrajog">'[28]memória quantitativa'!#REF!</definedName>
    <definedName name="dmt_ref_usina">'[47]CROQUI ADOTADAS'!$G$33</definedName>
    <definedName name="dmt_tbfrio">'[28]memória quantitativa'!#REF!</definedName>
    <definedName name="dmt_tbquente">'[28]memória quantitativa'!#REF!</definedName>
    <definedName name="dmt_tratamento">'[28]memória quantitativa'!#REF!</definedName>
    <definedName name="dmta">#REF!</definedName>
    <definedName name="dmtac">'[123]CROQUI ADOTADAS'!$G$32</definedName>
    <definedName name="dmtaço_cant">'[94]CROQUI ADOTADAS'!$H$36</definedName>
    <definedName name="dmtaço_pista">'[47]CROQUI ADOTADAS'!$J$38</definedName>
    <definedName name="dmtap">'[47]CROQUI ADOTADAS'!$J$31</definedName>
    <definedName name="dmtau">'[47]CROQUI ADOTADAS'!$G$31</definedName>
    <definedName name="dmtbaliz_peça">'[94]CROQUI ADOTADAS'!$K$44</definedName>
    <definedName name="dmtbc">'[123]CROQUI ADOTADAS'!$G$34</definedName>
    <definedName name="dmtbp">'[47]CROQUI ADOTADAS'!$J$32</definedName>
    <definedName name="dmtbu">'[47]CROQUI ADOTADAS'!$G$32</definedName>
    <definedName name="dmtc">#REF!</definedName>
    <definedName name="DMTCAPECM">[73]Croqui!$R$31</definedName>
    <definedName name="dmtcc">'[94]CROQUI ADOTADAS'!$K$38</definedName>
    <definedName name="dmtcerca">'[94]CROQUI ADOTADAS'!$K$42</definedName>
    <definedName name="dmtcim">#REF!</definedName>
    <definedName name="DMTCIMENTO">#REF!</definedName>
    <definedName name="dmtf">#REF!</definedName>
    <definedName name="dmtf_13">[45]procedimentos!$C$97</definedName>
    <definedName name="dmtf_26">[45]procedimentos!$C$97</definedName>
    <definedName name="dmtf_33">[45]procedimentos!$C$97</definedName>
    <definedName name="dmtf_5">[45]procedimentos!$C$97</definedName>
    <definedName name="dmtf_6">[45]procedimentos!$C$97</definedName>
    <definedName name="dmtf_7">[45]procedimentos!$C$97</definedName>
    <definedName name="dmtf_8">[45]procedimentos!$C$97</definedName>
    <definedName name="dmtf_9">[45]procedimentos!$C$97</definedName>
    <definedName name="dmtfc">'[123]CROQUI ADOTADAS'!$G$37</definedName>
    <definedName name="dmtfu">'[47]CROQUI ADOTADAS'!$G$35</definedName>
    <definedName name="dmtgc_peça">'[94]CROQUI ADOTADAS'!$K$43</definedName>
    <definedName name="dmtleivas">'[47]CROQUI ADOTADAS'!$J$40</definedName>
    <definedName name="dmtmad_pista">'[47]CROQUI ADOTADAS'!$J$39</definedName>
    <definedName name="dmtmb">'[47]CROQUI ADOTADAS'!$G$33</definedName>
    <definedName name="dmtmf">'[47]CROQUI ADOTADAS'!$J$34</definedName>
    <definedName name="DMTMICRO0.8">#REF!</definedName>
    <definedName name="dmtmp">'[47]CROQUI ADOTADAS'!$J$33</definedName>
    <definedName name="dmtpoac">'[47]CROQUI ADOTADAS'!$G$37</definedName>
    <definedName name="dmtpp">'[94]CROQUI ADOTADAS'!$K$37</definedName>
    <definedName name="dmtr">#REF!</definedName>
    <definedName name="dmtra">'[94]CROQUI ADOTADAS'!$K$36</definedName>
    <definedName name="DMTRR">[73]Croqui!#REF!</definedName>
    <definedName name="DMTRRR">[73]Croqui!#REF!</definedName>
    <definedName name="DMTs">#REF!</definedName>
    <definedName name="dng" hidden="1">{#N/A,#N/A,FALSE,"GERAL";#N/A,#N/A,FALSE,"012-96";#N/A,#N/A,FALSE,"018-96";#N/A,#N/A,FALSE,"027-96";#N/A,#N/A,FALSE,"059-96";#N/A,#N/A,FALSE,"076-96";#N/A,#N/A,FALSE,"019-97";#N/A,#N/A,FALSE,"021-97";#N/A,#N/A,FALSE,"022-97";#N/A,#N/A,FALSE,"028-97"}</definedName>
    <definedName name="DNIT">'[73]Comp P Unit '!$O$37</definedName>
    <definedName name="dnit1">[124]procedimentos!$A$4</definedName>
    <definedName name="DO">#REF!</definedName>
    <definedName name="dois">#N/A</definedName>
    <definedName name="DOLAR">#REF!</definedName>
    <definedName name="Dólar">#REF!</definedName>
    <definedName name="DOLAR_1">#REF!</definedName>
    <definedName name="DOLAR_2">#REF!</definedName>
    <definedName name="DOLAR_3">#REF!</definedName>
    <definedName name="Dom_Carna">[98]!Dom_Páscoa-49</definedName>
    <definedName name="Dom_Páscoa">#N/A</definedName>
    <definedName name="DPD">#REF!</definedName>
    <definedName name="DPESSO">#REF!</definedName>
    <definedName name="DPESSO_1">#REF!</definedName>
    <definedName name="DPESSO_25">#REF!</definedName>
    <definedName name="drafad">#REF!</definedName>
    <definedName name="dre">'[93]P reaj x P atual'!#REF!</definedName>
    <definedName name="drena">#REF!</definedName>
    <definedName name="DRENAG">'[93]P reaj x P atual'!$S$6</definedName>
    <definedName name="drenagem">'[28]medição '!#REF!</definedName>
    <definedName name="drenagem_1">#REF!</definedName>
    <definedName name="drenagem_2">#REF!</definedName>
    <definedName name="drenagem_3">#REF!</definedName>
    <definedName name="drenagem_4">#REF!</definedName>
    <definedName name="drenos">[58]composições!$E$397</definedName>
    <definedName name="DRI">#REF!</definedName>
    <definedName name="d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ad">#REF!</definedName>
    <definedName name="Dsc" hidden="1">#N/A</definedName>
    <definedName name="Dsc_26">NA()</definedName>
    <definedName name="Dsc_27">NA()</definedName>
    <definedName name="DSCR_DEBT_EQUITY" hidden="1">[125]!Header1-1 &amp; "." &amp; MAX(1,COUNTA(INDEX(#REF!,MATCH([125]!Header1-1,#REF!,FALSE)):#REF!))</definedName>
    <definedName name="dsolo">#REF!</definedName>
    <definedName name="dsr4g">#N/A</definedName>
    <definedName name="dss">#REF!</definedName>
    <definedName name="DTM">#REF!</definedName>
    <definedName name="DTMED">#REF!</definedName>
    <definedName name="Dtrecho">[19]CROQUIS!$K$36</definedName>
    <definedName name="DUCOL" hidden="1">{"'Plan1 (2)'!$A$5:$F$63"}</definedName>
    <definedName name="Dúvidas" hidden="1">{"'Quadro'!$A$4:$BG$78"}</definedName>
    <definedName name="e">#REF!</definedName>
    <definedName name="e__cm">'[53]Fresagem de Pista Ago-98'!#REF!</definedName>
    <definedName name="E_001">#N/A</definedName>
    <definedName name="E_001_1">#REF!</definedName>
    <definedName name="E_006">#N/A</definedName>
    <definedName name="E_006_1">#REF!</definedName>
    <definedName name="E_007">#N/A</definedName>
    <definedName name="E_007_1">#REF!</definedName>
    <definedName name="E_009">#N/A</definedName>
    <definedName name="E_009_1">#REF!</definedName>
    <definedName name="E_013">#N/A</definedName>
    <definedName name="E_013_1">#REF!</definedName>
    <definedName name="E_016">#N/A</definedName>
    <definedName name="E_016_1">#REF!</definedName>
    <definedName name="E_101">#N/A</definedName>
    <definedName name="E_101_1">#REF!</definedName>
    <definedName name="E_105">#N/A</definedName>
    <definedName name="E_105_1">#REF!</definedName>
    <definedName name="E_107">#N/A</definedName>
    <definedName name="E_107_1">#REF!</definedName>
    <definedName name="E_110">#N/A</definedName>
    <definedName name="E_110_1">#REF!</definedName>
    <definedName name="E_111">#N/A</definedName>
    <definedName name="E_111_1">#REF!</definedName>
    <definedName name="E_112">#N/A</definedName>
    <definedName name="E_112_1">#REF!</definedName>
    <definedName name="E_113">#N/A</definedName>
    <definedName name="E_113_1">#REF!</definedName>
    <definedName name="E_116">#N/A</definedName>
    <definedName name="E_116_1">#REF!</definedName>
    <definedName name="E_118">#N/A</definedName>
    <definedName name="E_118_1">#REF!</definedName>
    <definedName name="E_119">#N/A</definedName>
    <definedName name="E_119_1">#REF!</definedName>
    <definedName name="E_122">#N/A</definedName>
    <definedName name="E_122_1">#REF!</definedName>
    <definedName name="E_123">#N/A</definedName>
    <definedName name="E_123_1">#REF!</definedName>
    <definedName name="E_208">#N/A</definedName>
    <definedName name="E_208_1">#REF!</definedName>
    <definedName name="E_209">#N/A</definedName>
    <definedName name="E_209_1">#REF!</definedName>
    <definedName name="E_302">#N/A</definedName>
    <definedName name="E_302_1">#REF!</definedName>
    <definedName name="E_304">#N/A</definedName>
    <definedName name="E_304_1">#REF!</definedName>
    <definedName name="E_306">#N/A</definedName>
    <definedName name="E_306_1">#REF!</definedName>
    <definedName name="E_343">#N/A</definedName>
    <definedName name="E_343_1">#REF!</definedName>
    <definedName name="E_400">#N/A</definedName>
    <definedName name="E_400_1">#REF!</definedName>
    <definedName name="E_402">#N/A</definedName>
    <definedName name="E_402_1">#REF!</definedName>
    <definedName name="E_406">#N/A</definedName>
    <definedName name="E_406_1">#REF!</definedName>
    <definedName name="E_408">#N/A</definedName>
    <definedName name="E_408_1">#REF!</definedName>
    <definedName name="E_410">#N/A</definedName>
    <definedName name="E_410_1">#REF!</definedName>
    <definedName name="E_412">#N/A</definedName>
    <definedName name="E_412_1">#REF!</definedName>
    <definedName name="E_416">#N/A</definedName>
    <definedName name="E_416_1">#REF!</definedName>
    <definedName name="E_502">#N/A</definedName>
    <definedName name="E_502_1">#REF!</definedName>
    <definedName name="E_507">#N/A</definedName>
    <definedName name="E_507_1">#REF!</definedName>
    <definedName name="E_508">#N/A</definedName>
    <definedName name="E_508_1">#REF!</definedName>
    <definedName name="E_509">#N/A</definedName>
    <definedName name="E_509_1">#REF!</definedName>
    <definedName name="E_601">#N/A</definedName>
    <definedName name="E_601_1">#REF!</definedName>
    <definedName name="E_602">#N/A</definedName>
    <definedName name="E_602_1">#REF!</definedName>
    <definedName name="E_904">#N/A</definedName>
    <definedName name="E_904_1">#REF!</definedName>
    <definedName name="E_906">#N/A</definedName>
    <definedName name="E_906_1">#REF!</definedName>
    <definedName name="E_914">#N/A</definedName>
    <definedName name="E_914_1">#REF!</definedName>
    <definedName name="E_922">#N/A</definedName>
    <definedName name="E_922_1">#REF!</definedName>
    <definedName name="e_brp">#REF!</definedName>
    <definedName name="e_capaf">#REF!</definedName>
    <definedName name="e_capaq">#REF!</definedName>
    <definedName name="e_capaq_13">[45]procedimentos!$C$61</definedName>
    <definedName name="e_capaq_26">[45]procedimentos!$C$61</definedName>
    <definedName name="e_capaq_33">[45]procedimentos!$C$61</definedName>
    <definedName name="e_capaq_5">[45]procedimentos!$C$61</definedName>
    <definedName name="e_capaq_6">[45]procedimentos!$C$61</definedName>
    <definedName name="e_capaq_7">[45]procedimentos!$C$61</definedName>
    <definedName name="e_capaq_8">[45]procedimentos!$C$61</definedName>
    <definedName name="e_capaq_9">[45]procedimentos!$C$61</definedName>
    <definedName name="e_correcaodef">#REF!</definedName>
    <definedName name="e_correcaodef_13">[45]procedimentos!$C$57</definedName>
    <definedName name="e_correcaodef_26">[45]procedimentos!$C$57</definedName>
    <definedName name="e_correcaodef_33">[45]procedimentos!$C$57</definedName>
    <definedName name="e_correcaodef_5">[45]procedimentos!$C$57</definedName>
    <definedName name="e_correcaodef_6">[45]procedimentos!$C$57</definedName>
    <definedName name="e_correcaodef_7">[45]procedimentos!$C$57</definedName>
    <definedName name="e_correcaodef_8">[45]procedimentos!$C$57</definedName>
    <definedName name="e_correcaodef_9">[45]procedimentos!$C$57</definedName>
    <definedName name="E_ESQUERDA">#N/A</definedName>
    <definedName name="e_micro15">'[47]CAL MAT BET CONSERVA '!#REF!</definedName>
    <definedName name="e_mrp">#REF!</definedName>
    <definedName name="e_remendoprof">#REF!</definedName>
    <definedName name="e_remendoprof_13">[45]procedimentos!$C$58</definedName>
    <definedName name="e_remendoprof_26">[45]procedimentos!$C$58</definedName>
    <definedName name="e_remendoprof_33">[45]procedimentos!$C$58</definedName>
    <definedName name="e_remendoprof_5">[45]procedimentos!$C$58</definedName>
    <definedName name="e_remendoprof_6">[45]procedimentos!$C$58</definedName>
    <definedName name="e_remendoprof_7">[45]procedimentos!$C$58</definedName>
    <definedName name="e_remendoprof_8">[45]procedimentos!$C$58</definedName>
    <definedName name="e_remendoprof_9">[45]procedimentos!$C$58</definedName>
    <definedName name="e_tapaburaco">#REF!</definedName>
    <definedName name="e_tapaburaco_13">[45]procedimentos!$C$56</definedName>
    <definedName name="e_tapaburaco_26">[45]procedimentos!$C$56</definedName>
    <definedName name="e_tapaburaco_33">[45]procedimentos!$C$56</definedName>
    <definedName name="e_tapaburaco_5">[45]procedimentos!$C$56</definedName>
    <definedName name="e_tapaburaco_6">[45]procedimentos!$C$56</definedName>
    <definedName name="e_tapaburaco_7">[45]procedimentos!$C$56</definedName>
    <definedName name="e_tapaburaco_8">[45]procedimentos!$C$56</definedName>
    <definedName name="e_tapaburaco_9">[45]procedimentos!$C$56</definedName>
    <definedName name="e0">#REF!</definedName>
    <definedName name="EA">#REF!</definedName>
    <definedName name="EA_1">#REF!</definedName>
    <definedName name="ECJ">#REF!</definedName>
    <definedName name="ECJ_25">#REF!</definedName>
    <definedName name="ECJ_4">#REF!</definedName>
    <definedName name="ECJJ">#REF!</definedName>
    <definedName name="ECVCFELE">#REF!</definedName>
    <definedName name="ECVCFMEC">#REF!</definedName>
    <definedName name="Edit" hidden="1">#REF!</definedName>
    <definedName name="edital">#REF!</definedName>
    <definedName name="EE" hidden="1">{#N/A,#N/A,FALSE,"310.1";#N/A,#N/A,FALSE,"321.1";#N/A,#N/A,FALSE,"320.3";#N/A,#N/A,FALSE,"330.1"}</definedName>
    <definedName name="ee_1">"'file:///Y:/ENGENHARIA/Deise Aoki/PATOS - OK/PATOS 05-09-2007-ok/Laptop - Arquivos/DNIT/PATOs/Rondonópolis/PATO_BR-364_km_000_ao_km_11290_LICITAÇÃO MAIO DE 2007.xls'#$reg_mec_fx_dm_.$#REF!$#REF!:$#REF!$#REF!"</definedName>
    <definedName name="ee_14">#N/A</definedName>
    <definedName name="ee_18">#N/A</definedName>
    <definedName name="ee_19">#N/A</definedName>
    <definedName name="ee_2">#N/A</definedName>
    <definedName name="ee_20">#N/A</definedName>
    <definedName name="ee_22">#N/A</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1_MAT">'[41]B - Captação_Elevação 1a Etapa '!#REF!</definedName>
    <definedName name="EE1_MATERIAIS">'[81]ESTA ELEVATÓRIA_'!$H$106</definedName>
    <definedName name="EE1_SERV">'[41]B - Captação_Elevação 1a Etapa '!#REF!</definedName>
    <definedName name="EE1_SERVIÇOS">'[81]ESTA ELEVATÓRIA_'!$H$9</definedName>
    <definedName name="EE2_MAT">'[41]B - Captação_Elevação 1a Etapa '!#REF!</definedName>
    <definedName name="EE2_MATERIAIS">'[81]ESTA ELEVATÓRIA_'!$H$244</definedName>
    <definedName name="EE2_SERV">'[41]B - Captação_Elevação 1a Etapa '!#REF!</definedName>
    <definedName name="EE2_SERVIÇOS">'[81]ESTA ELEVATÓRIA_'!$H$143</definedName>
    <definedName name="EE3_MAT">'[41]B - Captação_Elevação 1a Etapa '!#REF!</definedName>
    <definedName name="EE3_SERV">'[41]B - Captação_Elevação 1a Etapa '!#REF!</definedName>
    <definedName name="eee">[40]!eee</definedName>
    <definedName name="eeee">[40]!eeee</definedName>
    <definedName name="eeeee" hidden="1">{#N/A,#N/A,FALSE,"MO (2)"}</definedName>
    <definedName name="Ef">#REF!</definedName>
    <definedName name="Efaixa">'[126]P A T O  D'!#REF!</definedName>
    <definedName name="Efaixa_1">"'file:///C:/Documents and Settings/mauricio.ferrao/Desktop/ARQUIVOS R96/EXCEL/PATOs/BR153_99.XLS'#$'P A T O  D'.$#REF!$#REF!"</definedName>
    <definedName name="Efaixa_3">'[127]P A T O  D'!#REF!</definedName>
    <definedName name="Efaixa_4">'[127]P A T O  D'!#REF!</definedName>
    <definedName name="Efaixa_5">'[127]P A T O  D'!#REF!</definedName>
    <definedName name="Efaixaa">'[128]P A T O  D'!#REF!</definedName>
    <definedName name="Ei">#REF!</definedName>
    <definedName name="EJ">#REF!</definedName>
    <definedName name="EJ_1">#REF!</definedName>
    <definedName name="EJ_25">#REF!</definedName>
    <definedName name="EJ_4">#REF!</definedName>
    <definedName name="EJJ">#REF!</definedName>
    <definedName name="elevação">#REF!</definedName>
    <definedName name="eli" hidden="1">{#N/A,#N/A,TRUE,"forside";#N/A,#N/A,TRUE,"Res_AOGT";#N/A,#N/A,TRUE,"Bal_AOGT";#N/A,#N/A,TRUE,"Kont_AOGT";#N/A,#N/A,TRUE,"Note 1-5";#N/A,#N/A,TRUE,"Note 6-9";#N/A,#N/A,TRUE,"Bal_note10-14";#N/A,#N/A,TRUE,"Note 15-16";#N/A,#N/A,TRUE,"Note 17-19";#N/A,#N/A,TRUE,"Note 19 forts.";#N/A,#N/A,TRUE,"Note 20-23";#N/A,#N/A,TRUE,"Nøkkeltall"}</definedName>
    <definedName name="ELITE">'[55]PRO-08'!#REF!</definedName>
    <definedName name="Em">#REF!</definedName>
    <definedName name="em_algarismo_e_por_extenso">#REF!</definedName>
    <definedName name="ema2kmf_1">'[28]memória quantitativa'!#REF!</definedName>
    <definedName name="ema2kmf_2">'[28]memória quantitativa'!#REF!</definedName>
    <definedName name="ema2kmf_3">'[28]memória quantitativa'!#REF!</definedName>
    <definedName name="ema2kmf_4">'[28]memória quantitativa'!#REF!</definedName>
    <definedName name="ema2kmf_5">'[28]memória quantitativa'!#REF!</definedName>
    <definedName name="ema2kmf_6">'[28]memória quantitativa'!#REF!</definedName>
    <definedName name="ema2kmf_7">'[28]memória quantitativa'!#REF!</definedName>
    <definedName name="ema2kmf_8">'[28]memória quantitativa'!#REF!</definedName>
    <definedName name="ema2kmf_9">'[28]memória quantitativa'!#REF!</definedName>
    <definedName name="ema2kmi_1">'[28]memória quantitativa'!#REF!</definedName>
    <definedName name="ema2kmi_2">'[28]memória quantitativa'!#REF!</definedName>
    <definedName name="ema2kmi_3">'[28]memória quantitativa'!#REF!</definedName>
    <definedName name="ema2kmi_4">'[28]memória quantitativa'!#REF!</definedName>
    <definedName name="ema2kmi_5">'[28]memória quantitativa'!#REF!</definedName>
    <definedName name="ema2kmi_6">'[28]memória quantitativa'!#REF!</definedName>
    <definedName name="ema2kmi_7">'[28]memória quantitativa'!#REF!</definedName>
    <definedName name="ema2kmi_8">'[28]memória quantitativa'!#REF!</definedName>
    <definedName name="ema2kmi_9">'[28]memória quantitativa'!#REF!</definedName>
    <definedName name="emakmf_1">'[28]memória quantitativa'!#REF!</definedName>
    <definedName name="emakmf_2">'[28]memória quantitativa'!#REF!</definedName>
    <definedName name="emakmf_3">'[28]memória quantitativa'!#REF!</definedName>
    <definedName name="emakmf_4">'[28]memória quantitativa'!#REF!</definedName>
    <definedName name="emakmf_5">'[28]memória quantitativa'!#REF!</definedName>
    <definedName name="emakmf_6">'[28]memória quantitativa'!#REF!</definedName>
    <definedName name="emakmf_7">'[28]memória quantitativa'!#REF!</definedName>
    <definedName name="emakmf_8">'[28]memória quantitativa'!#REF!</definedName>
    <definedName name="emakmf_9">'[28]memória quantitativa'!#REF!</definedName>
    <definedName name="emakmi_1">'[28]memória quantitativa'!#REF!</definedName>
    <definedName name="emakmi_2">'[28]memória quantitativa'!#REF!</definedName>
    <definedName name="emakmi_3">'[28]memória quantitativa'!#REF!</definedName>
    <definedName name="emakmi_4">'[28]memória quantitativa'!#REF!</definedName>
    <definedName name="emakmi_5">'[28]memória quantitativa'!#REF!</definedName>
    <definedName name="emakmi_6">'[28]memória quantitativa'!#REF!</definedName>
    <definedName name="emakmi_7">'[28]memória quantitativa'!#REF!</definedName>
    <definedName name="emakmi_8">'[28]memória quantitativa'!#REF!</definedName>
    <definedName name="emakmi_9">'[28]memória quantitativa'!#REF!</definedName>
    <definedName name="eme2kmf_1">'[28]memória quantitativa'!#REF!</definedName>
    <definedName name="eme2kmf_2">'[28]memória quantitativa'!#REF!</definedName>
    <definedName name="eme2kmf_3">'[28]memória quantitativa'!#REF!</definedName>
    <definedName name="eme2kmf_4">'[28]memória quantitativa'!#REF!</definedName>
    <definedName name="eme2kmf_5">'[28]memória quantitativa'!#REF!</definedName>
    <definedName name="eme2kmf_6">'[28]memória quantitativa'!#REF!</definedName>
    <definedName name="eme2kmf_7">'[28]memória quantitativa'!#REF!</definedName>
    <definedName name="eme2kmf_8">'[28]memória quantitativa'!#REF!</definedName>
    <definedName name="eme2kmf_9">'[28]memória quantitativa'!#REF!</definedName>
    <definedName name="eme2kmi_1">'[28]memória quantitativa'!#REF!</definedName>
    <definedName name="eme2kmi_2">'[28]memória quantitativa'!#REF!</definedName>
    <definedName name="eme2kmi_3">'[28]memória quantitativa'!#REF!</definedName>
    <definedName name="eme2kmi_4">'[28]memória quantitativa'!#REF!</definedName>
    <definedName name="eme2kmi_5">'[28]memória quantitativa'!#REF!</definedName>
    <definedName name="eme2kmi_6">'[28]memória quantitativa'!#REF!</definedName>
    <definedName name="eme2kmi_7">'[28]memória quantitativa'!#REF!</definedName>
    <definedName name="eme2kmi_8">'[28]memória quantitativa'!#REF!</definedName>
    <definedName name="eme2kmi_9">'[28]memória quantitativa'!#REF!</definedName>
    <definedName name="emekmf_1">'[28]memória quantitativa'!#REF!</definedName>
    <definedName name="emekmf_10">'[28]memória quantitativa'!#REF!</definedName>
    <definedName name="emekmf_11">'[28]memória quantitativa'!#REF!</definedName>
    <definedName name="emekmf_12">'[28]memória quantitativa'!#REF!</definedName>
    <definedName name="emekmf_13">'[28]memória quantitativa'!#REF!</definedName>
    <definedName name="emekmf_14">'[28]memória quantitativa'!#REF!</definedName>
    <definedName name="emekmf_15">'[28]memória quantitativa'!#REF!</definedName>
    <definedName name="emekmf_16">'[28]memória quantitativa'!#REF!</definedName>
    <definedName name="emekmf_17">'[28]memória quantitativa'!#REF!</definedName>
    <definedName name="emekmf_18">'[28]memória quantitativa'!#REF!</definedName>
    <definedName name="emekmf_19">'[28]memória quantitativa'!#REF!</definedName>
    <definedName name="emekmf_2">'[28]memória quantitativa'!#REF!</definedName>
    <definedName name="emekmf_20">'[28]memória quantitativa'!#REF!</definedName>
    <definedName name="emekmf_21">'[28]memória quantitativa'!#REF!</definedName>
    <definedName name="emekmf_22">'[28]memória quantitativa'!#REF!</definedName>
    <definedName name="emekmf_23">'[28]memória quantitativa'!#REF!</definedName>
    <definedName name="emekmf_24">'[28]memória quantitativa'!#REF!</definedName>
    <definedName name="emekmf_25">'[28]memória quantitativa'!#REF!</definedName>
    <definedName name="emekmf_26">'[28]memória quantitativa'!#REF!</definedName>
    <definedName name="emekmf_27">'[28]memória quantitativa'!#REF!</definedName>
    <definedName name="emekmf_28">'[28]memória quantitativa'!#REF!</definedName>
    <definedName name="emekmf_29">'[28]memória quantitativa'!#REF!</definedName>
    <definedName name="emekmf_3">'[28]memória quantitativa'!#REF!</definedName>
    <definedName name="emekmf_30">'[28]memória quantitativa'!#REF!</definedName>
    <definedName name="emekmf_31">'[28]memória quantitativa'!#REF!</definedName>
    <definedName name="emekmf_32">'[28]memória quantitativa'!#REF!</definedName>
    <definedName name="emekmf_33">'[28]memória quantitativa'!#REF!</definedName>
    <definedName name="emekmf_34">'[28]memória quantitativa'!#REF!</definedName>
    <definedName name="emekmf_35">'[28]memória quantitativa'!#REF!</definedName>
    <definedName name="emekmf_36">'[28]memória quantitativa'!#REF!</definedName>
    <definedName name="emekmf_37">'[28]memória quantitativa'!#REF!</definedName>
    <definedName name="emekmf_38">'[28]memória quantitativa'!#REF!</definedName>
    <definedName name="emekmf_39">'[28]memória quantitativa'!#REF!</definedName>
    <definedName name="emekmf_4">'[28]memória quantitativa'!#REF!</definedName>
    <definedName name="emekmf_40">'[28]memória quantitativa'!#REF!</definedName>
    <definedName name="emekmf_41">'[28]memória quantitativa'!#REF!</definedName>
    <definedName name="emekmf_42">'[28]memória quantitativa'!#REF!</definedName>
    <definedName name="emekmf_43">'[28]memória quantitativa'!#REF!</definedName>
    <definedName name="emekmf_44">'[28]memória quantitativa'!#REF!</definedName>
    <definedName name="emekmf_45">'[28]memória quantitativa'!#REF!</definedName>
    <definedName name="emekmf_46">'[28]memória quantitativa'!#REF!</definedName>
    <definedName name="emekmf_47">'[28]memória quantitativa'!#REF!</definedName>
    <definedName name="emekmf_48">'[28]memória quantitativa'!#REF!</definedName>
    <definedName name="emekmf_49">'[28]memória quantitativa'!#REF!</definedName>
    <definedName name="emekmf_5">'[28]memória quantitativa'!#REF!</definedName>
    <definedName name="emekmf_50">'[28]memória quantitativa'!#REF!</definedName>
    <definedName name="emekmf_51">'[28]memória quantitativa'!#REF!</definedName>
    <definedName name="emekmf_52">'[28]memória quantitativa'!#REF!</definedName>
    <definedName name="emekmf_53">'[28]memória quantitativa'!#REF!</definedName>
    <definedName name="emekmf_54">'[28]memória quantitativa'!#REF!</definedName>
    <definedName name="emekmf_55">'[28]memória quantitativa'!#REF!</definedName>
    <definedName name="emekmf_56">'[28]memória quantitativa'!#REF!</definedName>
    <definedName name="emekmf_57">'[28]memória quantitativa'!#REF!</definedName>
    <definedName name="emekmf_58">'[28]memória quantitativa'!#REF!</definedName>
    <definedName name="emekmf_59">'[28]memória quantitativa'!#REF!</definedName>
    <definedName name="emekmf_6">'[28]memória quantitativa'!#REF!</definedName>
    <definedName name="emekmf_60">'[28]memória quantitativa'!#REF!</definedName>
    <definedName name="emekmf_61">'[28]memória quantitativa'!#REF!</definedName>
    <definedName name="emekmf_62">'[28]memória quantitativa'!#REF!</definedName>
    <definedName name="emekmf_63">'[28]memória quantitativa'!#REF!</definedName>
    <definedName name="emekmf_64">'[28]memória quantitativa'!#REF!</definedName>
    <definedName name="emekmf_65">'[28]memória quantitativa'!#REF!</definedName>
    <definedName name="emekmf_66">'[28]memória quantitativa'!#REF!</definedName>
    <definedName name="emekmf_7">'[28]memória quantitativa'!#REF!</definedName>
    <definedName name="emekmf_8">'[28]memória quantitativa'!#REF!</definedName>
    <definedName name="emekmf_9">'[28]memória quantitativa'!#REF!</definedName>
    <definedName name="emekmi_1">'[28]memória quantitativa'!#REF!</definedName>
    <definedName name="emekmi_10">'[28]memória quantitativa'!#REF!</definedName>
    <definedName name="emekmi_11">'[28]memória quantitativa'!#REF!</definedName>
    <definedName name="emekmi_12">'[28]memória quantitativa'!#REF!</definedName>
    <definedName name="emekmi_13">'[28]memória quantitativa'!#REF!</definedName>
    <definedName name="emekmi_14">'[28]memória quantitativa'!#REF!</definedName>
    <definedName name="emekmi_15">'[28]memória quantitativa'!#REF!</definedName>
    <definedName name="emekmi_16">'[28]memória quantitativa'!#REF!</definedName>
    <definedName name="emekmi_17">'[28]memória quantitativa'!#REF!</definedName>
    <definedName name="emekmi_18">'[28]memória quantitativa'!#REF!</definedName>
    <definedName name="emekmi_19">'[28]memória quantitativa'!#REF!</definedName>
    <definedName name="emekmi_2">'[28]memória quantitativa'!#REF!</definedName>
    <definedName name="emekmi_20">'[28]memória quantitativa'!#REF!</definedName>
    <definedName name="emekmi_21">'[28]memória quantitativa'!#REF!</definedName>
    <definedName name="emekmi_22">'[28]memória quantitativa'!#REF!</definedName>
    <definedName name="emekmi_23">'[28]memória quantitativa'!#REF!</definedName>
    <definedName name="emekmi_24">'[28]memória quantitativa'!#REF!</definedName>
    <definedName name="emekmi_25">'[28]memória quantitativa'!#REF!</definedName>
    <definedName name="emekmi_26">'[28]memória quantitativa'!#REF!</definedName>
    <definedName name="emekmi_27">'[28]memória quantitativa'!#REF!</definedName>
    <definedName name="emekmi_28">'[28]memória quantitativa'!#REF!</definedName>
    <definedName name="emekmi_29">'[28]memória quantitativa'!#REF!</definedName>
    <definedName name="emekmi_3">'[28]memória quantitativa'!#REF!</definedName>
    <definedName name="emekmi_30">'[28]memória quantitativa'!#REF!</definedName>
    <definedName name="emekmi_31">'[28]memória quantitativa'!#REF!</definedName>
    <definedName name="emekmi_32">'[28]memória quantitativa'!#REF!</definedName>
    <definedName name="emekmi_33">'[28]memória quantitativa'!#REF!</definedName>
    <definedName name="emekmi_34">'[28]memória quantitativa'!#REF!</definedName>
    <definedName name="emekmi_35">'[28]memória quantitativa'!#REF!</definedName>
    <definedName name="emekmi_36">'[28]memória quantitativa'!#REF!</definedName>
    <definedName name="emekmi_37">'[28]memória quantitativa'!#REF!</definedName>
    <definedName name="emekmi_38">'[28]memória quantitativa'!#REF!</definedName>
    <definedName name="emekmi_39">'[28]memória quantitativa'!#REF!</definedName>
    <definedName name="emekmi_4">'[28]memória quantitativa'!#REF!</definedName>
    <definedName name="emekmi_40">'[28]memória quantitativa'!#REF!</definedName>
    <definedName name="emekmi_41">'[28]memória quantitativa'!#REF!</definedName>
    <definedName name="emekmi_42">'[28]memória quantitativa'!#REF!</definedName>
    <definedName name="emekmi_43">'[28]memória quantitativa'!#REF!</definedName>
    <definedName name="emekmi_44">'[28]memória quantitativa'!#REF!</definedName>
    <definedName name="emekmi_45">'[28]memória quantitativa'!#REF!</definedName>
    <definedName name="emekmi_46">'[28]memória quantitativa'!#REF!</definedName>
    <definedName name="emekmi_47">'[28]memória quantitativa'!#REF!</definedName>
    <definedName name="emekmi_48">'[28]memória quantitativa'!#REF!</definedName>
    <definedName name="emekmi_49">'[28]memória quantitativa'!#REF!</definedName>
    <definedName name="emekmi_5">'[28]memória quantitativa'!#REF!</definedName>
    <definedName name="emekmi_50">'[28]memória quantitativa'!#REF!</definedName>
    <definedName name="emekmi_51">'[28]memória quantitativa'!#REF!</definedName>
    <definedName name="emekmi_52">'[28]memória quantitativa'!#REF!</definedName>
    <definedName name="emekmi_53">'[28]memória quantitativa'!#REF!</definedName>
    <definedName name="emekmi_54">'[28]memória quantitativa'!#REF!</definedName>
    <definedName name="emekmi_55">'[28]memória quantitativa'!#REF!</definedName>
    <definedName name="emekmi_56">'[28]memória quantitativa'!#REF!</definedName>
    <definedName name="emekmi_57">'[28]memória quantitativa'!#REF!</definedName>
    <definedName name="emekmi_58">'[28]memória quantitativa'!#REF!</definedName>
    <definedName name="emekmi_59">'[28]memória quantitativa'!#REF!</definedName>
    <definedName name="emekmi_6">'[28]memória quantitativa'!#REF!</definedName>
    <definedName name="emekmi_60">'[28]memória quantitativa'!#REF!</definedName>
    <definedName name="emekmi_61">'[28]memória quantitativa'!#REF!</definedName>
    <definedName name="emekmi_62">'[28]memória quantitativa'!#REF!</definedName>
    <definedName name="emekmi_63">'[28]memória quantitativa'!#REF!</definedName>
    <definedName name="emekmi_64">'[28]memória quantitativa'!#REF!</definedName>
    <definedName name="emekmi_65">'[28]memória quantitativa'!#REF!</definedName>
    <definedName name="emekmi_66">'[28]memória quantitativa'!#REF!</definedName>
    <definedName name="emekmi_67">'[28]memória quantitativa'!#REF!</definedName>
    <definedName name="emekmi_7">'[28]memória quantitativa'!#REF!</definedName>
    <definedName name="emekmi_8">'[28]memória quantitativa'!#REF!</definedName>
    <definedName name="emekmi_9">'[28]memória quantitativa'!#REF!</definedName>
    <definedName name="emekmi10">'[28]memória quantitativa'!#REF!</definedName>
    <definedName name="EMISS_1_MAT">#REF!</definedName>
    <definedName name="EMISS_1_SERV">#REF!</definedName>
    <definedName name="EMISS_2_MAT">#REF!</definedName>
    <definedName name="EMISS_2_SERV">#REF!</definedName>
    <definedName name="EMISS_3_MAT">#REF!</definedName>
    <definedName name="EMISS_3_SERV">#REF!</definedName>
    <definedName name="EMISSÁRIO1_MATERIAIS">[81]EMISSÁRIO_!$H$39</definedName>
    <definedName name="EMISSÁRIO1_SERVIÇOS">[81]EMISSÁRIO_!$H$9</definedName>
    <definedName name="EMISSÁRIO2_MATERIAIS">[81]EMISSÁRIO_!$H$80</definedName>
    <definedName name="EMISSÁRIO2_SERVIÇOS">[81]EMISSÁRIO_!$H$50</definedName>
    <definedName name="EMN">#REF!</definedName>
    <definedName name="EMP">[96]SERVIÇOS!$I$6</definedName>
    <definedName name="EmpAux" hidden="1">""</definedName>
    <definedName name="Empo">#REF!</definedName>
    <definedName name="Empolamento">#REF!</definedName>
    <definedName name="Empr" hidden="1">#REF!</definedName>
    <definedName name="Empresa">#REF!</definedName>
    <definedName name="empresa_13">[97]DADOS!$B$1</definedName>
    <definedName name="empresa_42">#REF!</definedName>
    <definedName name="EMULPOL">'[73]CUSTO MATERIAL'!$F$28</definedName>
    <definedName name="EMULPOLROO">'[73]CALCULOS AUXILIARES'!$E$42</definedName>
    <definedName name="EMW">#REF!</definedName>
    <definedName name="EMWA">#REF!</definedName>
    <definedName name="ENC">#REF!</definedName>
    <definedName name="encarregadoAr">#REF!</definedName>
    <definedName name="enchimento">#REF!</definedName>
    <definedName name="ENERGI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g." hidden="1">{#N/A,#N/A,FALSE,"MO (2)"}</definedName>
    <definedName name="ENGENHARIA" hidden="1">{#N/A,#N/A,FALSE,"MO (2)"}</definedName>
    <definedName name="engenheiro">#REF!</definedName>
    <definedName name="ENLEIV">#REF!</definedName>
    <definedName name="Enrocamento">#N/A</definedName>
    <definedName name="Enrocamento_1">#NAME?</definedName>
    <definedName name="Enrocamento_14">#N/A</definedName>
    <definedName name="Enrocamento_18">#N/A</definedName>
    <definedName name="Enrocamento_19">#N/A</definedName>
    <definedName name="Enrocamento_2">#N/A</definedName>
    <definedName name="Enrocamento_20">#N/A</definedName>
    <definedName name="Enrocamento_22">#N/A</definedName>
    <definedName name="enroPA">#REF!</definedName>
    <definedName name="ensecadeira5">#REF!</definedName>
    <definedName name="ensecadeira7">[58]composições!$E$161</definedName>
    <definedName name="ENT">#REF!</definedName>
    <definedName name="Entrega">#REF!</definedName>
    <definedName name="ep">'[19]Mão de Obra'!$E$15</definedName>
    <definedName name="EQ" hidden="1">#REF!</definedName>
    <definedName name="EQPTOS">#REF!</definedName>
    <definedName name="Equip">#REF!</definedName>
    <definedName name="equipamento">#REF!</definedName>
    <definedName name="equipamento_1">#REF!</definedName>
    <definedName name="equipamento_4">#REF!</definedName>
    <definedName name="equipamento_6">#REF!</definedName>
    <definedName name="equipamento_7">#REF!</definedName>
    <definedName name="equipamento_8">#REF!</definedName>
    <definedName name="equipamento_9">#REF!</definedName>
    <definedName name="Equipamentos">[129]Equipamentos!$A$3:$E$203</definedName>
    <definedName name="equipp">#REF!</definedName>
    <definedName name="er">#REF!</definedName>
    <definedName name="ereerer" hidden="1">{#N/A,#N/A,FALSE,"MO (2)"}</definedName>
    <definedName name="erewq">#REF!</definedName>
    <definedName name="erqe">#N/A</definedName>
    <definedName name="err">[40]!err</definedName>
    <definedName name="ERRO">#N/A</definedName>
    <definedName name="ERT">#REF!</definedName>
    <definedName name="ertert" hidden="1">#REF!</definedName>
    <definedName name="erttttt">'[53]Fresagem de Pista Ago-98'!#REF!</definedName>
    <definedName name="erwe">#REF!</definedName>
    <definedName name="er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S" hidden="1">#REF!</definedName>
    <definedName name="esag">'[127]P A T O  D'!#REF!</definedName>
    <definedName name="ESC_EMISS3_S">#REF!</definedName>
    <definedName name="Escavação">#REF!</definedName>
    <definedName name="escavacao.1">[58]composições!$E$29</definedName>
    <definedName name="escavacao.2">#REF!</definedName>
    <definedName name="escavacao.3">[58]composições!$E$56</definedName>
    <definedName name="EscManValas">#REF!</definedName>
    <definedName name="EscMecValas">#REF!</definedName>
    <definedName name="Esconsidade_OAC">#REF!</definedName>
    <definedName name="EsconsidadeNãoseaplicaOAC">#REF!</definedName>
    <definedName name="EsconsidadeOAC">#REF!</definedName>
    <definedName name="EsconsidadeOACImplantação">#REF!</definedName>
    <definedName name="ESCORAMENTO">#REF!</definedName>
    <definedName name="escoramentof">#REF!</definedName>
    <definedName name="ESGOT_EMISS3_S">#REF!</definedName>
    <definedName name="ESGOTAMENTO">#REF!</definedName>
    <definedName name="ESocial">#REF!</definedName>
    <definedName name="ESP">'[93]P reaj x P atual'!#REF!</definedName>
    <definedName name="espes_capaf">'[45]MEMÓRIA CONS MAT BET CONS'!#REF!</definedName>
    <definedName name="espes_capaf_13">'[45]MEMÓRIA CONS MAT BET CONS'!#REF!</definedName>
    <definedName name="espes_capaf_13_19">'[45]MEMÓRIA CONS MAT BET CONS'!#REF!</definedName>
    <definedName name="espes_capaf_13_23">'[45]MEMÓRIA CONS MAT BET CONS'!#REF!</definedName>
    <definedName name="espes_capaf_13_25">'[56]MEMÓRIA CONS MAT BET CONS'!#REF!</definedName>
    <definedName name="espes_capaf_19">'[45]MEMÓRIA CONS MAT BET CONS'!#REF!</definedName>
    <definedName name="espes_capaf_23">'[45]MEMÓRIA CONS MAT BET CONS'!#REF!</definedName>
    <definedName name="espes_capaf_24">'[45]MEMÓRIA CONS MAT BET CONS'!#REF!</definedName>
    <definedName name="espes_capaf_24_13">'[45]MEMÓRIA CONS MAT BET CONS'!#REF!</definedName>
    <definedName name="espes_capaf_24_13_19">'[45]MEMÓRIA CONS MAT BET CONS'!#REF!</definedName>
    <definedName name="espes_capaf_24_13_23">'[45]MEMÓRIA CONS MAT BET CONS'!#REF!</definedName>
    <definedName name="espes_capaf_24_13_25">'[56]MEMÓRIA CONS MAT BET CONS'!#REF!</definedName>
    <definedName name="espes_capaf_24_19">'[45]MEMÓRIA CONS MAT BET CONS'!#REF!</definedName>
    <definedName name="espes_capaf_24_23">'[45]MEMÓRIA CONS MAT BET CONS'!#REF!</definedName>
    <definedName name="espes_capaf_24_25">'[56]MEMÓRIA CONS MAT BET CONS'!#REF!</definedName>
    <definedName name="espes_capaf_25">'[56]MEMÓRIA CONS MAT BET CONS'!#REF!</definedName>
    <definedName name="espes_capaq">'[45]MEMÓRIA CONS MAT BET CONS'!$C$17</definedName>
    <definedName name="ESPESSAMENTO">#REF!</definedName>
    <definedName name="EST">#REF!</definedName>
    <definedName name="est0">"$DADOS.$#REF!$#REF!"</definedName>
    <definedName name="est0_13">[97]DADOS!$B$18</definedName>
    <definedName name="est0_42">#REF!</definedName>
    <definedName name="est1_1">#REF!</definedName>
    <definedName name="est1_14">#N/A</definedName>
    <definedName name="est1_7">#N/A</definedName>
    <definedName name="est1_7_1">#REF!</definedName>
    <definedName name="est1_7_14">#N/A</definedName>
    <definedName name="Estabilidade">[130]Teor!$D$3:$D$7</definedName>
    <definedName name="EstacaFinal">#REF!</definedName>
    <definedName name="EstacaInicial">#REF!</definedName>
    <definedName name="ESTADO">#REF!</definedName>
    <definedName name="ESTADOS">#REF!</definedName>
    <definedName name="ESTELE">#REF!</definedName>
    <definedName name="estinicapa1_20">"$TransLocalBasc10m³.$#REF!$#REF!"</definedName>
    <definedName name="estinicapa2_20">"$TransLocalBasc10m³.$#REF!$#REF!"</definedName>
    <definedName name="ESTMEC">#REF!</definedName>
    <definedName name="et">'[19]Mão de Obra'!$E$14</definedName>
    <definedName name="etfrgdfgdfgdfbg">#REF!</definedName>
    <definedName name="EU" hidden="1">{#N/A,#N/A,FALSE,"MO (2)"}</definedName>
    <definedName name="ev.Calculation" hidden="1">-4135</definedName>
    <definedName name="ev.Initialized" hidden="1">FALSE</definedName>
    <definedName name="EV__DECIMALSYMBOL__" hidden="1">","</definedName>
    <definedName name="EV__EVCOM_OPTIONS__" hidden="1">8</definedName>
    <definedName name="EV__EXPOPTIONS__" hidden="1">1</definedName>
    <definedName name="EV__LASTREFTIME__" hidden="1">"(GMT+01:00)20/09/2012 17:33:59"</definedName>
    <definedName name="EV__LOCKEDCVW__ACTIVITY" hidden="1">"ACC_ACT_AUTOP,IG_CATEGORY,JER_1,DUMMY_C1,DUMMY_C2,INPUT_CORR,DUME,TRAMOS_DUMMY,SECTORS,2012.APR,YTD,"</definedName>
    <definedName name="EV__LOCKEDCVW__AFFILIATES" hidden="1">"ACC_AFLT_IMPORTE,AFLT_1,AFLT_CAT_AC,AFLT_COND_CP,AFLT_INFO_A,AFLT_OP_001,ACTIVITY_AUTOP,SELECT_TIME,YTD,"</definedName>
    <definedName name="EV__LOCKEDCVW__COUNSELORS" hidden="1">"ACC_CONS_0001,UPA_Y_CB,CONS_0000001,ACTIVITY_AUTOP,TITULO_0001,CARG_0001,Rep_Dumme,SELECT_TIME,YTD,"</definedName>
    <definedName name="EV__LOCKEDCVW__FINANCE" hidden="1">"BS,IG_CATEGORY,JER_1,DUMMY_C1,DUMMY_C2,CONSO,DUME,SF,NON_GROUP,ALL_IC,EUR,SECTORS,2012.JUN,YTD,"</definedName>
    <definedName name="EV__LOCKEDCVW__GENERALINFO" hidden="1">"ACC_IG_001,UPA_Y_CB,ACTIVITY_AUTOP,ALL_IC,SELECT_TIME,YTD,"</definedName>
    <definedName name="EV__LOCKEDCVW__HHRR" hidden="1">"ACC_RRHH_000200,UPA_Y_CB,JER_1,DUMMY_C1,DUMMY_C2,TOTAL_DATASRC_I_HR,DEP_RRHH_021700,ACTIVITY_AUTOP,F_VAR,NON_GROUP,I_NONE,EUR,SECTORS,TOT_SEX,SELECT_TIME,PERIODIC,"</definedName>
    <definedName name="EV__LOCKEDCVW__INTERCO" hidden="1">"BS,UPA_Y_CB,ACTIVITY_AUTOP,SF,ALL_IC,EUR,SELECT_TIME,YTD,"</definedName>
    <definedName name="EV__LOCKEDCVW__INVESTMENTS" hidden="1">"ACC_INV_00100,IG_CATEGORY,JER_1,DUMMY_C1,DUMMY_C2,CONSO,GRUPO_CONS,SF,NON_GROUP,I_NONE,PROJECT_TOT,EUR,SECTORS,SELECT_TIME,YTD,"</definedName>
    <definedName name="EV__LOCKEDCVW__LOCAL_FIN" hidden="1">"BS,UPA_Y_CB,ACTIVITY_AUTOP,SELECT_TIME,YTD,"</definedName>
    <definedName name="EV__LOCKEDCVW__MACRO" hidden="1">"IND_MACRO_ANUALES,UPA_Y_CB,JER_1,ACTIVITY_AUTOP,SELECT_TIME,YTD,"</definedName>
    <definedName name="EV__LOCKEDCVW__Ownership" hidden="1">"UPA_Y_CB,ACTIVITY_AUTOP,NON_GROUP,ALL_IC,METHOD,SELECT_TIME,PERIODIC,"</definedName>
    <definedName name="EV__LOCKEDCVW__RATE" hidden="1">"UPA_Y_CB,EUR,AVG,GLOBAL,SELECT_TIME,YTD,"</definedName>
    <definedName name="EV__LOCKEDCVW__STOCKS" hidden="1">"ACC_BOLSA_0001,ANALISTDUMMY,UPA_Y_CB,1218,01,TOTAL,SELECT_TIME,YTD,"</definedName>
    <definedName name="EV__LOCKSTATUS__" hidden="1">2</definedName>
    <definedName name="EV__MAXEXPCOLS__" hidden="1">100</definedName>
    <definedName name="EV__MAXEXPROWS__" hidden="1">1000</definedName>
    <definedName name="EV__MEMORYCVW__" hidden="1">1</definedName>
    <definedName name="EV__MEMORYCVW__01_MEN_REP_12.XLSM" hidden="1">"[FINANCE"</definedName>
    <definedName name="EV__MEMORYCVW__01_MEN_REP_12_PATCH1.XLSM" hidden="1">"[FINANCE"</definedName>
    <definedName name="EV__MEMORYCVW__01_MEN_REP_12_PATCH1.XLSM_ACCOUNT_FIN" hidden="1">"[BS"</definedName>
    <definedName name="EV__MEMORYCVW__01_MEN_REP_12_PATCH1.XLSM_CATEGORY" hidden="1">"[ACTUAL"</definedName>
    <definedName name="EV__MEMORYCVW__01_MEN_REP_12_PATCH1.XLSM_COUNTRY" hidden="1">"[JER_1"</definedName>
    <definedName name="EV__MEMORYCVW__01_MEN_REP_12_PATCH1.XLSM_CUSTOM_1" hidden="1">"[DUMMY_C1"</definedName>
    <definedName name="EV__MEMORYCVW__01_MEN_REP_12_PATCH1.XLSM_CUSTOM_2" hidden="1">"[DUMMY_C2"</definedName>
    <definedName name="EV__MEMORYCVW__01_MEN_REP_12_PATCH1.XLSM_DATASRC" hidden="1">"[CONSO"</definedName>
    <definedName name="EV__MEMORYCVW__01_MEN_REP_12_PATCH1.XLSM_ENTITY" hidden="1">"[1061"</definedName>
    <definedName name="EV__MEMORYCVW__01_MEN_REP_12_PATCH1.XLSM_FLOW" hidden="1">"[SF"</definedName>
    <definedName name="EV__MEMORYCVW__01_MEN_REP_12_PATCH1.XLSM_GROUPS" hidden="1">"[NON_GROUP"</definedName>
    <definedName name="EV__MEMORYCVW__01_MEN_REP_12_PATCH1.XLSM_INTCO" hidden="1">"[ALL_IC"</definedName>
    <definedName name="EV__MEMORYCVW__01_MEN_REP_12_PATCH1.XLSM_MEASURES" hidden="1">"[YTD"</definedName>
    <definedName name="EV__MEMORYCVW__01_MEN_REP_12_PATCH1.XLSM_RPTCURRENCY" hidden="1">"[LC"</definedName>
    <definedName name="EV__MEMORYCVW__01_MEN_REP_12_PATCH1.XLSM_SECTOR" hidden="1">"[SECTORS"</definedName>
    <definedName name="EV__MEMORYCVW__01_MEN_REP_12_PATCH1.XLSM_TIME" hidden="1">"[2010.DEC"</definedName>
    <definedName name="EV__MEMORYCVW__01_MEN_REP_121" hidden="1">"[FINANCE"</definedName>
    <definedName name="EV__MEMORYCVW__01_MEN_REP_12V2.XLSM" hidden="1">"[FINANCE"</definedName>
    <definedName name="EV__MEMORYCVW__01_MEN_REP_2011.XLSM" hidden="1">"[FINANCE"</definedName>
    <definedName name="EV__MEMORYCVW__01_MEN_REP_2011.XLSM_ACCOUNT_FIN" hidden="1">"[RDOGRUPO"</definedName>
    <definedName name="EV__MEMORYCVW__01_MEN_REP_2011.XLSM_CATEGORY" hidden="1">"[ACTUAL"</definedName>
    <definedName name="EV__MEMORYCVW__01_MEN_REP_2011.XLSM_COUNTRY" hidden="1">"[JER_1"</definedName>
    <definedName name="EV__MEMORYCVW__01_MEN_REP_2011.XLSM_CUSTOM_1" hidden="1">"[DUMMY_C1"</definedName>
    <definedName name="EV__MEMORYCVW__01_MEN_REP_2011.XLSM_CUSTOM_2" hidden="1">"[DUMMY_C2"</definedName>
    <definedName name="EV__MEMORYCVW__01_MEN_REP_2011.XLSM_DATASRC" hidden="1">"[AJ_POST"</definedName>
    <definedName name="EV__MEMORYCVW__01_MEN_REP_2011.XLSM_ENTITY" hidden="1">"[1051"</definedName>
    <definedName name="EV__MEMORYCVW__01_MEN_REP_2011.XLSM_FLOW" hidden="1">"[SF"</definedName>
    <definedName name="EV__MEMORYCVW__01_MEN_REP_2011.XLSM_GROUPS" hidden="1">"[G_001"</definedName>
    <definedName name="EV__MEMORYCVW__01_MEN_REP_2011.XLSM_INTCO" hidden="1">"[ALL_IC"</definedName>
    <definedName name="EV__MEMORYCVW__01_MEN_REP_2011.XLSM_MEASURES" hidden="1">"[YTD"</definedName>
    <definedName name="EV__MEMORYCVW__01_MEN_REP_2011.XLSM_RPTCURRENCY" hidden="1">"[GBP"</definedName>
    <definedName name="EV__MEMORYCVW__01_MEN_REP_2011.XLSM_SECTOR" hidden="1">"[SECTORS"</definedName>
    <definedName name="EV__MEMORYCVW__01_MEN_REP_2011.XLSM_TIME" hidden="1">"[2010.DEC"</definedName>
    <definedName name="EV__MEMORYCVW__01_MEN_REP_AUCAT_2011_06.XLSM" hidden="1">"[FINANCE"</definedName>
    <definedName name="EV__MEMORYCVW__01_MEN_REP_AUCAT_2011_06.XLSM_ACCOUNT_ACT" hidden="1">"[ACC_ACT_000001"</definedName>
    <definedName name="EV__MEMORYCVW__01_MEN_REP_AUCAT_2011_06.XLSM_ACCOUNT_FIN" hidden="1">"[RDOGRUPO"</definedName>
    <definedName name="EV__MEMORYCVW__01_MEN_REP_AUCAT_2011_06.XLSM_ACCOUNT_RRHH" hidden="1">"[ACC_RRHH_000200"</definedName>
    <definedName name="EV__MEMORYCVW__01_MEN_REP_AUCAT_2011_06.XLSM_CATEGORY" hidden="1">"[ACTUAL"</definedName>
    <definedName name="EV__MEMORYCVW__01_MEN_REP_AUCAT_2011_06.XLSM_COUNTRY" hidden="1">"[JER_1"</definedName>
    <definedName name="EV__MEMORYCVW__01_MEN_REP_AUCAT_2011_06.XLSM_CUSTOM_1" hidden="1">"[DUMMY_C1"</definedName>
    <definedName name="EV__MEMORYCVW__01_MEN_REP_AUCAT_2011_06.XLSM_CUSTOM_2" hidden="1">"[DUMMY_C2"</definedName>
    <definedName name="EV__MEMORYCVW__01_MEN_REP_AUCAT_2011_06.XLSM_DATASRC" hidden="1">"[AJ_POST"</definedName>
    <definedName name="EV__MEMORYCVW__01_MEN_REP_AUCAT_2011_06.XLSM_DATASRC_ACT" hidden="1">"[INPUT_CORR"</definedName>
    <definedName name="EV__MEMORYCVW__01_MEN_REP_AUCAT_2011_06.XLSM_DEPARTMENT" hidden="1">"[DEP_RRHH_021700"</definedName>
    <definedName name="EV__MEMORYCVW__01_MEN_REP_AUCAT_2011_06.XLSM_ENTITY" hidden="1">"[1113"</definedName>
    <definedName name="EV__MEMORYCVW__01_MEN_REP_AUCAT_2011_06.XLSM_FLOW" hidden="1">"[SF"</definedName>
    <definedName name="EV__MEMORYCVW__01_MEN_REP_AUCAT_2011_06.XLSM_FLOW_RRHH" hidden="1">"[F_VAR"</definedName>
    <definedName name="EV__MEMORYCVW__01_MEN_REP_AUCAT_2011_06.XLSM_GROUPS" hidden="1">"[G_001"</definedName>
    <definedName name="EV__MEMORYCVW__01_MEN_REP_AUCAT_2011_06.XLSM_INTCO" hidden="1">"[ALL_IC"</definedName>
    <definedName name="EV__MEMORYCVW__01_MEN_REP_AUCAT_2011_06.XLSM_MEASURES" hidden="1">"[YTD"</definedName>
    <definedName name="EV__MEMORYCVW__01_MEN_REP_AUCAT_2011_06.XLSM_RPTCURRENCY" hidden="1">"[GBP"</definedName>
    <definedName name="EV__MEMORYCVW__01_MEN_REP_AUCAT_2011_06.XLSM_SECTIONS" hidden="1">"[TRMODUMMY"</definedName>
    <definedName name="EV__MEMORYCVW__01_MEN_REP_AUCAT_2011_06.XLSM_SECTOR" hidden="1">"[SECTORS"</definedName>
    <definedName name="EV__MEMORYCVW__01_MEN_REP_AUCAT_2011_06.XLSM_SEX" hidden="1">"[TOT_SEX"</definedName>
    <definedName name="EV__MEMORYCVW__01_MEN_REP_AUCAT_2011_06.XLSM_TIME" hidden="1">"[2013.FEB"</definedName>
    <definedName name="EV__MEMORYCVW__23_VARIOS.XLSM" hidden="1">"[FINANCE"</definedName>
    <definedName name="EV__MEMORYCVW__BORRADOR.XLSM" hidden="1">"[HHRR"</definedName>
    <definedName name="EV__MEMORYCVW__BORRADOR.XLSM_ACCOUNT_RRHH" hidden="1">"[ACC_RRHH_000200"</definedName>
    <definedName name="EV__MEMORYCVW__BORRADOR.XLSM_CATEGORY" hidden="1">"[ACTUAL"</definedName>
    <definedName name="EV__MEMORYCVW__BORRADOR.XLSM_COUNTRY" hidden="1">"[JER_1"</definedName>
    <definedName name="EV__MEMORYCVW__BORRADOR.XLSM_CUSTOM_1" hidden="1">"[DUMMY_C1"</definedName>
    <definedName name="EV__MEMORYCVW__BORRADOR.XLSM_CUSTOM_2" hidden="1">"[DUMMY_C2"</definedName>
    <definedName name="EV__MEMORYCVW__BORRADOR.XLSM_DATASRC" hidden="1">"[CONSO"</definedName>
    <definedName name="EV__MEMORYCVW__BORRADOR.XLSM_DEPARTMENT" hidden="1">"[DEP_RRHH_021700"</definedName>
    <definedName name="EV__MEMORYCVW__BORRADOR.XLSM_ENTITY" hidden="1">"[DUME"</definedName>
    <definedName name="EV__MEMORYCVW__BORRADOR.XLSM_FLOW_RRHH" hidden="1">"[F_VAR"</definedName>
    <definedName name="EV__MEMORYCVW__BORRADOR.XLSM_GROUPS" hidden="1">"[NON_GROUP"</definedName>
    <definedName name="EV__MEMORYCVW__BORRADOR.XLSM_MEASURES" hidden="1">"[PERIODIC"</definedName>
    <definedName name="EV__MEMORYCVW__BORRADOR.XLSM_SECTOR" hidden="1">"[SECTORS"</definedName>
    <definedName name="EV__MEMORYCVW__BORRADOR.XLSM_SEX" hidden="1">"[TOT_SEX"</definedName>
    <definedName name="EV__MEMORYCVW__BORRADOR.XLSM_TIME" hidden="1">"[SELECT_TIME"</definedName>
    <definedName name="EV__MEMORYCVW__COLUMNAR_CONSO_SOC_SELECCIONABLE_PL1" hidden="1">"[FINANCE"</definedName>
    <definedName name="EV__MEMORYCVW__COLUMNAR_CONSO_SOC_SELECCIONABLE_PL1_ACCOUNT_FIN" hidden="1">"[RDOGRUPO"</definedName>
    <definedName name="EV__MEMORYCVW__COLUMNAR_CONSO_SOC_SELECCIONABLE_PL1_CATEGORY" hidden="1">"[ACTUAL"</definedName>
    <definedName name="EV__MEMORYCVW__COLUMNAR_CONSO_SOC_SELECCIONABLE_PL1_COUNTRY" hidden="1">"[JER_1"</definedName>
    <definedName name="EV__MEMORYCVW__COLUMNAR_CONSO_SOC_SELECCIONABLE_PL1_CUSTOM_1" hidden="1">"[DUMMY_C1"</definedName>
    <definedName name="EV__MEMORYCVW__COLUMNAR_CONSO_SOC_SELECCIONABLE_PL1_CUSTOM_2" hidden="1">"[DUMMY_C2"</definedName>
    <definedName name="EV__MEMORYCVW__COLUMNAR_CONSO_SOC_SELECCIONABLE_PL1_DATASRC" hidden="1">"[AJ_POST"</definedName>
    <definedName name="EV__MEMORYCVW__COLUMNAR_CONSO_SOC_SELECCIONABLE_PL1_ENTITY" hidden="1">"[SUBGR_FRANCE"</definedName>
    <definedName name="EV__MEMORYCVW__COLUMNAR_CONSO_SOC_SELECCIONABLE_PL1_FLOW" hidden="1">"[SF"</definedName>
    <definedName name="EV__MEMORYCVW__COLUMNAR_CONSO_SOC_SELECCIONABLE_PL1_GROUPS" hidden="1">"[G_001"</definedName>
    <definedName name="EV__MEMORYCVW__COLUMNAR_CONSO_SOC_SELECCIONABLE_PL1_INTCO" hidden="1">"[ALL_IC"</definedName>
    <definedName name="EV__MEMORYCVW__COLUMNAR_CONSO_SOC_SELECCIONABLE_PL1_MEASURES" hidden="1">"[YTD"</definedName>
    <definedName name="EV__MEMORYCVW__COLUMNAR_CONSO_SOC_SELECCIONABLE_PL1_RPTCURRENCY" hidden="1">"[GBP"</definedName>
    <definedName name="EV__MEMORYCVW__COLUMNAR_CONSO_SOC_SELECCIONABLE_PL1_SECTOR" hidden="1">"[SECTORS"</definedName>
    <definedName name="EV__MEMORYCVW__COLUMNAR_CONSO_SOC_SELECCIONABLE_PL1_TIME" hidden="1">"[2010.DEC"</definedName>
    <definedName name="EV__MEMORYCVW__DESSIEPL.XLSX" hidden="1">"[FINANCE"</definedName>
    <definedName name="EV__MEMORYCVW__DESSIEPL.XLSX_ACCOUNT_FIN" hidden="1">"[BS"</definedName>
    <definedName name="EV__MEMORYCVW__DESSIEPL.XLSX_CATEGORY" hidden="1">"[ACTUAL"</definedName>
    <definedName name="EV__MEMORYCVW__DESSIEPL.XLSX_COUNTRY" hidden="1">"[JER_1"</definedName>
    <definedName name="EV__MEMORYCVW__DESSIEPL.XLSX_CUSTOM_1" hidden="1">"[DUMMY_C1"</definedName>
    <definedName name="EV__MEMORYCVW__DESSIEPL.XLSX_CUSTOM_2" hidden="1">"[DUMMY_C2"</definedName>
    <definedName name="EV__MEMORYCVW__DESSIEPL.XLSX_DATASRC" hidden="1">"[CONSO"</definedName>
    <definedName name="EV__MEMORYCVW__DESSIEPL.XLSX_ENTITY" hidden="1">"[1114"</definedName>
    <definedName name="EV__MEMORYCVW__DESSIEPL.XLSX_FLOW" hidden="1">"[SF"</definedName>
    <definedName name="EV__MEMORYCVW__DESSIEPL.XLSX_GROUPS" hidden="1">"[G_219_PLANO"</definedName>
    <definedName name="EV__MEMORYCVW__DESSIEPL.XLSX_INTCO" hidden="1">"[ALL_IC"</definedName>
    <definedName name="EV__MEMORYCVW__DESSIEPL.XLSX_MEASURES" hidden="1">"[YTD"</definedName>
    <definedName name="EV__MEMORYCVW__DESSIEPL.XLSX_RPTCURRENCY" hidden="1">"[GBP"</definedName>
    <definedName name="EV__MEMORYCVW__DESSIEPL.XLSX_SECTOR" hidden="1">"[CONC_ESP"</definedName>
    <definedName name="EV__MEMORYCVW__DESSIEPL.XLSX_TIME" hidden="1">"[2010.TOTAL"</definedName>
    <definedName name="EV__MEMORYCVW__INFO_GENERAL_V1.XLSM" hidden="1">"[FINANCE"</definedName>
    <definedName name="EV__MEMORYCVW__INFO_GENERAL_V1.XLSM_ACCOUNT_FIN" hidden="1">"[RDOGRUPO"</definedName>
    <definedName name="EV__MEMORYCVW__INFO_GENERAL_V1.XLSM_CATEGORY" hidden="1">"[ACTUAL"</definedName>
    <definedName name="EV__MEMORYCVW__INFO_GENERAL_V1.XLSM_COUNTRY" hidden="1">"[JER_1"</definedName>
    <definedName name="EV__MEMORYCVW__INFO_GENERAL_V1.XLSM_CUSTOM_1" hidden="1">"[DUMMY_C1"</definedName>
    <definedName name="EV__MEMORYCVW__INFO_GENERAL_V1.XLSM_CUSTOM_2" hidden="1">"[DUMMY_C2"</definedName>
    <definedName name="EV__MEMORYCVW__INFO_GENERAL_V1.XLSM_DATASRC" hidden="1">"[AJ_POST"</definedName>
    <definedName name="EV__MEMORYCVW__INFO_GENERAL_V1.XLSM_ENTITY" hidden="1">"[1051"</definedName>
    <definedName name="EV__MEMORYCVW__INFO_GENERAL_V1.XLSM_FLOW" hidden="1">"[SF"</definedName>
    <definedName name="EV__MEMORYCVW__INFO_GENERAL_V1.XLSM_GROUPS" hidden="1">"[G_001"</definedName>
    <definedName name="EV__MEMORYCVW__INFO_GENERAL_V1.XLSM_INTCO" hidden="1">"[ALL_IC"</definedName>
    <definedName name="EV__MEMORYCVW__INFO_GENERAL_V1.XLSM_MEASURES" hidden="1">"[YTD"</definedName>
    <definedName name="EV__MEMORYCVW__INFO_GENERAL_V1.XLSM_RPTCURRENCY" hidden="1">"[GBP"</definedName>
    <definedName name="EV__MEMORYCVW__INFO_GENERAL_V1.XLSM_SECTOR" hidden="1">"[SECTORS"</definedName>
    <definedName name="EV__MEMORYCVW__INFO_GENERAL_V1.XLSM_TIME" hidden="1">"[2010.DEC"</definedName>
    <definedName name="EV__MEMORYCVW__INPUTMENSUALV20.XLSM" hidden="1">"[FINANCE"</definedName>
    <definedName name="EV__MEMORYCVW__INPUTMENSUALV201" hidden="1">"[FINANCE"</definedName>
    <definedName name="EV__MEMORYCVW__INPUTMENSUALV21.XLSM" hidden="1">"[FINANCE"</definedName>
    <definedName name="EV__MEMORYCVW__INPUTMENSUALV211" hidden="1">"[FINANCE"</definedName>
    <definedName name="EV__MEMORYCVW__INPUTMENSUALV221" hidden="1">"[FINANCE"</definedName>
    <definedName name="EV__MEMORYCVW__INPUTMENSUALV23.XLSM" hidden="1">"[HHRR"</definedName>
    <definedName name="EV__MEMORYCVW__INPUTMENSUALV23.XLSM_ACCOUNT_FIN" hidden="1">"[BS"</definedName>
    <definedName name="EV__MEMORYCVW__INPUTMENSUALV23.XLSM_ACCOUNT_MACRO" hidden="1">"[ACC_MACRO_0001"</definedName>
    <definedName name="EV__MEMORYCVW__INPUTMENSUALV23.XLSM_ACCOUNT_RRHH" hidden="1">"[ACC_RRHH_000200"</definedName>
    <definedName name="EV__MEMORYCVW__INPUTMENSUALV23.XLSM_CATEGORY" hidden="1">"[ACTUAL"</definedName>
    <definedName name="EV__MEMORYCVW__INPUTMENSUALV23.XLSM_COUNTRY" hidden="1">"[JER_1"</definedName>
    <definedName name="EV__MEMORYCVW__INPUTMENSUALV23.XLSM_CUSTOM_1" hidden="1">"[DUMMY_C1"</definedName>
    <definedName name="EV__MEMORYCVW__INPUTMENSUALV23.XLSM_CUSTOM_2" hidden="1">"[DUMMY_C2"</definedName>
    <definedName name="EV__MEMORYCVW__INPUTMENSUALV23.XLSM_DATASRC" hidden="1">"[CONSO"</definedName>
    <definedName name="EV__MEMORYCVW__INPUTMENSUALV23.XLSM_DEPARTMENT" hidden="1">"[DEP_RRHH_021700"</definedName>
    <definedName name="EV__MEMORYCVW__INPUTMENSUALV23.XLSM_ENTITY" hidden="1">"[DUME"</definedName>
    <definedName name="EV__MEMORYCVW__INPUTMENSUALV23.XLSM_FLOW" hidden="1">"[SF"</definedName>
    <definedName name="EV__MEMORYCVW__INPUTMENSUALV23.XLSM_FLOW_RRHH" hidden="1">"[F_VAR"</definedName>
    <definedName name="EV__MEMORYCVW__INPUTMENSUALV23.XLSM_GROUPS" hidden="1">"[NON_GROUP"</definedName>
    <definedName name="EV__MEMORYCVW__INPUTMENSUALV23.XLSM_INTCO" hidden="1">"[ALL_IC"</definedName>
    <definedName name="EV__MEMORYCVW__INPUTMENSUALV23.XLSM_MEASURES" hidden="1">"[PERIODIC"</definedName>
    <definedName name="EV__MEMORYCVW__INPUTMENSUALV23.XLSM_RPTCURRENCY" hidden="1">"[GBP"</definedName>
    <definedName name="EV__MEMORYCVW__INPUTMENSUALV23.XLSM_SECTOR" hidden="1">"[SECTORS"</definedName>
    <definedName name="EV__MEMORYCVW__INPUTMENSUALV23.XLSM_SEX" hidden="1">"[TOT_SEX"</definedName>
    <definedName name="EV__MEMORYCVW__INPUTMENSUALV23.XLSM_TIME" hidden="1">"[SELECT_TIME"</definedName>
    <definedName name="EV__MEMORYCVW__INPUTMENSUALV231" hidden="1">"[FINANCE"</definedName>
    <definedName name="EV__MEMORYCVW__INPUTMENSUALV24.XLSM" hidden="1">"[HHRR"</definedName>
    <definedName name="EV__MEMORYCVW__INPUTMENSUALV25.XLSM" hidden="1">"[FINANCE"</definedName>
    <definedName name="EV__MEMORYCVW__INPUTMENSUALV26.XLSM" hidden="1">"[FINANCE"</definedName>
    <definedName name="EV__MEMORYCVW__INPUTMENSUALV26.XLSM_ACCOUNT_FIN" hidden="1">"[RDOGRUPO"</definedName>
    <definedName name="EV__MEMORYCVW__INPUTMENSUALV26.XLSM_CATEGORY" hidden="1">"[ACTUAL"</definedName>
    <definedName name="EV__MEMORYCVW__INPUTMENSUALV26.XLSM_COUNTRY" hidden="1">"[JER_1"</definedName>
    <definedName name="EV__MEMORYCVW__INPUTMENSUALV26.XLSM_CUSTOM_1" hidden="1">"[DUMMY_C1"</definedName>
    <definedName name="EV__MEMORYCVW__INPUTMENSUALV26.XLSM_CUSTOM_2" hidden="1">"[DUMMY_C2"</definedName>
    <definedName name="EV__MEMORYCVW__INPUTMENSUALV26.XLSM_DATASRC" hidden="1">"[AJ_POST"</definedName>
    <definedName name="EV__MEMORYCVW__INPUTMENSUALV26.XLSM_ENTITY" hidden="1">"[1113"</definedName>
    <definedName name="EV__MEMORYCVW__INPUTMENSUALV26.XLSM_FLOW" hidden="1">"[SF"</definedName>
    <definedName name="EV__MEMORYCVW__INPUTMENSUALV26.XLSM_GROUPS" hidden="1">"[G_001"</definedName>
    <definedName name="EV__MEMORYCVW__INPUTMENSUALV26.XLSM_INTCO" hidden="1">"[ALL_IC"</definedName>
    <definedName name="EV__MEMORYCVW__INPUTMENSUALV26.XLSM_MEASURES" hidden="1">"[YTD"</definedName>
    <definedName name="EV__MEMORYCVW__INPUTMENSUALV26.XLSM_RPTCURRENCY" hidden="1">"[GBP"</definedName>
    <definedName name="EV__MEMORYCVW__INPUTMENSUALV26.XLSM_SECTOR" hidden="1">"[SECTORS"</definedName>
    <definedName name="EV__MEMORYCVW__INPUTMENSUALV26.XLSM_TIME" hidden="1">"[2013.FEB"</definedName>
    <definedName name="EV__MEMORYCVW__INPUTMENSUALV27.XLSM" hidden="1">"[FINANCE"</definedName>
    <definedName name="EV__MEMORYCVW__INPUTMENSUALV28.XLSM" hidden="1">"[FINANCE"</definedName>
    <definedName name="EV__MEMORYCVW__INPUTMENSUALV29.XLSM" hidden="1">"[FINANCE"</definedName>
    <definedName name="EV__MEMORYCVW__INPUTMENSUALV30.XLSM" hidden="1">"[FINANCE"</definedName>
    <definedName name="EV__MEMORYCVW__INPUTMENSUALV31.XLSM" hidden="1">"[FINANCE"</definedName>
    <definedName name="EV__MEMORYCVW__INPUTMENSUALV311" hidden="1">"[FINANCE"</definedName>
    <definedName name="EV__MEMORYCVW__INPUTMENSUALV32.XLSM" hidden="1">"[HHRR"</definedName>
    <definedName name="EV__MEMORYCVW__INPUTOUTPUTV1.XLSM" hidden="1">"[FINANCE"</definedName>
    <definedName name="EV__MEMORYCVW__INPUTOUTPUTV1.XLSM_ACCOUNT_ACT" hidden="1">"[ACC_ACT_000001"</definedName>
    <definedName name="EV__MEMORYCVW__INPUTOUTPUTV1.XLSM_ACCOUNT_FIN" hidden="1">"[RDOGRUPO"</definedName>
    <definedName name="EV__MEMORYCVW__INPUTOUTPUTV1.XLSM_CATEGORY" hidden="1">"[ACTUAL"</definedName>
    <definedName name="EV__MEMORYCVW__INPUTOUTPUTV1.XLSM_COUNTRY" hidden="1">"[JER_1"</definedName>
    <definedName name="EV__MEMORYCVW__INPUTOUTPUTV1.XLSM_CUSTOM_1" hidden="1">"[DUMMY_C1"</definedName>
    <definedName name="EV__MEMORYCVW__INPUTOUTPUTV1.XLSM_CUSTOM_2" hidden="1">"[DUMMY_C2"</definedName>
    <definedName name="EV__MEMORYCVW__INPUTOUTPUTV1.XLSM_DATASRC" hidden="1">"[AJ_POST"</definedName>
    <definedName name="EV__MEMORYCVW__INPUTOUTPUTV1.XLSM_DATASRC_ACT" hidden="1">"[INPUT_CORR"</definedName>
    <definedName name="EV__MEMORYCVW__INPUTOUTPUTV1.XLSM_ENTITY" hidden="1">"[SUBGR_FRANCE"</definedName>
    <definedName name="EV__MEMORYCVW__INPUTOUTPUTV1.XLSM_FLOW" hidden="1">"[SF"</definedName>
    <definedName name="EV__MEMORYCVW__INPUTOUTPUTV1.XLSM_GROUPS" hidden="1">"[G_001"</definedName>
    <definedName name="EV__MEMORYCVW__INPUTOUTPUTV1.XLSM_INTCO" hidden="1">"[ALL_IC"</definedName>
    <definedName name="EV__MEMORYCVW__INPUTOUTPUTV1.XLSM_MEASURES" hidden="1">"[YTD"</definedName>
    <definedName name="EV__MEMORYCVW__INPUTOUTPUTV1.XLSM_RPTCURRENCY" hidden="1">"[GBP"</definedName>
    <definedName name="EV__MEMORYCVW__INPUTOUTPUTV1.XLSM_SECTIONS" hidden="1">"[TRMODUMMY"</definedName>
    <definedName name="EV__MEMORYCVW__INPUTOUTPUTV1.XLSM_SECTOR" hidden="1">"[SECTORS"</definedName>
    <definedName name="EV__MEMORYCVW__INPUTOUTPUTV1.XLSM_TIME" hidden="1">"[2004.MAY"</definedName>
    <definedName name="EV__MEMORYCVW__INPUTOUTPUTV2.XLSM" hidden="1">"[FINANCE"</definedName>
    <definedName name="EV__MEMORYCVW__INPUTOUTPUTV2.XLSM_ACCOUNT_BOLSA" hidden="1">"[ACC_BOLSA_0001"</definedName>
    <definedName name="EV__MEMORYCVW__INPUTOUTPUTV2.XLSM_ACCOUNT_FIN" hidden="1">"[RDOGRUPO"</definedName>
    <definedName name="EV__MEMORYCVW__INPUTOUTPUTV2.XLSM_ACCOUNT_RRHH" hidden="1">"[ACC_RRHH_000200"</definedName>
    <definedName name="EV__MEMORYCVW__INPUTOUTPUTV2.XLSM_CATEGORY" hidden="1">"[ACTUAL"</definedName>
    <definedName name="EV__MEMORYCVW__INPUTOUTPUTV2.XLSM_COUNTRY" hidden="1">"[JER_1"</definedName>
    <definedName name="EV__MEMORYCVW__INPUTOUTPUTV2.XLSM_CUSTOM_1" hidden="1">"[DUMMY_C1"</definedName>
    <definedName name="EV__MEMORYCVW__INPUTOUTPUTV2.XLSM_CUSTOM_2" hidden="1">"[DUMMY_C2"</definedName>
    <definedName name="EV__MEMORYCVW__INPUTOUTPUTV2.XLSM_DATASRC" hidden="1">"[AJ_POST"</definedName>
    <definedName name="EV__MEMORYCVW__INPUTOUTPUTV2.XLSM_DATASRC_I_HR" hidden="1">"[CONSO"</definedName>
    <definedName name="EV__MEMORYCVW__INPUTOUTPUTV2.XLSM_DEPARTMENT" hidden="1">"[DEP_RRHH_021700"</definedName>
    <definedName name="EV__MEMORYCVW__INPUTOUTPUTV2.XLSM_ENTITY" hidden="1">"[SUBGR_FRANCE"</definedName>
    <definedName name="EV__MEMORYCVW__INPUTOUTPUTV2.XLSM_ENTITY_STOCK" hidden="1">"[1218"</definedName>
    <definedName name="EV__MEMORYCVW__INPUTOUTPUTV2.XLSM_FLOW" hidden="1">"[SF"</definedName>
    <definedName name="EV__MEMORYCVW__INPUTOUTPUTV2.XLSM_FLOW_RRHH" hidden="1">"[F_VAR"</definedName>
    <definedName name="EV__MEMORYCVW__INPUTOUTPUTV2.XLSM_GROUPS" hidden="1">"[G_001"</definedName>
    <definedName name="EV__MEMORYCVW__INPUTOUTPUTV2.XLSM_INTCO" hidden="1">"[ALL_IC"</definedName>
    <definedName name="EV__MEMORYCVW__INPUTOUTPUTV2.XLSM_MEASURES" hidden="1">"[YTD"</definedName>
    <definedName name="EV__MEMORYCVW__INPUTOUTPUTV2.XLSM_MONTHDAY" hidden="1">"[01"</definedName>
    <definedName name="EV__MEMORYCVW__INPUTOUTPUTV2.XLSM_RPTCURRENCY" hidden="1">"[GBP"</definedName>
    <definedName name="EV__MEMORYCVW__INPUTOUTPUTV2.XLSM_SECTOR" hidden="1">"[SECTORS"</definedName>
    <definedName name="EV__MEMORYCVW__INPUTOUTPUTV2.XLSM_SEX" hidden="1">"[TOT_SEX"</definedName>
    <definedName name="EV__MEMORYCVW__INPUTOUTPUTV2.XLSM_SHAREHOLDER" hidden="1">"[TOTAL"</definedName>
    <definedName name="EV__MEMORYCVW__INPUTOUTPUTV2.XLSM_TIME" hidden="1">"[2010.DEC"</definedName>
    <definedName name="EV__MEMORYCVW__INPUTOUTPUTV3.XLSM" hidden="1">"[HHRR"</definedName>
    <definedName name="EV__MEMORYCVW__INPUTOUTPUTV3.XLSM_ACCOUNT_RRHH" hidden="1">"[ACC_RRHH_000200"</definedName>
    <definedName name="EV__MEMORYCVW__INPUTOUTPUTV3.XLSM_CATEGORY" hidden="1">"[ACTUAL"</definedName>
    <definedName name="EV__MEMORYCVW__INPUTOUTPUTV3.XLSM_COUNTRY" hidden="1">"[JER_1"</definedName>
    <definedName name="EV__MEMORYCVW__INPUTOUTPUTV3.XLSM_CUSTOM_1" hidden="1">"[DUMMY_C1"</definedName>
    <definedName name="EV__MEMORYCVW__INPUTOUTPUTV3.XLSM_CUSTOM_2" hidden="1">"[DUMMY_C2"</definedName>
    <definedName name="EV__MEMORYCVW__INPUTOUTPUTV3.XLSM_DATASRC_I_HR" hidden="1">"[CONSO"</definedName>
    <definedName name="EV__MEMORYCVW__INPUTOUTPUTV3.XLSM_DEPARTMENT" hidden="1">"[DEP_RRHH_021700"</definedName>
    <definedName name="EV__MEMORYCVW__INPUTOUTPUTV3.XLSM_ENTITY" hidden="1">"[DUME"</definedName>
    <definedName name="EV__MEMORYCVW__INPUTOUTPUTV3.XLSM_FLOW_RRHH" hidden="1">"[F_VAR"</definedName>
    <definedName name="EV__MEMORYCVW__INPUTOUTPUTV3.XLSM_GROUPS" hidden="1">"[NON_GROUP"</definedName>
    <definedName name="EV__MEMORYCVW__INPUTOUTPUTV3.XLSM_MEASURES" hidden="1">"[PERIODIC"</definedName>
    <definedName name="EV__MEMORYCVW__INPUTOUTPUTV3.XLSM_SECTOR" hidden="1">"[SECTORS"</definedName>
    <definedName name="EV__MEMORYCVW__INPUTOUTPUTV3.XLSM_SEX" hidden="1">"[TOT_SEX"</definedName>
    <definedName name="EV__MEMORYCVW__INPUTOUTPUTV3.XLSM_TIME" hidden="1">"[SELECT_TIME"</definedName>
    <definedName name="EV__MEMORYCVW__LIBRO10" hidden="1">"[HHRR"</definedName>
    <definedName name="EV__MEMORYCVW__LIBRO10_ACCOUNT_RRHH" hidden="1">"[ACC_RRHH_000200"</definedName>
    <definedName name="EV__MEMORYCVW__LIBRO10_CATEGORY" hidden="1">"[ACTUAL"</definedName>
    <definedName name="EV__MEMORYCVW__LIBRO10_COUNTRY" hidden="1">"[JER_1"</definedName>
    <definedName name="EV__MEMORYCVW__LIBRO10_CUSTOM_1" hidden="1">"[DUMMY_C1"</definedName>
    <definedName name="EV__MEMORYCVW__LIBRO10_CUSTOM_2" hidden="1">"[DUMMY_C2"</definedName>
    <definedName name="EV__MEMORYCVW__LIBRO10_DATASRC_I_HR" hidden="1">"[CORR"</definedName>
    <definedName name="EV__MEMORYCVW__LIBRO10_DEPARTMENT" hidden="1">"[DEP_RRHH_021700"</definedName>
    <definedName name="EV__MEMORYCVW__LIBRO10_ENTITY" hidden="1">"[GRUPO_CONS"</definedName>
    <definedName name="EV__MEMORYCVW__LIBRO10_FLOW_RRHH" hidden="1">"[F_VAR"</definedName>
    <definedName name="EV__MEMORYCVW__LIBRO10_GROUPS" hidden="1">"[NON_GROUP"</definedName>
    <definedName name="EV__MEMORYCVW__LIBRO10_INTCO_INONE" hidden="1">"[I_NONE"</definedName>
    <definedName name="EV__MEMORYCVW__LIBRO10_MEASURES" hidden="1">"[PERIODIC"</definedName>
    <definedName name="EV__MEMORYCVW__LIBRO10_RPTCURRENCY" hidden="1">"[EUR"</definedName>
    <definedName name="EV__MEMORYCVW__LIBRO10_SECTOR" hidden="1">"[SECTORS"</definedName>
    <definedName name="EV__MEMORYCVW__LIBRO10_SEX" hidden="1">"[TOT_SEX"</definedName>
    <definedName name="EV__MEMORYCVW__LIBRO10_TIME" hidden="1">"[SELECT_TIME"</definedName>
    <definedName name="EV__MEMORYCVW__LIBRO2" hidden="1">"[FINANCE"</definedName>
    <definedName name="EV__MEMORYCVW__LIBRO2_ACCOUNT_ACT" hidden="1">"[ACC_ACT_000001"</definedName>
    <definedName name="EV__MEMORYCVW__LIBRO2_ACCOUNT_FIN" hidden="1">"[BS"</definedName>
    <definedName name="EV__MEMORYCVW__LIBRO2_ACCOUNT_RRHH" hidden="1">"[ACC_RRHH_000200"</definedName>
    <definedName name="EV__MEMORYCVW__LIBRO2_CATEGORY" hidden="1">"[IG_CATEGORY"</definedName>
    <definedName name="EV__MEMORYCVW__LIBRO2_COUNTRY" hidden="1">"[JER_1"</definedName>
    <definedName name="EV__MEMORYCVW__LIBRO2_CUSTOM_1" hidden="1">"[DUMMY_C1"</definedName>
    <definedName name="EV__MEMORYCVW__LIBRO2_CUSTOM_2" hidden="1">"[DUMMY_C2"</definedName>
    <definedName name="EV__MEMORYCVW__LIBRO2_DATASRC" hidden="1">"[CONSO"</definedName>
    <definedName name="EV__MEMORYCVW__LIBRO2_DATASRC_ACT" hidden="1">"[INPUT_CORR"</definedName>
    <definedName name="EV__MEMORYCVW__LIBRO2_DATASRC_I_HR" hidden="1">"[CONSO"</definedName>
    <definedName name="EV__MEMORYCVW__LIBRO2_DEPARTMENT" hidden="1">"[DEP_RRHH_021700"</definedName>
    <definedName name="EV__MEMORYCVW__LIBRO2_ENTITY" hidden="1">"[DUME"</definedName>
    <definedName name="EV__MEMORYCVW__LIBRO2_FLOW" hidden="1">"[SF"</definedName>
    <definedName name="EV__MEMORYCVW__LIBRO2_FLOW_RRHH" hidden="1">"[F_VAR"</definedName>
    <definedName name="EV__MEMORYCVW__LIBRO2_GROUPS" hidden="1">"[NON_GROUP"</definedName>
    <definedName name="EV__MEMORYCVW__LIBRO2_INTCO" hidden="1">"[ALL_IC"</definedName>
    <definedName name="EV__MEMORYCVW__LIBRO2_MEASURES" hidden="1">"[YTD"</definedName>
    <definedName name="EV__MEMORYCVW__LIBRO2_RPTCURRENCY" hidden="1">"[EUR"</definedName>
    <definedName name="EV__MEMORYCVW__LIBRO2_SECTIONS" hidden="1">"[TRMODUMMY"</definedName>
    <definedName name="EV__MEMORYCVW__LIBRO2_SECTOR" hidden="1">"[SECTORS"</definedName>
    <definedName name="EV__MEMORYCVW__LIBRO2_SEX" hidden="1">"[TOT_SEX"</definedName>
    <definedName name="EV__MEMORYCVW__LIBRO2_TIME" hidden="1">"[2012.JUN"</definedName>
    <definedName name="EV__MEMORYCVW__LIBRO3" hidden="1">"[FINANCE"</definedName>
    <definedName name="EV__MEMORYCVW__LIBRO3_ACCOUNT_ACT" hidden="1">"[ACC_ACT_000001"</definedName>
    <definedName name="EV__MEMORYCVW__LIBRO3_ACCOUNT_FIN" hidden="1">"[BS"</definedName>
    <definedName name="EV__MEMORYCVW__LIBRO3_CATEGORY" hidden="1">"[IG_CATEGORY"</definedName>
    <definedName name="EV__MEMORYCVW__LIBRO3_COUNTRY" hidden="1">"[JER_1"</definedName>
    <definedName name="EV__MEMORYCVW__LIBRO3_CUSTOM_1" hidden="1">"[DUMMY_C1"</definedName>
    <definedName name="EV__MEMORYCVW__LIBRO3_CUSTOM_2" hidden="1">"[DUMMY_C2"</definedName>
    <definedName name="EV__MEMORYCVW__LIBRO3_DATASRC" hidden="1">"[CONSO"</definedName>
    <definedName name="EV__MEMORYCVW__LIBRO3_DATASRC_ACT" hidden="1">"[INPUT_CORR"</definedName>
    <definedName name="EV__MEMORYCVW__LIBRO3_ENTITY" hidden="1">"[GRUPO_CONS"</definedName>
    <definedName name="EV__MEMORYCVW__LIBRO3_FLOW" hidden="1">"[SF"</definedName>
    <definedName name="EV__MEMORYCVW__LIBRO3_GROUPS" hidden="1">"[NON_GROUP"</definedName>
    <definedName name="EV__MEMORYCVW__LIBRO3_INTCO" hidden="1">"[ALL_IC"</definedName>
    <definedName name="EV__MEMORYCVW__LIBRO3_MEASURES" hidden="1">"[YTD"</definedName>
    <definedName name="EV__MEMORYCVW__LIBRO3_RPTCURRENCY" hidden="1">"[EUR"</definedName>
    <definedName name="EV__MEMORYCVW__LIBRO3_SECTIONS" hidden="1">"[TRMODUMMY"</definedName>
    <definedName name="EV__MEMORYCVW__LIBRO3_SECTOR" hidden="1">"[SECTORS"</definedName>
    <definedName name="EV__MEMORYCVW__LIBRO3_TIME" hidden="1">"[SELECT_TIME"</definedName>
    <definedName name="EV__MEMORYCVW__LIBRO4" hidden="1">"[FINANCE"</definedName>
    <definedName name="EV__MEMORYCVW__LIBRO6" hidden="1">"[FINANCE"</definedName>
    <definedName name="EV__MEMORYCVW__LIBRO6_ACCOUNT_FIN" hidden="1">"[RDOGRUPO"</definedName>
    <definedName name="EV__MEMORYCVW__LIBRO6_CATEGORY" hidden="1">"[TOT_CATEGORY"</definedName>
    <definedName name="EV__MEMORYCVW__LIBRO6_COUNTRY" hidden="1">"[JER_1"</definedName>
    <definedName name="EV__MEMORYCVW__LIBRO6_CUSTOM_1" hidden="1">"[DUMMY_C1"</definedName>
    <definedName name="EV__MEMORYCVW__LIBRO6_CUSTOM_2" hidden="1">"[DUMMY_C2"</definedName>
    <definedName name="EV__MEMORYCVW__LIBRO6_DATASRC" hidden="1">"[INPUT"</definedName>
    <definedName name="EV__MEMORYCVW__LIBRO6_ENTITY" hidden="1">"[WORKSTATUS"</definedName>
    <definedName name="EV__MEMORYCVW__LIBRO6_FLOW" hidden="1">"[SF"</definedName>
    <definedName name="EV__MEMORYCVW__LIBRO6_GROUPS" hidden="1">"[G_001"</definedName>
    <definedName name="EV__MEMORYCVW__LIBRO6_INTCO" hidden="1">"[ALL_IC"</definedName>
    <definedName name="EV__MEMORYCVW__LIBRO6_MEASURES" hidden="1">"[YTD"</definedName>
    <definedName name="EV__MEMORYCVW__LIBRO6_RPTCURRENCY" hidden="1">"[EUR"</definedName>
    <definedName name="EV__MEMORYCVW__LIBRO6_SECTOR" hidden="1">"[SECTORS"</definedName>
    <definedName name="EV__MEMORYCVW__LIBRO6_TIME" hidden="1">"[2005.TOTAL"</definedName>
    <definedName name="EV__MEMORYCVW__NOVA_PESTANYA_RRHH.XLSM" hidden="1">"[FINANCE"</definedName>
    <definedName name="EV__MEMORYCVW__PERFIL_CIAS_V3.XLSX" hidden="1">"[FINANCE"</definedName>
    <definedName name="EV__MEMORYCVW__PERFIL_CIAS_V3.XLSX_ACCOUNT_FIN" hidden="1">"[220100"</definedName>
    <definedName name="EV__MEMORYCVW__PERFIL_CIAS_V3.XLSX_CATEGORY" hidden="1">"[ACTUAL"</definedName>
    <definedName name="EV__MEMORYCVW__PERFIL_CIAS_V3.XLSX_COUNTRY" hidden="1">"[JER_1"</definedName>
    <definedName name="EV__MEMORYCVW__PERFIL_CIAS_V3.XLSX_CUSTOM_1" hidden="1">"[DUMMY_C1"</definedName>
    <definedName name="EV__MEMORYCVW__PERFIL_CIAS_V3.XLSX_CUSTOM_2" hidden="1">"[DUMMY_C2"</definedName>
    <definedName name="EV__MEMORYCVW__PERFIL_CIAS_V3.XLSX_DATASRC" hidden="1">"[AJ_POST"</definedName>
    <definedName name="EV__MEMORYCVW__PERFIL_CIAS_V3.XLSX_ENTITY" hidden="1">"[1138"</definedName>
    <definedName name="EV__MEMORYCVW__PERFIL_CIAS_V3.XLSX_FLOW" hidden="1">"[SF"</definedName>
    <definedName name="EV__MEMORYCVW__PERFIL_CIAS_V3.XLSX_GROUPS" hidden="1">"[G_001"</definedName>
    <definedName name="EV__MEMORYCVW__PERFIL_CIAS_V3.XLSX_INTCO" hidden="1">"[ALL_IC"</definedName>
    <definedName name="EV__MEMORYCVW__PERFIL_CIAS_V3.XLSX_MEASURES" hidden="1">"[YTD"</definedName>
    <definedName name="EV__MEMORYCVW__PERFIL_CIAS_V3.XLSX_RPTCURRENCY" hidden="1">"[GBP"</definedName>
    <definedName name="EV__MEMORYCVW__PERFIL_CIAS_V3.XLSX_SECTOR" hidden="1">"[SECTORS"</definedName>
    <definedName name="EV__MEMORYCVW__PERFIL_CIAS_V3.XLSX_TIME" hidden="1">"[2011.JUN"</definedName>
    <definedName name="EV__MEMORYCVW__PRIORIZACIÓN_TAREAS_BPC_20120127.XLS" hidden="1">"[FINANCE"</definedName>
    <definedName name="EV__MEMORYCVW__PRIORIZACIÓN_TAREAS_BPC_20120127.XLS_ACCOUNT_FIN" hidden="1">"[BS"</definedName>
    <definedName name="EV__MEMORYCVW__PRIORIZACIÓN_TAREAS_BPC_20120127.XLS_CATEGORY" hidden="1">"[ACTUAL"</definedName>
    <definedName name="EV__MEMORYCVW__PRIORIZACIÓN_TAREAS_BPC_20120127.XLS_COUNTRY" hidden="1">"[JER_1"</definedName>
    <definedName name="EV__MEMORYCVW__PRIORIZACIÓN_TAREAS_BPC_20120127.XLS_CUSTOM_1" hidden="1">"[DUMMY_C1"</definedName>
    <definedName name="EV__MEMORYCVW__PRIORIZACIÓN_TAREAS_BPC_20120127.XLS_CUSTOM_2" hidden="1">"[DUMMY_C2"</definedName>
    <definedName name="EV__MEMORYCVW__PRIORIZACIÓN_TAREAS_BPC_20120127.XLS_DATASRC" hidden="1">"[CONSO"</definedName>
    <definedName name="EV__MEMORYCVW__PRIORIZACIÓN_TAREAS_BPC_20120127.XLS_ENTITY" hidden="1">"[1231"</definedName>
    <definedName name="EV__MEMORYCVW__PRIORIZACIÓN_TAREAS_BPC_20120127.XLS_FLOW" hidden="1">"[SF"</definedName>
    <definedName name="EV__MEMORYCVW__PRIORIZACIÓN_TAREAS_BPC_20120127.XLS_GROUPS" hidden="1">"[G_001"</definedName>
    <definedName name="EV__MEMORYCVW__PRIORIZACIÓN_TAREAS_BPC_20120127.XLS_INTCO" hidden="1">"[ALL_IC"</definedName>
    <definedName name="EV__MEMORYCVW__PRIORIZACIÓN_TAREAS_BPC_20120127.XLS_MEASURES" hidden="1">"[YTD"</definedName>
    <definedName name="EV__MEMORYCVW__PRIORIZACIÓN_TAREAS_BPC_20120127.XLS_RPTCURRENCY" hidden="1">"[GBP"</definedName>
    <definedName name="EV__MEMORYCVW__PRIORIZACIÓN_TAREAS_BPC_20120127.XLS_SECTOR" hidden="1">"[CONC_ESP"</definedName>
    <definedName name="EV__MEMORYCVW__PRIORIZACIÓN_TAREAS_BPC_20120127.XLS_TIME" hidden="1">"[2010.DEC"</definedName>
    <definedName name="EV__MEMORYCVW__TEST.XLSM" hidden="1">"[FINANCE"</definedName>
    <definedName name="EV__MEMORYCVW__TEST.XLSM_ACCOUNT_FIN" hidden="1">"[RDOGRUPO"</definedName>
    <definedName name="EV__MEMORYCVW__TEST.XLSM_CATEGORY" hidden="1">"[ACTUAL"</definedName>
    <definedName name="EV__MEMORYCVW__TEST.XLSM_COUNTRY" hidden="1">"[JER_1"</definedName>
    <definedName name="EV__MEMORYCVW__TEST.XLSM_CUSTOM_1" hidden="1">"[DUMMY_C1"</definedName>
    <definedName name="EV__MEMORYCVW__TEST.XLSM_CUSTOM_2" hidden="1">"[DUMMY_C2"</definedName>
    <definedName name="EV__MEMORYCVW__TEST.XLSM_DATASRC" hidden="1">"[AJ_POST"</definedName>
    <definedName name="EV__MEMORYCVW__TEST.XLSM_ENTITY" hidden="1">"[1113"</definedName>
    <definedName name="EV__MEMORYCVW__TEST.XLSM_FLOW" hidden="1">"[SF"</definedName>
    <definedName name="EV__MEMORYCVW__TEST.XLSM_GROUPS" hidden="1">"[G_001"</definedName>
    <definedName name="EV__MEMORYCVW__TEST.XLSM_INTCO" hidden="1">"[ALL_IC"</definedName>
    <definedName name="EV__MEMORYCVW__TEST.XLSM_MEASURES" hidden="1">"[YTD"</definedName>
    <definedName name="EV__MEMORYCVW__TEST.XLSM_RPTCURRENCY" hidden="1">"[GBP"</definedName>
    <definedName name="EV__MEMORYCVW__TEST.XLSM_SECTOR" hidden="1">"[SECTORS"</definedName>
    <definedName name="EV__MEMORYCVW__TEST.XLSM_TIME" hidden="1">"[2013.FEB"</definedName>
    <definedName name="EV__MEMORYCVW__TESTV31.XLSM" hidden="1">"[FINANCE"</definedName>
    <definedName name="EV__MEMORYCVW__TESTV31.XLSM_ACCOUNT_FIN" hidden="1">"[RDOGRUPO"</definedName>
    <definedName name="EV__MEMORYCVW__TESTV31.XLSM_CATEGORY" hidden="1">"[ACTUAL"</definedName>
    <definedName name="EV__MEMORYCVW__TESTV31.XLSM_COUNTRY" hidden="1">"[JER_1"</definedName>
    <definedName name="EV__MEMORYCVW__TESTV31.XLSM_CUSTOM_1" hidden="1">"[DUMMY_C1"</definedName>
    <definedName name="EV__MEMORYCVW__TESTV31.XLSM_CUSTOM_2" hidden="1">"[DUMMY_C2"</definedName>
    <definedName name="EV__MEMORYCVW__TESTV31.XLSM_DATASRC" hidden="1">"[AJ_POST"</definedName>
    <definedName name="EV__MEMORYCVW__TESTV31.XLSM_ENTITY" hidden="1">"[1042"</definedName>
    <definedName name="EV__MEMORYCVW__TESTV31.XLSM_FLOW" hidden="1">"[SF"</definedName>
    <definedName name="EV__MEMORYCVW__TESTV31.XLSM_GROUPS" hidden="1">"[G_001"</definedName>
    <definedName name="EV__MEMORYCVW__TESTV31.XLSM_INTCO" hidden="1">"[ALL_IC"</definedName>
    <definedName name="EV__MEMORYCVW__TESTV31.XLSM_MEASURES" hidden="1">"[YTD"</definedName>
    <definedName name="EV__MEMORYCVW__TESTV31.XLSM_RPTCURRENCY" hidden="1">"[GBP"</definedName>
    <definedName name="EV__MEMORYCVW__TESTV31.XLSM_SECTOR" hidden="1">"[SECTORS"</definedName>
    <definedName name="EV__MEMORYCVW__TESTV31.XLSM_TIME" hidden="1">"[2012.JUN"</definedName>
    <definedName name="EV__MEMORYCVW__TRAMS2.XLSX" hidden="1">"[ACTIVITY"</definedName>
    <definedName name="EV__MEMORYCVW__TRAMS2.XLSX_ACCOUNT_ACT" hidden="1">"[ACC_ACT_000001"</definedName>
    <definedName name="EV__MEMORYCVW__TRAMS2.XLSX_CATEGORY" hidden="1">"[ACTUAL"</definedName>
    <definedName name="EV__MEMORYCVW__TRAMS2.XLSX_COUNTRY" hidden="1">"[JER_1"</definedName>
    <definedName name="EV__MEMORYCVW__TRAMS2.XLSX_CUSTOM_1" hidden="1">"[DUMMY_C1"</definedName>
    <definedName name="EV__MEMORYCVW__TRAMS2.XLSX_CUSTOM_2" hidden="1">"[DUMMY_C2"</definedName>
    <definedName name="EV__MEMORYCVW__TRAMS2.XLSX_DATASRC_ACT" hidden="1">"[INPUT_CORR"</definedName>
    <definedName name="EV__MEMORYCVW__TRAMS2.XLSX_ENTITY" hidden="1">"[1113"</definedName>
    <definedName name="EV__MEMORYCVW__TRAMS2.XLSX_MEASURES" hidden="1">"[YTD"</definedName>
    <definedName name="EV__MEMORYCVW__TRAMS2.XLSX_SECTIONS" hidden="1">"[TRMODUMMY"</definedName>
    <definedName name="EV__MEMORYCVW__TRAMS2.XLSX_SECTOR" hidden="1">"[SECTORS"</definedName>
    <definedName name="EV__MEMORYCVW__TRAMS2.XLSX_TIME" hidden="1">"[2011.JUN"</definedName>
    <definedName name="EV__WBEVMODE__" hidden="1">1</definedName>
    <definedName name="EV__WBREFOPTIONS__" hidden="1">134217732</definedName>
    <definedName name="EV__WBVERSION__" hidden="1">0</definedName>
    <definedName name="EV__WSINFO__" hidden="1">"asd"</definedName>
    <definedName name="EWE">#REF!</definedName>
    <definedName name="ewew">#REF!</definedName>
    <definedName name="ewt">'[131]P A T O 98 D'!#REF!</definedName>
    <definedName name="EXA">'[55]PRO-08'!#REF!</definedName>
    <definedName name="EXA_10">'[55]PRO-08'!#REF!</definedName>
    <definedName name="EXA_24">'[55]PRO-08'!#REF!</definedName>
    <definedName name="EXA_25">'[55]PRO-08'!#REF!</definedName>
    <definedName name="EXA_26">'[55]PRO-08'!#REF!</definedName>
    <definedName name="EXA_27">'[55]PRO-08'!#REF!</definedName>
    <definedName name="EXA_29">'[55]PRO-08'!#REF!</definedName>
    <definedName name="EXA_9">'[55]PRO-08'!#REF!</definedName>
    <definedName name="Excel_BuiltIn__FilterDatabase_1">#REF!</definedName>
    <definedName name="Excel_BuiltIn__FilterDatabase_1_1">#REF!</definedName>
    <definedName name="Excel_BuiltIn__FilterDatabase_1_14">#N/A</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7_1">[132]TB!#REF!</definedName>
    <definedName name="Excel_BuiltIn__FilterDatabase_17_1_1">[133]TB!#REF!</definedName>
    <definedName name="Excel_BuiltIn__FilterDatabase_17_25">[134]TB!#REF!</definedName>
    <definedName name="Excel_BuiltIn__FilterDatabase_17_48">[134]TB!#REF!</definedName>
    <definedName name="Excel_BuiltIn__FilterDatabase_18">#REF!</definedName>
    <definedName name="Excel_BuiltIn__FilterDatabase_19">#REF!</definedName>
    <definedName name="Excel_BuiltIn__FilterDatabase_19_1">'[132]TB _BG_'!#REF!</definedName>
    <definedName name="Excel_BuiltIn__FilterDatabase_19_25">'[134]TB _BG_'!#REF!</definedName>
    <definedName name="Excel_BuiltIn__FilterDatabase_19_48">'[134]TB _BG_'!#REF!</definedName>
    <definedName name="Excel_BuiltIn__FilterDatabase_2">#REF!</definedName>
    <definedName name="Excel_BuiltIn__FilterDatabase_2_11">#REF!</definedName>
    <definedName name="Excel_BuiltIn__FilterDatabase_2_12">#REF!</definedName>
    <definedName name="Excel_BuiltIn__FilterDatabase_2_13">#REF!</definedName>
    <definedName name="Excel_BuiltIn__FilterDatabase_2_15">#REF!</definedName>
    <definedName name="Excel_BuiltIn__FilterDatabase_2_16">#REF!</definedName>
    <definedName name="Excel_BuiltIn__FilterDatabase_2_17">#REF!</definedName>
    <definedName name="Excel_BuiltIn__FilterDatabase_2_19">#REF!</definedName>
    <definedName name="Excel_BuiltIn__FilterDatabase_2_2">#REF!</definedName>
    <definedName name="Excel_BuiltIn__FilterDatabase_2_28">#REF!</definedName>
    <definedName name="Excel_BuiltIn__FilterDatabase_2_3">#REF!</definedName>
    <definedName name="Excel_BuiltIn__FilterDatabase_2_4">#REF!</definedName>
    <definedName name="Excel_BuiltIn__FilterDatabase_2_7">#REF!</definedName>
    <definedName name="Excel_BuiltIn__FilterDatabase_2_9">#REF!</definedName>
    <definedName name="Excel_BuiltIn__FilterDatabase_21">[133]RemProf!#REF!</definedName>
    <definedName name="Excel_BuiltIn__FilterDatabase_25">#REF!</definedName>
    <definedName name="Excel_BuiltIn__FilterDatabase_26">#REF!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Criteria">#REF!</definedName>
    <definedName name="Excel_BuiltIn_Criteria_11">#REF!</definedName>
    <definedName name="Excel_BuiltIn_Criteria_12">#REF!</definedName>
    <definedName name="Excel_BuiltIn_Criteria_13">#REF!</definedName>
    <definedName name="Excel_BuiltIn_Criteria_15">#REF!</definedName>
    <definedName name="Excel_BuiltIn_Criteria_16">#REF!</definedName>
    <definedName name="Excel_BuiltIn_Criteria_17">#REF!</definedName>
    <definedName name="Excel_BuiltIn_Criteria_19">#REF!</definedName>
    <definedName name="Excel_BuiltIn_Criteria_2">#REF!</definedName>
    <definedName name="Excel_BuiltIn_Criteria_28">#REF!</definedName>
    <definedName name="Excel_BuiltIn_Criteria_3">#REF!</definedName>
    <definedName name="Excel_BuiltIn_Criteria_4">#REF!</definedName>
    <definedName name="Excel_BuiltIn_Criteria_7">#REF!</definedName>
    <definedName name="Excel_BuiltIn_Criteria_9">#REF!</definedName>
    <definedName name="Excel_BuiltIn_Database">#REF!</definedName>
    <definedName name="Excel_BuiltIn_Database_0">#REF!</definedName>
    <definedName name="Excel_BuiltIn_Database_0_11">#REF!</definedName>
    <definedName name="Excel_BuiltIn_Database_0_12">#REF!</definedName>
    <definedName name="Excel_BuiltIn_Database_0_13">#REF!</definedName>
    <definedName name="Excel_BuiltIn_Database_0_15">#REF!</definedName>
    <definedName name="Excel_BuiltIn_Database_0_16">#REF!</definedName>
    <definedName name="Excel_BuiltIn_Database_0_17">#REF!</definedName>
    <definedName name="Excel_BuiltIn_Database_0_19">#REF!</definedName>
    <definedName name="Excel_BuiltIn_Database_0_2">#REF!</definedName>
    <definedName name="Excel_BuiltIn_Database_0_28">#REF!</definedName>
    <definedName name="Excel_BuiltIn_Database_0_3">#REF!</definedName>
    <definedName name="Excel_BuiltIn_Database_0_4">#REF!</definedName>
    <definedName name="Excel_BuiltIn_Database_0_7">#REF!</definedName>
    <definedName name="Excel_BuiltIn_Database_0_9">#REF!</definedName>
    <definedName name="Excel_BuiltIn_Database_1">#REF!</definedName>
    <definedName name="Excel_BuiltIn_Database_25">#REF!</definedName>
    <definedName name="Excel_BuiltIn_Database_4">#REF!</definedName>
    <definedName name="Excel_BuiltIn_Database_6">#REF!</definedName>
    <definedName name="Excel_BuiltIn_Database_7">#REF!</definedName>
    <definedName name="Excel_BuiltIn_Database_8">#REF!</definedName>
    <definedName name="Excel_BuiltIn_Database_9">#REF!</definedName>
    <definedName name="Excel_BuiltIn_Print_Area">[61]Plan1!#REF!</definedName>
    <definedName name="Excel_BuiltIn_Print_Area_1">"$#REF!.$A$1:$G$27"</definedName>
    <definedName name="Excel_BuiltIn_Print_Area_1_1">"$#REF!.$A$1:$G$25"</definedName>
    <definedName name="Excel_BuiltIn_Print_Area_1_1_1">'[34]Fresagem e Remendos profundos'!$A$1:$K$37</definedName>
    <definedName name="Excel_BuiltIn_Print_Area_1_1_1_1">'[34]Fresagem e Remendos profundos'!$A$1:$K$1749</definedName>
    <definedName name="Excel_BuiltIn_Print_Area_1_1_1_1_1">#REF!</definedName>
    <definedName name="Excel_BuiltIn_Print_Area_1_1_1_1_1_1">'[34]Fresagem e Remendos profundos'!$A$1:$K$1749</definedName>
    <definedName name="Excel_BuiltIn_Print_Area_1_1_1_1_1_1_1">#REF!</definedName>
    <definedName name="Excel_BuiltIn_Print_Area_1_1_1_1_1_1_1_1">#REF!</definedName>
    <definedName name="Excel_BuiltIn_Print_Area_1_1_1_1_1_1_1_1_1">#REF!</definedName>
    <definedName name="Excel_BuiltIn_Print_Area_1_1_1_1_1_1_1_1_1_1">#REF!</definedName>
    <definedName name="Excel_BuiltIn_Print_Area_1_1_1_1_18">#N/A</definedName>
    <definedName name="Excel_BuiltIn_Print_Area_1_1_1_18">#N/A</definedName>
    <definedName name="Excel_BuiltIn_Print_Area_1_1_1_19">#N/A</definedName>
    <definedName name="Excel_BuiltIn_Print_Area_1_1_1_21">#REF!</definedName>
    <definedName name="Excel_BuiltIn_Print_Area_1_1_18">#N/A</definedName>
    <definedName name="Excel_BuiltIn_Print_Area_1_1_19">#N/A</definedName>
    <definedName name="Excel_BuiltIn_Print_Area_1_1_21">#REF!</definedName>
    <definedName name="Excel_BuiltIn_Print_Area_1_11">#REF!</definedName>
    <definedName name="Excel_BuiltIn_Print_Area_1_12">#REF!</definedName>
    <definedName name="Excel_BuiltIn_Print_Area_1_13">#REF!</definedName>
    <definedName name="Excel_BuiltIn_Print_Area_1_15">#REF!</definedName>
    <definedName name="Excel_BuiltIn_Print_Area_1_16">#REF!</definedName>
    <definedName name="Excel_BuiltIn_Print_Area_1_17">#REF!</definedName>
    <definedName name="Excel_BuiltIn_Print_Area_1_19">#REF!</definedName>
    <definedName name="Excel_BuiltIn_Print_Area_1_2">#REF!</definedName>
    <definedName name="Excel_BuiltIn_Print_Area_1_28">#REF!</definedName>
    <definedName name="Excel_BuiltIn_Print_Area_1_3">#REF!</definedName>
    <definedName name="Excel_BuiltIn_Print_Area_1_4">#REF!</definedName>
    <definedName name="Excel_BuiltIn_Print_Area_1_7">#REF!</definedName>
    <definedName name="Excel_BuiltIn_Print_Area_1_9">#REF!</definedName>
    <definedName name="Excel_BuiltIn_Print_Area_10">#REF!</definedName>
    <definedName name="Excel_BuiltIn_Print_Area_10_1">#REF!</definedName>
    <definedName name="Excel_BuiltIn_Print_Area_10_1_1">#REF!</definedName>
    <definedName name="Excel_BuiltIn_Print_Area_10_1_1_6">#REF!</definedName>
    <definedName name="Excel_BuiltIn_Print_Area_10_1_6">#REF!</definedName>
    <definedName name="Excel_BuiltIn_Print_Area_11">#REF!</definedName>
    <definedName name="Excel_BuiltIn_Print_Area_11_1">#REF!</definedName>
    <definedName name="Excel_BuiltIn_Print_Area_11_1_1">#REF!</definedName>
    <definedName name="Excel_BuiltIn_Print_Area_11_1_1_1">#REF!</definedName>
    <definedName name="Excel_BuiltIn_Print_Area_11_1_1_1_6">#REF!</definedName>
    <definedName name="Excel_BuiltIn_Print_Area_11_1_1_6">#REF!</definedName>
    <definedName name="Excel_BuiltIn_Print_Area_11_1_24">#REF!</definedName>
    <definedName name="Excel_BuiltIn_Print_Area_11_1_25">#REF!</definedName>
    <definedName name="Excel_BuiltIn_Print_Area_11_1_29">"$#REF!.$A$5:$AI$24"</definedName>
    <definedName name="Excel_BuiltIn_Print_Area_11_1_6">#REF!</definedName>
    <definedName name="Excel_BuiltIn_Print_Area_11_1_8">#REF!</definedName>
    <definedName name="Excel_BuiltIn_Print_Area_12">#REF!</definedName>
    <definedName name="Excel_BuiltIn_Print_Area_12_1">#REF!</definedName>
    <definedName name="Excel_BuiltIn_Print_Area_12_1_1">#REF!</definedName>
    <definedName name="Excel_BuiltIn_Print_Area_12_1_1_6">#REF!</definedName>
    <definedName name="Excel_BuiltIn_Print_Area_12_1_6">#REF!</definedName>
    <definedName name="Excel_BuiltIn_Print_Area_13">#REF!</definedName>
    <definedName name="Excel_BuiltIn_Print_Area_13_1">#REF!</definedName>
    <definedName name="Excel_BuiltIn_Print_Area_13_1_6">#REF!</definedName>
    <definedName name="Excel_BuiltIn_Print_Area_13_6">#REF!</definedName>
    <definedName name="Excel_BuiltIn_Print_Area_14">#REF!</definedName>
    <definedName name="Excel_BuiltIn_Print_Area_14_1">#REF!</definedName>
    <definedName name="Excel_BuiltIn_Print_Area_14_1_1">#REF!</definedName>
    <definedName name="Excel_BuiltIn_Print_Area_14_1_1_1">#REF!</definedName>
    <definedName name="Excel_BuiltIn_Print_Area_14_1_1_1_1">"$#REF!.$A$5:$F$38"</definedName>
    <definedName name="Excel_BuiltIn_Print_Area_14_1_1_1_6">#REF!</definedName>
    <definedName name="Excel_BuiltIn_Print_Area_14_1_1_6">#REF!</definedName>
    <definedName name="Excel_BuiltIn_Print_Area_14_1_6">#REF!</definedName>
    <definedName name="Excel_BuiltIn_Print_Area_14_10">"$#REF!.$A$1:$F$70"</definedName>
    <definedName name="Excel_BuiltIn_Print_Area_14_11">"$#REF!.$A$1:$F$70"</definedName>
    <definedName name="Excel_BuiltIn_Print_Area_14_12">"$#REF!.$A$1:$F$70"</definedName>
    <definedName name="Excel_BuiltIn_Print_Area_14_22">"$#REF!.$A$1:$F$70"</definedName>
    <definedName name="Excel_BuiltIn_Print_Area_14_3">"$#REF!.$A$1:$F$70"</definedName>
    <definedName name="Excel_BuiltIn_Print_Area_14_3_1">"$#REF!.$A$1:$F$70"</definedName>
    <definedName name="Excel_BuiltIn_Print_Area_14_4">"$#REF!.$A$1:$F$70"</definedName>
    <definedName name="Excel_BuiltIn_Print_Area_14_4_1">"$#REF!.$A$1:$F$70"</definedName>
    <definedName name="Excel_BuiltIn_Print_Area_14_5">"$#REF!.$A$1:$F$70"</definedName>
    <definedName name="Excel_BuiltIn_Print_Area_14_5_1">"$#REF!.$A$1:$F$70"</definedName>
    <definedName name="Excel_BuiltIn_Print_Area_14_6">"$#REF!.$A$1:$F$70"</definedName>
    <definedName name="Excel_BuiltIn_Print_Area_14_6_1">"$#REF!.$A$1:$F$70"</definedName>
    <definedName name="Excel_BuiltIn_Print_Area_14_7">"$#REF!.$A$1:$F$70"</definedName>
    <definedName name="Excel_BuiltIn_Print_Area_14_7_1">"$#REF!.$A$1:$F$70"</definedName>
    <definedName name="Excel_BuiltIn_Print_Area_14_9">"$#REF!.$A$1:$F$70"</definedName>
    <definedName name="Excel_BuiltIn_Print_Area_15">#REF!</definedName>
    <definedName name="Excel_BuiltIn_Print_Area_15_1">#REF!</definedName>
    <definedName name="Excel_BuiltIn_Print_Area_15_1_1">#REF!</definedName>
    <definedName name="Excel_BuiltIn_Print_Area_15_1_1_1">#REF!</definedName>
    <definedName name="Excel_BuiltIn_Print_Area_15_1_1_1_1">"$#REF!.$A$5:$F$84"</definedName>
    <definedName name="Excel_BuiltIn_Print_Area_15_1_1_1_1_1">"$#REF!.$A$5:$F$84"</definedName>
    <definedName name="Excel_BuiltIn_Print_Area_15_1_1_6">#REF!</definedName>
    <definedName name="Excel_BuiltIn_Print_Area_15_1_19">#REF!</definedName>
    <definedName name="Excel_BuiltIn_Print_Area_15_1_23">#REF!</definedName>
    <definedName name="Excel_BuiltIn_Print_Area_15_1_24">#REF!</definedName>
    <definedName name="Excel_BuiltIn_Print_Area_15_1_25">#REF!</definedName>
    <definedName name="Excel_BuiltIn_Print_Area_15_1_26">#REF!</definedName>
    <definedName name="Excel_BuiltIn_Print_Area_15_1_29">"$#REF!.$A$1:$F$126"</definedName>
    <definedName name="Excel_BuiltIn_Print_Area_15_1_33">#REF!</definedName>
    <definedName name="Excel_BuiltIn_Print_Area_15_1_6">#REF!</definedName>
    <definedName name="Excel_BuiltIn_Print_Area_15_1_8">"$#REF!.$A$1:$F$126"</definedName>
    <definedName name="Excel_BuiltIn_Print_Area_15_1_9">#REF!</definedName>
    <definedName name="Excel_BuiltIn_Print_Area_16">#REF!</definedName>
    <definedName name="Excel_BuiltIn_Print_Area_16_1">#REF!</definedName>
    <definedName name="Excel_BuiltIn_Print_Area_16_1_1">#REF!</definedName>
    <definedName name="Excel_BuiltIn_Print_Area_16_1_1_1">"$#REF!.$A$5:$M$39"</definedName>
    <definedName name="Excel_BuiltIn_Print_Area_16_1_1_1_1">"$#REF!.$A$5:$M$39"</definedName>
    <definedName name="Excel_BuiltIn_Print_Area_16_1_19">#REF!</definedName>
    <definedName name="Excel_BuiltIn_Print_Area_16_1_23">#REF!</definedName>
    <definedName name="Excel_BuiltIn_Print_Area_16_1_25">#REF!</definedName>
    <definedName name="Excel_BuiltIn_Print_Area_16_1_26">#REF!</definedName>
    <definedName name="Excel_BuiltIn_Print_Area_16_1_33">#REF!</definedName>
    <definedName name="Excel_BuiltIn_Print_Area_16_1_6">(#REF!,#REF!)</definedName>
    <definedName name="Excel_BuiltIn_Print_Area_16_1_9">#REF!</definedName>
    <definedName name="Excel_BuiltIn_Print_Area_16_10">"$#REF!.$A$1:$P$72"</definedName>
    <definedName name="Excel_BuiltIn_Print_Area_16_11">"$#REF!.$A$1:$P$72"</definedName>
    <definedName name="Excel_BuiltIn_Print_Area_16_12">"$#REF!.$A$1:$P$72"</definedName>
    <definedName name="Excel_BuiltIn_Print_Area_16_22">"$#REF!.$A$1:$P$72"</definedName>
    <definedName name="Excel_BuiltIn_Print_Area_16_3">"$#REF!.$A$1:$P$72"</definedName>
    <definedName name="Excel_BuiltIn_Print_Area_16_3_1">"$#REF!.$A$1:$P$72"</definedName>
    <definedName name="Excel_BuiltIn_Print_Area_16_4">"$#REF!.$A$1:$P$72"</definedName>
    <definedName name="Excel_BuiltIn_Print_Area_16_4_1">"$#REF!.$A$1:$P$72"</definedName>
    <definedName name="Excel_BuiltIn_Print_Area_16_5">"$#REF!.$A$1:$P$72"</definedName>
    <definedName name="Excel_BuiltIn_Print_Area_16_5_1">"$#REF!.$A$1:$P$72"</definedName>
    <definedName name="Excel_BuiltIn_Print_Area_16_6">#REF!</definedName>
    <definedName name="Excel_BuiltIn_Print_Area_16_6_1">"$#REF!.$A$1:$P$72"</definedName>
    <definedName name="Excel_BuiltIn_Print_Area_16_7">"$#REF!.$A$1:$P$72"</definedName>
    <definedName name="Excel_BuiltIn_Print_Area_16_7_1">"$#REF!.$A$1:$P$72"</definedName>
    <definedName name="Excel_BuiltIn_Print_Area_16_9">"$#REF!.$A$1:$P$72"</definedName>
    <definedName name="Excel_BuiltIn_Print_Area_17">#REF!</definedName>
    <definedName name="Excel_BuiltIn_Print_Area_17_1">#REF!</definedName>
    <definedName name="Excel_BuiltIn_Print_Area_17_1_6">#REF!</definedName>
    <definedName name="Excel_BuiltIn_Print_Area_17_6">#REF!</definedName>
    <definedName name="Excel_BuiltIn_Print_Area_18">#REF!</definedName>
    <definedName name="Excel_BuiltIn_Print_Area_18_1">#REF!</definedName>
    <definedName name="Excel_BuiltIn_Print_Area_18_1_1">#REF!</definedName>
    <definedName name="Excel_BuiltIn_Print_Area_18_1_1_6">#REF!</definedName>
    <definedName name="Excel_BuiltIn_Print_Area_18_1_6">#REF!</definedName>
    <definedName name="Excel_BuiltIn_Print_Area_18_6">#REF!</definedName>
    <definedName name="Excel_BuiltIn_Print_Area_19">#REF!</definedName>
    <definedName name="Excel_BuiltIn_Print_Area_19_1">#REF!</definedName>
    <definedName name="Excel_BuiltIn_Print_Area_19_1_1">#REF!</definedName>
    <definedName name="Excel_BuiltIn_Print_Area_19_1_1_6">#REF!</definedName>
    <definedName name="Excel_BuiltIn_Print_Area_19_1_6">#REF!</definedName>
    <definedName name="Excel_BuiltIn_Print_Area_19_6">#REF!</definedName>
    <definedName name="Excel_BuiltIn_Print_Area_2">"$#REF!.$A$8:$D$82"</definedName>
    <definedName name="Excel_BuiltIn_Print_Area_2_1">#REF!</definedName>
    <definedName name="Excel_BuiltIn_Print_Area_2_1_1">"$#REF!.$A$7:$J$73"</definedName>
    <definedName name="Excel_BuiltIn_Print_Area_2_1_1_1">'[34]Fresagem e Remendos profundos'!$A$1:$K$1100</definedName>
    <definedName name="Excel_BuiltIn_Print_Area_2_1_1_1_1">'[34]Fresagem e Remendos profundos'!$A$1:$K$918</definedName>
    <definedName name="Excel_BuiltIn_Print_Area_2_1_1_1_1_1">'[34]Fresagem e Remendos profundos'!$A$1:$K$1745</definedName>
    <definedName name="Excel_BuiltIn_Print_Area_2_1_1_1_1_1_1">'[34]Fresagem e Remendos profundos'!$A$1:$K$1745</definedName>
    <definedName name="Excel_BuiltIn_Print_Area_2_1_1_1_1_1_1_1">#REF!</definedName>
    <definedName name="Excel_BuiltIn_Print_Area_2_1_1_1_1_1_1_1_1">#REF!</definedName>
    <definedName name="Excel_BuiltIn_Print_Area_2_1_6">#REF!</definedName>
    <definedName name="Excel_BuiltIn_Print_Area_2_21">#REF!</definedName>
    <definedName name="Excel_BuiltIn_Print_Area_20">#REF!</definedName>
    <definedName name="Excel_BuiltIn_Print_Area_20_1">#REF!</definedName>
    <definedName name="Excel_BuiltIn_Print_Area_20_1_1">#REF!</definedName>
    <definedName name="Excel_BuiltIn_Print_Area_20_1_1_1">#REF!</definedName>
    <definedName name="Excel_BuiltIn_Print_Area_20_1_1_1_6">#REF!</definedName>
    <definedName name="Excel_BuiltIn_Print_Area_20_1_1_6">#REF!</definedName>
    <definedName name="Excel_BuiltIn_Print_Area_20_1_6">#REF!</definedName>
    <definedName name="Excel_BuiltIn_Print_Area_21">#REF!</definedName>
    <definedName name="Excel_BuiltIn_Print_Area_21_1">#REF!</definedName>
    <definedName name="Excel_BuiltIn_Print_Area_21_1_10">"$#REF!.$A$5:$K$38"</definedName>
    <definedName name="Excel_BuiltIn_Print_Area_21_1_11">"$#REF!.$A$5:$K$63"</definedName>
    <definedName name="Excel_BuiltIn_Print_Area_21_1_12">"$#REF!.$A$5:$K$38"</definedName>
    <definedName name="Excel_BuiltIn_Print_Area_21_1_15">"$#REF!.$A$1:$N$33"</definedName>
    <definedName name="Excel_BuiltIn_Print_Area_21_1_16">"$#REF!.$A$1:$N$33"</definedName>
    <definedName name="Excel_BuiltIn_Print_Area_21_1_22">#REF!</definedName>
    <definedName name="Excel_BuiltIn_Print_Area_21_1_24">#REF!</definedName>
    <definedName name="Excel_BuiltIn_Print_Area_21_1_25">#REF!</definedName>
    <definedName name="Excel_BuiltIn_Print_Area_21_1_29">"$#REF!.$A$5:$K$24"</definedName>
    <definedName name="Excel_BuiltIn_Print_Area_21_1_3">"$#REF!.$A$5:$K$63"</definedName>
    <definedName name="Excel_BuiltIn_Print_Area_21_1_3_1">"$#REF!.$A$5:$K$38"</definedName>
    <definedName name="Excel_BuiltIn_Print_Area_21_1_4">"$#REF!.$A$5:$K$63"</definedName>
    <definedName name="Excel_BuiltIn_Print_Area_21_1_4_1">"$#REF!.$A$5:$K$38"</definedName>
    <definedName name="Excel_BuiltIn_Print_Area_21_1_5">"$#REF!.$A$5:$K$63"</definedName>
    <definedName name="Excel_BuiltIn_Print_Area_21_1_5_1">"$#REF!.$A$5:$K$38"</definedName>
    <definedName name="Excel_BuiltIn_Print_Area_21_1_6">#REF!</definedName>
    <definedName name="Excel_BuiltIn_Print_Area_21_1_6_1">"$#REF!.$A$5:$K$38"</definedName>
    <definedName name="Excel_BuiltIn_Print_Area_21_1_7">"$#REF!.$A$5:$K$63"</definedName>
    <definedName name="Excel_BuiltIn_Print_Area_21_1_7_1">"$#REF!.$A$5:$K$38"</definedName>
    <definedName name="Excel_BuiltIn_Print_Area_21_1_8">#REF!</definedName>
    <definedName name="Excel_BuiltIn_Print_Area_21_1_9">"$#REF!.$A$5:$K$63"</definedName>
    <definedName name="Excel_BuiltIn_Print_Area_21_6">#REF!</definedName>
    <definedName name="Excel_BuiltIn_Print_Area_22">#REF!</definedName>
    <definedName name="Excel_BuiltIn_Print_Area_22_1">#REF!</definedName>
    <definedName name="Excel_BuiltIn_Print_Area_22_1_6">#REF!</definedName>
    <definedName name="Excel_BuiltIn_Print_Area_22_6">#REF!</definedName>
    <definedName name="Excel_BuiltIn_Print_Area_23">#REF!</definedName>
    <definedName name="Excel_BuiltIn_Print_Area_23_1">#REF!</definedName>
    <definedName name="Excel_BuiltIn_Print_Area_23_1_1">#REF!</definedName>
    <definedName name="Excel_BuiltIn_Print_Area_23_1_1_6">#REF!</definedName>
    <definedName name="Excel_BuiltIn_Print_Area_23_1_6">#REF!</definedName>
    <definedName name="Excel_BuiltIn_Print_Area_24_1">#REF!</definedName>
    <definedName name="Excel_BuiltIn_Print_Area_24_1_1">#REF!</definedName>
    <definedName name="Excel_BuiltIn_Print_Area_24_1_1_6">#REF!</definedName>
    <definedName name="Excel_BuiltIn_Print_Area_24_1_19">#REF!</definedName>
    <definedName name="Excel_BuiltIn_Print_Area_24_1_23">#REF!</definedName>
    <definedName name="Excel_BuiltIn_Print_Area_24_1_25">#REF!</definedName>
    <definedName name="Excel_BuiltIn_Print_Area_24_1_26">#REF!</definedName>
    <definedName name="Excel_BuiltIn_Print_Area_24_1_33">#REF!</definedName>
    <definedName name="Excel_BuiltIn_Print_Area_24_1_6">#REF!</definedName>
    <definedName name="Excel_BuiltIn_Print_Area_24_1_9">#REF!</definedName>
    <definedName name="Excel_BuiltIn_Print_Area_25">#REF!</definedName>
    <definedName name="Excel_BuiltIn_Print_Area_25_1">#REF!</definedName>
    <definedName name="Excel_BuiltIn_Print_Area_25_1_1">#REF!</definedName>
    <definedName name="Excel_BuiltIn_Print_Area_25_1_1_6">#REF!</definedName>
    <definedName name="Excel_BuiltIn_Print_Area_25_1_6">#REF!</definedName>
    <definedName name="Excel_BuiltIn_Print_Area_26">#REF!</definedName>
    <definedName name="Excel_BuiltIn_Print_Area_26_1">#REF!</definedName>
    <definedName name="Excel_BuiltIn_Print_Area_26_1_1">#REF!</definedName>
    <definedName name="Excel_BuiltIn_Print_Area_26_1_1_1">"$#REF!.$A$5:$K$62"</definedName>
    <definedName name="Excel_BuiltIn_Print_Area_26_1_1_1_1">"$#REF!.$A$5:$K$31"</definedName>
    <definedName name="Excel_BuiltIn_Print_Area_26_1_1_6">#REF!</definedName>
    <definedName name="Excel_BuiltIn_Print_Area_26_1_15">"$#REF!.$A$1:$N$33"</definedName>
    <definedName name="Excel_BuiltIn_Print_Area_26_1_16">"$#REF!.$A$1:$N$33"</definedName>
    <definedName name="Excel_BuiltIn_Print_Area_26_1_24">#REF!</definedName>
    <definedName name="Excel_BuiltIn_Print_Area_26_1_25">#REF!</definedName>
    <definedName name="Excel_BuiltIn_Print_Area_26_1_29">"$#REF!.$A$5:$AO$26"</definedName>
    <definedName name="Excel_BuiltIn_Print_Area_26_1_6">#REF!</definedName>
    <definedName name="Excel_BuiltIn_Print_Area_26_1_8">#REF!</definedName>
    <definedName name="Excel_BuiltIn_Print_Area_26_24">#REF!</definedName>
    <definedName name="Excel_BuiltIn_Print_Area_26_25">#REF!</definedName>
    <definedName name="Excel_BuiltIn_Print_Area_26_8">#REF!</definedName>
    <definedName name="Excel_BuiltIn_Print_Area_27">#REF!</definedName>
    <definedName name="Excel_BuiltIn_Print_Area_27_1">#REF!</definedName>
    <definedName name="Excel_BuiltIn_Print_Area_27_1_1">"$#REF!.$A$5:$I$60"</definedName>
    <definedName name="Excel_BuiltIn_Print_Area_27_1_15">"$#REF!.$A$1:$L$33"</definedName>
    <definedName name="Excel_BuiltIn_Print_Area_27_1_16">"$#REF!.$A$1:$L$33"</definedName>
    <definedName name="Excel_BuiltIn_Print_Area_27_1_24">#REF!</definedName>
    <definedName name="Excel_BuiltIn_Print_Area_27_1_25">#REF!</definedName>
    <definedName name="Excel_BuiltIn_Print_Area_27_1_29">"$#REF!.$A$5:$I$29"</definedName>
    <definedName name="Excel_BuiltIn_Print_Area_27_1_6">#REF!</definedName>
    <definedName name="Excel_BuiltIn_Print_Area_27_1_8">#REF!</definedName>
    <definedName name="Excel_BuiltIn_Print_Area_28">#REF!</definedName>
    <definedName name="Excel_BuiltIn_Print_Area_28_1">#REF!</definedName>
    <definedName name="Excel_BuiltIn_Print_Area_28_1_1">"$#REF!.$A$1:$L$34"</definedName>
    <definedName name="Excel_BuiltIn_Print_Area_28_6">#REF!</definedName>
    <definedName name="Excel_BuiltIn_Print_Area_29">[135]DESMATAMENTO!#REF!</definedName>
    <definedName name="Excel_BuiltIn_Print_Area_29_1">#REF!</definedName>
    <definedName name="Excel_BuiltIn_Print_Area_29_1_1">"$#REF!.$A$5:$I$60"</definedName>
    <definedName name="Excel_BuiltIn_Print_Area_29_1_15">"$#REF!.$A$1:$L$33"</definedName>
    <definedName name="Excel_BuiltIn_Print_Area_29_1_16">"$#REF!.$A$1:$L$33"</definedName>
    <definedName name="Excel_BuiltIn_Print_Area_29_1_24">#REF!</definedName>
    <definedName name="Excel_BuiltIn_Print_Area_29_1_25">#REF!</definedName>
    <definedName name="Excel_BuiltIn_Print_Area_29_1_29">"$#REF!.$A$5:$I$29"</definedName>
    <definedName name="Excel_BuiltIn_Print_Area_29_1_6">#REF!</definedName>
    <definedName name="Excel_BuiltIn_Print_Area_29_1_8">#REF!</definedName>
    <definedName name="Excel_BuiltIn_Print_Area_3">"$#REF!.$A$8:$D$76"</definedName>
    <definedName name="Excel_BuiltIn_Print_Area_3_1">"$#REF!.$A$7:$K$92"</definedName>
    <definedName name="Excel_BuiltIn_Print_Area_3_1_1">"$#REF!.$A$7:$K$91"</definedName>
    <definedName name="Excel_BuiltIn_Print_Area_3_1_1_1">#REF!</definedName>
    <definedName name="Excel_BuiltIn_Print_Area_3_1_1_1_1">#REF!</definedName>
    <definedName name="Excel_BuiltIn_Print_Area_3_1_1_1_1_1">#REF!</definedName>
    <definedName name="Excel_BuiltIn_Print_Area_30">#REF!</definedName>
    <definedName name="Excel_BuiltIn_Print_Area_30_1">#REF!</definedName>
    <definedName name="Excel_BuiltIn_Print_Area_30_1_1">"$#REF!.$A$5:$I$60"</definedName>
    <definedName name="Excel_BuiltIn_Print_Area_30_1_15">"$#REF!.$A$1:$L$33"</definedName>
    <definedName name="Excel_BuiltIn_Print_Area_30_1_16">"$#REF!.$A$1:$L$33"</definedName>
    <definedName name="Excel_BuiltIn_Print_Area_30_1_24">#REF!</definedName>
    <definedName name="Excel_BuiltIn_Print_Area_30_1_25">#REF!</definedName>
    <definedName name="Excel_BuiltIn_Print_Area_30_1_29">"$#REF!.$A$5:$I$29"</definedName>
    <definedName name="Excel_BuiltIn_Print_Area_30_1_8">#REF!</definedName>
    <definedName name="Excel_BuiltIn_Print_Area_30_6">#REF!</definedName>
    <definedName name="Excel_BuiltIn_Print_Area_31">#REF!</definedName>
    <definedName name="Excel_BuiltIn_Print_Area_31_1">#REF!</definedName>
    <definedName name="Excel_BuiltIn_Print_Area_31_1_1">"$#REF!.$A$5:$G$60"</definedName>
    <definedName name="Excel_BuiltIn_Print_Area_31_1_15">"$#REF!.$A$1:$J$33"</definedName>
    <definedName name="Excel_BuiltIn_Print_Area_31_1_16">"$#REF!.$A$1:$J$33"</definedName>
    <definedName name="Excel_BuiltIn_Print_Area_31_1_24">#REF!</definedName>
    <definedName name="Excel_BuiltIn_Print_Area_31_1_25">#REF!</definedName>
    <definedName name="Excel_BuiltIn_Print_Area_31_1_29">"$#REF!.$A$5:$G$29"</definedName>
    <definedName name="Excel_BuiltIn_Print_Area_31_1_6">#REF!</definedName>
    <definedName name="Excel_BuiltIn_Print_Area_31_1_8">#REF!</definedName>
    <definedName name="Excel_BuiltIn_Print_Area_32">#REF!</definedName>
    <definedName name="Excel_BuiltIn_Print_Area_32_6">#REF!</definedName>
    <definedName name="Excel_BuiltIn_Print_Area_33_1">#REF!</definedName>
    <definedName name="Excel_BuiltIn_Print_Area_33_1_6">#REF!</definedName>
    <definedName name="Excel_BuiltIn_Print_Area_34_1">#REF!</definedName>
    <definedName name="Excel_BuiltIn_Print_Area_34_1_6">#REF!</definedName>
    <definedName name="Excel_BuiltIn_Print_Area_35">"$#REF!.$A$1:$N$43"</definedName>
    <definedName name="Excel_BuiltIn_Print_Area_35_1">#REF!</definedName>
    <definedName name="Excel_BuiltIn_Print_Area_35_1_6">#REF!</definedName>
    <definedName name="Excel_BuiltIn_Print_Area_36">#REF!</definedName>
    <definedName name="Excel_BuiltIn_Print_Area_36_1">#REF!</definedName>
    <definedName name="Excel_BuiltIn_Print_Area_36_1_6">#REF!</definedName>
    <definedName name="Excel_BuiltIn_Print_Area_36_19">#REF!</definedName>
    <definedName name="Excel_BuiltIn_Print_Area_36_23">#REF!</definedName>
    <definedName name="Excel_BuiltIn_Print_Area_36_25">#REF!</definedName>
    <definedName name="Excel_BuiltIn_Print_Area_36_26">#REF!</definedName>
    <definedName name="Excel_BuiltIn_Print_Area_36_33">#REF!</definedName>
    <definedName name="Excel_BuiltIn_Print_Area_36_9">#REF!</definedName>
    <definedName name="Excel_BuiltIn_Print_Area_37">#REF!</definedName>
    <definedName name="Excel_BuiltIn_Print_Area_37_6">#REF!</definedName>
    <definedName name="Excel_BuiltIn_Print_Area_38">#REF!</definedName>
    <definedName name="Excel_BuiltIn_Print_Area_38_6">#REF!</definedName>
    <definedName name="Excel_BuiltIn_Print_Area_39">#REF!</definedName>
    <definedName name="Excel_BuiltIn_Print_Area_39_6">#REF!</definedName>
    <definedName name="Excel_BuiltIn_Print_Area_4">[35]caract_!#REF!</definedName>
    <definedName name="Excel_BuiltIn_Print_Area_4_1">#REF!</definedName>
    <definedName name="Excel_BuiltIn_Print_Area_4_1_1">#REF!</definedName>
    <definedName name="Excel_BuiltIn_Print_Area_4_1_1_1">'[34]Fresagem e Remendos profundos'!$A$1:$K$1155</definedName>
    <definedName name="Excel_BuiltIn_Print_Area_4_1_21">#REF!</definedName>
    <definedName name="Excel_BuiltIn_Print_Area_4_1_6">#REF!</definedName>
    <definedName name="Excel_BuiltIn_Print_Area_4_10">[35]caract_!#REF!</definedName>
    <definedName name="Excel_BuiltIn_Print_Area_4_19">[35]caract_!#REF!</definedName>
    <definedName name="Excel_BuiltIn_Print_Area_4_20">[35]caract_!#REF!</definedName>
    <definedName name="Excel_BuiltIn_Print_Area_4_23">[35]caract_!#REF!</definedName>
    <definedName name="Excel_BuiltIn_Print_Area_4_25">[35]caract_!#REF!</definedName>
    <definedName name="Excel_BuiltIn_Print_Area_40">#REF!</definedName>
    <definedName name="Excel_BuiltIn_Print_Area_40_6">#REF!</definedName>
    <definedName name="Excel_BuiltIn_Print_Area_42">#REF!</definedName>
    <definedName name="Excel_BuiltIn_Print_Area_42_6">#REF!</definedName>
    <definedName name="Excel_BuiltIn_Print_Area_49">#REF!</definedName>
    <definedName name="Excel_BuiltIn_Print_Area_49_1">#REF!</definedName>
    <definedName name="Excel_BuiltIn_Print_Area_49_1_8">"$#REF!.$A$5:$F$63"</definedName>
    <definedName name="Excel_BuiltIn_Print_Area_49_29">"$#REF!.$A$5:$F$34"</definedName>
    <definedName name="Excel_BuiltIn_Print_Area_49_8">#REF!</definedName>
    <definedName name="Excel_BuiltIn_Print_Area_5">'[35]resumo '!#REF!</definedName>
    <definedName name="Excel_BuiltIn_Print_Area_5_1">#REF!</definedName>
    <definedName name="Excel_BuiltIn_Print_Area_5_1_1">#REF!</definedName>
    <definedName name="Excel_BuiltIn_Print_Area_5_1_24">#REF!</definedName>
    <definedName name="Excel_BuiltIn_Print_Area_5_1_25">#REF!</definedName>
    <definedName name="Excel_BuiltIn_Print_Area_5_1_29">"$#REF!.$A$5:$G$22"</definedName>
    <definedName name="Excel_BuiltIn_Print_Area_5_1_8">#REF!</definedName>
    <definedName name="Excel_BuiltIn_Print_Area_5_10">'[35]resumo '!#REF!</definedName>
    <definedName name="Excel_BuiltIn_Print_Area_5_19">'[35]resumo '!#REF!</definedName>
    <definedName name="Excel_BuiltIn_Print_Area_5_20">'[35]resumo '!#REF!</definedName>
    <definedName name="Excel_BuiltIn_Print_Area_5_23">'[35]resumo '!#REF!</definedName>
    <definedName name="Excel_BuiltIn_Print_Area_5_25">'[35]resumo '!#REF!</definedName>
    <definedName name="Excel_BuiltIn_Print_Area_53_1">#REF!</definedName>
    <definedName name="Excel_BuiltIn_Print_Area_53_1_6">#REF!</definedName>
    <definedName name="Excel_BuiltIn_Print_Area_6">[35]resumo_1_!#REF!</definedName>
    <definedName name="Excel_BuiltIn_Print_Area_6_1">#REF!</definedName>
    <definedName name="Excel_BuiltIn_Print_Area_6_1_1">#REF!</definedName>
    <definedName name="Excel_BuiltIn_Print_Area_6_1_1_1">#REF!</definedName>
    <definedName name="Excel_BuiltIn_Print_Area_6_1_1_6">#REF!</definedName>
    <definedName name="Excel_BuiltIn_Print_Area_6_1_6">#REF!</definedName>
    <definedName name="Excel_BuiltIn_Print_Area_6_19">[35]resumo_1_!#REF!</definedName>
    <definedName name="Excel_BuiltIn_Print_Area_6_20">[35]resumo_1_!#REF!</definedName>
    <definedName name="Excel_BuiltIn_Print_Area_6_23">[35]resumo_1_!#REF!</definedName>
    <definedName name="Excel_BuiltIn_Print_Area_6_25">[35]resumo_1_!#REF!</definedName>
    <definedName name="Excel_BuiltIn_Print_Area_63">#REF!</definedName>
    <definedName name="Excel_BuiltIn_Print_Area_63_6">#REF!</definedName>
    <definedName name="Excel_BuiltIn_Print_Area_64">#REF!</definedName>
    <definedName name="Excel_BuiltIn_Print_Area_64_6">#REF!</definedName>
    <definedName name="Excel_BuiltIn_Print_Area_65">#REF!</definedName>
    <definedName name="Excel_BuiltIn_Print_Area_65_6">#REF!</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6">#REF!</definedName>
    <definedName name="Excel_BuiltIn_Print_Area_7_1_6">#REF!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#REF!</definedName>
    <definedName name="Excel_BuiltIn_Print_Area_8_1">#REF!</definedName>
    <definedName name="Excel_BuiltIn_Print_Area_8_1_1">#REF!</definedName>
    <definedName name="Excel_BuiltIn_Print_Area_8_1_1_6">#REF!</definedName>
    <definedName name="Excel_BuiltIn_Print_Area_8_1_10">#REF!</definedName>
    <definedName name="Excel_BuiltIn_Print_Area_8_1_6">#REF!</definedName>
    <definedName name="Excel_BuiltIn_Print_Area_9">#REF!</definedName>
    <definedName name="Excel_BuiltIn_Print_Area_9_1">#REF!</definedName>
    <definedName name="Excel_BuiltIn_Print_Area_9_1_1">#REF!</definedName>
    <definedName name="Excel_BuiltIn_Print_Area_9_1_1_6">#REF!</definedName>
    <definedName name="Excel_BuiltIn_Print_Area_9_1_10">"$#REF!.$A$1:$G$49"</definedName>
    <definedName name="Excel_BuiltIn_Print_Area_9_1_11">"$#REF!.$A$1:$G$49"</definedName>
    <definedName name="Excel_BuiltIn_Print_Area_9_1_12">"$#REF!.$A$1:$G$49"</definedName>
    <definedName name="Excel_BuiltIn_Print_Area_9_1_22">"$#REF!.$A$1:$G$49"</definedName>
    <definedName name="Excel_BuiltIn_Print_Area_9_1_24">#REF!</definedName>
    <definedName name="Excel_BuiltIn_Print_Area_9_1_25">#REF!</definedName>
    <definedName name="Excel_BuiltIn_Print_Area_9_1_29">"$#REF!.$A$5:$F$31"</definedName>
    <definedName name="Excel_BuiltIn_Print_Area_9_1_3">"$#REF!.$A$1:$G$49"</definedName>
    <definedName name="Excel_BuiltIn_Print_Area_9_1_3_1">"$#REF!.$A$1:$G$49"</definedName>
    <definedName name="Excel_BuiltIn_Print_Area_9_1_4">"$#REF!.$A$1:$G$49"</definedName>
    <definedName name="Excel_BuiltIn_Print_Area_9_1_4_1">"$#REF!.$A$1:$G$49"</definedName>
    <definedName name="Excel_BuiltIn_Print_Area_9_1_5">"$#REF!.$A$1:$G$49"</definedName>
    <definedName name="Excel_BuiltIn_Print_Area_9_1_5_1">"$#REF!.$A$1:$G$49"</definedName>
    <definedName name="Excel_BuiltIn_Print_Area_9_1_6">#REF!</definedName>
    <definedName name="Excel_BuiltIn_Print_Area_9_1_6_1">"$#REF!.$A$1:$G$49"</definedName>
    <definedName name="Excel_BuiltIn_Print_Area_9_1_7">"$#REF!.$A$1:$G$49"</definedName>
    <definedName name="Excel_BuiltIn_Print_Area_9_1_7_1">"$#REF!.$A$1:$G$49"</definedName>
    <definedName name="Excel_BuiltIn_Print_Area_9_1_8">#REF!</definedName>
    <definedName name="Excel_BuiltIn_Print_Area_9_1_9">"$#REF!.$A$1:$G$49"</definedName>
    <definedName name="Excel_BuiltIn_Print_Titles_1">'[34]Fresagem e Remendos profundos'!$A$1:$IL$7</definedName>
    <definedName name="Excel_BuiltIn_Print_Titles_1_1">#REF!</definedName>
    <definedName name="Excel_BuiltIn_Print_Titles_1_1_1">#REF!</definedName>
    <definedName name="Excel_BuiltIn_Print_Titles_1_1_1_1">#REF!</definedName>
    <definedName name="Excel_BuiltIn_Print_Titles_10">('[136]Capa Caract. Seg.'!$A:$F,'[136]Capa Caract. Seg.'!#REF!)</definedName>
    <definedName name="Excel_BuiltIn_Print_Titles_10_1">#REF!</definedName>
    <definedName name="Excel_BuiltIn_Print_Titles_11">#REF!</definedName>
    <definedName name="Excel_BuiltIn_Print_Titles_11_1">(#REF!,#REF!)</definedName>
    <definedName name="Excel_BuiltIn_Print_Titles_11_1_6">(#REF!,#REF!)</definedName>
    <definedName name="Excel_BuiltIn_Print_Titles_12">#REF!</definedName>
    <definedName name="Excel_BuiltIn_Print_Titles_12_1">#REF!</definedName>
    <definedName name="Excel_BuiltIn_Print_Titles_13">#REF!</definedName>
    <definedName name="Excel_BuiltIn_Print_Titles_13_1">#REF!</definedName>
    <definedName name="Excel_BuiltIn_Print_Titles_14">('[137]Capa Memória de Calc'!$A:$F,'[137]Capa Memória de Calc'!#REF!)</definedName>
    <definedName name="Excel_BuiltIn_Print_Titles_14_1">"$#REF!.$A$1:$IN$8"</definedName>
    <definedName name="Excel_BuiltIn_Print_Titles_14_10">"$#REF!.$A$1:$IV$8"</definedName>
    <definedName name="Excel_BuiltIn_Print_Titles_14_11">"$#REF!.$A$1:$IV$8"</definedName>
    <definedName name="Excel_BuiltIn_Print_Titles_14_12">"$#REF!.$A$1:$IV$8"</definedName>
    <definedName name="Excel_BuiltIn_Print_Titles_14_22">"$#REF!.$A$1:$IV$8"</definedName>
    <definedName name="Excel_BuiltIn_Print_Titles_14_24">#REF!</definedName>
    <definedName name="Excel_BuiltIn_Print_Titles_14_25">#REF!</definedName>
    <definedName name="Excel_BuiltIn_Print_Titles_14_29">"$#REF!.$A$5:$IS$14"</definedName>
    <definedName name="Excel_BuiltIn_Print_Titles_14_3">"$#REF!.$A$1:$IV$8"</definedName>
    <definedName name="Excel_BuiltIn_Print_Titles_14_3_1">"$#REF!.$A$1:$IV$8"</definedName>
    <definedName name="Excel_BuiltIn_Print_Titles_14_4">"$#REF!.$A$1:$IV$8"</definedName>
    <definedName name="Excel_BuiltIn_Print_Titles_14_4_1">"$#REF!.$A$1:$IV$8"</definedName>
    <definedName name="Excel_BuiltIn_Print_Titles_14_5">"$#REF!.$A$1:$IV$8"</definedName>
    <definedName name="Excel_BuiltIn_Print_Titles_14_5_1">"$#REF!.$A$1:$IV$8"</definedName>
    <definedName name="Excel_BuiltIn_Print_Titles_14_6">"$#REF!.$A$1:$IV$8"</definedName>
    <definedName name="Excel_BuiltIn_Print_Titles_14_6_1">"$#REF!.$A$1:$IV$8"</definedName>
    <definedName name="Excel_BuiltIn_Print_Titles_14_7">"$#REF!.$A$1:$IV$8"</definedName>
    <definedName name="Excel_BuiltIn_Print_Titles_14_7_1">"$#REF!.$A$1:$IV$8"</definedName>
    <definedName name="Excel_BuiltIn_Print_Titles_14_8">#REF!</definedName>
    <definedName name="Excel_BuiltIn_Print_Titles_14_9">"$#REF!.$A$1:$IV$8"</definedName>
    <definedName name="Excel_BuiltIn_Print_Titles_15">#REF!</definedName>
    <definedName name="Excel_BuiltIn_Print_Titles_15_1">#REF!</definedName>
    <definedName name="Excel_BuiltIn_Print_Titles_15_1_1">"$#REF!.$A$5:$IS$14"</definedName>
    <definedName name="Excel_BuiltIn_Print_Titles_15_1_1_1">"$#REF!.$A$5:$IS$14"</definedName>
    <definedName name="Excel_BuiltIn_Print_Titles_15_1_19">#REF!</definedName>
    <definedName name="Excel_BuiltIn_Print_Titles_15_1_23">#REF!</definedName>
    <definedName name="Excel_BuiltIn_Print_Titles_15_1_25">#REF!</definedName>
    <definedName name="Excel_BuiltIn_Print_Titles_15_1_26">#REF!</definedName>
    <definedName name="Excel_BuiltIn_Print_Titles_15_1_33">#REF!</definedName>
    <definedName name="Excel_BuiltIn_Print_Titles_15_1_9">#REF!</definedName>
    <definedName name="Excel_BuiltIn_Print_Titles_15_10">"$#REF!.$A$1:$IV$8"</definedName>
    <definedName name="Excel_BuiltIn_Print_Titles_15_11">"$#REF!.$A$1:$IV$8"</definedName>
    <definedName name="Excel_BuiltIn_Print_Titles_15_12">"$#REF!.$A$1:$IV$8"</definedName>
    <definedName name="Excel_BuiltIn_Print_Titles_15_22">"$#REF!.$A$1:$IV$8"</definedName>
    <definedName name="Excel_BuiltIn_Print_Titles_15_29">"$#REF!.$A$5:$IS$14"</definedName>
    <definedName name="Excel_BuiltIn_Print_Titles_15_3">"$#REF!.$A$1:$IV$8"</definedName>
    <definedName name="Excel_BuiltIn_Print_Titles_15_3_1">"$#REF!.$A$1:$IV$8"</definedName>
    <definedName name="Excel_BuiltIn_Print_Titles_15_4">"$#REF!.$A$1:$IV$8"</definedName>
    <definedName name="Excel_BuiltIn_Print_Titles_15_4_1">"$#REF!.$A$1:$IV$8"</definedName>
    <definedName name="Excel_BuiltIn_Print_Titles_15_5">"$#REF!.$A$1:$IV$8"</definedName>
    <definedName name="Excel_BuiltIn_Print_Titles_15_5_1">"$#REF!.$A$1:$IV$8"</definedName>
    <definedName name="Excel_BuiltIn_Print_Titles_15_6">"$#REF!.$A$1:$IV$8"</definedName>
    <definedName name="Excel_BuiltIn_Print_Titles_15_6_1">"$#REF!.$A$1:$IV$8"</definedName>
    <definedName name="Excel_BuiltIn_Print_Titles_15_7">"$#REF!.$A$1:$IV$8"</definedName>
    <definedName name="Excel_BuiltIn_Print_Titles_15_7_1">"$#REF!.$A$1:$IV$8"</definedName>
    <definedName name="Excel_BuiltIn_Print_Titles_15_8">#REF!</definedName>
    <definedName name="Excel_BuiltIn_Print_Titles_15_9">"$#REF!.$A$1:$IV$8"</definedName>
    <definedName name="Excel_BuiltIn_Print_Titles_16">#REF!</definedName>
    <definedName name="Excel_BuiltIn_Print_Titles_16_1">#REF!</definedName>
    <definedName name="Excel_BuiltIn_Print_Titles_16_10">"$#REF!.$A$1:$IV$8"</definedName>
    <definedName name="Excel_BuiltIn_Print_Titles_16_11">"$#REF!.$A$1:$IV$8"</definedName>
    <definedName name="Excel_BuiltIn_Print_Titles_16_12">"$#REF!.$A$1:$IV$8"</definedName>
    <definedName name="Excel_BuiltIn_Print_Titles_16_22">"$#REF!.$A$1:$IV$8"</definedName>
    <definedName name="Excel_BuiltIn_Print_Titles_16_24">#REF!</definedName>
    <definedName name="Excel_BuiltIn_Print_Titles_16_25">#REF!</definedName>
    <definedName name="Excel_BuiltIn_Print_Titles_16_29">"$#REF!.$A$5:$IS$14"</definedName>
    <definedName name="Excel_BuiltIn_Print_Titles_16_3">"$#REF!.$A$1:$IV$8"</definedName>
    <definedName name="Excel_BuiltIn_Print_Titles_16_3_1">"$#REF!.$A$1:$IV$8"</definedName>
    <definedName name="Excel_BuiltIn_Print_Titles_16_4">"$#REF!.$A$1:$IV$8"</definedName>
    <definedName name="Excel_BuiltIn_Print_Titles_16_4_1">"$#REF!.$A$1:$IV$8"</definedName>
    <definedName name="Excel_BuiltIn_Print_Titles_16_5">"$#REF!.$A$1:$IV$8"</definedName>
    <definedName name="Excel_BuiltIn_Print_Titles_16_5_1">"$#REF!.$A$1:$IV$8"</definedName>
    <definedName name="Excel_BuiltIn_Print_Titles_16_6">"$#REF!.$A$1:$IV$8"</definedName>
    <definedName name="Excel_BuiltIn_Print_Titles_16_6_1">"$#REF!.$A$1:$IV$8"</definedName>
    <definedName name="Excel_BuiltIn_Print_Titles_16_7">"$#REF!.$A$1:$IV$8"</definedName>
    <definedName name="Excel_BuiltIn_Print_Titles_16_7_1">"$#REF!.$A$1:$IV$8"</definedName>
    <definedName name="Excel_BuiltIn_Print_Titles_16_8">#REF!</definedName>
    <definedName name="Excel_BuiltIn_Print_Titles_16_9">"$#REF!.$A$1:$IV$8"</definedName>
    <definedName name="Excel_BuiltIn_Print_Titles_17">#REF!</definedName>
    <definedName name="Excel_BuiltIn_Print_Titles_17_1">#REF!</definedName>
    <definedName name="Excel_BuiltIn_Print_Titles_18">#REF!</definedName>
    <definedName name="Excel_BuiltIn_Print_Titles_19">#REF!</definedName>
    <definedName name="Excel_BuiltIn_Print_Titles_2">#REF!</definedName>
    <definedName name="Excel_BuiltIn_Print_Titles_2_1">#REF!</definedName>
    <definedName name="Excel_BuiltIn_Print_Titles_2_1_1">#REF!,#REF!</definedName>
    <definedName name="Excel_BuiltIn_Print_Titles_2_1_1_1_1_1_1">([38]MEDIÇÃO.XLS!$A$1:$R$65015,[38]MEDIÇÃO.XLS!$1:$10)</definedName>
    <definedName name="Excel_BuiltIn_Print_Titles_2_1_1_1_1_1_1_6">([138]MEDIÇÃO.XLS!$A$1:$Q$65229,[138]MEDIÇÃO.XLS!$A$1:$IV$10)</definedName>
    <definedName name="Excel_BuiltIn_Print_Titles_2_1_8">#REF!,#REF!</definedName>
    <definedName name="Excel_BuiltIn_Print_Titles_20">(#REF!,#REF!)</definedName>
    <definedName name="Excel_BuiltIn_Print_Titles_21">#REF!</definedName>
    <definedName name="Excel_BuiltIn_Print_Titles_22">('[137]Capa Resumo'!$A:$F,'[137]Capa Resumo'!#REF!)</definedName>
    <definedName name="Excel_BuiltIn_Print_Titles_23">#REF!</definedName>
    <definedName name="Excel_BuiltIn_Print_Titles_27">#REF!</definedName>
    <definedName name="Excel_BuiltIn_Print_Titles_28">(#REF!,#REF!)</definedName>
    <definedName name="Excel_BuiltIn_Print_Titles_29">#REF!</definedName>
    <definedName name="Excel_BuiltIn_Print_Titles_3">('[137]Capa Apres'!$A:$F,'[137]Capa Apres'!#REF!)</definedName>
    <definedName name="Excel_BuiltIn_Print_Titles_3_1">"$#REF!.$A$7:$IV$15"</definedName>
    <definedName name="Excel_BuiltIn_Print_Titles_3_1_1">([38]FICHA.XLS!$A$1:$E$65385,[38]FICHA.XLS!$1:$9)</definedName>
    <definedName name="Excel_BuiltIn_Print_Titles_3_1_1_1">([38]FICHA.XLS!$A$1:$E$65257,[38]FICHA.XLS!$1:$9)</definedName>
    <definedName name="Excel_BuiltIn_Print_Titles_3_1_1_1_1">([38]FICHA.XLS!$A$1:$E$65144,[38]FICHA.XLS!$1:$9)</definedName>
    <definedName name="Excel_BuiltIn_Print_Titles_3_1_1_1_1_1">([38]FICHA.XLS!$A$1:$E$65142,[38]FICHA.XLS!$1:$9)</definedName>
    <definedName name="Excel_BuiltIn_Print_Titles_3_1_1_1_1_1_1">([38]FICHA.XLS!$A$1:$E$65117,[38]FICHA.XLS!$1:$9)</definedName>
    <definedName name="Excel_BuiltIn_Print_Titles_3_1_1_1_1_1_1_6">([138]FICHA.XLS!$A$1:$E$65236,[138]FICHA.XLS!$A$1:$IV$9)</definedName>
    <definedName name="Excel_BuiltIn_Print_Titles_3_1_1_1_1_1_6">([138]FICHA.XLS!$A$1:$E$65261,[138]FICHA.XLS!$A$1:$IV$9)</definedName>
    <definedName name="Excel_BuiltIn_Print_titles_3_1_1_1_1_5">#REF!</definedName>
    <definedName name="Excel_BuiltIn_Print_Titles_3_1_1_1_1_6">([138]FICHA.XLS!$A$1:$E$65263,[138]FICHA.XLS!$A$1:$IV$9)</definedName>
    <definedName name="Excel_BuiltIn_Print_Titles_3_1_1_1_6">([138]FICHA.XLS!$A$1:$E$65376,[138]FICHA.XLS!$A$1:$IV$9)</definedName>
    <definedName name="Excel_BuiltIn_Print_Titles_3_1_1_2">#REF!,#REF!</definedName>
    <definedName name="Excel_BuiltIn_Print_titles_3_1_1_4">#REF!,#REF!</definedName>
    <definedName name="Excel_BuiltIn_Print_Titles_3_1_1_5">#REF!,#REF!</definedName>
    <definedName name="Excel_BuiltIn_Print_Titles_3_1_1_6">([138]FICHA.XLS!$A$1:$E$65419,[138]FICHA.XLS!$A$1:$IV$9)</definedName>
    <definedName name="Excel_BuiltIn_Print_Titles_3_1_2">NA()</definedName>
    <definedName name="Excel_BuiltIn_Print_Titles_3_1_6">([138]FICHA.XLS!$A$1:$E$65504,[138]FICHA.XLS!$A$1:$IV$9)</definedName>
    <definedName name="Excel_BuiltIn_Print_Titles_30">('[137]Capa Documentação'!$A:$F,'[137]Capa Documentação'!#REF!)</definedName>
    <definedName name="Excel_BuiltIn_Print_Titles_31">('[137]Capa Anexo I'!$A:$F,'[137]Capa Anexo I'!#REF!)</definedName>
    <definedName name="Excel_BuiltIn_Print_Titles_32">('[136]Capa Documentação'!$A:$F,'[136]Capa Documentação'!#REF!)</definedName>
    <definedName name="Excel_BuiltIn_Print_Titles_33">('[137]Capa Anexo II'!$A:$F,'[137]Capa Anexo II'!#REF!)</definedName>
    <definedName name="Excel_BuiltIn_Print_Titles_34">('[137]Capa Anexo III'!$A:$F,'[137]Capa Anexo III'!#REF!)</definedName>
    <definedName name="Excel_BuiltIn_Print_Titles_35">('[137]Capa Anexo IV'!$A:$F,'[137]Capa Anexo IV'!#REF!)</definedName>
    <definedName name="Excel_BuiltIn_Print_Titles_36">('[136]Capa Anexo III'!$A:$F,'[136]Capa Anexo III'!#REF!)</definedName>
    <definedName name="Excel_BuiltIn_Print_Titles_37">('[136]Capa Anexo IV'!$A:$F,'[136]Capa Anexo IV'!#REF!)</definedName>
    <definedName name="Excel_BuiltIn_Print_Titles_39">#REF!</definedName>
    <definedName name="Excel_BuiltIn_Print_Titles_4">('[136]Capa Apres'!$A:$F,'[136]Capa Apres'!#REF!)</definedName>
    <definedName name="Excel_BuiltIn_Print_Titles_4_1">([138]FICHA.XLS!$A$1:$E$65535,[138]FICHA.XLS!$A$1:$IV$9)</definedName>
    <definedName name="Excel_BuiltIn_Print_Titles_42">"$#REF!.$A$1:$IV$11"</definedName>
    <definedName name="Excel_BuiltIn_Print_Titles_5">('[137]Capa Mapa'!$A:$F,'[137]Capa Mapa'!#REF!)</definedName>
    <definedName name="Excel_BuiltIn_Print_Titles_5_1">"$#REF!.$A$1:$IS$12"</definedName>
    <definedName name="Excel_BuiltIn_Print_Titles_52">('[138]CONTROLE MEDIÇÕES'!$A$1:$H$65535,'[138]CONTROLE MEDIÇÕES'!$A$1:$IV$10)</definedName>
    <definedName name="Excel_BuiltIn_Print_Titles_53_1">(#REF!,#REF!)</definedName>
    <definedName name="Excel_BuiltIn_Print_Titles_53_1_6">(#REF!,#REF!)</definedName>
    <definedName name="Excel_BuiltIn_Print_Titles_6">('[136]Capa Mapa'!$A:$F,'[136]Capa Mapa'!#REF!)</definedName>
    <definedName name="Excel_BuiltIn_Print_Titles_6_1">#REF!</definedName>
    <definedName name="Excel_BuiltIn_Print_Titles_6_1_1">#REF!</definedName>
    <definedName name="Excel_BuiltIn_Print_Titles_6_1_1_1_1">#REF!</definedName>
    <definedName name="Excel_BuiltIn_Print_Titles_6_6">(#REF!,#REF!)</definedName>
    <definedName name="Excel_BuiltIn_Print_titles_6_9_5_3">#REF!,#REF!</definedName>
    <definedName name="Excel_BuiltIn_Print_Titles_61">(#REF!,#REF!)</definedName>
    <definedName name="Excel_BuiltIn_Print_Titles_61_6">(#REF!,#REF!)</definedName>
    <definedName name="Excel_BuiltIn_Print_Titles_63">(#REF!,#REF!)</definedName>
    <definedName name="Excel_BuiltIn_Print_Titles_63_6">(#REF!,#REF!)</definedName>
    <definedName name="Excel_BuiltIn_Print_Titles_64">(#REF!,#REF!)</definedName>
    <definedName name="Excel_BuiltIn_Print_Titles_64_6">(#REF!,#REF!)</definedName>
    <definedName name="Excel_BuiltIn_Print_Titles_65">(#REF!,#REF!)</definedName>
    <definedName name="Excel_BuiltIn_Print_Titles_65_6">(#REF!,#REF!)</definedName>
    <definedName name="Excel_BuiltIn_Print_Titles_7">('[137]Capa Premissas'!$A:$F,'[137]Capa Premissas'!#REF!)</definedName>
    <definedName name="Excel_BuiltIn_Print_Titles_7_1">#REF!</definedName>
    <definedName name="Excel_BuiltIn_Print_Titles_7_1_1">#REF!</definedName>
    <definedName name="Excel_BuiltIn_Print_Titles_8">('[136]Capa Premissas'!$A:$F,'[136]Capa Premissas'!#REF!)</definedName>
    <definedName name="Excel_BuiltIn_Print_Titles_8_1">#REF!</definedName>
    <definedName name="Excel_BuiltIn_Print_Titles_9">('[137]Capa Caract. Seg.'!$A:$F,'[137]Capa Caract. Seg.'!#REF!)</definedName>
    <definedName name="Excel_BuiltIn_Print_Titles_9_1">#REF!</definedName>
    <definedName name="Excel_BuiltIn_Print_Titles_9_1_10">"$#REF!.$A$1:$IV$9"</definedName>
    <definedName name="Excel_BuiltIn_Print_Titles_9_1_11">"$#REF!.$A$1:$IV$9"</definedName>
    <definedName name="Excel_BuiltIn_Print_Titles_9_1_12">"$#REF!.$A$1:$IV$9"</definedName>
    <definedName name="Excel_BuiltIn_Print_Titles_9_1_22">"$#REF!.$A$1:$IV$9"</definedName>
    <definedName name="Excel_BuiltIn_Print_Titles_9_1_24">#REF!</definedName>
    <definedName name="Excel_BuiltIn_Print_Titles_9_1_25">#REF!</definedName>
    <definedName name="Excel_BuiltIn_Print_Titles_9_1_29">"$#REF!.$A$5:$IS$17"</definedName>
    <definedName name="Excel_BuiltIn_Print_Titles_9_1_3">"$#REF!.$A$1:$IV$9"</definedName>
    <definedName name="Excel_BuiltIn_Print_Titles_9_1_3_1">"$#REF!.$A$1:$IV$9"</definedName>
    <definedName name="Excel_BuiltIn_Print_Titles_9_1_4">"$#REF!.$A$1:$IV$9"</definedName>
    <definedName name="Excel_BuiltIn_Print_Titles_9_1_4_1">"$#REF!.$A$1:$IV$9"</definedName>
    <definedName name="Excel_BuiltIn_Print_Titles_9_1_5">"$#REF!.$A$1:$IV$9"</definedName>
    <definedName name="Excel_BuiltIn_Print_Titles_9_1_5_1">"$#REF!.$A$1:$IV$9"</definedName>
    <definedName name="Excel_BuiltIn_Print_Titles_9_1_6">"$#REF!.$A$1:$IV$9"</definedName>
    <definedName name="Excel_BuiltIn_Print_Titles_9_1_6_1">"$#REF!.$A$1:$IV$9"</definedName>
    <definedName name="Excel_BuiltIn_Print_Titles_9_1_7">"$#REF!.$A$1:$IV$9"</definedName>
    <definedName name="Excel_BuiltIn_Print_Titles_9_1_7_1">"$#REF!.$A$1:$IV$9"</definedName>
    <definedName name="Excel_BuiltIn_Print_Titles_9_1_8">#REF!</definedName>
    <definedName name="Excel_BuiltIn_Print_Titles_9_1_9">"$#REF!.$A$1:$IV$9"</definedName>
    <definedName name="excluir" hidden="1">{#N/A,#N/A,TRUE,"Serviços"}</definedName>
    <definedName name="EXECUÇÃO">#REF!</definedName>
    <definedName name="exibir_1000">[107]!exibir_1000</definedName>
    <definedName name="Exibir_Dat_Com">#REF!</definedName>
    <definedName name="Exibir_Fer_EUA">#REF!</definedName>
    <definedName name="Exibir_Fer_Nac">#REF!</definedName>
    <definedName name="ExibirTudo">#N/A</definedName>
    <definedName name="Ext">#REF!</definedName>
    <definedName name="ext.">#REF!</definedName>
    <definedName name="Ext.__pista_simples">#REF!</definedName>
    <definedName name="Ext._de_pista_dupla">#REF!</definedName>
    <definedName name="EXT.TOTAL">#REF!</definedName>
    <definedName name="EXT__m">'[53]Fresagem de Pista Ago-98'!#REF!</definedName>
    <definedName name="Ext_1">'[139]P A T O 99 B'!#REF!</definedName>
    <definedName name="Ext_13">[45]procedimentos!$C$111</definedName>
    <definedName name="Ext_2">"'file:///A:/ARQUIVOS R96/EXCEL/PATOs/Pato PRRTN - BR476.xls'#$'P A T O 99 B'.$#REF!$#REF!"</definedName>
    <definedName name="Ext_26">[45]procedimentos!$C$111</definedName>
    <definedName name="ext_29">#N/A</definedName>
    <definedName name="Ext_3">'[139]P A T O 99 B'!#REF!</definedName>
    <definedName name="Ext_33">[45]procedimentos!$C$111</definedName>
    <definedName name="Ext_3afx">#REF!</definedName>
    <definedName name="Ext_3afx_13">[45]procedimentos!$C$112</definedName>
    <definedName name="Ext_3afx_26">[45]procedimentos!$C$112</definedName>
    <definedName name="Ext_3afx_33">[45]procedimentos!$C$112</definedName>
    <definedName name="Ext_3afx_5">[45]procedimentos!$C$112</definedName>
    <definedName name="Ext_3afx_6">[45]procedimentos!$C$112</definedName>
    <definedName name="Ext_3afx_7">[45]procedimentos!$C$112</definedName>
    <definedName name="Ext_3afx_8">[45]procedimentos!$C$112</definedName>
    <definedName name="Ext_3afx_9">[45]procedimentos!$C$112</definedName>
    <definedName name="Ext_4">'[139]P A T O 99 B'!#REF!</definedName>
    <definedName name="Ext_5">'[139]P A T O 99 B'!#REF!</definedName>
    <definedName name="Ext_6">"$'C _ Transporte'.$#REF!$#REF!"</definedName>
    <definedName name="Ext_7">"$'D _ Material Betuminoso'.$#REF!$#REF!"</definedName>
    <definedName name="Ext_8">"$'E _ Cronograma'.$#REF!$#REF!"</definedName>
    <definedName name="Ext_9">[45]procedimentos!$C$111</definedName>
    <definedName name="Ext_BordaMaior">61.41</definedName>
    <definedName name="Ext_BordaMenor">49.2429</definedName>
    <definedName name="Ext_Eixo">47.27</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E">#REF!</definedName>
    <definedName name="EXTE1">#REF!</definedName>
    <definedName name="EXTE2">#REF!</definedName>
    <definedName name="EXTEN">[82]INVENTÁRIO!#REF!</definedName>
    <definedName name="Extens">'[140]P A T O 98 D'!#REF!</definedName>
    <definedName name="Extens_1">"'file:///C:/Documents and Settings/mauricio.ferrao/Desktop/ARQUIVOS R-9-6/Excel/PATOs/BR153_98.XLS'#$'P A T O 98 D'.$#REF!$#REF!"</definedName>
    <definedName name="Extens_3">'[131]P A T O 98 D'!#REF!</definedName>
    <definedName name="Extens_4">'[131]P A T O 98 D'!#REF!</definedName>
    <definedName name="Extens_5">'[131]P A T O 98 D'!#REF!</definedName>
    <definedName name="Extensao">'[126]P A T O  D'!#REF!</definedName>
    <definedName name="Extensão">#REF!</definedName>
    <definedName name="Extensao_1">"'file:///C:/Documents and Settings/mauricio.ferrao/Desktop/ARQUIVOS R96/EXCEL/PATOs/BR153_99.XLS'#$'P A T O  D'.$#REF!$#REF!"</definedName>
    <definedName name="Extensão_1">#REF!</definedName>
    <definedName name="Extensão_10">#REF!</definedName>
    <definedName name="Extensão_11">#REF!</definedName>
    <definedName name="Extensão_13">#REF!</definedName>
    <definedName name="Extensão_14">#REF!</definedName>
    <definedName name="Extensão_15">#REF!</definedName>
    <definedName name="Extensão_17">#REF!</definedName>
    <definedName name="Extensão_2">#REF!</definedName>
    <definedName name="Extensão_21">#REF!</definedName>
    <definedName name="Extensao_3">'[127]P A T O  D'!#REF!</definedName>
    <definedName name="Extensão_3">#REF!</definedName>
    <definedName name="Extensao_4">'[127]P A T O  D'!#REF!</definedName>
    <definedName name="Extensão_4">#REF!</definedName>
    <definedName name="Extensão_4_1">#REF!</definedName>
    <definedName name="Extensao_5">'[127]P A T O  D'!#REF!</definedName>
    <definedName name="Extensão_6">#REF!</definedName>
    <definedName name="Extensão_7">#REF!</definedName>
    <definedName name="Extensão_8">#REF!</definedName>
    <definedName name="Extensão_9">#REF!</definedName>
    <definedName name="Extensão_Percent">OFFSET([83]Percentual!$A$6,0,MATCH([83]Percentual!$E$3,[83]Percentual!$3:$3,0)-1,COUNTA([83]Percentual!$A$6:$A$105),1)</definedName>
    <definedName name="EXTENSÃO1">[73]Croqui!$B$7</definedName>
    <definedName name="Extensaoo">'[128]P A T O  D'!#REF!</definedName>
    <definedName name="Extenso">#N/A</definedName>
    <definedName name="Extenso_1">#N/A</definedName>
    <definedName name="Extenso_10">#N/A</definedName>
    <definedName name="Extenso_12">#N/A</definedName>
    <definedName name="Extenso_13">#N/A</definedName>
    <definedName name="Extenso_14">#N/A</definedName>
    <definedName name="Extenso_19">#N/A</definedName>
    <definedName name="Extenso_2">#N/A</definedName>
    <definedName name="Extenso_20">#N/A</definedName>
    <definedName name="Extenso_21">#N/A</definedName>
    <definedName name="Extenso_22">#N/A</definedName>
    <definedName name="Extenso_23">#N/A</definedName>
    <definedName name="Extenso_24">#N/A</definedName>
    <definedName name="Extenso_25">#N/A</definedName>
    <definedName name="Extenso_26">#N/A</definedName>
    <definedName name="Extenso_27">#N/A</definedName>
    <definedName name="Extenso_28">#N/A</definedName>
    <definedName name="Extenso_29">#N/A</definedName>
    <definedName name="Extenso_3">#N/A</definedName>
    <definedName name="Extenso_30">#N/A</definedName>
    <definedName name="Extenso_31">#N/A</definedName>
    <definedName name="Extenso_32">#N/A</definedName>
    <definedName name="Extenso_33">#N/A</definedName>
    <definedName name="Extenso_34">#N/A</definedName>
    <definedName name="Extenso_35">#N/A</definedName>
    <definedName name="Extenso_36">#N/A</definedName>
    <definedName name="Extenso_37">#N/A</definedName>
    <definedName name="Extenso_38">#N/A</definedName>
    <definedName name="Extenso_39">#N/A</definedName>
    <definedName name="Extenso_4">#N/A</definedName>
    <definedName name="Extenso_40">#N/A</definedName>
    <definedName name="Extenso_41">#N/A</definedName>
    <definedName name="Extenso_42">#N/A</definedName>
    <definedName name="Extenso_43">#N/A</definedName>
    <definedName name="Extenso_44">#N/A</definedName>
    <definedName name="Extenso_45">#N/A</definedName>
    <definedName name="Extenso_46">#N/A</definedName>
    <definedName name="Extenso_47">#N/A</definedName>
    <definedName name="Extenso_48">#N/A</definedName>
    <definedName name="Extenso_5">#N/A</definedName>
    <definedName name="Extenso_51">#N/A</definedName>
    <definedName name="Extenso_52">#N/A</definedName>
    <definedName name="Extenso_53">#N/A</definedName>
    <definedName name="Extenso_54">#N/A</definedName>
    <definedName name="Extenso_55">#N/A</definedName>
    <definedName name="Extenso_56">#N/A</definedName>
    <definedName name="Extenso_57">#N/A</definedName>
    <definedName name="Extenso_58">#N/A</definedName>
    <definedName name="Extenso_59">#N/A</definedName>
    <definedName name="Extenso_6">#N/A</definedName>
    <definedName name="Extenso_60">#N/A</definedName>
    <definedName name="Extenso_61">#N/A</definedName>
    <definedName name="Extenso_62">#N/A</definedName>
    <definedName name="Extenso_63">#N/A</definedName>
    <definedName name="Extenso_64">#N/A</definedName>
    <definedName name="Extenso_65">#N/A</definedName>
    <definedName name="Extenso_66">#N/A</definedName>
    <definedName name="Extenso_67">#N/A</definedName>
    <definedName name="Extenso_68">#N/A</definedName>
    <definedName name="Extenso_69">#N/A</definedName>
    <definedName name="Extenso_7">#N/A</definedName>
    <definedName name="Extenso_70">#N/A</definedName>
    <definedName name="Extenso_71">#N/A</definedName>
    <definedName name="Extenso_72">#N/A</definedName>
    <definedName name="Extenso_8">#N/A</definedName>
    <definedName name="Extenso_9">#N/A</definedName>
    <definedName name="Extenss">'[141]P A T O 98 D'!#REF!</definedName>
    <definedName name="ExtFaixa">#REF!</definedName>
    <definedName name="ExtFaixa_1">'[139]P A T O 99 B'!#REF!</definedName>
    <definedName name="ExtFaixa_2">"'file:///A:/ARQUIVOS R96/EXCEL/PATOs/Pato PRRTN - BR476.xls'#$'P A T O 99 B'.$#REF!$#REF!"</definedName>
    <definedName name="ExtFaixa_3">'[139]P A T O 99 B'!#REF!</definedName>
    <definedName name="ExtFaixa_4">'[139]P A T O 99 B'!#REF!</definedName>
    <definedName name="ExtFaixa_5">'[139]P A T O 99 B'!#REF!</definedName>
    <definedName name="ExtFaixa_6">"$'C _ Transporte'.$#REF!$#REF!"</definedName>
    <definedName name="ExtFaixa_7">"$'D _ Material Betuminoso'.$#REF!$#REF!"</definedName>
    <definedName name="ExtFaixa_8">"$'E _ Cronograma'.$#REF!$#REF!"</definedName>
    <definedName name="ExtFaixa2">'[5]P A T O 99 B'!#REF!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'[44]P A T O 99 B'!#REF!</definedName>
    <definedName name="ExtFaixa2_4">'[44]P A T O 99 B'!#REF!</definedName>
    <definedName name="ExtFaixa2_5">'[44]P A T O 99 B'!#REF!</definedName>
    <definedName name="ExtFaixa22">'[3]P A T O 99 B'!#REF!</definedName>
    <definedName name="ExtFaixaa">'[142]P A T O'!#REF!</definedName>
    <definedName name="EXTRA_CONTRATUAL">#REF!</definedName>
    <definedName name="EXTRA_CONTRATUAL_10">#REF!</definedName>
    <definedName name="EXTRA_CONTRATUAL_10_1">"$#REF!.$A$14:$F$69"</definedName>
    <definedName name="EXTRA_CONTRATUAL_10_10">"$#REF!.$A$14:$F$71"</definedName>
    <definedName name="EXTRA_CONTRATUAL_10_11">"$#REF!.$A$14:$F$92"</definedName>
    <definedName name="EXTRA_CONTRATUAL_10_12">"$#REF!.$A$14:$F$71"</definedName>
    <definedName name="EXTRA_CONTRATUAL_10_15">"$#REF!.$A$8:$F$33"</definedName>
    <definedName name="EXTRA_CONTRATUAL_10_16">"$#REF!.$A$8:$F$33"</definedName>
    <definedName name="EXTRA_CONTRATUAL_10_19">#REF!</definedName>
    <definedName name="EXTRA_CONTRATUAL_10_19_24">#REF!</definedName>
    <definedName name="EXTRA_CONTRATUAL_10_19_25">#REF!</definedName>
    <definedName name="EXTRA_CONTRATUAL_10_19_29">"$#REF!.$A$14:$F$70"</definedName>
    <definedName name="EXTRA_CONTRATUAL_10_19_8">#REF!</definedName>
    <definedName name="EXTRA_CONTRATUAL_10_22">#REF!</definedName>
    <definedName name="EXTRA_CONTRATUAL_10_24">#REF!</definedName>
    <definedName name="EXTRA_CONTRATUAL_10_25">#REF!</definedName>
    <definedName name="EXTRA_CONTRATUAL_10_29">"$#REF!.$A$14:$F$71"</definedName>
    <definedName name="EXTRA_CONTRATUAL_10_3">"$#REF!.$A$8:$F$105"</definedName>
    <definedName name="EXTRA_CONTRATUAL_10_3_1">"$#REF!.$A$8:$F$105"</definedName>
    <definedName name="EXTRA_CONTRATUAL_10_4">"$#REF!.$A$14:$F$92"</definedName>
    <definedName name="EXTRA_CONTRATUAL_10_4_1">"$#REF!.$A$14:$F$71"</definedName>
    <definedName name="EXTRA_CONTRATUAL_10_5">"$#REF!.$A$14:$F$92"</definedName>
    <definedName name="EXTRA_CONTRATUAL_10_5_1">"$#REF!.$A$14:$F$71"</definedName>
    <definedName name="EXTRA_CONTRATUAL_10_6">"$#REF!.$A$14:$F$92"</definedName>
    <definedName name="EXTRA_CONTRATUAL_10_6_1">"$#REF!.$A$14:$F$71"</definedName>
    <definedName name="EXTRA_CONTRATUAL_10_7">#REF!</definedName>
    <definedName name="EXTRA_CONTRATUAL_10_7_1">"$#REF!.$A$14:$F$92"</definedName>
    <definedName name="EXTRA_CONTRATUAL_10_7_1_1">"$#REF!.$A$14:$F$71"</definedName>
    <definedName name="EXTRA_CONTRATUAL_10_7_1_1_1">"$#REF!.$A$14:$F$71"</definedName>
    <definedName name="EXTRA_CONTRATUAL_10_8">#REF!</definedName>
    <definedName name="EXTRA_CONTRATUAL_10_9">"$#REF!.$A$14:$F$92"</definedName>
    <definedName name="EXTRA_CONTRATUAL_11">"$#REF!.$A$14:$F$92"</definedName>
    <definedName name="EXTRA_CONTRATUAL_12">"$#REF!.$A$14:$F$71"</definedName>
    <definedName name="EXTRA_CONTRATUAL_15">"$#REF!.$A$8:$F$33"</definedName>
    <definedName name="EXTRA_CONTRATUAL_16">"$#REF!.$A$8:$F$33"</definedName>
    <definedName name="EXTRA_CONTRATUAL_17">#REF!</definedName>
    <definedName name="EXTRA_CONTRATUAL_17_10">"$#REF!.$A$14:$F$71"</definedName>
    <definedName name="EXTRA_CONTRATUAL_17_11">"$#REF!.$A$14:$F$92"</definedName>
    <definedName name="EXTRA_CONTRATUAL_17_12">"$#REF!.$A$14:$F$71"</definedName>
    <definedName name="EXTRA_CONTRATUAL_17_15">"$#REF!.$A$8:$F$33"</definedName>
    <definedName name="EXTRA_CONTRATUAL_17_16">"$#REF!.$A$8:$F$33"</definedName>
    <definedName name="EXTRA_CONTRATUAL_17_19">#REF!</definedName>
    <definedName name="EXTRA_CONTRATUAL_17_19_24">#REF!</definedName>
    <definedName name="EXTRA_CONTRATUAL_17_19_25">#REF!</definedName>
    <definedName name="EXTRA_CONTRATUAL_17_19_29">"$#REF!.$A$14:$F$70"</definedName>
    <definedName name="EXTRA_CONTRATUAL_17_19_8">#REF!</definedName>
    <definedName name="EXTRA_CONTRATUAL_17_22">#REF!</definedName>
    <definedName name="EXTRA_CONTRATUAL_17_24">#REF!</definedName>
    <definedName name="EXTRA_CONTRATUAL_17_25">#REF!</definedName>
    <definedName name="EXTRA_CONTRATUAL_17_29">"$#REF!.$A$14:$F$69"</definedName>
    <definedName name="EXTRA_CONTRATUAL_17_3">"$#REF!.$A$8:$F$105"</definedName>
    <definedName name="EXTRA_CONTRATUAL_17_3_1">"$#REF!.$A$8:$F$105"</definedName>
    <definedName name="EXTRA_CONTRATUAL_17_4">"$#REF!.$A$14:$F$92"</definedName>
    <definedName name="EXTRA_CONTRATUAL_17_4_1">"$#REF!.$A$14:$F$71"</definedName>
    <definedName name="EXTRA_CONTRATUAL_17_5">"$#REF!.$A$14:$F$92"</definedName>
    <definedName name="EXTRA_CONTRATUAL_17_5_1">"$#REF!.$A$14:$F$71"</definedName>
    <definedName name="EXTRA_CONTRATUAL_17_6">"$#REF!.$A$14:$F$92"</definedName>
    <definedName name="EXTRA_CONTRATUAL_17_6_1">"$#REF!.$A$14:$F$71"</definedName>
    <definedName name="EXTRA_CONTRATUAL_17_7">#REF!</definedName>
    <definedName name="EXTRA_CONTRATUAL_17_7_1">"$#REF!.$A$14:$F$92"</definedName>
    <definedName name="EXTRA_CONTRATUAL_17_7_1_1">"$#REF!.$A$14:$F$71"</definedName>
    <definedName name="EXTRA_CONTRATUAL_17_7_1_1_1">"$#REF!.$A$14:$F$71"</definedName>
    <definedName name="EXTRA_CONTRATUAL_17_8">#REF!</definedName>
    <definedName name="EXTRA_CONTRATUAL_17_9">"$#REF!.$A$14:$F$92"</definedName>
    <definedName name="EXTRA_CONTRATUAL_19">#REF!</definedName>
    <definedName name="EXTRA_CONTRATUAL_19_24">#REF!</definedName>
    <definedName name="EXTRA_CONTRATUAL_19_25">#REF!</definedName>
    <definedName name="EXTRA_CONTRATUAL_19_29">"$#REF!.$A$14:$F$70"</definedName>
    <definedName name="EXTRA_CONTRATUAL_19_8">#REF!</definedName>
    <definedName name="EXTRA_CONTRATUAL_22">#REF!</definedName>
    <definedName name="EXTRA_CONTRATUAL_24">#REF!</definedName>
    <definedName name="EXTRA_CONTRATUAL_25">#REF!</definedName>
    <definedName name="EXTRA_CONTRATUAL_29">"$#REF!.$A$14:$F$69"</definedName>
    <definedName name="EXTRA_CONTRATUAL_3">"$#REF!.$A$8:$F$105"</definedName>
    <definedName name="EXTRA_CONTRATUAL_3_1">"$#REF!.$A$8:$F$105"</definedName>
    <definedName name="EXTRA_CONTRATUAL_4">"$#REF!.$A$14:$F$92"</definedName>
    <definedName name="EXTRA_CONTRATUAL_4_1">"$#REF!.$A$14:$F$71"</definedName>
    <definedName name="EXTRA_CONTRATUAL_5">"$#REF!.$A$14:$F$92"</definedName>
    <definedName name="EXTRA_CONTRATUAL_5_1">"$#REF!.$A$14:$F$71"</definedName>
    <definedName name="EXTRA_CONTRATUAL_6">#REF!</definedName>
    <definedName name="EXTRA_CONTRATUAL_6_1">"$#REF!.$A$14:$F$90"</definedName>
    <definedName name="EXTRA_CONTRATUAL_6_1_1">"$#REF!.$A$14:$F$69"</definedName>
    <definedName name="EXTRA_CONTRATUAL_6_10">"$#REF!.$A$14:$F$71"</definedName>
    <definedName name="EXTRA_CONTRATUAL_6_11">"$#REF!.$A$14:$F$92"</definedName>
    <definedName name="EXTRA_CONTRATUAL_6_12">"$#REF!.$A$14:$F$71"</definedName>
    <definedName name="EXTRA_CONTRATUAL_6_15">"$#REF!.$A$8:$F$33"</definedName>
    <definedName name="EXTRA_CONTRATUAL_6_16">"$#REF!.$A$8:$F$33"</definedName>
    <definedName name="EXTRA_CONTRATUAL_6_19">#REF!</definedName>
    <definedName name="EXTRA_CONTRATUAL_6_19_24">#REF!</definedName>
    <definedName name="EXTRA_CONTRATUAL_6_19_25">#REF!</definedName>
    <definedName name="EXTRA_CONTRATUAL_6_19_29">"$#REF!.$A$14:$F$70"</definedName>
    <definedName name="EXTRA_CONTRATUAL_6_19_8">#REF!</definedName>
    <definedName name="EXTRA_CONTRATUAL_6_22">#REF!</definedName>
    <definedName name="EXTRA_CONTRATUAL_6_24">#REF!</definedName>
    <definedName name="EXTRA_CONTRATUAL_6_25">#REF!</definedName>
    <definedName name="EXTRA_CONTRATUAL_6_29">"$#REF!.$A$14:$F$71"</definedName>
    <definedName name="EXTRA_CONTRATUAL_6_3">"$#REF!.$A$8:$F$105"</definedName>
    <definedName name="EXTRA_CONTRATUAL_6_3_1">"$#REF!.$A$8:$F$105"</definedName>
    <definedName name="EXTRA_CONTRATUAL_6_4">"$#REF!.$A$14:$F$92"</definedName>
    <definedName name="EXTRA_CONTRATUAL_6_4_1">"$#REF!.$A$14:$F$71"</definedName>
    <definedName name="EXTRA_CONTRATUAL_6_5">"$#REF!.$A$14:$F$92"</definedName>
    <definedName name="EXTRA_CONTRATUAL_6_5_1">"$#REF!.$A$14:$F$71"</definedName>
    <definedName name="EXTRA_CONTRATUAL_6_6">"$#REF!.$A$14:$F$92"</definedName>
    <definedName name="EXTRA_CONTRATUAL_6_6_1">"$#REF!.$A$14:$F$71"</definedName>
    <definedName name="EXTRA_CONTRATUAL_6_7">#REF!</definedName>
    <definedName name="EXTRA_CONTRATUAL_6_7_1">"$#REF!.$A$14:$F$92"</definedName>
    <definedName name="EXTRA_CONTRATUAL_6_7_1_1">"$#REF!.$A$14:$F$71"</definedName>
    <definedName name="EXTRA_CONTRATUAL_6_7_1_1_1">"$#REF!.$A$14:$F$71"</definedName>
    <definedName name="EXTRA_CONTRATUAL_6_8">#REF!</definedName>
    <definedName name="EXTRA_CONTRATUAL_6_9">"$#REF!.$A$14:$F$92"</definedName>
    <definedName name="EXTRA_CONTRATUAL_7">#REF!</definedName>
    <definedName name="EXTRA_CONTRATUAL_7_1">#REF!</definedName>
    <definedName name="EXTRA_CONTRATUAL_7_1_1">"$#REF!.$A$14:$F$90"</definedName>
    <definedName name="EXTRA_CONTRATUAL_7_1_1_1">"$#REF!.$A$14:$F$69"</definedName>
    <definedName name="EXTRA_CONTRATUAL_7_1_1_1_1">"$#REF!.$A$14:$F$69"</definedName>
    <definedName name="EXTRA_CONTRATUAL_7_10">"$#REF!.$A$14:$F$71"</definedName>
    <definedName name="EXTRA_CONTRATUAL_7_11">"$#REF!.$A$14:$F$92"</definedName>
    <definedName name="EXTRA_CONTRATUAL_7_12">"$#REF!.$A$14:$F$71"</definedName>
    <definedName name="EXTRA_CONTRATUAL_7_15">"$#REF!.$A$8:$F$33"</definedName>
    <definedName name="EXTRA_CONTRATUAL_7_16">"$#REF!.$A$8:$F$33"</definedName>
    <definedName name="EXTRA_CONTRATUAL_7_19">#REF!</definedName>
    <definedName name="EXTRA_CONTRATUAL_7_19_24">#REF!</definedName>
    <definedName name="EXTRA_CONTRATUAL_7_19_25">#REF!</definedName>
    <definedName name="EXTRA_CONTRATUAL_7_19_29">"$#REF!.$A$14:$F$70"</definedName>
    <definedName name="EXTRA_CONTRATUAL_7_19_8">#REF!</definedName>
    <definedName name="EXTRA_CONTRATUAL_7_22">#REF!</definedName>
    <definedName name="EXTRA_CONTRATUAL_7_24">#REF!</definedName>
    <definedName name="EXTRA_CONTRATUAL_7_25">#REF!</definedName>
    <definedName name="EXTRA_CONTRATUAL_7_29">"$#REF!.$A$14:$F$71"</definedName>
    <definedName name="EXTRA_CONTRATUAL_7_3">"$#REF!.$A$8:$F$105"</definedName>
    <definedName name="EXTRA_CONTRATUAL_7_3_1">"$#REF!.$A$8:$F$105"</definedName>
    <definedName name="EXTRA_CONTRATUAL_7_4">"$#REF!.$A$14:$F$92"</definedName>
    <definedName name="EXTRA_CONTRATUAL_7_4_1">"$#REF!.$A$14:$F$71"</definedName>
    <definedName name="EXTRA_CONTRATUAL_7_5">"$#REF!.$A$14:$F$92"</definedName>
    <definedName name="EXTRA_CONTRATUAL_7_5_1">"$#REF!.$A$14:$F$71"</definedName>
    <definedName name="EXTRA_CONTRATUAL_7_6">"$#REF!.$A$14:$F$92"</definedName>
    <definedName name="EXTRA_CONTRATUAL_7_6_1">"$#REF!.$A$14:$F$71"</definedName>
    <definedName name="EXTRA_CONTRATUAL_7_7">#REF!</definedName>
    <definedName name="EXTRA_CONTRATUAL_7_7_1">"$#REF!.$A$14:$F$92"</definedName>
    <definedName name="EXTRA_CONTRATUAL_7_7_1_1">"$#REF!.$A$14:$F$71"</definedName>
    <definedName name="EXTRA_CONTRATUAL_7_7_1_1_1">"$#REF!.$A$14:$F$71"</definedName>
    <definedName name="EXTRA_CONTRATUAL_7_8">#REF!</definedName>
    <definedName name="EXTRA_CONTRATUAL_7_9">"$#REF!.$A$14:$F$92"</definedName>
    <definedName name="EXTRA_CONTRATUAL_8">#REF!</definedName>
    <definedName name="EXTRA_CONTRATUAL_8_1">#REF!</definedName>
    <definedName name="EXTRA_CONTRATUAL_8_1_1">#REF!</definedName>
    <definedName name="EXTRA_CONTRATUAL_8_10">"$#REF!.$A$14:$F$71"</definedName>
    <definedName name="EXTRA_CONTRATUAL_8_11">"$#REF!.$A$14:$F$92"</definedName>
    <definedName name="EXTRA_CONTRATUAL_8_12">"$#REF!.$A$14:$F$71"</definedName>
    <definedName name="EXTRA_CONTRATUAL_8_15">"$#REF!.$A$8:$F$33"</definedName>
    <definedName name="EXTRA_CONTRATUAL_8_16">"$#REF!.$A$8:$F$33"</definedName>
    <definedName name="EXTRA_CONTRATUAL_8_19">#REF!</definedName>
    <definedName name="EXTRA_CONTRATUAL_8_19_24">#REF!</definedName>
    <definedName name="EXTRA_CONTRATUAL_8_19_25">#REF!</definedName>
    <definedName name="EXTRA_CONTRATUAL_8_19_29">"$#REF!.$A$14:$F$70"</definedName>
    <definedName name="EXTRA_CONTRATUAL_8_19_8">#REF!</definedName>
    <definedName name="EXTRA_CONTRATUAL_8_22">#REF!</definedName>
    <definedName name="EXTRA_CONTRATUAL_8_24">#REF!</definedName>
    <definedName name="EXTRA_CONTRATUAL_8_25">#REF!</definedName>
    <definedName name="EXTRA_CONTRATUAL_8_29">"$#REF!.$A$14:$F$69"</definedName>
    <definedName name="EXTRA_CONTRATUAL_8_3">"$#REF!.$A$8:$F$105"</definedName>
    <definedName name="EXTRA_CONTRATUAL_8_3_1">"$#REF!.$A$8:$F$105"</definedName>
    <definedName name="EXTRA_CONTRATUAL_8_4">"$#REF!.$A$14:$F$92"</definedName>
    <definedName name="EXTRA_CONTRATUAL_8_4_1">"$#REF!.$A$14:$F$71"</definedName>
    <definedName name="EXTRA_CONTRATUAL_8_5">"$#REF!.$A$14:$F$92"</definedName>
    <definedName name="EXTRA_CONTRATUAL_8_5_1">"$#REF!.$A$14:$F$71"</definedName>
    <definedName name="EXTRA_CONTRATUAL_8_6">"$#REF!.$A$14:$F$92"</definedName>
    <definedName name="EXTRA_CONTRATUAL_8_6_1">"$#REF!.$A$14:$F$71"</definedName>
    <definedName name="EXTRA_CONTRATUAL_8_7">#REF!</definedName>
    <definedName name="EXTRA_CONTRATUAL_8_7_1">"$#REF!.$A$14:$F$92"</definedName>
    <definedName name="EXTRA_CONTRATUAL_8_7_1_1">"$#REF!.$A$14:$F$71"</definedName>
    <definedName name="EXTRA_CONTRATUAL_8_7_1_1_1">"$#REF!.$A$14:$F$71"</definedName>
    <definedName name="EXTRA_CONTRATUAL_8_8">#REF!</definedName>
    <definedName name="EXTRA_CONTRATUAL_8_9">"$#REF!.$A$14:$F$92"</definedName>
    <definedName name="EXTRA_CONTRATUAL_9">#REF!</definedName>
    <definedName name="EXTRA_CONTRATUAL_9_1">"$#REF!.$A$14:$F$90"</definedName>
    <definedName name="EXTRA_CONTRATUAL_9_10">"$#REF!.$A$14:$F$71"</definedName>
    <definedName name="EXTRA_CONTRATUAL_9_11">"$#REF!.$A$14:$F$92"</definedName>
    <definedName name="EXTRA_CONTRATUAL_9_12">"$#REF!.$A$14:$F$71"</definedName>
    <definedName name="EXTRA_CONTRATUAL_9_15">"$#REF!.$A$8:$F$33"</definedName>
    <definedName name="EXTRA_CONTRATUAL_9_16">"$#REF!.$A$8:$F$33"</definedName>
    <definedName name="EXTRA_CONTRATUAL_9_19">#REF!</definedName>
    <definedName name="EXTRA_CONTRATUAL_9_19_24">#REF!</definedName>
    <definedName name="EXTRA_CONTRATUAL_9_19_25">#REF!</definedName>
    <definedName name="EXTRA_CONTRATUAL_9_19_29">"$#REF!.$A$14:$F$70"</definedName>
    <definedName name="EXTRA_CONTRATUAL_9_19_8">#REF!</definedName>
    <definedName name="EXTRA_CONTRATUAL_9_22">#REF!</definedName>
    <definedName name="EXTRA_CONTRATUAL_9_24">#REF!</definedName>
    <definedName name="EXTRA_CONTRATUAL_9_25">#REF!</definedName>
    <definedName name="EXTRA_CONTRATUAL_9_29">"$#REF!.$A$14:$F$69"</definedName>
    <definedName name="EXTRA_CONTRATUAL_9_3">"$#REF!.$A$8:$F$105"</definedName>
    <definedName name="EXTRA_CONTRATUAL_9_3_1">"$#REF!.$A$8:$F$105"</definedName>
    <definedName name="EXTRA_CONTRATUAL_9_4">"$#REF!.$A$14:$F$92"</definedName>
    <definedName name="EXTRA_CONTRATUAL_9_4_1">"$#REF!.$A$14:$F$71"</definedName>
    <definedName name="EXTRA_CONTRATUAL_9_5">"$#REF!.$A$14:$F$92"</definedName>
    <definedName name="EXTRA_CONTRATUAL_9_5_1">"$#REF!.$A$14:$F$71"</definedName>
    <definedName name="EXTRA_CONTRATUAL_9_6">"$#REF!.$A$14:$F$92"</definedName>
    <definedName name="EXTRA_CONTRATUAL_9_6_1">"$#REF!.$A$14:$F$71"</definedName>
    <definedName name="EXTRA_CONTRATUAL_9_7">#REF!</definedName>
    <definedName name="EXTRA_CONTRATUAL_9_7_1">"$#REF!.$A$14:$F$92"</definedName>
    <definedName name="EXTRA_CONTRATUAL_9_7_1_1">"$#REF!.$A$14:$F$71"</definedName>
    <definedName name="EXTRA_CONTRATUAL_9_7_1_1_1">"$#REF!.$A$14:$F$71"</definedName>
    <definedName name="EXTRA_CONTRATUAL_9_8">#REF!</definedName>
    <definedName name="EXTRA_CONTRATUAL_9_9">"$#REF!.$A$14:$F$92"</definedName>
    <definedName name="Extt">'[142]P A T O'!#REF!</definedName>
    <definedName name="f">#REF!</definedName>
    <definedName name="F_2.04">#REF!</definedName>
    <definedName name="F_2.05">#REF!</definedName>
    <definedName name="F_2.06">#REF!</definedName>
    <definedName name="f_2.07">#REF!</definedName>
    <definedName name="F_2.08">#REF!</definedName>
    <definedName name="F_2.09">#REF!</definedName>
    <definedName name="F_2.10">#REF!</definedName>
    <definedName name="F_2.11">#REF!</definedName>
    <definedName name="F_2.12">#REF!</definedName>
    <definedName name="F_2.13">#REF!</definedName>
    <definedName name="F_2.14">#REF!</definedName>
    <definedName name="FA">#REF!</definedName>
    <definedName name="FAB">"Figura 3"</definedName>
    <definedName name="fabiola">[15]COMPOS1!#REF!</definedName>
    <definedName name="FADO">#REF!</definedName>
    <definedName name="FADO1">#REF!</definedName>
    <definedName name="Fae_08">'[143]Medição (2'!$K$143</definedName>
    <definedName name="fAFGEG">#REF!</definedName>
    <definedName name="fagagafd">#REF!</definedName>
    <definedName name="Faixa">'[140]P A T O 98 D'!#REF!</definedName>
    <definedName name="Faixa_1">"'file:///C:/Documents and Settings/mauricio.ferrao/Desktop/ARQUIVOS R-9-6/Excel/PATOs/BR153_98.XLS'#$'P A T O 98 D'.$#REF!$#REF!"</definedName>
    <definedName name="Faixa_3">'[131]P A T O 98 D'!#REF!</definedName>
    <definedName name="Faixa_4">'[131]P A T O 98 D'!#REF!</definedName>
    <definedName name="Faixa_5">'[131]P A T O 98 D'!#REF!</definedName>
    <definedName name="Faixaa">'[141]P A T O 98 D'!#REF!</definedName>
    <definedName name="Fase_07">'[143]Medição (2'!#REF!</definedName>
    <definedName name="FAT">#REF!</definedName>
    <definedName name="FATELE">#REF!</definedName>
    <definedName name="FATMEC">#REF!</definedName>
    <definedName name="fator">#REF!</definedName>
    <definedName name="Fator_de_Compactação">#REF!</definedName>
    <definedName name="FATOR1">'[91]TPU-MARÇO_2002'!$L$2:$L$20</definedName>
    <definedName name="fatorg">#REF!</definedName>
    <definedName name="FATTML">#REF!</definedName>
    <definedName name="FATURAMENTO">#N/A</definedName>
    <definedName name="FATURAS2002" localSheetId="2" hidden="1">{#N/A,#N/A,TRUE,"Serviços"}</definedName>
    <definedName name="FATURAS2002" hidden="1">{#N/A,#N/A,TRUE,"Serviços"}</definedName>
    <definedName name="FATURAS2002_1" localSheetId="2" hidden="1">{#N/A,#N/A,TRUE,"Serviços"}</definedName>
    <definedName name="FATURAS2002_1" hidden="1">{#N/A,#N/A,TRUE,"Serviços"}</definedName>
    <definedName name="FATURAS20022" hidden="1">{#N/A,#N/A,TRUE,"Serviços"}</definedName>
    <definedName name="fc1a">'[55]PRO-08'!#REF!</definedName>
    <definedName name="fc1a_10">'[55]PRO-08'!#REF!</definedName>
    <definedName name="fc1a_24">'[55]PRO-08'!#REF!</definedName>
    <definedName name="fc1a_25">'[55]PRO-08'!#REF!</definedName>
    <definedName name="fc1a_26">'[55]PRO-08'!#REF!</definedName>
    <definedName name="fc1a_27">'[55]PRO-08'!#REF!</definedName>
    <definedName name="fc1a_29">'[55]PRO-08'!#REF!</definedName>
    <definedName name="fc1a_9">'[55]PRO-08'!#REF!</definedName>
    <definedName name="FC2A">'[55]PRO-08'!#REF!</definedName>
    <definedName name="FC2A_10">'[55]PRO-08'!#REF!</definedName>
    <definedName name="FC2A_24">'[55]PRO-08'!#REF!</definedName>
    <definedName name="FC2A_25">'[55]PRO-08'!#REF!</definedName>
    <definedName name="FC2A_26">'[55]PRO-08'!#REF!</definedName>
    <definedName name="FC2A_27">'[55]PRO-08'!#REF!</definedName>
    <definedName name="FC2A_29">'[55]PRO-08'!#REF!</definedName>
    <definedName name="FC2A_9">'[55]PRO-08'!#REF!</definedName>
    <definedName name="FC3A">'[55]PRO-08'!#REF!</definedName>
    <definedName name="FC3A_10">'[55]PRO-08'!#REF!</definedName>
    <definedName name="FC3A_24">'[55]PRO-08'!#REF!</definedName>
    <definedName name="FC3A_25">'[55]PRO-08'!#REF!</definedName>
    <definedName name="FC3A_26">'[55]PRO-08'!#REF!</definedName>
    <definedName name="FC3A_27">'[55]PRO-08'!#REF!</definedName>
    <definedName name="FC3A_29">'[55]PRO-08'!#REF!</definedName>
    <definedName name="FC3A_9">'[55]PRO-08'!#REF!</definedName>
    <definedName name="FCA" hidden="1">{"'Quadro'!$A$4:$BG$78"}</definedName>
    <definedName name="FCT">#REF!</definedName>
    <definedName name="FD">#REF!</definedName>
    <definedName name="FDD_0_0" hidden="1">"A30681"</definedName>
    <definedName name="FDD_0_1" hidden="1">"A31047"</definedName>
    <definedName name="FDD_0_10" hidden="1">"A34334"</definedName>
    <definedName name="FDD_0_11" hidden="1">"A34699"</definedName>
    <definedName name="FDD_0_12" hidden="1">"A35064"</definedName>
    <definedName name="FDD_0_13" hidden="1">"A35430"</definedName>
    <definedName name="FDD_0_14" hidden="1">"A35795"</definedName>
    <definedName name="FDD_0_2" hidden="1">"A31412"</definedName>
    <definedName name="FDD_0_3" hidden="1">"A31777"</definedName>
    <definedName name="FDD_0_4" hidden="1">"A32142"</definedName>
    <definedName name="FDD_0_5" hidden="1">"A32508"</definedName>
    <definedName name="FDD_0_6" hidden="1">"A32873"</definedName>
    <definedName name="FDD_0_7" hidden="1">"A33238"</definedName>
    <definedName name="FDD_0_8" hidden="1">"A33603"</definedName>
    <definedName name="FDD_0_9" hidden="1">"A33969"</definedName>
    <definedName name="FDD_1_0" hidden="1">"U25569"</definedName>
    <definedName name="FDD_10_0" hidden="1">"A25569"</definedName>
    <definedName name="FDD_100_0" hidden="1">"A25569"</definedName>
    <definedName name="FDD_101_0" hidden="1">"A25569"</definedName>
    <definedName name="FDD_102_0" hidden="1">"A25569"</definedName>
    <definedName name="FDD_103_0" hidden="1">"A25569"</definedName>
    <definedName name="FDD_104_0" hidden="1">"A25569"</definedName>
    <definedName name="FDD_105_0" hidden="1">"A25569"</definedName>
    <definedName name="FDD_106_0" hidden="1">"A25569"</definedName>
    <definedName name="FDD_107_0" hidden="1">"A25569"</definedName>
    <definedName name="FDD_108_0" hidden="1">"A25569"</definedName>
    <definedName name="FDD_109_0" hidden="1">"A25569"</definedName>
    <definedName name="FDD_11_0" hidden="1">"A25569"</definedName>
    <definedName name="FDD_110_0" hidden="1">"A25569"</definedName>
    <definedName name="FDD_111_0" hidden="1">"A25569"</definedName>
    <definedName name="FDD_112_0" hidden="1">"A25569"</definedName>
    <definedName name="FDD_113_0" hidden="1">"A25569"</definedName>
    <definedName name="FDD_114_0" hidden="1">"A25569"</definedName>
    <definedName name="FDD_115_0" hidden="1">"A25569"</definedName>
    <definedName name="FDD_116_0" hidden="1">"A25569"</definedName>
    <definedName name="FDD_117_0" hidden="1">"A30681"</definedName>
    <definedName name="FDD_117_1" hidden="1">"A31047"</definedName>
    <definedName name="FDD_117_10" hidden="1">"A34334"</definedName>
    <definedName name="FDD_117_11" hidden="1">"A34699"</definedName>
    <definedName name="FDD_117_12" hidden="1">"A35064"</definedName>
    <definedName name="FDD_117_13" hidden="1">"A35430"</definedName>
    <definedName name="FDD_117_14" hidden="1">"A35795"</definedName>
    <definedName name="FDD_117_2" hidden="1">"A31412"</definedName>
    <definedName name="FDD_117_3" hidden="1">"A31777"</definedName>
    <definedName name="FDD_117_4" hidden="1">"A32142"</definedName>
    <definedName name="FDD_117_5" hidden="1">"A32508"</definedName>
    <definedName name="FDD_117_6" hidden="1">"A32873"</definedName>
    <definedName name="FDD_117_7" hidden="1">"A33238"</definedName>
    <definedName name="FDD_117_8" hidden="1">"A33603"</definedName>
    <definedName name="FDD_117_9" hidden="1">"A33969"</definedName>
    <definedName name="FDD_118_0" hidden="1">"A30681"</definedName>
    <definedName name="FDD_118_1" hidden="1">"A31047"</definedName>
    <definedName name="FDD_118_10" hidden="1">"A34334"</definedName>
    <definedName name="FDD_118_11" hidden="1">"A34699"</definedName>
    <definedName name="FDD_118_12" hidden="1">"A35064"</definedName>
    <definedName name="FDD_118_13" hidden="1">"A35430"</definedName>
    <definedName name="FDD_118_14" hidden="1">"A35795"</definedName>
    <definedName name="FDD_118_2" hidden="1">"A31412"</definedName>
    <definedName name="FDD_118_3" hidden="1">"A31777"</definedName>
    <definedName name="FDD_118_4" hidden="1">"A32142"</definedName>
    <definedName name="FDD_118_5" hidden="1">"A32508"</definedName>
    <definedName name="FDD_118_6" hidden="1">"A32873"</definedName>
    <definedName name="FDD_118_7" hidden="1">"A33238"</definedName>
    <definedName name="FDD_118_8" hidden="1">"A33603"</definedName>
    <definedName name="FDD_118_9" hidden="1">"A33969"</definedName>
    <definedName name="FDD_119_0" hidden="1">"A30681"</definedName>
    <definedName name="FDD_119_1" hidden="1">"A31047"</definedName>
    <definedName name="FDD_119_10" hidden="1">"A34334"</definedName>
    <definedName name="FDD_119_11" hidden="1">"A34699"</definedName>
    <definedName name="FDD_119_12" hidden="1">"A35064"</definedName>
    <definedName name="FDD_119_13" hidden="1">"A35430"</definedName>
    <definedName name="FDD_119_14" hidden="1">"A35795"</definedName>
    <definedName name="FDD_119_2" hidden="1">"A31412"</definedName>
    <definedName name="FDD_119_3" hidden="1">"A31777"</definedName>
    <definedName name="FDD_119_4" hidden="1">"A32142"</definedName>
    <definedName name="FDD_119_5" hidden="1">"A32508"</definedName>
    <definedName name="FDD_119_6" hidden="1">"A32873"</definedName>
    <definedName name="FDD_119_7" hidden="1">"A33238"</definedName>
    <definedName name="FDD_119_8" hidden="1">"A33603"</definedName>
    <definedName name="FDD_119_9" hidden="1">"A33969"</definedName>
    <definedName name="FDD_12_0" hidden="1">"A25569"</definedName>
    <definedName name="FDD_120_0" hidden="1">"A30681"</definedName>
    <definedName name="FDD_120_1" hidden="1">"A31047"</definedName>
    <definedName name="FDD_120_10" hidden="1">"A34334"</definedName>
    <definedName name="FDD_120_11" hidden="1">"A34699"</definedName>
    <definedName name="FDD_120_12" hidden="1">"A35064"</definedName>
    <definedName name="FDD_120_13" hidden="1">"A35430"</definedName>
    <definedName name="FDD_120_14" hidden="1">"A35795"</definedName>
    <definedName name="FDD_120_2" hidden="1">"A31412"</definedName>
    <definedName name="FDD_120_3" hidden="1">"A31777"</definedName>
    <definedName name="FDD_120_4" hidden="1">"A32142"</definedName>
    <definedName name="FDD_120_5" hidden="1">"A32508"</definedName>
    <definedName name="FDD_120_6" hidden="1">"A32873"</definedName>
    <definedName name="FDD_120_7" hidden="1">"A33238"</definedName>
    <definedName name="FDD_120_8" hidden="1">"A33603"</definedName>
    <definedName name="FDD_120_9" hidden="1">"A33969"</definedName>
    <definedName name="FDD_121_0" hidden="1">"A30681"</definedName>
    <definedName name="FDD_121_1" hidden="1">"A31047"</definedName>
    <definedName name="FDD_121_10" hidden="1">"A34334"</definedName>
    <definedName name="FDD_121_11" hidden="1">"A34699"</definedName>
    <definedName name="FDD_121_12" hidden="1">"A35064"</definedName>
    <definedName name="FDD_121_13" hidden="1">"A35430"</definedName>
    <definedName name="FDD_121_14" hidden="1">"A35795"</definedName>
    <definedName name="FDD_121_2" hidden="1">"A31412"</definedName>
    <definedName name="FDD_121_3" hidden="1">"A31777"</definedName>
    <definedName name="FDD_121_4" hidden="1">"A32142"</definedName>
    <definedName name="FDD_121_5" hidden="1">"A32508"</definedName>
    <definedName name="FDD_121_6" hidden="1">"A32873"</definedName>
    <definedName name="FDD_121_7" hidden="1">"A33238"</definedName>
    <definedName name="FDD_121_8" hidden="1">"A33603"</definedName>
    <definedName name="FDD_121_9" hidden="1">"A33969"</definedName>
    <definedName name="FDD_122_0" hidden="1">"A30681"</definedName>
    <definedName name="FDD_122_1" hidden="1">"A31047"</definedName>
    <definedName name="FDD_122_10" hidden="1">"A34334"</definedName>
    <definedName name="FDD_122_11" hidden="1">"A34699"</definedName>
    <definedName name="FDD_122_12" hidden="1">"A35064"</definedName>
    <definedName name="FDD_122_13" hidden="1">"A35430"</definedName>
    <definedName name="FDD_122_14" hidden="1">"A35795"</definedName>
    <definedName name="FDD_122_2" hidden="1">"A31412"</definedName>
    <definedName name="FDD_122_3" hidden="1">"A31777"</definedName>
    <definedName name="FDD_122_4" hidden="1">"A32142"</definedName>
    <definedName name="FDD_122_5" hidden="1">"A32508"</definedName>
    <definedName name="FDD_122_6" hidden="1">"A32873"</definedName>
    <definedName name="FDD_122_7" hidden="1">"A33238"</definedName>
    <definedName name="FDD_122_8" hidden="1">"A33603"</definedName>
    <definedName name="FDD_122_9" hidden="1">"A33969"</definedName>
    <definedName name="FDD_123_0" hidden="1">"A30681"</definedName>
    <definedName name="FDD_123_1" hidden="1">"A31047"</definedName>
    <definedName name="FDD_123_10" hidden="1">"A34334"</definedName>
    <definedName name="FDD_123_11" hidden="1">"A34699"</definedName>
    <definedName name="FDD_123_12" hidden="1">"A35064"</definedName>
    <definedName name="FDD_123_13" hidden="1">"A35430"</definedName>
    <definedName name="FDD_123_14" hidden="1">"A35795"</definedName>
    <definedName name="FDD_123_2" hidden="1">"A31412"</definedName>
    <definedName name="FDD_123_3" hidden="1">"A31777"</definedName>
    <definedName name="FDD_123_4" hidden="1">"A32142"</definedName>
    <definedName name="FDD_123_5" hidden="1">"A32508"</definedName>
    <definedName name="FDD_123_6" hidden="1">"A32873"</definedName>
    <definedName name="FDD_123_7" hidden="1">"A33238"</definedName>
    <definedName name="FDD_123_8" hidden="1">"A33603"</definedName>
    <definedName name="FDD_123_9" hidden="1">"A33969"</definedName>
    <definedName name="FDD_124_0" hidden="1">"A30681"</definedName>
    <definedName name="FDD_124_1" hidden="1">"A31047"</definedName>
    <definedName name="FDD_124_10" hidden="1">"A34334"</definedName>
    <definedName name="FDD_124_11" hidden="1">"A34699"</definedName>
    <definedName name="FDD_124_12" hidden="1">"A35064"</definedName>
    <definedName name="FDD_124_13" hidden="1">"A35430"</definedName>
    <definedName name="FDD_124_14" hidden="1">"A35795"</definedName>
    <definedName name="FDD_124_2" hidden="1">"A31412"</definedName>
    <definedName name="FDD_124_3" hidden="1">"A31777"</definedName>
    <definedName name="FDD_124_4" hidden="1">"A32142"</definedName>
    <definedName name="FDD_124_5" hidden="1">"A32508"</definedName>
    <definedName name="FDD_124_6" hidden="1">"A32873"</definedName>
    <definedName name="FDD_124_7" hidden="1">"A33238"</definedName>
    <definedName name="FDD_124_8" hidden="1">"A33603"</definedName>
    <definedName name="FDD_124_9" hidden="1">"A33969"</definedName>
    <definedName name="FDD_125_0" hidden="1">"A30681"</definedName>
    <definedName name="FDD_125_1" hidden="1">"A31047"</definedName>
    <definedName name="FDD_125_10" hidden="1">"A34334"</definedName>
    <definedName name="FDD_125_11" hidden="1">"A34699"</definedName>
    <definedName name="FDD_125_12" hidden="1">"A35064"</definedName>
    <definedName name="FDD_125_13" hidden="1">"A35430"</definedName>
    <definedName name="FDD_125_14" hidden="1">"A35795"</definedName>
    <definedName name="FDD_125_2" hidden="1">"A31412"</definedName>
    <definedName name="FDD_125_3" hidden="1">"A31777"</definedName>
    <definedName name="FDD_125_4" hidden="1">"A32142"</definedName>
    <definedName name="FDD_125_5" hidden="1">"A32508"</definedName>
    <definedName name="FDD_125_6" hidden="1">"A32873"</definedName>
    <definedName name="FDD_125_7" hidden="1">"A33238"</definedName>
    <definedName name="FDD_125_8" hidden="1">"A33603"</definedName>
    <definedName name="FDD_125_9" hidden="1">"A33969"</definedName>
    <definedName name="FDD_126_0" hidden="1">"A30681"</definedName>
    <definedName name="FDD_126_1" hidden="1">"A31047"</definedName>
    <definedName name="FDD_126_10" hidden="1">"A34334"</definedName>
    <definedName name="FDD_126_11" hidden="1">"A34699"</definedName>
    <definedName name="FDD_126_12" hidden="1">"A35064"</definedName>
    <definedName name="FDD_126_13" hidden="1">"A35430"</definedName>
    <definedName name="FDD_126_14" hidden="1">"A35795"</definedName>
    <definedName name="FDD_126_2" hidden="1">"A31412"</definedName>
    <definedName name="FDD_126_3" hidden="1">"A31777"</definedName>
    <definedName name="FDD_126_4" hidden="1">"A32142"</definedName>
    <definedName name="FDD_126_5" hidden="1">"A32508"</definedName>
    <definedName name="FDD_126_6" hidden="1">"A32873"</definedName>
    <definedName name="FDD_126_7" hidden="1">"A33238"</definedName>
    <definedName name="FDD_126_8" hidden="1">"A33603"</definedName>
    <definedName name="FDD_126_9" hidden="1">"A33969"</definedName>
    <definedName name="FDD_127_0" hidden="1">"A30681"</definedName>
    <definedName name="FDD_127_1" hidden="1">"A31047"</definedName>
    <definedName name="FDD_127_10" hidden="1">"A34334"</definedName>
    <definedName name="FDD_127_11" hidden="1">"A34699"</definedName>
    <definedName name="FDD_127_12" hidden="1">"A35064"</definedName>
    <definedName name="FDD_127_13" hidden="1">"A35430"</definedName>
    <definedName name="FDD_127_14" hidden="1">"A35795"</definedName>
    <definedName name="FDD_127_2" hidden="1">"A31412"</definedName>
    <definedName name="FDD_127_3" hidden="1">"A31777"</definedName>
    <definedName name="FDD_127_4" hidden="1">"A32142"</definedName>
    <definedName name="FDD_127_5" hidden="1">"A32508"</definedName>
    <definedName name="FDD_127_6" hidden="1">"A32873"</definedName>
    <definedName name="FDD_127_7" hidden="1">"A33238"</definedName>
    <definedName name="FDD_127_8" hidden="1">"A33603"</definedName>
    <definedName name="FDD_127_9" hidden="1">"A33969"</definedName>
    <definedName name="FDD_128_0" hidden="1">"A30681"</definedName>
    <definedName name="FDD_128_1" hidden="1">"A31047"</definedName>
    <definedName name="FDD_128_10" hidden="1">"A34334"</definedName>
    <definedName name="FDD_128_11" hidden="1">"A34699"</definedName>
    <definedName name="FDD_128_12" hidden="1">"A35064"</definedName>
    <definedName name="FDD_128_13" hidden="1">"A35430"</definedName>
    <definedName name="FDD_128_14" hidden="1">"A35795"</definedName>
    <definedName name="FDD_128_2" hidden="1">"A31412"</definedName>
    <definedName name="FDD_128_3" hidden="1">"A31777"</definedName>
    <definedName name="FDD_128_4" hidden="1">"A32142"</definedName>
    <definedName name="FDD_128_5" hidden="1">"A32508"</definedName>
    <definedName name="FDD_128_6" hidden="1">"A32873"</definedName>
    <definedName name="FDD_128_7" hidden="1">"A33238"</definedName>
    <definedName name="FDD_128_8" hidden="1">"A33603"</definedName>
    <definedName name="FDD_128_9" hidden="1">"A33969"</definedName>
    <definedName name="FDD_129_0" hidden="1">"A30681"</definedName>
    <definedName name="FDD_129_1" hidden="1">"A31047"</definedName>
    <definedName name="FDD_129_10" hidden="1">"A34334"</definedName>
    <definedName name="FDD_129_11" hidden="1">"A34699"</definedName>
    <definedName name="FDD_129_12" hidden="1">"A35064"</definedName>
    <definedName name="FDD_129_13" hidden="1">"A35430"</definedName>
    <definedName name="FDD_129_14" hidden="1">"A35795"</definedName>
    <definedName name="FDD_129_2" hidden="1">"A31412"</definedName>
    <definedName name="FDD_129_3" hidden="1">"A31777"</definedName>
    <definedName name="FDD_129_4" hidden="1">"A32142"</definedName>
    <definedName name="FDD_129_5" hidden="1">"A32508"</definedName>
    <definedName name="FDD_129_6" hidden="1">"A32873"</definedName>
    <definedName name="FDD_129_7" hidden="1">"A33238"</definedName>
    <definedName name="FDD_129_8" hidden="1">"A33603"</definedName>
    <definedName name="FDD_129_9" hidden="1">"A33969"</definedName>
    <definedName name="FDD_13_0" hidden="1">"A25569"</definedName>
    <definedName name="FDD_130_0" hidden="1">"A30681"</definedName>
    <definedName name="FDD_130_1" hidden="1">"A31047"</definedName>
    <definedName name="FDD_130_10" hidden="1">"A34334"</definedName>
    <definedName name="FDD_130_11" hidden="1">"A34699"</definedName>
    <definedName name="FDD_130_12" hidden="1">"A35064"</definedName>
    <definedName name="FDD_130_13" hidden="1">"A35430"</definedName>
    <definedName name="FDD_130_14" hidden="1">"A35795"</definedName>
    <definedName name="FDD_130_2" hidden="1">"A31412"</definedName>
    <definedName name="FDD_130_3" hidden="1">"A31777"</definedName>
    <definedName name="FDD_130_4" hidden="1">"A32142"</definedName>
    <definedName name="FDD_130_5" hidden="1">"A32508"</definedName>
    <definedName name="FDD_130_6" hidden="1">"A32873"</definedName>
    <definedName name="FDD_130_7" hidden="1">"A33238"</definedName>
    <definedName name="FDD_130_8" hidden="1">"A33603"</definedName>
    <definedName name="FDD_130_9" hidden="1">"A33969"</definedName>
    <definedName name="FDD_131_0" hidden="1">"A30681"</definedName>
    <definedName name="FDD_131_1" hidden="1">"A31047"</definedName>
    <definedName name="FDD_131_10" hidden="1">"A34334"</definedName>
    <definedName name="FDD_131_11" hidden="1">"A34699"</definedName>
    <definedName name="FDD_131_12" hidden="1">"A35064"</definedName>
    <definedName name="FDD_131_13" hidden="1">"A35430"</definedName>
    <definedName name="FDD_131_14" hidden="1">"A35795"</definedName>
    <definedName name="FDD_131_2" hidden="1">"A31412"</definedName>
    <definedName name="FDD_131_3" hidden="1">"A31777"</definedName>
    <definedName name="FDD_131_4" hidden="1">"A32142"</definedName>
    <definedName name="FDD_131_5" hidden="1">"A32508"</definedName>
    <definedName name="FDD_131_6" hidden="1">"A32873"</definedName>
    <definedName name="FDD_131_7" hidden="1">"A33238"</definedName>
    <definedName name="FDD_131_8" hidden="1">"A33603"</definedName>
    <definedName name="FDD_131_9" hidden="1">"A33969"</definedName>
    <definedName name="FDD_132_0" hidden="1">"U30681"</definedName>
    <definedName name="FDD_132_1" hidden="1">"U31047"</definedName>
    <definedName name="FDD_132_10" hidden="1">"U34334"</definedName>
    <definedName name="FDD_132_11" hidden="1">"U34699"</definedName>
    <definedName name="FDD_132_12" hidden="1">"U35064"</definedName>
    <definedName name="FDD_132_13" hidden="1">"U35430"</definedName>
    <definedName name="FDD_132_14" hidden="1">"U35795"</definedName>
    <definedName name="FDD_132_2" hidden="1">"U31412"</definedName>
    <definedName name="FDD_132_3" hidden="1">"U31777"</definedName>
    <definedName name="FDD_132_4" hidden="1">"U32142"</definedName>
    <definedName name="FDD_132_5" hidden="1">"U32508"</definedName>
    <definedName name="FDD_132_6" hidden="1">"U32873"</definedName>
    <definedName name="FDD_132_7" hidden="1">"U33238"</definedName>
    <definedName name="FDD_132_8" hidden="1">"U33603"</definedName>
    <definedName name="FDD_132_9" hidden="1">"U33969"</definedName>
    <definedName name="FDD_133_0" hidden="1">"A30681"</definedName>
    <definedName name="FDD_133_1" hidden="1">"A31047"</definedName>
    <definedName name="FDD_133_10" hidden="1">"A34334"</definedName>
    <definedName name="FDD_133_11" hidden="1">"A34699"</definedName>
    <definedName name="FDD_133_12" hidden="1">"A35064"</definedName>
    <definedName name="FDD_133_13" hidden="1">"A35430"</definedName>
    <definedName name="FDD_133_14" hidden="1">"A35795"</definedName>
    <definedName name="FDD_133_2" hidden="1">"A31412"</definedName>
    <definedName name="FDD_133_3" hidden="1">"A31777"</definedName>
    <definedName name="FDD_133_4" hidden="1">"A32142"</definedName>
    <definedName name="FDD_133_5" hidden="1">"A32508"</definedName>
    <definedName name="FDD_133_6" hidden="1">"A32873"</definedName>
    <definedName name="FDD_133_7" hidden="1">"A33238"</definedName>
    <definedName name="FDD_133_8" hidden="1">"A33603"</definedName>
    <definedName name="FDD_133_9" hidden="1">"A33969"</definedName>
    <definedName name="FDD_134_0" hidden="1">"A30681"</definedName>
    <definedName name="FDD_134_1" hidden="1">"A31047"</definedName>
    <definedName name="FDD_134_10" hidden="1">"A34334"</definedName>
    <definedName name="FDD_134_11" hidden="1">"A34699"</definedName>
    <definedName name="FDD_134_12" hidden="1">"A35064"</definedName>
    <definedName name="FDD_134_13" hidden="1">"A35430"</definedName>
    <definedName name="FDD_134_14" hidden="1">"A35795"</definedName>
    <definedName name="FDD_134_2" hidden="1">"A31412"</definedName>
    <definedName name="FDD_134_3" hidden="1">"A31777"</definedName>
    <definedName name="FDD_134_4" hidden="1">"A32142"</definedName>
    <definedName name="FDD_134_5" hidden="1">"A32508"</definedName>
    <definedName name="FDD_134_6" hidden="1">"A32873"</definedName>
    <definedName name="FDD_134_7" hidden="1">"A33238"</definedName>
    <definedName name="FDD_134_8" hidden="1">"A33603"</definedName>
    <definedName name="FDD_134_9" hidden="1">"A33969"</definedName>
    <definedName name="FDD_135_0" hidden="1">"A30681"</definedName>
    <definedName name="FDD_135_1" hidden="1">"A31047"</definedName>
    <definedName name="FDD_135_10" hidden="1">"A34334"</definedName>
    <definedName name="FDD_135_11" hidden="1">"A34699"</definedName>
    <definedName name="FDD_135_12" hidden="1">"A35064"</definedName>
    <definedName name="FDD_135_13" hidden="1">"A35430"</definedName>
    <definedName name="FDD_135_14" hidden="1">"A35795"</definedName>
    <definedName name="FDD_135_2" hidden="1">"A31412"</definedName>
    <definedName name="FDD_135_3" hidden="1">"A31777"</definedName>
    <definedName name="FDD_135_4" hidden="1">"A32142"</definedName>
    <definedName name="FDD_135_5" hidden="1">"A32508"</definedName>
    <definedName name="FDD_135_6" hidden="1">"A32873"</definedName>
    <definedName name="FDD_135_7" hidden="1">"A33238"</definedName>
    <definedName name="FDD_135_8" hidden="1">"A33603"</definedName>
    <definedName name="FDD_135_9" hidden="1">"A33969"</definedName>
    <definedName name="FDD_136_0" hidden="1">"A30681"</definedName>
    <definedName name="FDD_136_1" hidden="1">"A31047"</definedName>
    <definedName name="FDD_136_10" hidden="1">"A34334"</definedName>
    <definedName name="FDD_136_11" hidden="1">"A34699"</definedName>
    <definedName name="FDD_136_12" hidden="1">"A35064"</definedName>
    <definedName name="FDD_136_13" hidden="1">"A35430"</definedName>
    <definedName name="FDD_136_14" hidden="1">"A35795"</definedName>
    <definedName name="FDD_136_2" hidden="1">"A31412"</definedName>
    <definedName name="FDD_136_3" hidden="1">"A31777"</definedName>
    <definedName name="FDD_136_4" hidden="1">"A32142"</definedName>
    <definedName name="FDD_136_5" hidden="1">"A32508"</definedName>
    <definedName name="FDD_136_6" hidden="1">"A32873"</definedName>
    <definedName name="FDD_136_7" hidden="1">"A33238"</definedName>
    <definedName name="FDD_136_8" hidden="1">"A33603"</definedName>
    <definedName name="FDD_136_9" hidden="1">"A33969"</definedName>
    <definedName name="FDD_137_0" hidden="1">"A30681"</definedName>
    <definedName name="FDD_137_1" hidden="1">"A31047"</definedName>
    <definedName name="FDD_137_10" hidden="1">"A34334"</definedName>
    <definedName name="FDD_137_11" hidden="1">"A34699"</definedName>
    <definedName name="FDD_137_12" hidden="1">"A35064"</definedName>
    <definedName name="FDD_137_13" hidden="1">"A35430"</definedName>
    <definedName name="FDD_137_14" hidden="1">"A35795"</definedName>
    <definedName name="FDD_137_2" hidden="1">"A31412"</definedName>
    <definedName name="FDD_137_3" hidden="1">"A31777"</definedName>
    <definedName name="FDD_137_4" hidden="1">"A32142"</definedName>
    <definedName name="FDD_137_5" hidden="1">"A32508"</definedName>
    <definedName name="FDD_137_6" hidden="1">"A32873"</definedName>
    <definedName name="FDD_137_7" hidden="1">"A33238"</definedName>
    <definedName name="FDD_137_8" hidden="1">"A33603"</definedName>
    <definedName name="FDD_137_9" hidden="1">"A33969"</definedName>
    <definedName name="FDD_138_0" hidden="1">"A30681"</definedName>
    <definedName name="FDD_138_1" hidden="1">"A31047"</definedName>
    <definedName name="FDD_138_10" hidden="1">"A34334"</definedName>
    <definedName name="FDD_138_11" hidden="1">"A34699"</definedName>
    <definedName name="FDD_138_12" hidden="1">"A35064"</definedName>
    <definedName name="FDD_138_13" hidden="1">"A35430"</definedName>
    <definedName name="FDD_138_14" hidden="1">"A35795"</definedName>
    <definedName name="FDD_138_2" hidden="1">"A31412"</definedName>
    <definedName name="FDD_138_3" hidden="1">"A31777"</definedName>
    <definedName name="FDD_138_4" hidden="1">"A32142"</definedName>
    <definedName name="FDD_138_5" hidden="1">"A32508"</definedName>
    <definedName name="FDD_138_6" hidden="1">"A32873"</definedName>
    <definedName name="FDD_138_7" hidden="1">"A33238"</definedName>
    <definedName name="FDD_138_8" hidden="1">"A33603"</definedName>
    <definedName name="FDD_138_9" hidden="1">"A33969"</definedName>
    <definedName name="FDD_139_0" hidden="1">"A30681"</definedName>
    <definedName name="FDD_139_1" hidden="1">"A31047"</definedName>
    <definedName name="FDD_139_10" hidden="1">"U34334"</definedName>
    <definedName name="FDD_139_11" hidden="1">"U34699"</definedName>
    <definedName name="FDD_139_12" hidden="1">"U35064"</definedName>
    <definedName name="FDD_139_13" hidden="1">"U35430"</definedName>
    <definedName name="FDD_139_14" hidden="1">"U35795"</definedName>
    <definedName name="FDD_139_2" hidden="1">"A31412"</definedName>
    <definedName name="FDD_139_3" hidden="1">"U31777"</definedName>
    <definedName name="FDD_139_4" hidden="1">"U32142"</definedName>
    <definedName name="FDD_139_5" hidden="1">"U32508"</definedName>
    <definedName name="FDD_139_6" hidden="1">"U32873"</definedName>
    <definedName name="FDD_139_7" hidden="1">"U33238"</definedName>
    <definedName name="FDD_139_8" hidden="1">"U33603"</definedName>
    <definedName name="FDD_139_9" hidden="1">"U33969"</definedName>
    <definedName name="FDD_14_0" hidden="1">"A25569"</definedName>
    <definedName name="FDD_140_0" hidden="1">"A25569"</definedName>
    <definedName name="FDD_141_0" hidden="1">"A30681"</definedName>
    <definedName name="FDD_141_1" hidden="1">"A31047"</definedName>
    <definedName name="FDD_141_10" hidden="1">"A34334"</definedName>
    <definedName name="FDD_141_11" hidden="1">"A34699"</definedName>
    <definedName name="FDD_141_12" hidden="1">"A35064"</definedName>
    <definedName name="FDD_141_13" hidden="1">"A35430"</definedName>
    <definedName name="FDD_141_14" hidden="1">"A35795"</definedName>
    <definedName name="FDD_141_2" hidden="1">"A31412"</definedName>
    <definedName name="FDD_141_3" hidden="1">"A31777"</definedName>
    <definedName name="FDD_141_4" hidden="1">"A32142"</definedName>
    <definedName name="FDD_141_5" hidden="1">"A32508"</definedName>
    <definedName name="FDD_141_6" hidden="1">"A32873"</definedName>
    <definedName name="FDD_141_7" hidden="1">"A33238"</definedName>
    <definedName name="FDD_141_8" hidden="1">"A33603"</definedName>
    <definedName name="FDD_141_9" hidden="1">"A33969"</definedName>
    <definedName name="FDD_142_0" hidden="1">"A30681"</definedName>
    <definedName name="FDD_142_1" hidden="1">"A31047"</definedName>
    <definedName name="FDD_142_10" hidden="1">"A34334"</definedName>
    <definedName name="FDD_142_11" hidden="1">"A34699"</definedName>
    <definedName name="FDD_142_12" hidden="1">"A35064"</definedName>
    <definedName name="FDD_142_13" hidden="1">"A35430"</definedName>
    <definedName name="FDD_142_14" hidden="1">"A35795"</definedName>
    <definedName name="FDD_142_2" hidden="1">"A31412"</definedName>
    <definedName name="FDD_142_3" hidden="1">"A31777"</definedName>
    <definedName name="FDD_142_4" hidden="1">"A32142"</definedName>
    <definedName name="FDD_142_5" hidden="1">"A32508"</definedName>
    <definedName name="FDD_142_6" hidden="1">"A32873"</definedName>
    <definedName name="FDD_142_7" hidden="1">"A33238"</definedName>
    <definedName name="FDD_142_8" hidden="1">"A33603"</definedName>
    <definedName name="FDD_142_9" hidden="1">"A33969"</definedName>
    <definedName name="FDD_143_0" hidden="1">"A30681"</definedName>
    <definedName name="FDD_143_1" hidden="1">"A31047"</definedName>
    <definedName name="FDD_143_10" hidden="1">"A34334"</definedName>
    <definedName name="FDD_143_11" hidden="1">"A34699"</definedName>
    <definedName name="FDD_143_12" hidden="1">"A35064"</definedName>
    <definedName name="FDD_143_13" hidden="1">"A35430"</definedName>
    <definedName name="FDD_143_14" hidden="1">"A35795"</definedName>
    <definedName name="FDD_143_2" hidden="1">"A31412"</definedName>
    <definedName name="FDD_143_3" hidden="1">"A31777"</definedName>
    <definedName name="FDD_143_4" hidden="1">"A32142"</definedName>
    <definedName name="FDD_143_5" hidden="1">"A32508"</definedName>
    <definedName name="FDD_143_6" hidden="1">"A32873"</definedName>
    <definedName name="FDD_143_7" hidden="1">"A33238"</definedName>
    <definedName name="FDD_143_8" hidden="1">"A33603"</definedName>
    <definedName name="FDD_143_9" hidden="1">"A33969"</definedName>
    <definedName name="FDD_144_0" hidden="1">"A30681"</definedName>
    <definedName name="FDD_144_1" hidden="1">"A31047"</definedName>
    <definedName name="FDD_144_10" hidden="1">"A34334"</definedName>
    <definedName name="FDD_144_11" hidden="1">"A34699"</definedName>
    <definedName name="FDD_144_12" hidden="1">"A35064"</definedName>
    <definedName name="FDD_144_13" hidden="1">"A35430"</definedName>
    <definedName name="FDD_144_14" hidden="1">"A35795"</definedName>
    <definedName name="FDD_144_2" hidden="1">"A31412"</definedName>
    <definedName name="FDD_144_3" hidden="1">"A31777"</definedName>
    <definedName name="FDD_144_4" hidden="1">"A32142"</definedName>
    <definedName name="FDD_144_5" hidden="1">"A32508"</definedName>
    <definedName name="FDD_144_6" hidden="1">"A32873"</definedName>
    <definedName name="FDD_144_7" hidden="1">"A33238"</definedName>
    <definedName name="FDD_144_8" hidden="1">"A33603"</definedName>
    <definedName name="FDD_144_9" hidden="1">"A33969"</definedName>
    <definedName name="FDD_145_0" hidden="1">"A30681"</definedName>
    <definedName name="FDD_145_1" hidden="1">"A31047"</definedName>
    <definedName name="FDD_145_10" hidden="1">"A34334"</definedName>
    <definedName name="FDD_145_11" hidden="1">"A34699"</definedName>
    <definedName name="FDD_145_12" hidden="1">"A35064"</definedName>
    <definedName name="FDD_145_13" hidden="1">"A35430"</definedName>
    <definedName name="FDD_145_14" hidden="1">"A35795"</definedName>
    <definedName name="FDD_145_2" hidden="1">"A31412"</definedName>
    <definedName name="FDD_145_3" hidden="1">"A31777"</definedName>
    <definedName name="FDD_145_4" hidden="1">"A32142"</definedName>
    <definedName name="FDD_145_5" hidden="1">"A32508"</definedName>
    <definedName name="FDD_145_6" hidden="1">"A32873"</definedName>
    <definedName name="FDD_145_7" hidden="1">"A33238"</definedName>
    <definedName name="FDD_145_8" hidden="1">"A33603"</definedName>
    <definedName name="FDD_145_9" hidden="1">"A33969"</definedName>
    <definedName name="FDD_146_0" hidden="1">"A30681"</definedName>
    <definedName name="FDD_146_1" hidden="1">"A31047"</definedName>
    <definedName name="FDD_146_10" hidden="1">"A34334"</definedName>
    <definedName name="FDD_146_11" hidden="1">"A34699"</definedName>
    <definedName name="FDD_146_12" hidden="1">"A35064"</definedName>
    <definedName name="FDD_146_13" hidden="1">"A35430"</definedName>
    <definedName name="FDD_146_14" hidden="1">"A35795"</definedName>
    <definedName name="FDD_146_2" hidden="1">"A31412"</definedName>
    <definedName name="FDD_146_3" hidden="1">"A31777"</definedName>
    <definedName name="FDD_146_4" hidden="1">"A32142"</definedName>
    <definedName name="FDD_146_5" hidden="1">"A32508"</definedName>
    <definedName name="FDD_146_6" hidden="1">"A32873"</definedName>
    <definedName name="FDD_146_7" hidden="1">"A33238"</definedName>
    <definedName name="FDD_146_8" hidden="1">"A33603"</definedName>
    <definedName name="FDD_146_9" hidden="1">"A33969"</definedName>
    <definedName name="FDD_147_0" hidden="1">"U30681"</definedName>
    <definedName name="FDD_147_1" hidden="1">"U31047"</definedName>
    <definedName name="FDD_147_10" hidden="1">"U34334"</definedName>
    <definedName name="FDD_147_11" hidden="1">"U34699"</definedName>
    <definedName name="FDD_147_12" hidden="1">"U35064"</definedName>
    <definedName name="FDD_147_13" hidden="1">"U35430"</definedName>
    <definedName name="FDD_147_14" hidden="1">"U35795"</definedName>
    <definedName name="FDD_147_2" hidden="1">"U31412"</definedName>
    <definedName name="FDD_147_3" hidden="1">"U31777"</definedName>
    <definedName name="FDD_147_4" hidden="1">"U32142"</definedName>
    <definedName name="FDD_147_5" hidden="1">"U32508"</definedName>
    <definedName name="FDD_147_6" hidden="1">"U32873"</definedName>
    <definedName name="FDD_147_7" hidden="1">"U33238"</definedName>
    <definedName name="FDD_147_8" hidden="1">"U33603"</definedName>
    <definedName name="FDD_147_9" hidden="1">"U33969"</definedName>
    <definedName name="FDD_148_0" hidden="1">"A30681"</definedName>
    <definedName name="FDD_148_1" hidden="1">"A31047"</definedName>
    <definedName name="FDD_148_10" hidden="1">"A34334"</definedName>
    <definedName name="FDD_148_11" hidden="1">"A34699"</definedName>
    <definedName name="FDD_148_12" hidden="1">"A35064"</definedName>
    <definedName name="FDD_148_13" hidden="1">"A35430"</definedName>
    <definedName name="FDD_148_14" hidden="1">"A35795"</definedName>
    <definedName name="FDD_148_2" hidden="1">"A31412"</definedName>
    <definedName name="FDD_148_3" hidden="1">"A31777"</definedName>
    <definedName name="FDD_148_4" hidden="1">"A32142"</definedName>
    <definedName name="FDD_148_5" hidden="1">"A32508"</definedName>
    <definedName name="FDD_148_6" hidden="1">"A32873"</definedName>
    <definedName name="FDD_148_7" hidden="1">"A33238"</definedName>
    <definedName name="FDD_148_8" hidden="1">"A33603"</definedName>
    <definedName name="FDD_148_9" hidden="1">"A33969"</definedName>
    <definedName name="FDD_149_0" hidden="1">"U30681"</definedName>
    <definedName name="FDD_149_1" hidden="1">"U31047"</definedName>
    <definedName name="FDD_149_10" hidden="1">"U34334"</definedName>
    <definedName name="FDD_149_11" hidden="1">"U34699"</definedName>
    <definedName name="FDD_149_12" hidden="1">"U35064"</definedName>
    <definedName name="FDD_149_13" hidden="1">"U35430"</definedName>
    <definedName name="FDD_149_14" hidden="1">"A35795"</definedName>
    <definedName name="FDD_149_2" hidden="1">"U31412"</definedName>
    <definedName name="FDD_149_3" hidden="1">"U31777"</definedName>
    <definedName name="FDD_149_4" hidden="1">"U32142"</definedName>
    <definedName name="FDD_149_5" hidden="1">"U32508"</definedName>
    <definedName name="FDD_149_6" hidden="1">"U32873"</definedName>
    <definedName name="FDD_149_7" hidden="1">"U33238"</definedName>
    <definedName name="FDD_149_8" hidden="1">"U33603"</definedName>
    <definedName name="FDD_149_9" hidden="1">"U33969"</definedName>
    <definedName name="FDD_15_0" hidden="1">"A25569"</definedName>
    <definedName name="FDD_151_0" hidden="1">"A30681"</definedName>
    <definedName name="FDD_151_1" hidden="1">"A31047"</definedName>
    <definedName name="FDD_151_10" hidden="1">"A34334"</definedName>
    <definedName name="FDD_151_11" hidden="1">"A34699"</definedName>
    <definedName name="FDD_151_12" hidden="1">"A35064"</definedName>
    <definedName name="FDD_151_13" hidden="1">"A35430"</definedName>
    <definedName name="FDD_151_14" hidden="1">"A35795"</definedName>
    <definedName name="FDD_151_2" hidden="1">"A31412"</definedName>
    <definedName name="FDD_151_3" hidden="1">"A31777"</definedName>
    <definedName name="FDD_151_4" hidden="1">"A32142"</definedName>
    <definedName name="FDD_151_5" hidden="1">"A32508"</definedName>
    <definedName name="FDD_151_6" hidden="1">"A32873"</definedName>
    <definedName name="FDD_151_7" hidden="1">"A33238"</definedName>
    <definedName name="FDD_151_8" hidden="1">"A33603"</definedName>
    <definedName name="FDD_151_9" hidden="1">"A33969"</definedName>
    <definedName name="FDD_152_0" hidden="1">"A30681"</definedName>
    <definedName name="FDD_152_1" hidden="1">"A31047"</definedName>
    <definedName name="FDD_152_10" hidden="1">"A34334"</definedName>
    <definedName name="FDD_152_11" hidden="1">"A34699"</definedName>
    <definedName name="FDD_152_12" hidden="1">"A35064"</definedName>
    <definedName name="FDD_152_13" hidden="1">"A35430"</definedName>
    <definedName name="FDD_152_14" hidden="1">"A35795"</definedName>
    <definedName name="FDD_152_15" hidden="1">"E36160"</definedName>
    <definedName name="FDD_152_2" hidden="1">"A31412"</definedName>
    <definedName name="FDD_152_3" hidden="1">"A31777"</definedName>
    <definedName name="FDD_152_4" hidden="1">"A32142"</definedName>
    <definedName name="FDD_152_5" hidden="1">"A32508"</definedName>
    <definedName name="FDD_152_6" hidden="1">"A32873"</definedName>
    <definedName name="FDD_152_7" hidden="1">"A33238"</definedName>
    <definedName name="FDD_152_8" hidden="1">"A33603"</definedName>
    <definedName name="FDD_152_9" hidden="1">"A33969"</definedName>
    <definedName name="FDD_153_0" hidden="1">"A30681"</definedName>
    <definedName name="FDD_153_1" hidden="1">"A31047"</definedName>
    <definedName name="FDD_153_10" hidden="1">"A34334"</definedName>
    <definedName name="FDD_153_11" hidden="1">"A34699"</definedName>
    <definedName name="FDD_153_12" hidden="1">"A35064"</definedName>
    <definedName name="FDD_153_13" hidden="1">"A35430"</definedName>
    <definedName name="FDD_153_14" hidden="1">"A35795"</definedName>
    <definedName name="FDD_153_2" hidden="1">"A31412"</definedName>
    <definedName name="FDD_153_3" hidden="1">"A31777"</definedName>
    <definedName name="FDD_153_4" hidden="1">"A32142"</definedName>
    <definedName name="FDD_153_5" hidden="1">"A32508"</definedName>
    <definedName name="FDD_153_6" hidden="1">"A32873"</definedName>
    <definedName name="FDD_153_7" hidden="1">"A33238"</definedName>
    <definedName name="FDD_153_8" hidden="1">"A33603"</definedName>
    <definedName name="FDD_153_9" hidden="1">"A33969"</definedName>
    <definedName name="FDD_154_0" hidden="1">"A30681"</definedName>
    <definedName name="FDD_154_1" hidden="1">"A31047"</definedName>
    <definedName name="FDD_154_10" hidden="1">"A34334"</definedName>
    <definedName name="FDD_154_11" hidden="1">"A34699"</definedName>
    <definedName name="FDD_154_12" hidden="1">"A35064"</definedName>
    <definedName name="FDD_154_13" hidden="1">"A35430"</definedName>
    <definedName name="FDD_154_14" hidden="1">"A35795"</definedName>
    <definedName name="FDD_154_2" hidden="1">"A31412"</definedName>
    <definedName name="FDD_154_3" hidden="1">"A31777"</definedName>
    <definedName name="FDD_154_4" hidden="1">"A32142"</definedName>
    <definedName name="FDD_154_5" hidden="1">"A32508"</definedName>
    <definedName name="FDD_154_6" hidden="1">"A32873"</definedName>
    <definedName name="FDD_154_7" hidden="1">"A33238"</definedName>
    <definedName name="FDD_154_8" hidden="1">"A33603"</definedName>
    <definedName name="FDD_154_9" hidden="1">"A33969"</definedName>
    <definedName name="FDD_155_0" hidden="1">"A25569"</definedName>
    <definedName name="FDD_156_0" hidden="1">"A30681"</definedName>
    <definedName name="FDD_156_1" hidden="1">"A31047"</definedName>
    <definedName name="FDD_156_10" hidden="1">"A34334"</definedName>
    <definedName name="FDD_156_11" hidden="1">"A34699"</definedName>
    <definedName name="FDD_156_12" hidden="1">"A35064"</definedName>
    <definedName name="FDD_156_13" hidden="1">"A35430"</definedName>
    <definedName name="FDD_156_14" hidden="1">"A35795"</definedName>
    <definedName name="FDD_156_15" hidden="1">"E36160"</definedName>
    <definedName name="FDD_156_2" hidden="1">"A31412"</definedName>
    <definedName name="FDD_156_3" hidden="1">"A31777"</definedName>
    <definedName name="FDD_156_4" hidden="1">"A32142"</definedName>
    <definedName name="FDD_156_5" hidden="1">"A32508"</definedName>
    <definedName name="FDD_156_6" hidden="1">"A32873"</definedName>
    <definedName name="FDD_156_7" hidden="1">"A33238"</definedName>
    <definedName name="FDD_156_8" hidden="1">"A33603"</definedName>
    <definedName name="FDD_156_9" hidden="1">"A33969"</definedName>
    <definedName name="FDD_157_0" hidden="1">"A30681"</definedName>
    <definedName name="FDD_157_1" hidden="1">"A31047"</definedName>
    <definedName name="FDD_157_10" hidden="1">"A34334"</definedName>
    <definedName name="FDD_157_11" hidden="1">"A34699"</definedName>
    <definedName name="FDD_157_12" hidden="1">"A35064"</definedName>
    <definedName name="FDD_157_13" hidden="1">"A35430"</definedName>
    <definedName name="FDD_157_14" hidden="1">"A35795"</definedName>
    <definedName name="FDD_157_2" hidden="1">"A31412"</definedName>
    <definedName name="FDD_157_3" hidden="1">"A31777"</definedName>
    <definedName name="FDD_157_4" hidden="1">"A32142"</definedName>
    <definedName name="FDD_157_5" hidden="1">"A32508"</definedName>
    <definedName name="FDD_157_6" hidden="1">"A32873"</definedName>
    <definedName name="FDD_157_7" hidden="1">"A33238"</definedName>
    <definedName name="FDD_157_8" hidden="1">"A33603"</definedName>
    <definedName name="FDD_157_9" hidden="1">"A33969"</definedName>
    <definedName name="FDD_158_0" hidden="1">"A30681"</definedName>
    <definedName name="FDD_158_1" hidden="1">"A31047"</definedName>
    <definedName name="FDD_158_10" hidden="1">"A34334"</definedName>
    <definedName name="FDD_158_11" hidden="1">"A34699"</definedName>
    <definedName name="FDD_158_12" hidden="1">"A35064"</definedName>
    <definedName name="FDD_158_13" hidden="1">"A35430"</definedName>
    <definedName name="FDD_158_14" hidden="1">"A35795"</definedName>
    <definedName name="FDD_158_15" hidden="1">"E36160"</definedName>
    <definedName name="FDD_158_2" hidden="1">"A31412"</definedName>
    <definedName name="FDD_158_3" hidden="1">"A31777"</definedName>
    <definedName name="FDD_158_4" hidden="1">"A32142"</definedName>
    <definedName name="FDD_158_5" hidden="1">"A32508"</definedName>
    <definedName name="FDD_158_6" hidden="1">"A32873"</definedName>
    <definedName name="FDD_158_7" hidden="1">"A33238"</definedName>
    <definedName name="FDD_158_8" hidden="1">"A33603"</definedName>
    <definedName name="FDD_158_9" hidden="1">"A33969"</definedName>
    <definedName name="FDD_159_0" hidden="1">"A30681"</definedName>
    <definedName name="FDD_159_1" hidden="1">"A31047"</definedName>
    <definedName name="FDD_159_10" hidden="1">"A34334"</definedName>
    <definedName name="FDD_159_11" hidden="1">"A34699"</definedName>
    <definedName name="FDD_159_12" hidden="1">"A35064"</definedName>
    <definedName name="FDD_159_13" hidden="1">"A35430"</definedName>
    <definedName name="FDD_159_14" hidden="1">"A35795"</definedName>
    <definedName name="FDD_159_2" hidden="1">"A31412"</definedName>
    <definedName name="FDD_159_3" hidden="1">"A31777"</definedName>
    <definedName name="FDD_159_4" hidden="1">"A32142"</definedName>
    <definedName name="FDD_159_5" hidden="1">"A32508"</definedName>
    <definedName name="FDD_159_6" hidden="1">"A32873"</definedName>
    <definedName name="FDD_159_7" hidden="1">"A33238"</definedName>
    <definedName name="FDD_159_8" hidden="1">"A33603"</definedName>
    <definedName name="FDD_159_9" hidden="1">"A33969"</definedName>
    <definedName name="FDD_16_0" hidden="1">"A25569"</definedName>
    <definedName name="FDD_160_0" hidden="1">"A30681"</definedName>
    <definedName name="FDD_160_1" hidden="1">"A31047"</definedName>
    <definedName name="FDD_160_10" hidden="1">"A34334"</definedName>
    <definedName name="FDD_160_11" hidden="1">"A34699"</definedName>
    <definedName name="FDD_160_12" hidden="1">"A35064"</definedName>
    <definedName name="FDD_160_13" hidden="1">"A35430"</definedName>
    <definedName name="FDD_160_14" hidden="1">"A35795"</definedName>
    <definedName name="FDD_160_15" hidden="1">"E36160"</definedName>
    <definedName name="FDD_160_2" hidden="1">"A31412"</definedName>
    <definedName name="FDD_160_3" hidden="1">"A31777"</definedName>
    <definedName name="FDD_160_4" hidden="1">"A32142"</definedName>
    <definedName name="FDD_160_5" hidden="1">"A32508"</definedName>
    <definedName name="FDD_160_6" hidden="1">"A32873"</definedName>
    <definedName name="FDD_160_7" hidden="1">"A33238"</definedName>
    <definedName name="FDD_160_8" hidden="1">"A33603"</definedName>
    <definedName name="FDD_160_9" hidden="1">"A33969"</definedName>
    <definedName name="FDD_161_0" hidden="1">"A30681"</definedName>
    <definedName name="FDD_161_1" hidden="1">"A31047"</definedName>
    <definedName name="FDD_161_10" hidden="1">"A34334"</definedName>
    <definedName name="FDD_161_11" hidden="1">"A34699"</definedName>
    <definedName name="FDD_161_12" hidden="1">"A35064"</definedName>
    <definedName name="FDD_161_13" hidden="1">"A35430"</definedName>
    <definedName name="FDD_161_14" hidden="1">"A35795"</definedName>
    <definedName name="FDD_161_2" hidden="1">"A31412"</definedName>
    <definedName name="FDD_161_3" hidden="1">"A31777"</definedName>
    <definedName name="FDD_161_4" hidden="1">"A32142"</definedName>
    <definedName name="FDD_161_5" hidden="1">"A32508"</definedName>
    <definedName name="FDD_161_6" hidden="1">"A32873"</definedName>
    <definedName name="FDD_161_7" hidden="1">"A33238"</definedName>
    <definedName name="FDD_161_8" hidden="1">"A33603"</definedName>
    <definedName name="FDD_161_9" hidden="1">"A33969"</definedName>
    <definedName name="FDD_162_0" hidden="1">"A30681"</definedName>
    <definedName name="FDD_162_1" hidden="1">"A31047"</definedName>
    <definedName name="FDD_162_10" hidden="1">"A34334"</definedName>
    <definedName name="FDD_162_11" hidden="1">"A34699"</definedName>
    <definedName name="FDD_162_12" hidden="1">"A35064"</definedName>
    <definedName name="FDD_162_13" hidden="1">"A35430"</definedName>
    <definedName name="FDD_162_14" hidden="1">"A35795"</definedName>
    <definedName name="FDD_162_2" hidden="1">"A31412"</definedName>
    <definedName name="FDD_162_3" hidden="1">"A31777"</definedName>
    <definedName name="FDD_162_4" hidden="1">"A32142"</definedName>
    <definedName name="FDD_162_5" hidden="1">"A32508"</definedName>
    <definedName name="FDD_162_6" hidden="1">"A32873"</definedName>
    <definedName name="FDD_162_7" hidden="1">"A33238"</definedName>
    <definedName name="FDD_162_8" hidden="1">"A33603"</definedName>
    <definedName name="FDD_162_9" hidden="1">"A33969"</definedName>
    <definedName name="FDD_163_0" hidden="1">"A30681"</definedName>
    <definedName name="FDD_163_1" hidden="1">"A31047"</definedName>
    <definedName name="FDD_163_10" hidden="1">"A34334"</definedName>
    <definedName name="FDD_163_11" hidden="1">"A34699"</definedName>
    <definedName name="FDD_163_12" hidden="1">"A35064"</definedName>
    <definedName name="FDD_163_13" hidden="1">"A35430"</definedName>
    <definedName name="FDD_163_14" hidden="1">"A35795"</definedName>
    <definedName name="FDD_163_2" hidden="1">"A31412"</definedName>
    <definedName name="FDD_163_3" hidden="1">"A31777"</definedName>
    <definedName name="FDD_163_4" hidden="1">"A32142"</definedName>
    <definedName name="FDD_163_5" hidden="1">"A32508"</definedName>
    <definedName name="FDD_163_6" hidden="1">"A32873"</definedName>
    <definedName name="FDD_163_7" hidden="1">"A33238"</definedName>
    <definedName name="FDD_163_8" hidden="1">"A33603"</definedName>
    <definedName name="FDD_163_9" hidden="1">"A33969"</definedName>
    <definedName name="FDD_164_0" hidden="1">"A25569"</definedName>
    <definedName name="FDD_165_0" hidden="1">"A30681"</definedName>
    <definedName name="FDD_165_1" hidden="1">"A31047"</definedName>
    <definedName name="FDD_165_10" hidden="1">"A34334"</definedName>
    <definedName name="FDD_165_11" hidden="1">"A34699"</definedName>
    <definedName name="FDD_165_12" hidden="1">"A35064"</definedName>
    <definedName name="FDD_165_13" hidden="1">"A35430"</definedName>
    <definedName name="FDD_165_14" hidden="1">"A35795"</definedName>
    <definedName name="FDD_165_2" hidden="1">"A31412"</definedName>
    <definedName name="FDD_165_3" hidden="1">"A31777"</definedName>
    <definedName name="FDD_165_4" hidden="1">"A32142"</definedName>
    <definedName name="FDD_165_5" hidden="1">"A32508"</definedName>
    <definedName name="FDD_165_6" hidden="1">"A32873"</definedName>
    <definedName name="FDD_165_7" hidden="1">"A33238"</definedName>
    <definedName name="FDD_165_8" hidden="1">"A33603"</definedName>
    <definedName name="FDD_165_9" hidden="1">"A33969"</definedName>
    <definedName name="FDD_166_0" hidden="1">"A30681"</definedName>
    <definedName name="FDD_166_1" hidden="1">"A31047"</definedName>
    <definedName name="FDD_166_10" hidden="1">"A34334"</definedName>
    <definedName name="FDD_166_11" hidden="1">"A34699"</definedName>
    <definedName name="FDD_166_12" hidden="1">"A35064"</definedName>
    <definedName name="FDD_166_13" hidden="1">"A35430"</definedName>
    <definedName name="FDD_166_14" hidden="1">"A35795"</definedName>
    <definedName name="FDD_166_2" hidden="1">"A31412"</definedName>
    <definedName name="FDD_166_3" hidden="1">"A31777"</definedName>
    <definedName name="FDD_166_4" hidden="1">"A32142"</definedName>
    <definedName name="FDD_166_5" hidden="1">"A32508"</definedName>
    <definedName name="FDD_166_6" hidden="1">"A32873"</definedName>
    <definedName name="FDD_166_7" hidden="1">"A33238"</definedName>
    <definedName name="FDD_166_8" hidden="1">"A33603"</definedName>
    <definedName name="FDD_166_9" hidden="1">"A33969"</definedName>
    <definedName name="FDD_167_0" hidden="1">"A30681"</definedName>
    <definedName name="FDD_167_1" hidden="1">"A31047"</definedName>
    <definedName name="FDD_167_10" hidden="1">"A34334"</definedName>
    <definedName name="FDD_167_11" hidden="1">"A34699"</definedName>
    <definedName name="FDD_167_12" hidden="1">"A35064"</definedName>
    <definedName name="FDD_167_13" hidden="1">"A35430"</definedName>
    <definedName name="FDD_167_14" hidden="1">"A35795"</definedName>
    <definedName name="FDD_167_2" hidden="1">"A31412"</definedName>
    <definedName name="FDD_167_3" hidden="1">"A31777"</definedName>
    <definedName name="FDD_167_4" hidden="1">"A32142"</definedName>
    <definedName name="FDD_167_5" hidden="1">"A32508"</definedName>
    <definedName name="FDD_167_6" hidden="1">"A32873"</definedName>
    <definedName name="FDD_167_7" hidden="1">"A33238"</definedName>
    <definedName name="FDD_167_8" hidden="1">"A33603"</definedName>
    <definedName name="FDD_167_9" hidden="1">"A33969"</definedName>
    <definedName name="FDD_168_0" hidden="1">"E36160"</definedName>
    <definedName name="FDD_168_1" hidden="1">"E36525"</definedName>
    <definedName name="FDD_168_2" hidden="1">"E36891"</definedName>
    <definedName name="FDD_169_0" hidden="1">"A30681"</definedName>
    <definedName name="FDD_169_1" hidden="1">"A31047"</definedName>
    <definedName name="FDD_169_10" hidden="1">"A34334"</definedName>
    <definedName name="FDD_169_11" hidden="1">"A34699"</definedName>
    <definedName name="FDD_169_12" hidden="1">"A35064"</definedName>
    <definedName name="FDD_169_13" hidden="1">"A35430"</definedName>
    <definedName name="FDD_169_14" hidden="1">"A35795"</definedName>
    <definedName name="FDD_169_2" hidden="1">"A31412"</definedName>
    <definedName name="FDD_169_3" hidden="1">"A31777"</definedName>
    <definedName name="FDD_169_4" hidden="1">"A32142"</definedName>
    <definedName name="FDD_169_5" hidden="1">"A32508"</definedName>
    <definedName name="FDD_169_6" hidden="1">"A32873"</definedName>
    <definedName name="FDD_169_7" hidden="1">"A33238"</definedName>
    <definedName name="FDD_169_8" hidden="1">"A33603"</definedName>
    <definedName name="FDD_169_9" hidden="1">"A33969"</definedName>
    <definedName name="FDD_17_0" hidden="1">"A25569"</definedName>
    <definedName name="FDD_170_0" hidden="1">"A30681"</definedName>
    <definedName name="FDD_170_1" hidden="1">"A31047"</definedName>
    <definedName name="FDD_170_10" hidden="1">"A34334"</definedName>
    <definedName name="FDD_170_11" hidden="1">"A34699"</definedName>
    <definedName name="FDD_170_12" hidden="1">"A35064"</definedName>
    <definedName name="FDD_170_13" hidden="1">"A35430"</definedName>
    <definedName name="FDD_170_14" hidden="1">"A35795"</definedName>
    <definedName name="FDD_170_2" hidden="1">"A31412"</definedName>
    <definedName name="FDD_170_3" hidden="1">"A31777"</definedName>
    <definedName name="FDD_170_4" hidden="1">"A32142"</definedName>
    <definedName name="FDD_170_5" hidden="1">"A32508"</definedName>
    <definedName name="FDD_170_6" hidden="1">"A32873"</definedName>
    <definedName name="FDD_170_7" hidden="1">"A33238"</definedName>
    <definedName name="FDD_170_8" hidden="1">"A33603"</definedName>
    <definedName name="FDD_170_9" hidden="1">"A33969"</definedName>
    <definedName name="FDD_171_0" hidden="1">"A30681"</definedName>
    <definedName name="FDD_171_1" hidden="1">"A31047"</definedName>
    <definedName name="FDD_171_10" hidden="1">"A34334"</definedName>
    <definedName name="FDD_171_11" hidden="1">"A34699"</definedName>
    <definedName name="FDD_171_12" hidden="1">"A35064"</definedName>
    <definedName name="FDD_171_13" hidden="1">"A35430"</definedName>
    <definedName name="FDD_171_14" hidden="1">"A35795"</definedName>
    <definedName name="FDD_171_2" hidden="1">"A31412"</definedName>
    <definedName name="FDD_171_3" hidden="1">"A31777"</definedName>
    <definedName name="FDD_171_4" hidden="1">"A32142"</definedName>
    <definedName name="FDD_171_5" hidden="1">"A32508"</definedName>
    <definedName name="FDD_171_6" hidden="1">"A32873"</definedName>
    <definedName name="FDD_171_7" hidden="1">"A33238"</definedName>
    <definedName name="FDD_171_8" hidden="1">"A33603"</definedName>
    <definedName name="FDD_171_9" hidden="1">"A33969"</definedName>
    <definedName name="FDD_172_0" hidden="1">"A30681"</definedName>
    <definedName name="FDD_172_1" hidden="1">"A31047"</definedName>
    <definedName name="FDD_172_10" hidden="1">"A34334"</definedName>
    <definedName name="FDD_172_11" hidden="1">"A34699"</definedName>
    <definedName name="FDD_172_12" hidden="1">"A35064"</definedName>
    <definedName name="FDD_172_13" hidden="1">"A35430"</definedName>
    <definedName name="FDD_172_14" hidden="1">"A35795"</definedName>
    <definedName name="FDD_172_2" hidden="1">"A31412"</definedName>
    <definedName name="FDD_172_3" hidden="1">"A31777"</definedName>
    <definedName name="FDD_172_4" hidden="1">"A32142"</definedName>
    <definedName name="FDD_172_5" hidden="1">"A32508"</definedName>
    <definedName name="FDD_172_6" hidden="1">"A32873"</definedName>
    <definedName name="FDD_172_7" hidden="1">"A33238"</definedName>
    <definedName name="FDD_172_8" hidden="1">"A33603"</definedName>
    <definedName name="FDD_172_9" hidden="1">"A33969"</definedName>
    <definedName name="FDD_173_0" hidden="1">"A30681"</definedName>
    <definedName name="FDD_173_1" hidden="1">"A31047"</definedName>
    <definedName name="FDD_173_10" hidden="1">"A34334"</definedName>
    <definedName name="FDD_173_11" hidden="1">"A34699"</definedName>
    <definedName name="FDD_173_12" hidden="1">"A35064"</definedName>
    <definedName name="FDD_173_13" hidden="1">"A35430"</definedName>
    <definedName name="FDD_173_14" hidden="1">"A35795"</definedName>
    <definedName name="FDD_173_2" hidden="1">"A31412"</definedName>
    <definedName name="FDD_173_3" hidden="1">"A31777"</definedName>
    <definedName name="FDD_173_4" hidden="1">"A32142"</definedName>
    <definedName name="FDD_173_5" hidden="1">"A32508"</definedName>
    <definedName name="FDD_173_6" hidden="1">"A32873"</definedName>
    <definedName name="FDD_173_7" hidden="1">"A33238"</definedName>
    <definedName name="FDD_173_8" hidden="1">"A33603"</definedName>
    <definedName name="FDD_173_9" hidden="1">"A33969"</definedName>
    <definedName name="FDD_174_0" hidden="1">"A30681"</definedName>
    <definedName name="FDD_174_1" hidden="1">"A31047"</definedName>
    <definedName name="FDD_174_10" hidden="1">"A34334"</definedName>
    <definedName name="FDD_174_11" hidden="1">"A34699"</definedName>
    <definedName name="FDD_174_12" hidden="1">"A35064"</definedName>
    <definedName name="FDD_174_13" hidden="1">"A35430"</definedName>
    <definedName name="FDD_174_14" hidden="1">"A35795"</definedName>
    <definedName name="FDD_174_2" hidden="1">"A31412"</definedName>
    <definedName name="FDD_174_3" hidden="1">"A31777"</definedName>
    <definedName name="FDD_174_4" hidden="1">"A32142"</definedName>
    <definedName name="FDD_174_5" hidden="1">"A32508"</definedName>
    <definedName name="FDD_174_6" hidden="1">"A32873"</definedName>
    <definedName name="FDD_174_7" hidden="1">"A33238"</definedName>
    <definedName name="FDD_174_8" hidden="1">"A33603"</definedName>
    <definedName name="FDD_174_9" hidden="1">"A33969"</definedName>
    <definedName name="FDD_175_0" hidden="1">"E36160"</definedName>
    <definedName name="FDD_175_1" hidden="1">"E36525"</definedName>
    <definedName name="FDD_175_2" hidden="1">"E36891"</definedName>
    <definedName name="FDD_176_0" hidden="1">"E36160"</definedName>
    <definedName name="FDD_176_1" hidden="1">"E36525"</definedName>
    <definedName name="FDD_176_2" hidden="1">"E36891"</definedName>
    <definedName name="FDD_177_0" hidden="1">"E36160"</definedName>
    <definedName name="FDD_177_1" hidden="1">"E36525"</definedName>
    <definedName name="FDD_177_2" hidden="1">"E36891"</definedName>
    <definedName name="FDD_178_0" hidden="1">"E36160"</definedName>
    <definedName name="FDD_178_1" hidden="1">"E36525"</definedName>
    <definedName name="FDD_178_2" hidden="1">"E36891"</definedName>
    <definedName name="FDD_179_0" hidden="1">"E36160"</definedName>
    <definedName name="FDD_179_1" hidden="1">"E36525"</definedName>
    <definedName name="FDD_179_2" hidden="1">"E36891"</definedName>
    <definedName name="FDD_18_0" hidden="1">"A25569"</definedName>
    <definedName name="FDD_180_0" hidden="1">"E36160"</definedName>
    <definedName name="FDD_180_1" hidden="1">"E36525"</definedName>
    <definedName name="FDD_180_2" hidden="1">"E36891"</definedName>
    <definedName name="FDD_181_0" hidden="1">"E36160"</definedName>
    <definedName name="FDD_181_1" hidden="1">"E36525"</definedName>
    <definedName name="FDD_181_2" hidden="1">"E36891"</definedName>
    <definedName name="FDD_182_0" hidden="1">"E36160"</definedName>
    <definedName name="FDD_182_1" hidden="1">"E36525"</definedName>
    <definedName name="FDD_182_2" hidden="1">"E36891"</definedName>
    <definedName name="FDD_183_0" hidden="1">"E36160"</definedName>
    <definedName name="FDD_183_1" hidden="1">"E36525"</definedName>
    <definedName name="FDD_183_2" hidden="1">"E36891"</definedName>
    <definedName name="FDD_184_0" hidden="1">"E36160"</definedName>
    <definedName name="FDD_184_1" hidden="1">"E36525"</definedName>
    <definedName name="FDD_184_2" hidden="1">"E36891"</definedName>
    <definedName name="FDD_185_0" hidden="1">"E36160"</definedName>
    <definedName name="FDD_185_1" hidden="1">"E36525"</definedName>
    <definedName name="FDD_185_2" hidden="1">"E36891"</definedName>
    <definedName name="FDD_186_0" hidden="1">"E36160"</definedName>
    <definedName name="FDD_186_1" hidden="1">"E36525"</definedName>
    <definedName name="FDD_186_2" hidden="1">"E36891"</definedName>
    <definedName name="FDD_187_0" hidden="1">"E36160"</definedName>
    <definedName name="FDD_187_1" hidden="1">"E36525"</definedName>
    <definedName name="FDD_187_2" hidden="1">"E36891"</definedName>
    <definedName name="FDD_188_0" hidden="1">"A30681"</definedName>
    <definedName name="FDD_188_1" hidden="1">"A31047"</definedName>
    <definedName name="FDD_188_10" hidden="1">"A34334"</definedName>
    <definedName name="FDD_188_11" hidden="1">"A34699"</definedName>
    <definedName name="FDD_188_12" hidden="1">"A35064"</definedName>
    <definedName name="FDD_188_13" hidden="1">"A35430"</definedName>
    <definedName name="FDD_188_14" hidden="1">"A35795"</definedName>
    <definedName name="FDD_188_2" hidden="1">"A31412"</definedName>
    <definedName name="FDD_188_3" hidden="1">"A31777"</definedName>
    <definedName name="FDD_188_4" hidden="1">"A32142"</definedName>
    <definedName name="FDD_188_5" hidden="1">"A32508"</definedName>
    <definedName name="FDD_188_6" hidden="1">"A32873"</definedName>
    <definedName name="FDD_188_7" hidden="1">"A33238"</definedName>
    <definedName name="FDD_188_8" hidden="1">"A33603"</definedName>
    <definedName name="FDD_188_9" hidden="1">"A33969"</definedName>
    <definedName name="FDD_189_0" hidden="1">"A30681"</definedName>
    <definedName name="FDD_189_1" hidden="1">"A31047"</definedName>
    <definedName name="FDD_189_10" hidden="1">"A34334"</definedName>
    <definedName name="FDD_189_11" hidden="1">"A34699"</definedName>
    <definedName name="FDD_189_12" hidden="1">"A35064"</definedName>
    <definedName name="FDD_189_13" hidden="1">"A35430"</definedName>
    <definedName name="FDD_189_14" hidden="1">"A35795"</definedName>
    <definedName name="FDD_189_2" hidden="1">"A31412"</definedName>
    <definedName name="FDD_189_3" hidden="1">"A31777"</definedName>
    <definedName name="FDD_189_4" hidden="1">"A32142"</definedName>
    <definedName name="FDD_189_5" hidden="1">"A32508"</definedName>
    <definedName name="FDD_189_6" hidden="1">"A32873"</definedName>
    <definedName name="FDD_189_7" hidden="1">"A33238"</definedName>
    <definedName name="FDD_189_8" hidden="1">"A33603"</definedName>
    <definedName name="FDD_189_9" hidden="1">"A33969"</definedName>
    <definedName name="FDD_19_0" hidden="1">"A25569"</definedName>
    <definedName name="FDD_190_0" hidden="1">"A30681"</definedName>
    <definedName name="FDD_190_1" hidden="1">"A31047"</definedName>
    <definedName name="FDD_190_10" hidden="1">"A34334"</definedName>
    <definedName name="FDD_190_11" hidden="1">"A34699"</definedName>
    <definedName name="FDD_190_12" hidden="1">"A35064"</definedName>
    <definedName name="FDD_190_13" hidden="1">"A35430"</definedName>
    <definedName name="FDD_190_14" hidden="1">"A35795"</definedName>
    <definedName name="FDD_190_2" hidden="1">"A31412"</definedName>
    <definedName name="FDD_190_3" hidden="1">"A31777"</definedName>
    <definedName name="FDD_190_4" hidden="1">"A32142"</definedName>
    <definedName name="FDD_190_5" hidden="1">"A32508"</definedName>
    <definedName name="FDD_190_6" hidden="1">"A32873"</definedName>
    <definedName name="FDD_190_7" hidden="1">"A33238"</definedName>
    <definedName name="FDD_190_8" hidden="1">"A33603"</definedName>
    <definedName name="FDD_190_9" hidden="1">"A33969"</definedName>
    <definedName name="FDD_191_0" hidden="1">"A30681"</definedName>
    <definedName name="FDD_191_1" hidden="1">"A31047"</definedName>
    <definedName name="FDD_191_10" hidden="1">"A34334"</definedName>
    <definedName name="FDD_191_11" hidden="1">"A34699"</definedName>
    <definedName name="FDD_191_12" hidden="1">"A35064"</definedName>
    <definedName name="FDD_191_13" hidden="1">"A35430"</definedName>
    <definedName name="FDD_191_14" hidden="1">"A35795"</definedName>
    <definedName name="FDD_191_2" hidden="1">"A31412"</definedName>
    <definedName name="FDD_191_3" hidden="1">"A31777"</definedName>
    <definedName name="FDD_191_4" hidden="1">"A32142"</definedName>
    <definedName name="FDD_191_5" hidden="1">"A32508"</definedName>
    <definedName name="FDD_191_6" hidden="1">"A32873"</definedName>
    <definedName name="FDD_191_7" hidden="1">"A33238"</definedName>
    <definedName name="FDD_191_8" hidden="1">"A33603"</definedName>
    <definedName name="FDD_191_9" hidden="1">"A33969"</definedName>
    <definedName name="FDD_192_0" hidden="1">"E36160"</definedName>
    <definedName name="FDD_192_1" hidden="1">"E36525"</definedName>
    <definedName name="FDD_192_2" hidden="1">"E36891"</definedName>
    <definedName name="FDD_193_0" hidden="1">"A30681"</definedName>
    <definedName name="FDD_193_1" hidden="1">"A31047"</definedName>
    <definedName name="FDD_193_10" hidden="1">"A34334"</definedName>
    <definedName name="FDD_193_11" hidden="1">"A34699"</definedName>
    <definedName name="FDD_193_12" hidden="1">"A35064"</definedName>
    <definedName name="FDD_193_13" hidden="1">"A35430"</definedName>
    <definedName name="FDD_193_14" hidden="1">"A35795"</definedName>
    <definedName name="FDD_193_2" hidden="1">"A31412"</definedName>
    <definedName name="FDD_193_3" hidden="1">"A31777"</definedName>
    <definedName name="FDD_193_4" hidden="1">"A32142"</definedName>
    <definedName name="FDD_193_5" hidden="1">"A32508"</definedName>
    <definedName name="FDD_193_6" hidden="1">"A32873"</definedName>
    <definedName name="FDD_193_7" hidden="1">"A33238"</definedName>
    <definedName name="FDD_193_8" hidden="1">"A33603"</definedName>
    <definedName name="FDD_193_9" hidden="1">"A33969"</definedName>
    <definedName name="FDD_194_0" hidden="1">"A30681"</definedName>
    <definedName name="FDD_194_1" hidden="1">"A31047"</definedName>
    <definedName name="FDD_194_10" hidden="1">"A34334"</definedName>
    <definedName name="FDD_194_11" hidden="1">"A34699"</definedName>
    <definedName name="FDD_194_12" hidden="1">"A35064"</definedName>
    <definedName name="FDD_194_13" hidden="1">"A35430"</definedName>
    <definedName name="FDD_194_14" hidden="1">"A35795"</definedName>
    <definedName name="FDD_194_2" hidden="1">"A31412"</definedName>
    <definedName name="FDD_194_3" hidden="1">"A31777"</definedName>
    <definedName name="FDD_194_4" hidden="1">"A32142"</definedName>
    <definedName name="FDD_194_5" hidden="1">"A32508"</definedName>
    <definedName name="FDD_194_6" hidden="1">"A32873"</definedName>
    <definedName name="FDD_194_7" hidden="1">"A33238"</definedName>
    <definedName name="FDD_194_8" hidden="1">"A33603"</definedName>
    <definedName name="FDD_194_9" hidden="1">"A33969"</definedName>
    <definedName name="FDD_195_0" hidden="1">"A30681"</definedName>
    <definedName name="FDD_195_1" hidden="1">"A31047"</definedName>
    <definedName name="FDD_195_10" hidden="1">"A34334"</definedName>
    <definedName name="FDD_195_11" hidden="1">"A34699"</definedName>
    <definedName name="FDD_195_12" hidden="1">"A35064"</definedName>
    <definedName name="FDD_195_13" hidden="1">"A35430"</definedName>
    <definedName name="FDD_195_14" hidden="1">"A35795"</definedName>
    <definedName name="FDD_195_2" hidden="1">"A31412"</definedName>
    <definedName name="FDD_195_3" hidden="1">"A31777"</definedName>
    <definedName name="FDD_195_4" hidden="1">"A32142"</definedName>
    <definedName name="FDD_195_5" hidden="1">"A32508"</definedName>
    <definedName name="FDD_195_6" hidden="1">"A32873"</definedName>
    <definedName name="FDD_195_7" hidden="1">"A33238"</definedName>
    <definedName name="FDD_195_8" hidden="1">"A33603"</definedName>
    <definedName name="FDD_195_9" hidden="1">"A33969"</definedName>
    <definedName name="FDD_196_0" hidden="1">"E36160"</definedName>
    <definedName name="FDD_196_1" hidden="1">"E36525"</definedName>
    <definedName name="FDD_196_2" hidden="1">"E36891"</definedName>
    <definedName name="FDD_197_0" hidden="1">"A30681"</definedName>
    <definedName name="FDD_197_1" hidden="1">"A31047"</definedName>
    <definedName name="FDD_197_10" hidden="1">"A34334"</definedName>
    <definedName name="FDD_197_11" hidden="1">"A34699"</definedName>
    <definedName name="FDD_197_12" hidden="1">"A35064"</definedName>
    <definedName name="FDD_197_13" hidden="1">"A35430"</definedName>
    <definedName name="FDD_197_14" hidden="1">"A35795"</definedName>
    <definedName name="FDD_197_2" hidden="1">"A31412"</definedName>
    <definedName name="FDD_197_3" hidden="1">"A31777"</definedName>
    <definedName name="FDD_197_4" hidden="1">"A32142"</definedName>
    <definedName name="FDD_197_5" hidden="1">"A32508"</definedName>
    <definedName name="FDD_197_6" hidden="1">"A32873"</definedName>
    <definedName name="FDD_197_7" hidden="1">"A33238"</definedName>
    <definedName name="FDD_197_8" hidden="1">"A33603"</definedName>
    <definedName name="FDD_197_9" hidden="1">"A33969"</definedName>
    <definedName name="FDD_198_0" hidden="1">"A30681"</definedName>
    <definedName name="FDD_198_1" hidden="1">"A31047"</definedName>
    <definedName name="FDD_198_10" hidden="1">"U34334"</definedName>
    <definedName name="FDD_198_11" hidden="1">"U34699"</definedName>
    <definedName name="FDD_198_12" hidden="1">"U35064"</definedName>
    <definedName name="FDD_198_13" hidden="1">"U35430"</definedName>
    <definedName name="FDD_198_14" hidden="1">"U35795"</definedName>
    <definedName name="FDD_198_2" hidden="1">"A31412"</definedName>
    <definedName name="FDD_198_3" hidden="1">"U31777"</definedName>
    <definedName name="FDD_198_4" hidden="1">"U32142"</definedName>
    <definedName name="FDD_198_5" hidden="1">"U32508"</definedName>
    <definedName name="FDD_198_6" hidden="1">"U32873"</definedName>
    <definedName name="FDD_198_7" hidden="1">"U33238"</definedName>
    <definedName name="FDD_198_8" hidden="1">"U33603"</definedName>
    <definedName name="FDD_198_9" hidden="1">"U33969"</definedName>
    <definedName name="FDD_199_0" hidden="1">"E36160"</definedName>
    <definedName name="FDD_199_1" hidden="1">"E36525"</definedName>
    <definedName name="FDD_199_2" hidden="1">"E36891"</definedName>
    <definedName name="FDD_2_0" hidden="1">"A25569"</definedName>
    <definedName name="FDD_20_0" hidden="1">"A25569"</definedName>
    <definedName name="FDD_200_0" hidden="1">"E36160"</definedName>
    <definedName name="FDD_200_1" hidden="1">"E36525"</definedName>
    <definedName name="FDD_200_2" hidden="1">"E36891"</definedName>
    <definedName name="FDD_201_0" hidden="1">"A30681"</definedName>
    <definedName name="FDD_201_1" hidden="1">"A31047"</definedName>
    <definedName name="FDD_201_10" hidden="1">"A34334"</definedName>
    <definedName name="FDD_201_11" hidden="1">"A34699"</definedName>
    <definedName name="FDD_201_12" hidden="1">"A35064"</definedName>
    <definedName name="FDD_201_13" hidden="1">"A35430"</definedName>
    <definedName name="FDD_201_14" hidden="1">"A35795"</definedName>
    <definedName name="FDD_201_2" hidden="1">"A31412"</definedName>
    <definedName name="FDD_201_3" hidden="1">"A31777"</definedName>
    <definedName name="FDD_201_4" hidden="1">"A32142"</definedName>
    <definedName name="FDD_201_5" hidden="1">"A32508"</definedName>
    <definedName name="FDD_201_6" hidden="1">"A32873"</definedName>
    <definedName name="FDD_201_7" hidden="1">"A33238"</definedName>
    <definedName name="FDD_201_8" hidden="1">"A33603"</definedName>
    <definedName name="FDD_201_9" hidden="1">"A33969"</definedName>
    <definedName name="FDD_202_0" hidden="1">"A30681"</definedName>
    <definedName name="FDD_202_1" hidden="1">"A31047"</definedName>
    <definedName name="FDD_202_10" hidden="1">"A34334"</definedName>
    <definedName name="FDD_202_11" hidden="1">"A34699"</definedName>
    <definedName name="FDD_202_12" hidden="1">"A35064"</definedName>
    <definedName name="FDD_202_13" hidden="1">"A35430"</definedName>
    <definedName name="FDD_202_14" hidden="1">"A35795"</definedName>
    <definedName name="FDD_202_2" hidden="1">"A31412"</definedName>
    <definedName name="FDD_202_3" hidden="1">"A31777"</definedName>
    <definedName name="FDD_202_4" hidden="1">"A32142"</definedName>
    <definedName name="FDD_202_5" hidden="1">"A32508"</definedName>
    <definedName name="FDD_202_6" hidden="1">"A32873"</definedName>
    <definedName name="FDD_202_7" hidden="1">"A33238"</definedName>
    <definedName name="FDD_202_8" hidden="1">"A33603"</definedName>
    <definedName name="FDD_202_9" hidden="1">"A33969"</definedName>
    <definedName name="FDD_203_0" hidden="1">"E36160"</definedName>
    <definedName name="FDD_203_1" hidden="1">"E36525"</definedName>
    <definedName name="FDD_203_2" hidden="1">"E36891"</definedName>
    <definedName name="FDD_204_0" hidden="1">"A25569"</definedName>
    <definedName name="FDD_205_0" hidden="1">"A25569"</definedName>
    <definedName name="FDD_206_0" hidden="1">"A25569"</definedName>
    <definedName name="FDD_207_0" hidden="1">"A25569"</definedName>
    <definedName name="FDD_208_0" hidden="1">"E36160"</definedName>
    <definedName name="FDD_208_1" hidden="1">"E36525"</definedName>
    <definedName name="FDD_208_2" hidden="1">"E36891"</definedName>
    <definedName name="FDD_209_0" hidden="1">"A25569"</definedName>
    <definedName name="FDD_21_0" hidden="1">"A25569"</definedName>
    <definedName name="FDD_210_0" hidden="1">"A25569"</definedName>
    <definedName name="FDD_211_0" hidden="1">"A25569"</definedName>
    <definedName name="FDD_212_0" hidden="1">"A25569"</definedName>
    <definedName name="FDD_213_0" hidden="1">"E36160"</definedName>
    <definedName name="FDD_213_1" hidden="1">"E36525"</definedName>
    <definedName name="FDD_213_2" hidden="1">"E36891"</definedName>
    <definedName name="FDD_214_0" hidden="1">"A25569"</definedName>
    <definedName name="FDD_215_0" hidden="1">"A25569"</definedName>
    <definedName name="FDD_216_0" hidden="1">"A25569"</definedName>
    <definedName name="FDD_217_0" hidden="1">"A25569"</definedName>
    <definedName name="FDD_218_0" hidden="1">"E36160"</definedName>
    <definedName name="FDD_218_1" hidden="1">"E36525"</definedName>
    <definedName name="FDD_218_2" hidden="1">"E36891"</definedName>
    <definedName name="FDD_219_0" hidden="1">"U25569"</definedName>
    <definedName name="FDD_22_0" hidden="1">"A25569"</definedName>
    <definedName name="FDD_220_0" hidden="1">"U25569"</definedName>
    <definedName name="FDD_221_0" hidden="1">"U25569"</definedName>
    <definedName name="FDD_222_0" hidden="1">"U25569"</definedName>
    <definedName name="FDD_223_0" hidden="1">"E36160"</definedName>
    <definedName name="FDD_223_1" hidden="1">"E36525"</definedName>
    <definedName name="FDD_223_2" hidden="1">"E36891"</definedName>
    <definedName name="FDD_224_0" hidden="1">"A25569"</definedName>
    <definedName name="FDD_225_0" hidden="1">"A25569"</definedName>
    <definedName name="FDD_226_0" hidden="1">"A25569"</definedName>
    <definedName name="FDD_227_0" hidden="1">"A25569"</definedName>
    <definedName name="FDD_228_0" hidden="1">"E36160"</definedName>
    <definedName name="FDD_228_1" hidden="1">"E36525"</definedName>
    <definedName name="FDD_228_2" hidden="1">"E36891"</definedName>
    <definedName name="FDD_229_0" hidden="1">"A25569"</definedName>
    <definedName name="FDD_23_0" hidden="1">"A25569"</definedName>
    <definedName name="FDD_230_0" hidden="1">"A25569"</definedName>
    <definedName name="FDD_231_0" hidden="1">"A25569"</definedName>
    <definedName name="FDD_232_0" hidden="1">"A25569"</definedName>
    <definedName name="FDD_233_0" hidden="1">"A25569"</definedName>
    <definedName name="FDD_234_0" hidden="1">"A25569"</definedName>
    <definedName name="FDD_235_0" hidden="1">"A25569"</definedName>
    <definedName name="FDD_236_0" hidden="1">"A25569"</definedName>
    <definedName name="FDD_237_0" hidden="1">"A25569"</definedName>
    <definedName name="FDD_238_0" hidden="1">"A30681"</definedName>
    <definedName name="FDD_238_1" hidden="1">"A31047"</definedName>
    <definedName name="FDD_238_10" hidden="1">"A34334"</definedName>
    <definedName name="FDD_238_11" hidden="1">"A34699"</definedName>
    <definedName name="FDD_238_12" hidden="1">"A35064"</definedName>
    <definedName name="FDD_238_13" hidden="1">"A35430"</definedName>
    <definedName name="FDD_238_14" hidden="1">"A35795"</definedName>
    <definedName name="FDD_238_2" hidden="1">"A31412"</definedName>
    <definedName name="FDD_238_3" hidden="1">"A31777"</definedName>
    <definedName name="FDD_238_4" hidden="1">"A32142"</definedName>
    <definedName name="FDD_238_5" hidden="1">"A32508"</definedName>
    <definedName name="FDD_238_6" hidden="1">"A32873"</definedName>
    <definedName name="FDD_238_7" hidden="1">"A33238"</definedName>
    <definedName name="FDD_238_8" hidden="1">"A33603"</definedName>
    <definedName name="FDD_238_9" hidden="1">"A33969"</definedName>
    <definedName name="FDD_24_0" hidden="1">"A25569"</definedName>
    <definedName name="FDD_243_0" hidden="1">"E36160"</definedName>
    <definedName name="FDD_243_1" hidden="1">"E36525"</definedName>
    <definedName name="FDD_243_2" hidden="1">"E36891"</definedName>
    <definedName name="FDD_244_0" hidden="1">"A25569"</definedName>
    <definedName name="FDD_245_0" hidden="1">"A25569"</definedName>
    <definedName name="FDD_246_0" hidden="1">"A25569"</definedName>
    <definedName name="FDD_247_0" hidden="1">"A25569"</definedName>
    <definedName name="FDD_248_0" hidden="1">"E36160"</definedName>
    <definedName name="FDD_248_1" hidden="1">"E36525"</definedName>
    <definedName name="FDD_248_2" hidden="1">"E36891"</definedName>
    <definedName name="FDD_249_0" hidden="1">"A25569"</definedName>
    <definedName name="FDD_25_0" hidden="1">"A25569"</definedName>
    <definedName name="FDD_250_0" hidden="1">"A25569"</definedName>
    <definedName name="FDD_251_0" hidden="1">"A25569"</definedName>
    <definedName name="FDD_252_0" hidden="1">"A25569"</definedName>
    <definedName name="FDD_253_0" hidden="1">"E36160"</definedName>
    <definedName name="FDD_253_1" hidden="1">"E36525"</definedName>
    <definedName name="FDD_253_2" hidden="1">"E36891"</definedName>
    <definedName name="FDD_254_0" hidden="1">"E36160"</definedName>
    <definedName name="FDD_254_1" hidden="1">"E36525"</definedName>
    <definedName name="FDD_254_2" hidden="1">"E36891"</definedName>
    <definedName name="FDD_255_0" hidden="1">"E36160"</definedName>
    <definedName name="FDD_255_1" hidden="1">"E36525"</definedName>
    <definedName name="FDD_255_2" hidden="1">"E36891"</definedName>
    <definedName name="FDD_256_0" hidden="1">"U36160"</definedName>
    <definedName name="FDD_256_1" hidden="1">"U36525"</definedName>
    <definedName name="FDD_256_2" hidden="1">"U36891"</definedName>
    <definedName name="FDD_257_0" hidden="1">"E36160"</definedName>
    <definedName name="FDD_257_1" hidden="1">"E36525"</definedName>
    <definedName name="FDD_257_2" hidden="1">"E36891"</definedName>
    <definedName name="FDD_258_0" hidden="1">"E36160"</definedName>
    <definedName name="FDD_258_1" hidden="1">"E36525"</definedName>
    <definedName name="FDD_258_2" hidden="1">"E36891"</definedName>
    <definedName name="FDD_259_0" hidden="1">"E36160"</definedName>
    <definedName name="FDD_259_1" hidden="1">"E36525"</definedName>
    <definedName name="FDD_259_2" hidden="1">"E36891"</definedName>
    <definedName name="FDD_26_0" hidden="1">"A25569"</definedName>
    <definedName name="FDD_260_0" hidden="1">"E36160"</definedName>
    <definedName name="FDD_260_1" hidden="1">"E36525"</definedName>
    <definedName name="FDD_260_2" hidden="1">"E36891"</definedName>
    <definedName name="FDD_261_0" hidden="1">"E36160"</definedName>
    <definedName name="FDD_261_1" hidden="1">"E36525"</definedName>
    <definedName name="FDD_261_2" hidden="1">"E36891"</definedName>
    <definedName name="FDD_264_0" hidden="1">"E36160"</definedName>
    <definedName name="FDD_264_1" hidden="1">"E36525"</definedName>
    <definedName name="FDD_264_2" hidden="1">"E36891"</definedName>
    <definedName name="FDD_265_0" hidden="1">"A25569"</definedName>
    <definedName name="FDD_266_0" hidden="1">"A25569"</definedName>
    <definedName name="FDD_267_0" hidden="1">"A25569"</definedName>
    <definedName name="FDD_268_0" hidden="1">"A25569"</definedName>
    <definedName name="FDD_269_0" hidden="1">"E36160"</definedName>
    <definedName name="FDD_269_1" hidden="1">"E36525"</definedName>
    <definedName name="FDD_269_2" hidden="1">"E36891"</definedName>
    <definedName name="FDD_27_0" hidden="1">"A25569"</definedName>
    <definedName name="FDD_270_0" hidden="1">"A25569"</definedName>
    <definedName name="FDD_271_0" hidden="1">"A25569"</definedName>
    <definedName name="FDD_272_0" hidden="1">"A25569"</definedName>
    <definedName name="FDD_273_0" hidden="1">"A25569"</definedName>
    <definedName name="FDD_274_0" hidden="1">"E36160"</definedName>
    <definedName name="FDD_274_1" hidden="1">"E36525"</definedName>
    <definedName name="FDD_274_2" hidden="1">"E36891"</definedName>
    <definedName name="FDD_275_0" hidden="1">"A25569"</definedName>
    <definedName name="FDD_276_0" hidden="1">"A25569"</definedName>
    <definedName name="FDD_277_0" hidden="1">"A25569"</definedName>
    <definedName name="FDD_278_0" hidden="1">"A25569"</definedName>
    <definedName name="FDD_279_0" hidden="1">"E36160"</definedName>
    <definedName name="FDD_279_1" hidden="1">"E36525"</definedName>
    <definedName name="FDD_279_2" hidden="1">"E36891"</definedName>
    <definedName name="FDD_28_0" hidden="1">"A25569"</definedName>
    <definedName name="FDD_280_0" hidden="1">"E36160"</definedName>
    <definedName name="FDD_280_1" hidden="1">"E36525"</definedName>
    <definedName name="FDD_280_2" hidden="1">"E36891"</definedName>
    <definedName name="FDD_281_0" hidden="1">"E36160"</definedName>
    <definedName name="FDD_281_1" hidden="1">"E36525"</definedName>
    <definedName name="FDD_281_2" hidden="1">"E36891"</definedName>
    <definedName name="FDD_282_0" hidden="1">"E36160"</definedName>
    <definedName name="FDD_282_1" hidden="1">"E36525"</definedName>
    <definedName name="FDD_282_2" hidden="1">"E36891"</definedName>
    <definedName name="FDD_283_0" hidden="1">"E36160"</definedName>
    <definedName name="FDD_283_1" hidden="1">"E36525"</definedName>
    <definedName name="FDD_283_2" hidden="1">"E36891"</definedName>
    <definedName name="FDD_284_0" hidden="1">"A30681"</definedName>
    <definedName name="FDD_284_1" hidden="1">"A31047"</definedName>
    <definedName name="FDD_284_10" hidden="1">"A34334"</definedName>
    <definedName name="FDD_284_11" hidden="1">"A34699"</definedName>
    <definedName name="FDD_284_12" hidden="1">"A35064"</definedName>
    <definedName name="FDD_284_13" hidden="1">"A35430"</definedName>
    <definedName name="FDD_284_14" hidden="1">"A35795"</definedName>
    <definedName name="FDD_284_2" hidden="1">"A31412"</definedName>
    <definedName name="FDD_284_3" hidden="1">"A31777"</definedName>
    <definedName name="FDD_284_4" hidden="1">"A32142"</definedName>
    <definedName name="FDD_284_5" hidden="1">"A32508"</definedName>
    <definedName name="FDD_284_6" hidden="1">"A32873"</definedName>
    <definedName name="FDD_284_7" hidden="1">"A33238"</definedName>
    <definedName name="FDD_284_8" hidden="1">"A33603"</definedName>
    <definedName name="FDD_284_9" hidden="1">"A33969"</definedName>
    <definedName name="FDD_285_0" hidden="1">"A35795"</definedName>
    <definedName name="FDD_285_1" hidden="1">"E36160"</definedName>
    <definedName name="FDD_285_10" hidden="1">"E39447"</definedName>
    <definedName name="FDD_285_11" hidden="1">"E39813"</definedName>
    <definedName name="FDD_285_12" hidden="1">"E40178"</definedName>
    <definedName name="FDD_285_13" hidden="1">"E40543"</definedName>
    <definedName name="FDD_285_14" hidden="1">"E40908"</definedName>
    <definedName name="FDD_285_15" hidden="1">"E41274"</definedName>
    <definedName name="FDD_285_16" hidden="1">"E41639"</definedName>
    <definedName name="FDD_285_17" hidden="1">"E42004"</definedName>
    <definedName name="FDD_285_18" hidden="1">"E42369"</definedName>
    <definedName name="FDD_285_19" hidden="1">"E42735"</definedName>
    <definedName name="FDD_285_2" hidden="1">"E36525"</definedName>
    <definedName name="FDD_285_20" hidden="1">"E43100"</definedName>
    <definedName name="FDD_285_21" hidden="1">"E43465"</definedName>
    <definedName name="FDD_285_22" hidden="1">"E43830"</definedName>
    <definedName name="FDD_285_23" hidden="1">"E44196"</definedName>
    <definedName name="FDD_285_24" hidden="1">"E44561"</definedName>
    <definedName name="FDD_285_25" hidden="1">"E44926"</definedName>
    <definedName name="FDD_285_3" hidden="1">"E36891"</definedName>
    <definedName name="FDD_285_4" hidden="1">"E37256"</definedName>
    <definedName name="FDD_285_5" hidden="1">"E37621"</definedName>
    <definedName name="FDD_285_6" hidden="1">"E37986"</definedName>
    <definedName name="FDD_285_7" hidden="1">"E38352"</definedName>
    <definedName name="FDD_285_8" hidden="1">"E38717"</definedName>
    <definedName name="FDD_285_9" hidden="1">"E39082"</definedName>
    <definedName name="FDD_286_0" hidden="1">"E36160"</definedName>
    <definedName name="FDD_286_1" hidden="1">"E36525"</definedName>
    <definedName name="FDD_286_10" hidden="1">"E39813"</definedName>
    <definedName name="FDD_286_11" hidden="1">"E40178"</definedName>
    <definedName name="FDD_286_12" hidden="1">"E40543"</definedName>
    <definedName name="FDD_286_13" hidden="1">"E40908"</definedName>
    <definedName name="FDD_286_14" hidden="1">"E41274"</definedName>
    <definedName name="FDD_286_15" hidden="1">"E41639"</definedName>
    <definedName name="FDD_286_16" hidden="1">"E42004"</definedName>
    <definedName name="FDD_286_17" hidden="1">"E42369"</definedName>
    <definedName name="FDD_286_18" hidden="1">"E42735"</definedName>
    <definedName name="FDD_286_19" hidden="1">"E43100"</definedName>
    <definedName name="FDD_286_2" hidden="1">"E36891"</definedName>
    <definedName name="FDD_286_20" hidden="1">"E43465"</definedName>
    <definedName name="FDD_286_21" hidden="1">"E43830"</definedName>
    <definedName name="FDD_286_22" hidden="1">"E44196"</definedName>
    <definedName name="FDD_286_23" hidden="1">"E44561"</definedName>
    <definedName name="FDD_286_24" hidden="1">"E44926"</definedName>
    <definedName name="FDD_286_3" hidden="1">"E37256"</definedName>
    <definedName name="FDD_286_4" hidden="1">"E37621"</definedName>
    <definedName name="FDD_286_5" hidden="1">"E37986"</definedName>
    <definedName name="FDD_286_6" hidden="1">"E38352"</definedName>
    <definedName name="FDD_286_7" hidden="1">"E38717"</definedName>
    <definedName name="FDD_286_8" hidden="1">"E39082"</definedName>
    <definedName name="FDD_286_9" hidden="1">"E39447"</definedName>
    <definedName name="FDD_287_0" hidden="1">"A25569"</definedName>
    <definedName name="FDD_288_0" hidden="1">"A25569"</definedName>
    <definedName name="FDD_289_0" hidden="1">"A36890"</definedName>
    <definedName name="FDD_29_0" hidden="1">"A25569"</definedName>
    <definedName name="FDD_290_0" hidden="1">"A36890"</definedName>
    <definedName name="FDD_291_0" hidden="1">"A25569"</definedName>
    <definedName name="FDD_295_0" hidden="1">"U25569"</definedName>
    <definedName name="FDD_296_0" hidden="1">"A25569"</definedName>
    <definedName name="FDD_297_0" hidden="1">"A25569"</definedName>
    <definedName name="FDD_298_0" hidden="1">"A25569"</definedName>
    <definedName name="FDD_299_0" hidden="1">"A25569"</definedName>
    <definedName name="FDD_3_0" hidden="1">"A25569"</definedName>
    <definedName name="FDD_30_0" hidden="1">"A25569"</definedName>
    <definedName name="FDD_300_0" hidden="1">"U25569"</definedName>
    <definedName name="FDD_301_0" hidden="1">"U35795"</definedName>
    <definedName name="FDD_301_1" hidden="1">"U36160"</definedName>
    <definedName name="FDD_301_2" hidden="1">"U36525"</definedName>
    <definedName name="FDD_302_0" hidden="1">"U35795"</definedName>
    <definedName name="FDD_302_1" hidden="1">"U36160"</definedName>
    <definedName name="FDD_302_2" hidden="1">"U36525"</definedName>
    <definedName name="FDD_303_0" hidden="1">"U35795"</definedName>
    <definedName name="FDD_303_1" hidden="1">"U36160"</definedName>
    <definedName name="FDD_303_2" hidden="1">"U36525"</definedName>
    <definedName name="FDD_304_0" hidden="1">"U35795"</definedName>
    <definedName name="FDD_304_1" hidden="1">"U36160"</definedName>
    <definedName name="FDD_304_2" hidden="1">"U36525"</definedName>
    <definedName name="FDD_305_0" hidden="1">"A30681"</definedName>
    <definedName name="FDD_305_1" hidden="1">"A31047"</definedName>
    <definedName name="FDD_305_10" hidden="1">"U34334"</definedName>
    <definedName name="FDD_305_11" hidden="1">"U34699"</definedName>
    <definedName name="FDD_305_12" hidden="1">"U35064"</definedName>
    <definedName name="FDD_305_13" hidden="1">"U35430"</definedName>
    <definedName name="FDD_305_14" hidden="1">"U35795"</definedName>
    <definedName name="FDD_305_2" hidden="1">"A31412"</definedName>
    <definedName name="FDD_305_3" hidden="1">"U31777"</definedName>
    <definedName name="FDD_305_4" hidden="1">"U32142"</definedName>
    <definedName name="FDD_305_5" hidden="1">"U32508"</definedName>
    <definedName name="FDD_305_6" hidden="1">"U32873"</definedName>
    <definedName name="FDD_305_7" hidden="1">"U33238"</definedName>
    <definedName name="FDD_305_8" hidden="1">"U33603"</definedName>
    <definedName name="FDD_305_9" hidden="1">"U33969"</definedName>
    <definedName name="FDD_306_0" hidden="1">"U35795"</definedName>
    <definedName name="FDD_306_1" hidden="1">"E36160"</definedName>
    <definedName name="FDD_306_2" hidden="1">"U36525"</definedName>
    <definedName name="FDD_307_0" hidden="1">"A35795"</definedName>
    <definedName name="FDD_307_1" hidden="1">"U36160"</definedName>
    <definedName name="FDD_307_2" hidden="1">"U36525"</definedName>
    <definedName name="FDD_31_0" hidden="1">"A25569"</definedName>
    <definedName name="FDD_32_0" hidden="1">"A25569"</definedName>
    <definedName name="FDD_33_0" hidden="1">"A25569"</definedName>
    <definedName name="FDD_34_0" hidden="1">"A25569"</definedName>
    <definedName name="FDD_35_0" hidden="1">"A25569"</definedName>
    <definedName name="FDD_36_0" hidden="1">"A25569"</definedName>
    <definedName name="FDD_37_0" hidden="1">"A25569"</definedName>
    <definedName name="FDD_38_0" hidden="1">"A25569"</definedName>
    <definedName name="FDD_39_0" hidden="1">"A25569"</definedName>
    <definedName name="FDD_4_0" hidden="1">"A25569"</definedName>
    <definedName name="FDD_40_0" hidden="1">"A25569"</definedName>
    <definedName name="FDD_41_0" hidden="1">"U25569"</definedName>
    <definedName name="FDD_42_0" hidden="1">"U25569"</definedName>
    <definedName name="FDD_43_0" hidden="1">"A25569"</definedName>
    <definedName name="FDD_44_0" hidden="1">"A30681"</definedName>
    <definedName name="FDD_44_1" hidden="1">"A31047"</definedName>
    <definedName name="FDD_44_10" hidden="1">"A34334"</definedName>
    <definedName name="FDD_44_11" hidden="1">"A34699"</definedName>
    <definedName name="FDD_44_12" hidden="1">"A35064"</definedName>
    <definedName name="FDD_44_13" hidden="1">"A35430"</definedName>
    <definedName name="FDD_44_14" hidden="1">"A35795"</definedName>
    <definedName name="FDD_44_2" hidden="1">"A31412"</definedName>
    <definedName name="FDD_44_3" hidden="1">"A31777"</definedName>
    <definedName name="FDD_44_4" hidden="1">"A32142"</definedName>
    <definedName name="FDD_44_5" hidden="1">"A32508"</definedName>
    <definedName name="FDD_44_6" hidden="1">"A32873"</definedName>
    <definedName name="FDD_44_7" hidden="1">"A33238"</definedName>
    <definedName name="FDD_44_8" hidden="1">"A33603"</definedName>
    <definedName name="FDD_44_9" hidden="1">"A33969"</definedName>
    <definedName name="FDD_45_0" hidden="1">"A30681"</definedName>
    <definedName name="FDD_45_1" hidden="1">"A31047"</definedName>
    <definedName name="FDD_45_10" hidden="1">"A34334"</definedName>
    <definedName name="FDD_45_11" hidden="1">"A34699"</definedName>
    <definedName name="FDD_45_12" hidden="1">"A35064"</definedName>
    <definedName name="FDD_45_13" hidden="1">"A35430"</definedName>
    <definedName name="FDD_45_14" hidden="1">"A35795"</definedName>
    <definedName name="FDD_45_2" hidden="1">"A31412"</definedName>
    <definedName name="FDD_45_3" hidden="1">"A31777"</definedName>
    <definedName name="FDD_45_4" hidden="1">"A32142"</definedName>
    <definedName name="FDD_45_5" hidden="1">"A32508"</definedName>
    <definedName name="FDD_45_6" hidden="1">"A32873"</definedName>
    <definedName name="FDD_45_7" hidden="1">"A33238"</definedName>
    <definedName name="FDD_45_8" hidden="1">"A33603"</definedName>
    <definedName name="FDD_45_9" hidden="1">"A33969"</definedName>
    <definedName name="FDD_46_0" hidden="1">"A30681"</definedName>
    <definedName name="FDD_46_1" hidden="1">"A31047"</definedName>
    <definedName name="FDD_46_10" hidden="1">"A34334"</definedName>
    <definedName name="FDD_46_11" hidden="1">"A34699"</definedName>
    <definedName name="FDD_46_12" hidden="1">"A35064"</definedName>
    <definedName name="FDD_46_13" hidden="1">"A35430"</definedName>
    <definedName name="FDD_46_14" hidden="1">"A35795"</definedName>
    <definedName name="FDD_46_2" hidden="1">"A31412"</definedName>
    <definedName name="FDD_46_3" hidden="1">"A31777"</definedName>
    <definedName name="FDD_46_4" hidden="1">"A32142"</definedName>
    <definedName name="FDD_46_5" hidden="1">"A32508"</definedName>
    <definedName name="FDD_46_6" hidden="1">"A32873"</definedName>
    <definedName name="FDD_46_7" hidden="1">"A33238"</definedName>
    <definedName name="FDD_46_8" hidden="1">"A33603"</definedName>
    <definedName name="FDD_46_9" hidden="1">"A33969"</definedName>
    <definedName name="FDD_47_0" hidden="1">"A30681"</definedName>
    <definedName name="FDD_47_1" hidden="1">"A31047"</definedName>
    <definedName name="FDD_47_10" hidden="1">"A34334"</definedName>
    <definedName name="FDD_47_11" hidden="1">"A34699"</definedName>
    <definedName name="FDD_47_12" hidden="1">"A35064"</definedName>
    <definedName name="FDD_47_13" hidden="1">"A35430"</definedName>
    <definedName name="FDD_47_14" hidden="1">"A35795"</definedName>
    <definedName name="FDD_47_2" hidden="1">"A31412"</definedName>
    <definedName name="FDD_47_3" hidden="1">"A31777"</definedName>
    <definedName name="FDD_47_4" hidden="1">"A32142"</definedName>
    <definedName name="FDD_47_5" hidden="1">"A32508"</definedName>
    <definedName name="FDD_47_6" hidden="1">"A32873"</definedName>
    <definedName name="FDD_47_7" hidden="1">"A33238"</definedName>
    <definedName name="FDD_47_8" hidden="1">"A33603"</definedName>
    <definedName name="FDD_47_9" hidden="1">"A33969"</definedName>
    <definedName name="FDD_48_0" hidden="1">"A30681"</definedName>
    <definedName name="FDD_48_1" hidden="1">"A31047"</definedName>
    <definedName name="FDD_48_10" hidden="1">"A34334"</definedName>
    <definedName name="FDD_48_11" hidden="1">"A34699"</definedName>
    <definedName name="FDD_48_12" hidden="1">"A35064"</definedName>
    <definedName name="FDD_48_13" hidden="1">"A35430"</definedName>
    <definedName name="FDD_48_14" hidden="1">"A35795"</definedName>
    <definedName name="FDD_48_2" hidden="1">"A31412"</definedName>
    <definedName name="FDD_48_3" hidden="1">"A31777"</definedName>
    <definedName name="FDD_48_4" hidden="1">"A32142"</definedName>
    <definedName name="FDD_48_5" hidden="1">"A32508"</definedName>
    <definedName name="FDD_48_6" hidden="1">"A32873"</definedName>
    <definedName name="FDD_48_7" hidden="1">"A33238"</definedName>
    <definedName name="FDD_48_8" hidden="1">"A33603"</definedName>
    <definedName name="FDD_48_9" hidden="1">"A33969"</definedName>
    <definedName name="FDD_49_0" hidden="1">"A30681"</definedName>
    <definedName name="FDD_49_1" hidden="1">"A31047"</definedName>
    <definedName name="FDD_49_10" hidden="1">"A34334"</definedName>
    <definedName name="FDD_49_11" hidden="1">"A34699"</definedName>
    <definedName name="FDD_49_12" hidden="1">"A35064"</definedName>
    <definedName name="FDD_49_13" hidden="1">"A35430"</definedName>
    <definedName name="FDD_49_14" hidden="1">"A35795"</definedName>
    <definedName name="FDD_49_2" hidden="1">"A31412"</definedName>
    <definedName name="FDD_49_3" hidden="1">"A31777"</definedName>
    <definedName name="FDD_49_4" hidden="1">"A32142"</definedName>
    <definedName name="FDD_49_5" hidden="1">"A32508"</definedName>
    <definedName name="FDD_49_6" hidden="1">"A32873"</definedName>
    <definedName name="FDD_49_7" hidden="1">"A33238"</definedName>
    <definedName name="FDD_49_8" hidden="1">"A33603"</definedName>
    <definedName name="FDD_49_9" hidden="1">"A33969"</definedName>
    <definedName name="FDD_5_0" hidden="1">"A25569"</definedName>
    <definedName name="FDD_50_0" hidden="1">"A30681"</definedName>
    <definedName name="FDD_50_1" hidden="1">"A31047"</definedName>
    <definedName name="FDD_50_10" hidden="1">"A34334"</definedName>
    <definedName name="FDD_50_11" hidden="1">"A34699"</definedName>
    <definedName name="FDD_50_12" hidden="1">"A35064"</definedName>
    <definedName name="FDD_50_13" hidden="1">"A35430"</definedName>
    <definedName name="FDD_50_14" hidden="1">"A35795"</definedName>
    <definedName name="FDD_50_2" hidden="1">"A31412"</definedName>
    <definedName name="FDD_50_3" hidden="1">"A31777"</definedName>
    <definedName name="FDD_50_4" hidden="1">"A32142"</definedName>
    <definedName name="FDD_50_5" hidden="1">"A32508"</definedName>
    <definedName name="FDD_50_6" hidden="1">"A32873"</definedName>
    <definedName name="FDD_50_7" hidden="1">"A33238"</definedName>
    <definedName name="FDD_50_8" hidden="1">"A33603"</definedName>
    <definedName name="FDD_50_9" hidden="1">"A33969"</definedName>
    <definedName name="FDD_51_0" hidden="1">"A30681"</definedName>
    <definedName name="FDD_51_1" hidden="1">"A31047"</definedName>
    <definedName name="FDD_51_10" hidden="1">"A34334"</definedName>
    <definedName name="FDD_51_11" hidden="1">"A34699"</definedName>
    <definedName name="FDD_51_12" hidden="1">"A35064"</definedName>
    <definedName name="FDD_51_13" hidden="1">"A35430"</definedName>
    <definedName name="FDD_51_14" hidden="1">"A35795"</definedName>
    <definedName name="FDD_51_2" hidden="1">"A31412"</definedName>
    <definedName name="FDD_51_3" hidden="1">"A31777"</definedName>
    <definedName name="FDD_51_4" hidden="1">"A32142"</definedName>
    <definedName name="FDD_51_5" hidden="1">"A32508"</definedName>
    <definedName name="FDD_51_6" hidden="1">"A32873"</definedName>
    <definedName name="FDD_51_7" hidden="1">"A33238"</definedName>
    <definedName name="FDD_51_8" hidden="1">"A33603"</definedName>
    <definedName name="FDD_51_9" hidden="1">"A33969"</definedName>
    <definedName name="FDD_52_0" hidden="1">"A30681"</definedName>
    <definedName name="FDD_52_1" hidden="1">"A31047"</definedName>
    <definedName name="FDD_52_10" hidden="1">"A34334"</definedName>
    <definedName name="FDD_52_11" hidden="1">"A34699"</definedName>
    <definedName name="FDD_52_12" hidden="1">"A35064"</definedName>
    <definedName name="FDD_52_13" hidden="1">"A35430"</definedName>
    <definedName name="FDD_52_14" hidden="1">"A35795"</definedName>
    <definedName name="FDD_52_2" hidden="1">"A31412"</definedName>
    <definedName name="FDD_52_3" hidden="1">"A31777"</definedName>
    <definedName name="FDD_52_4" hidden="1">"A32142"</definedName>
    <definedName name="FDD_52_5" hidden="1">"A32508"</definedName>
    <definedName name="FDD_52_6" hidden="1">"A32873"</definedName>
    <definedName name="FDD_52_7" hidden="1">"A33238"</definedName>
    <definedName name="FDD_52_8" hidden="1">"A33603"</definedName>
    <definedName name="FDD_52_9" hidden="1">"A33969"</definedName>
    <definedName name="FDD_53_0" hidden="1">"U30681"</definedName>
    <definedName name="FDD_53_1" hidden="1">"A31047"</definedName>
    <definedName name="FDD_53_10" hidden="1">"A34334"</definedName>
    <definedName name="FDD_53_11" hidden="1">"A34699"</definedName>
    <definedName name="FDD_53_12" hidden="1">"A35064"</definedName>
    <definedName name="FDD_53_13" hidden="1">"A35430"</definedName>
    <definedName name="FDD_53_14" hidden="1">"A35795"</definedName>
    <definedName name="FDD_53_2" hidden="1">"A31412"</definedName>
    <definedName name="FDD_53_3" hidden="1">"A31777"</definedName>
    <definedName name="FDD_53_4" hidden="1">"A32142"</definedName>
    <definedName name="FDD_53_5" hidden="1">"A32508"</definedName>
    <definedName name="FDD_53_6" hidden="1">"A32873"</definedName>
    <definedName name="FDD_53_7" hidden="1">"A33238"</definedName>
    <definedName name="FDD_53_8" hidden="1">"A33603"</definedName>
    <definedName name="FDD_53_9" hidden="1">"A33969"</definedName>
    <definedName name="FDD_54_0" hidden="1">"A30681"</definedName>
    <definedName name="FDD_54_1" hidden="1">"A31047"</definedName>
    <definedName name="FDD_54_10" hidden="1">"A34334"</definedName>
    <definedName name="FDD_54_11" hidden="1">"A34699"</definedName>
    <definedName name="FDD_54_12" hidden="1">"A35064"</definedName>
    <definedName name="FDD_54_13" hidden="1">"A35430"</definedName>
    <definedName name="FDD_54_14" hidden="1">"A35795"</definedName>
    <definedName name="FDD_54_2" hidden="1">"A31412"</definedName>
    <definedName name="FDD_54_3" hidden="1">"A31777"</definedName>
    <definedName name="FDD_54_4" hidden="1">"A32142"</definedName>
    <definedName name="FDD_54_5" hidden="1">"A32508"</definedName>
    <definedName name="FDD_54_6" hidden="1">"A32873"</definedName>
    <definedName name="FDD_54_7" hidden="1">"A33238"</definedName>
    <definedName name="FDD_54_8" hidden="1">"A33603"</definedName>
    <definedName name="FDD_54_9" hidden="1">"A33969"</definedName>
    <definedName name="FDD_55_0" hidden="1">"A30681"</definedName>
    <definedName name="FDD_55_1" hidden="1">"A31047"</definedName>
    <definedName name="FDD_55_10" hidden="1">"A34334"</definedName>
    <definedName name="FDD_55_11" hidden="1">"A34699"</definedName>
    <definedName name="FDD_55_12" hidden="1">"A35064"</definedName>
    <definedName name="FDD_55_13" hidden="1">"A35430"</definedName>
    <definedName name="FDD_55_14" hidden="1">"A35795"</definedName>
    <definedName name="FDD_55_2" hidden="1">"A31412"</definedName>
    <definedName name="FDD_55_3" hidden="1">"A31777"</definedName>
    <definedName name="FDD_55_4" hidden="1">"A32142"</definedName>
    <definedName name="FDD_55_5" hidden="1">"A32508"</definedName>
    <definedName name="FDD_55_6" hidden="1">"A32873"</definedName>
    <definedName name="FDD_55_7" hidden="1">"A33238"</definedName>
    <definedName name="FDD_55_8" hidden="1">"A33603"</definedName>
    <definedName name="FDD_55_9" hidden="1">"A33969"</definedName>
    <definedName name="FDD_56_0" hidden="1">"A30681"</definedName>
    <definedName name="FDD_56_1" hidden="1">"A31047"</definedName>
    <definedName name="FDD_56_10" hidden="1">"A34334"</definedName>
    <definedName name="FDD_56_11" hidden="1">"A34699"</definedName>
    <definedName name="FDD_56_12" hidden="1">"A35064"</definedName>
    <definedName name="FDD_56_13" hidden="1">"A35430"</definedName>
    <definedName name="FDD_56_14" hidden="1">"A35795"</definedName>
    <definedName name="FDD_56_2" hidden="1">"A31412"</definedName>
    <definedName name="FDD_56_3" hidden="1">"A31777"</definedName>
    <definedName name="FDD_56_4" hidden="1">"A32142"</definedName>
    <definedName name="FDD_56_5" hidden="1">"A32508"</definedName>
    <definedName name="FDD_56_6" hidden="1">"A32873"</definedName>
    <definedName name="FDD_56_7" hidden="1">"A33238"</definedName>
    <definedName name="FDD_56_8" hidden="1">"A33603"</definedName>
    <definedName name="FDD_56_9" hidden="1">"A33969"</definedName>
    <definedName name="FDD_57_0" hidden="1">"A30681"</definedName>
    <definedName name="FDD_57_1" hidden="1">"A31047"</definedName>
    <definedName name="FDD_57_10" hidden="1">"A34334"</definedName>
    <definedName name="FDD_57_11" hidden="1">"A34699"</definedName>
    <definedName name="FDD_57_12" hidden="1">"A35064"</definedName>
    <definedName name="FDD_57_13" hidden="1">"A35430"</definedName>
    <definedName name="FDD_57_14" hidden="1">"A35795"</definedName>
    <definedName name="FDD_57_2" hidden="1">"A31412"</definedName>
    <definedName name="FDD_57_3" hidden="1">"A31777"</definedName>
    <definedName name="FDD_57_4" hidden="1">"A32142"</definedName>
    <definedName name="FDD_57_5" hidden="1">"A32508"</definedName>
    <definedName name="FDD_57_6" hidden="1">"A32873"</definedName>
    <definedName name="FDD_57_7" hidden="1">"A33238"</definedName>
    <definedName name="FDD_57_8" hidden="1">"A33603"</definedName>
    <definedName name="FDD_57_9" hidden="1">"A33969"</definedName>
    <definedName name="FDD_58_0" hidden="1">"A30681"</definedName>
    <definedName name="FDD_58_1" hidden="1">"A31047"</definedName>
    <definedName name="FDD_58_10" hidden="1">"A34334"</definedName>
    <definedName name="FDD_58_11" hidden="1">"A34699"</definedName>
    <definedName name="FDD_58_12" hidden="1">"A35064"</definedName>
    <definedName name="FDD_58_13" hidden="1">"A35430"</definedName>
    <definedName name="FDD_58_14" hidden="1">"A35795"</definedName>
    <definedName name="FDD_58_2" hidden="1">"A31412"</definedName>
    <definedName name="FDD_58_3" hidden="1">"A31777"</definedName>
    <definedName name="FDD_58_4" hidden="1">"A32142"</definedName>
    <definedName name="FDD_58_5" hidden="1">"A32508"</definedName>
    <definedName name="FDD_58_6" hidden="1">"A32873"</definedName>
    <definedName name="FDD_58_7" hidden="1">"A33238"</definedName>
    <definedName name="FDD_58_8" hidden="1">"A33603"</definedName>
    <definedName name="FDD_58_9" hidden="1">"A33969"</definedName>
    <definedName name="FDD_59_0" hidden="1">"A30681"</definedName>
    <definedName name="FDD_59_1" hidden="1">"A31047"</definedName>
    <definedName name="FDD_59_10" hidden="1">"A34334"</definedName>
    <definedName name="FDD_59_11" hidden="1">"A34699"</definedName>
    <definedName name="FDD_59_12" hidden="1">"A35064"</definedName>
    <definedName name="FDD_59_13" hidden="1">"A35430"</definedName>
    <definedName name="FDD_59_14" hidden="1">"A35795"</definedName>
    <definedName name="FDD_59_2" hidden="1">"A31412"</definedName>
    <definedName name="FDD_59_3" hidden="1">"A31777"</definedName>
    <definedName name="FDD_59_4" hidden="1">"A32142"</definedName>
    <definedName name="FDD_59_5" hidden="1">"A32508"</definedName>
    <definedName name="FDD_59_6" hidden="1">"A32873"</definedName>
    <definedName name="FDD_59_7" hidden="1">"A33238"</definedName>
    <definedName name="FDD_59_8" hidden="1">"A33603"</definedName>
    <definedName name="FDD_59_9" hidden="1">"A33969"</definedName>
    <definedName name="FDD_6_0" hidden="1">"A25569"</definedName>
    <definedName name="FDD_60_0" hidden="1">"A30681"</definedName>
    <definedName name="FDD_60_1" hidden="1">"A31047"</definedName>
    <definedName name="FDD_60_10" hidden="1">"A34334"</definedName>
    <definedName name="FDD_60_11" hidden="1">"A34699"</definedName>
    <definedName name="FDD_60_12" hidden="1">"A35064"</definedName>
    <definedName name="FDD_60_13" hidden="1">"A35430"</definedName>
    <definedName name="FDD_60_14" hidden="1">"A35795"</definedName>
    <definedName name="FDD_60_2" hidden="1">"A31412"</definedName>
    <definedName name="FDD_60_3" hidden="1">"A31777"</definedName>
    <definedName name="FDD_60_4" hidden="1">"A32142"</definedName>
    <definedName name="FDD_60_5" hidden="1">"A32508"</definedName>
    <definedName name="FDD_60_6" hidden="1">"A32873"</definedName>
    <definedName name="FDD_60_7" hidden="1">"A33238"</definedName>
    <definedName name="FDD_60_8" hidden="1">"A33603"</definedName>
    <definedName name="FDD_60_9" hidden="1">"A33969"</definedName>
    <definedName name="FDD_61_0" hidden="1">"A30681"</definedName>
    <definedName name="FDD_61_1" hidden="1">"A31047"</definedName>
    <definedName name="FDD_61_10" hidden="1">"A34334"</definedName>
    <definedName name="FDD_61_11" hidden="1">"A34699"</definedName>
    <definedName name="FDD_61_12" hidden="1">"A35064"</definedName>
    <definedName name="FDD_61_13" hidden="1">"A35430"</definedName>
    <definedName name="FDD_61_14" hidden="1">"A35795"</definedName>
    <definedName name="FDD_61_2" hidden="1">"A31412"</definedName>
    <definedName name="FDD_61_3" hidden="1">"A31777"</definedName>
    <definedName name="FDD_61_4" hidden="1">"A32142"</definedName>
    <definedName name="FDD_61_5" hidden="1">"A32508"</definedName>
    <definedName name="FDD_61_6" hidden="1">"A32873"</definedName>
    <definedName name="FDD_61_7" hidden="1">"A33238"</definedName>
    <definedName name="FDD_61_8" hidden="1">"A33603"</definedName>
    <definedName name="FDD_61_9" hidden="1">"A33969"</definedName>
    <definedName name="FDD_62_0" hidden="1">"A30681"</definedName>
    <definedName name="FDD_62_1" hidden="1">"A31047"</definedName>
    <definedName name="FDD_62_10" hidden="1">"A34334"</definedName>
    <definedName name="FDD_62_11" hidden="1">"A34699"</definedName>
    <definedName name="FDD_62_12" hidden="1">"A35064"</definedName>
    <definedName name="FDD_62_13" hidden="1">"A35430"</definedName>
    <definedName name="FDD_62_14" hidden="1">"A35795"</definedName>
    <definedName name="FDD_62_2" hidden="1">"A31412"</definedName>
    <definedName name="FDD_62_3" hidden="1">"A31777"</definedName>
    <definedName name="FDD_62_4" hidden="1">"A32142"</definedName>
    <definedName name="FDD_62_5" hidden="1">"A32508"</definedName>
    <definedName name="FDD_62_6" hidden="1">"A32873"</definedName>
    <definedName name="FDD_62_7" hidden="1">"A33238"</definedName>
    <definedName name="FDD_62_8" hidden="1">"A33603"</definedName>
    <definedName name="FDD_62_9" hidden="1">"A33969"</definedName>
    <definedName name="FDD_63_0" hidden="1">"A30681"</definedName>
    <definedName name="FDD_63_1" hidden="1">"A31047"</definedName>
    <definedName name="FDD_63_10" hidden="1">"A34334"</definedName>
    <definedName name="FDD_63_11" hidden="1">"A34699"</definedName>
    <definedName name="FDD_63_12" hidden="1">"A35064"</definedName>
    <definedName name="FDD_63_13" hidden="1">"A35430"</definedName>
    <definedName name="FDD_63_14" hidden="1">"A35795"</definedName>
    <definedName name="FDD_63_2" hidden="1">"A31412"</definedName>
    <definedName name="FDD_63_3" hidden="1">"A31777"</definedName>
    <definedName name="FDD_63_4" hidden="1">"A32142"</definedName>
    <definedName name="FDD_63_5" hidden="1">"A32508"</definedName>
    <definedName name="FDD_63_6" hidden="1">"A32873"</definedName>
    <definedName name="FDD_63_7" hidden="1">"A33238"</definedName>
    <definedName name="FDD_63_8" hidden="1">"A33603"</definedName>
    <definedName name="FDD_63_9" hidden="1">"A33969"</definedName>
    <definedName name="FDD_64_0" hidden="1">"A30681"</definedName>
    <definedName name="FDD_64_1" hidden="1">"A31047"</definedName>
    <definedName name="FDD_64_10" hidden="1">"A34334"</definedName>
    <definedName name="FDD_64_11" hidden="1">"A34699"</definedName>
    <definedName name="FDD_64_12" hidden="1">"A35064"</definedName>
    <definedName name="FDD_64_13" hidden="1">"A35430"</definedName>
    <definedName name="FDD_64_14" hidden="1">"A35795"</definedName>
    <definedName name="FDD_64_2" hidden="1">"A31412"</definedName>
    <definedName name="FDD_64_3" hidden="1">"A31777"</definedName>
    <definedName name="FDD_64_4" hidden="1">"A32142"</definedName>
    <definedName name="FDD_64_5" hidden="1">"A32508"</definedName>
    <definedName name="FDD_64_6" hidden="1">"A32873"</definedName>
    <definedName name="FDD_64_7" hidden="1">"A33238"</definedName>
    <definedName name="FDD_64_8" hidden="1">"A33603"</definedName>
    <definedName name="FDD_64_9" hidden="1">"A33969"</definedName>
    <definedName name="FDD_65_0" hidden="1">"A30681"</definedName>
    <definedName name="FDD_65_1" hidden="1">"A31047"</definedName>
    <definedName name="FDD_65_10" hidden="1">"A34334"</definedName>
    <definedName name="FDD_65_11" hidden="1">"A34699"</definedName>
    <definedName name="FDD_65_12" hidden="1">"A35064"</definedName>
    <definedName name="FDD_65_13" hidden="1">"A35430"</definedName>
    <definedName name="FDD_65_14" hidden="1">"A35795"</definedName>
    <definedName name="FDD_65_2" hidden="1">"A31412"</definedName>
    <definedName name="FDD_65_3" hidden="1">"A31777"</definedName>
    <definedName name="FDD_65_4" hidden="1">"A32142"</definedName>
    <definedName name="FDD_65_5" hidden="1">"A32508"</definedName>
    <definedName name="FDD_65_6" hidden="1">"A32873"</definedName>
    <definedName name="FDD_65_7" hidden="1">"A33238"</definedName>
    <definedName name="FDD_65_8" hidden="1">"A33603"</definedName>
    <definedName name="FDD_65_9" hidden="1">"A33969"</definedName>
    <definedName name="FDD_66_0" hidden="1">"A30681"</definedName>
    <definedName name="FDD_66_1" hidden="1">"A31047"</definedName>
    <definedName name="FDD_66_10" hidden="1">"A34334"</definedName>
    <definedName name="FDD_66_11" hidden="1">"A34699"</definedName>
    <definedName name="FDD_66_12" hidden="1">"A35064"</definedName>
    <definedName name="FDD_66_13" hidden="1">"A35430"</definedName>
    <definedName name="FDD_66_14" hidden="1">"A35795"</definedName>
    <definedName name="FDD_66_2" hidden="1">"A31412"</definedName>
    <definedName name="FDD_66_3" hidden="1">"A31777"</definedName>
    <definedName name="FDD_66_4" hidden="1">"A32142"</definedName>
    <definedName name="FDD_66_5" hidden="1">"A32508"</definedName>
    <definedName name="FDD_66_6" hidden="1">"A32873"</definedName>
    <definedName name="FDD_66_7" hidden="1">"A33238"</definedName>
    <definedName name="FDD_66_8" hidden="1">"A33603"</definedName>
    <definedName name="FDD_66_9" hidden="1">"A33969"</definedName>
    <definedName name="FDD_67_0" hidden="1">"A30681"</definedName>
    <definedName name="FDD_67_1" hidden="1">"A31047"</definedName>
    <definedName name="FDD_67_10" hidden="1">"A34334"</definedName>
    <definedName name="FDD_67_11" hidden="1">"A34699"</definedName>
    <definedName name="FDD_67_12" hidden="1">"A35064"</definedName>
    <definedName name="FDD_67_13" hidden="1">"A35430"</definedName>
    <definedName name="FDD_67_14" hidden="1">"A35795"</definedName>
    <definedName name="FDD_67_2" hidden="1">"A31412"</definedName>
    <definedName name="FDD_67_3" hidden="1">"A31777"</definedName>
    <definedName name="FDD_67_4" hidden="1">"A32142"</definedName>
    <definedName name="FDD_67_5" hidden="1">"A32508"</definedName>
    <definedName name="FDD_67_6" hidden="1">"A32873"</definedName>
    <definedName name="FDD_67_7" hidden="1">"A33238"</definedName>
    <definedName name="FDD_67_8" hidden="1">"A33603"</definedName>
    <definedName name="FDD_67_9" hidden="1">"A33969"</definedName>
    <definedName name="FDD_68_0" hidden="1">"A30681"</definedName>
    <definedName name="FDD_68_1" hidden="1">"A31047"</definedName>
    <definedName name="FDD_68_10" hidden="1">"A34334"</definedName>
    <definedName name="FDD_68_11" hidden="1">"A34699"</definedName>
    <definedName name="FDD_68_12" hidden="1">"A35064"</definedName>
    <definedName name="FDD_68_13" hidden="1">"A35430"</definedName>
    <definedName name="FDD_68_14" hidden="1">"A35795"</definedName>
    <definedName name="FDD_68_2" hidden="1">"A31412"</definedName>
    <definedName name="FDD_68_3" hidden="1">"A31777"</definedName>
    <definedName name="FDD_68_4" hidden="1">"A32142"</definedName>
    <definedName name="FDD_68_5" hidden="1">"A32508"</definedName>
    <definedName name="FDD_68_6" hidden="1">"A32873"</definedName>
    <definedName name="FDD_68_7" hidden="1">"A33238"</definedName>
    <definedName name="FDD_68_8" hidden="1">"A33603"</definedName>
    <definedName name="FDD_68_9" hidden="1">"A33969"</definedName>
    <definedName name="FDD_69_0" hidden="1">"U30681"</definedName>
    <definedName name="FDD_69_1" hidden="1">"A31047"</definedName>
    <definedName name="FDD_69_10" hidden="1">"A34334"</definedName>
    <definedName name="FDD_69_11" hidden="1">"A34699"</definedName>
    <definedName name="FDD_69_12" hidden="1">"A35064"</definedName>
    <definedName name="FDD_69_13" hidden="1">"A35430"</definedName>
    <definedName name="FDD_69_14" hidden="1">"A35795"</definedName>
    <definedName name="FDD_69_2" hidden="1">"A31412"</definedName>
    <definedName name="FDD_69_3" hidden="1">"A31777"</definedName>
    <definedName name="FDD_69_4" hidden="1">"A32142"</definedName>
    <definedName name="FDD_69_5" hidden="1">"A32508"</definedName>
    <definedName name="FDD_69_6" hidden="1">"A32873"</definedName>
    <definedName name="FDD_69_7" hidden="1">"A33238"</definedName>
    <definedName name="FDD_69_8" hidden="1">"A33603"</definedName>
    <definedName name="FDD_69_9" hidden="1">"A33969"</definedName>
    <definedName name="FDD_7_0" hidden="1">"A25569"</definedName>
    <definedName name="FDD_70_0" hidden="1">"A30681"</definedName>
    <definedName name="FDD_70_1" hidden="1">"A31047"</definedName>
    <definedName name="FDD_70_10" hidden="1">"A34334"</definedName>
    <definedName name="FDD_70_11" hidden="1">"A34699"</definedName>
    <definedName name="FDD_70_12" hidden="1">"A35064"</definedName>
    <definedName name="FDD_70_13" hidden="1">"A35430"</definedName>
    <definedName name="FDD_70_14" hidden="1">"A35795"</definedName>
    <definedName name="FDD_70_2" hidden="1">"A31412"</definedName>
    <definedName name="FDD_70_3" hidden="1">"A31777"</definedName>
    <definedName name="FDD_70_4" hidden="1">"A32142"</definedName>
    <definedName name="FDD_70_5" hidden="1">"A32508"</definedName>
    <definedName name="FDD_70_6" hidden="1">"A32873"</definedName>
    <definedName name="FDD_70_7" hidden="1">"A33238"</definedName>
    <definedName name="FDD_70_8" hidden="1">"A33603"</definedName>
    <definedName name="FDD_70_9" hidden="1">"A33969"</definedName>
    <definedName name="FDD_71_0" hidden="1">"A30681"</definedName>
    <definedName name="FDD_71_1" hidden="1">"A31047"</definedName>
    <definedName name="FDD_71_10" hidden="1">"A34334"</definedName>
    <definedName name="FDD_71_11" hidden="1">"A34699"</definedName>
    <definedName name="FDD_71_12" hidden="1">"A35064"</definedName>
    <definedName name="FDD_71_13" hidden="1">"A35430"</definedName>
    <definedName name="FDD_71_14" hidden="1">"A35795"</definedName>
    <definedName name="FDD_71_2" hidden="1">"A31412"</definedName>
    <definedName name="FDD_71_3" hidden="1">"A31777"</definedName>
    <definedName name="FDD_71_4" hidden="1">"A32142"</definedName>
    <definedName name="FDD_71_5" hidden="1">"A32508"</definedName>
    <definedName name="FDD_71_6" hidden="1">"A32873"</definedName>
    <definedName name="FDD_71_7" hidden="1">"A33238"</definedName>
    <definedName name="FDD_71_8" hidden="1">"A33603"</definedName>
    <definedName name="FDD_71_9" hidden="1">"A33969"</definedName>
    <definedName name="FDD_72_0" hidden="1">"A30681"</definedName>
    <definedName name="FDD_72_1" hidden="1">"A31047"</definedName>
    <definedName name="FDD_72_10" hidden="1">"A34334"</definedName>
    <definedName name="FDD_72_11" hidden="1">"A34699"</definedName>
    <definedName name="FDD_72_12" hidden="1">"A35064"</definedName>
    <definedName name="FDD_72_13" hidden="1">"A35430"</definedName>
    <definedName name="FDD_72_14" hidden="1">"A35795"</definedName>
    <definedName name="FDD_72_2" hidden="1">"A31412"</definedName>
    <definedName name="FDD_72_3" hidden="1">"A31777"</definedName>
    <definedName name="FDD_72_4" hidden="1">"A32142"</definedName>
    <definedName name="FDD_72_5" hidden="1">"A32508"</definedName>
    <definedName name="FDD_72_6" hidden="1">"A32873"</definedName>
    <definedName name="FDD_72_7" hidden="1">"A33238"</definedName>
    <definedName name="FDD_72_8" hidden="1">"A33603"</definedName>
    <definedName name="FDD_72_9" hidden="1">"A33969"</definedName>
    <definedName name="FDD_73_0" hidden="1">"A30681"</definedName>
    <definedName name="FDD_73_1" hidden="1">"A31047"</definedName>
    <definedName name="FDD_73_10" hidden="1">"A34334"</definedName>
    <definedName name="FDD_73_11" hidden="1">"A34699"</definedName>
    <definedName name="FDD_73_12" hidden="1">"A35064"</definedName>
    <definedName name="FDD_73_13" hidden="1">"A35430"</definedName>
    <definedName name="FDD_73_14" hidden="1">"A35795"</definedName>
    <definedName name="FDD_73_2" hidden="1">"A31412"</definedName>
    <definedName name="FDD_73_3" hidden="1">"A31777"</definedName>
    <definedName name="FDD_73_4" hidden="1">"A32142"</definedName>
    <definedName name="FDD_73_5" hidden="1">"A32508"</definedName>
    <definedName name="FDD_73_6" hidden="1">"A32873"</definedName>
    <definedName name="FDD_73_7" hidden="1">"A33238"</definedName>
    <definedName name="FDD_73_8" hidden="1">"A33603"</definedName>
    <definedName name="FDD_73_9" hidden="1">"A33969"</definedName>
    <definedName name="FDD_74_0" hidden="1">"A30681"</definedName>
    <definedName name="FDD_74_1" hidden="1">"A31047"</definedName>
    <definedName name="FDD_74_10" hidden="1">"A34334"</definedName>
    <definedName name="FDD_74_11" hidden="1">"A34699"</definedName>
    <definedName name="FDD_74_12" hidden="1">"A35064"</definedName>
    <definedName name="FDD_74_13" hidden="1">"A35430"</definedName>
    <definedName name="FDD_74_14" hidden="1">"A35795"</definedName>
    <definedName name="FDD_74_2" hidden="1">"A31412"</definedName>
    <definedName name="FDD_74_3" hidden="1">"A31777"</definedName>
    <definedName name="FDD_74_4" hidden="1">"A32142"</definedName>
    <definedName name="FDD_74_5" hidden="1">"A32508"</definedName>
    <definedName name="FDD_74_6" hidden="1">"A32873"</definedName>
    <definedName name="FDD_74_7" hidden="1">"A33238"</definedName>
    <definedName name="FDD_74_8" hidden="1">"A33603"</definedName>
    <definedName name="FDD_74_9" hidden="1">"A33969"</definedName>
    <definedName name="FDD_75_0" hidden="1">"A30681"</definedName>
    <definedName name="FDD_75_1" hidden="1">"A31047"</definedName>
    <definedName name="FDD_75_10" hidden="1">"A34334"</definedName>
    <definedName name="FDD_75_11" hidden="1">"A34699"</definedName>
    <definedName name="FDD_75_12" hidden="1">"A35064"</definedName>
    <definedName name="FDD_75_13" hidden="1">"A35430"</definedName>
    <definedName name="FDD_75_14" hidden="1">"A35795"</definedName>
    <definedName name="FDD_75_2" hidden="1">"A31412"</definedName>
    <definedName name="FDD_75_3" hidden="1">"A31777"</definedName>
    <definedName name="FDD_75_4" hidden="1">"A32142"</definedName>
    <definedName name="FDD_75_5" hidden="1">"A32508"</definedName>
    <definedName name="FDD_75_6" hidden="1">"A32873"</definedName>
    <definedName name="FDD_75_7" hidden="1">"A33238"</definedName>
    <definedName name="FDD_75_8" hidden="1">"A33603"</definedName>
    <definedName name="FDD_75_9" hidden="1">"A33969"</definedName>
    <definedName name="FDD_76_0" hidden="1">"A30681"</definedName>
    <definedName name="FDD_76_1" hidden="1">"A31047"</definedName>
    <definedName name="FDD_76_10" hidden="1">"A34334"</definedName>
    <definedName name="FDD_76_11" hidden="1">"A34699"</definedName>
    <definedName name="FDD_76_12" hidden="1">"A35064"</definedName>
    <definedName name="FDD_76_13" hidden="1">"A35430"</definedName>
    <definedName name="FDD_76_14" hidden="1">"A35795"</definedName>
    <definedName name="FDD_76_2" hidden="1">"A31412"</definedName>
    <definedName name="FDD_76_3" hidden="1">"A31777"</definedName>
    <definedName name="FDD_76_4" hidden="1">"A32142"</definedName>
    <definedName name="FDD_76_5" hidden="1">"A32508"</definedName>
    <definedName name="FDD_76_6" hidden="1">"A32873"</definedName>
    <definedName name="FDD_76_7" hidden="1">"A33238"</definedName>
    <definedName name="FDD_76_8" hidden="1">"A33603"</definedName>
    <definedName name="FDD_76_9" hidden="1">"A33969"</definedName>
    <definedName name="FDD_77_0" hidden="1">"A30681"</definedName>
    <definedName name="FDD_77_1" hidden="1">"A31047"</definedName>
    <definedName name="FDD_77_10" hidden="1">"A34334"</definedName>
    <definedName name="FDD_77_11" hidden="1">"A34699"</definedName>
    <definedName name="FDD_77_12" hidden="1">"A35064"</definedName>
    <definedName name="FDD_77_13" hidden="1">"A35430"</definedName>
    <definedName name="FDD_77_14" hidden="1">"A35795"</definedName>
    <definedName name="FDD_77_2" hidden="1">"A31412"</definedName>
    <definedName name="FDD_77_3" hidden="1">"A31777"</definedName>
    <definedName name="FDD_77_4" hidden="1">"A32142"</definedName>
    <definedName name="FDD_77_5" hidden="1">"A32508"</definedName>
    <definedName name="FDD_77_6" hidden="1">"A32873"</definedName>
    <definedName name="FDD_77_7" hidden="1">"A33238"</definedName>
    <definedName name="FDD_77_8" hidden="1">"A33603"</definedName>
    <definedName name="FDD_77_9" hidden="1">"A33969"</definedName>
    <definedName name="FDD_78_0" hidden="1">"A30681"</definedName>
    <definedName name="FDD_78_1" hidden="1">"A31047"</definedName>
    <definedName name="FDD_78_10" hidden="1">"A34334"</definedName>
    <definedName name="FDD_78_11" hidden="1">"A34699"</definedName>
    <definedName name="FDD_78_12" hidden="1">"A35064"</definedName>
    <definedName name="FDD_78_13" hidden="1">"A35430"</definedName>
    <definedName name="FDD_78_14" hidden="1">"A35795"</definedName>
    <definedName name="FDD_78_2" hidden="1">"A31412"</definedName>
    <definedName name="FDD_78_3" hidden="1">"A31777"</definedName>
    <definedName name="FDD_78_4" hidden="1">"A32142"</definedName>
    <definedName name="FDD_78_5" hidden="1">"A32508"</definedName>
    <definedName name="FDD_78_6" hidden="1">"A32873"</definedName>
    <definedName name="FDD_78_7" hidden="1">"A33238"</definedName>
    <definedName name="FDD_78_8" hidden="1">"A33603"</definedName>
    <definedName name="FDD_78_9" hidden="1">"A33969"</definedName>
    <definedName name="FDD_79_0" hidden="1">"A30681"</definedName>
    <definedName name="FDD_79_1" hidden="1">"A31047"</definedName>
    <definedName name="FDD_79_10" hidden="1">"A34334"</definedName>
    <definedName name="FDD_79_11" hidden="1">"A34699"</definedName>
    <definedName name="FDD_79_12" hidden="1">"A35064"</definedName>
    <definedName name="FDD_79_13" hidden="1">"A35430"</definedName>
    <definedName name="FDD_79_14" hidden="1">"A35795"</definedName>
    <definedName name="FDD_79_2" hidden="1">"A31412"</definedName>
    <definedName name="FDD_79_3" hidden="1">"A31777"</definedName>
    <definedName name="FDD_79_4" hidden="1">"A32142"</definedName>
    <definedName name="FDD_79_5" hidden="1">"A32508"</definedName>
    <definedName name="FDD_79_6" hidden="1">"A32873"</definedName>
    <definedName name="FDD_79_7" hidden="1">"A33238"</definedName>
    <definedName name="FDD_79_8" hidden="1">"A33603"</definedName>
    <definedName name="FDD_79_9" hidden="1">"A33969"</definedName>
    <definedName name="FDD_8_0" hidden="1">"A25569"</definedName>
    <definedName name="FDD_80_0" hidden="1">"A30681"</definedName>
    <definedName name="FDD_80_1" hidden="1">"A31047"</definedName>
    <definedName name="FDD_80_10" hidden="1">"A34334"</definedName>
    <definedName name="FDD_80_11" hidden="1">"A34699"</definedName>
    <definedName name="FDD_80_12" hidden="1">"A35064"</definedName>
    <definedName name="FDD_80_13" hidden="1">"A35430"</definedName>
    <definedName name="FDD_80_14" hidden="1">"A35795"</definedName>
    <definedName name="FDD_80_2" hidden="1">"A31412"</definedName>
    <definedName name="FDD_80_3" hidden="1">"A31777"</definedName>
    <definedName name="FDD_80_4" hidden="1">"A32142"</definedName>
    <definedName name="FDD_80_5" hidden="1">"A32508"</definedName>
    <definedName name="FDD_80_6" hidden="1">"A32873"</definedName>
    <definedName name="FDD_80_7" hidden="1">"A33238"</definedName>
    <definedName name="FDD_80_8" hidden="1">"A33603"</definedName>
    <definedName name="FDD_80_9" hidden="1">"A33969"</definedName>
    <definedName name="FDD_81_0" hidden="1">"A30681"</definedName>
    <definedName name="FDD_81_1" hidden="1">"A31047"</definedName>
    <definedName name="FDD_81_10" hidden="1">"A34334"</definedName>
    <definedName name="FDD_81_11" hidden="1">"A34699"</definedName>
    <definedName name="FDD_81_12" hidden="1">"A35064"</definedName>
    <definedName name="FDD_81_13" hidden="1">"A35430"</definedName>
    <definedName name="FDD_81_14" hidden="1">"A35795"</definedName>
    <definedName name="FDD_81_2" hidden="1">"A31412"</definedName>
    <definedName name="FDD_81_3" hidden="1">"A31777"</definedName>
    <definedName name="FDD_81_4" hidden="1">"A32142"</definedName>
    <definedName name="FDD_81_5" hidden="1">"A32508"</definedName>
    <definedName name="FDD_81_6" hidden="1">"A32873"</definedName>
    <definedName name="FDD_81_7" hidden="1">"A33238"</definedName>
    <definedName name="FDD_81_8" hidden="1">"A33603"</definedName>
    <definedName name="FDD_81_9" hidden="1">"A33969"</definedName>
    <definedName name="FDD_82_0" hidden="1">"A30681"</definedName>
    <definedName name="FDD_82_1" hidden="1">"A31047"</definedName>
    <definedName name="FDD_82_10" hidden="1">"A34334"</definedName>
    <definedName name="FDD_82_11" hidden="1">"A34699"</definedName>
    <definedName name="FDD_82_12" hidden="1">"A35064"</definedName>
    <definedName name="FDD_82_13" hidden="1">"A35430"</definedName>
    <definedName name="FDD_82_14" hidden="1">"A35795"</definedName>
    <definedName name="FDD_82_2" hidden="1">"A31412"</definedName>
    <definedName name="FDD_82_3" hidden="1">"A31777"</definedName>
    <definedName name="FDD_82_4" hidden="1">"A32142"</definedName>
    <definedName name="FDD_82_5" hidden="1">"A32508"</definedName>
    <definedName name="FDD_82_6" hidden="1">"A32873"</definedName>
    <definedName name="FDD_82_7" hidden="1">"A33238"</definedName>
    <definedName name="FDD_82_8" hidden="1">"A33603"</definedName>
    <definedName name="FDD_82_9" hidden="1">"A33969"</definedName>
    <definedName name="FDD_83_0" hidden="1">"A30681"</definedName>
    <definedName name="FDD_83_1" hidden="1">"A31047"</definedName>
    <definedName name="FDD_83_10" hidden="1">"A34334"</definedName>
    <definedName name="FDD_83_11" hidden="1">"A34699"</definedName>
    <definedName name="FDD_83_12" hidden="1">"A35064"</definedName>
    <definedName name="FDD_83_13" hidden="1">"A35430"</definedName>
    <definedName name="FDD_83_14" hidden="1">"A35795"</definedName>
    <definedName name="FDD_83_2" hidden="1">"A31412"</definedName>
    <definedName name="FDD_83_3" hidden="1">"A31777"</definedName>
    <definedName name="FDD_83_4" hidden="1">"A32142"</definedName>
    <definedName name="FDD_83_5" hidden="1">"A32508"</definedName>
    <definedName name="FDD_83_6" hidden="1">"A32873"</definedName>
    <definedName name="FDD_83_7" hidden="1">"A33238"</definedName>
    <definedName name="FDD_83_8" hidden="1">"A33603"</definedName>
    <definedName name="FDD_83_9" hidden="1">"A33969"</definedName>
    <definedName name="FDD_84_0" hidden="1">"A30681"</definedName>
    <definedName name="FDD_84_1" hidden="1">"A31047"</definedName>
    <definedName name="FDD_84_10" hidden="1">"A34334"</definedName>
    <definedName name="FDD_84_11" hidden="1">"A34699"</definedName>
    <definedName name="FDD_84_12" hidden="1">"A35064"</definedName>
    <definedName name="FDD_84_13" hidden="1">"A35430"</definedName>
    <definedName name="FDD_84_14" hidden="1">"A35795"</definedName>
    <definedName name="FDD_84_2" hidden="1">"A31412"</definedName>
    <definedName name="FDD_84_3" hidden="1">"A31777"</definedName>
    <definedName name="FDD_84_4" hidden="1">"A32142"</definedName>
    <definedName name="FDD_84_5" hidden="1">"A32508"</definedName>
    <definedName name="FDD_84_6" hidden="1">"A32873"</definedName>
    <definedName name="FDD_84_7" hidden="1">"A33238"</definedName>
    <definedName name="FDD_84_8" hidden="1">"A33603"</definedName>
    <definedName name="FDD_84_9" hidden="1">"A33969"</definedName>
    <definedName name="FDD_85_0" hidden="1">"A30681"</definedName>
    <definedName name="FDD_85_1" hidden="1">"A31047"</definedName>
    <definedName name="FDD_85_10" hidden="1">"A34334"</definedName>
    <definedName name="FDD_85_11" hidden="1">"A34699"</definedName>
    <definedName name="FDD_85_12" hidden="1">"A35064"</definedName>
    <definedName name="FDD_85_13" hidden="1">"A35430"</definedName>
    <definedName name="FDD_85_14" hidden="1">"A35795"</definedName>
    <definedName name="FDD_85_2" hidden="1">"A31412"</definedName>
    <definedName name="FDD_85_3" hidden="1">"A31777"</definedName>
    <definedName name="FDD_85_4" hidden="1">"A32142"</definedName>
    <definedName name="FDD_85_5" hidden="1">"A32508"</definedName>
    <definedName name="FDD_85_6" hidden="1">"A32873"</definedName>
    <definedName name="FDD_85_7" hidden="1">"A33238"</definedName>
    <definedName name="FDD_85_8" hidden="1">"A33603"</definedName>
    <definedName name="FDD_85_9" hidden="1">"A33969"</definedName>
    <definedName name="FDD_86_0" hidden="1">"A30681"</definedName>
    <definedName name="FDD_86_1" hidden="1">"A31047"</definedName>
    <definedName name="FDD_86_10" hidden="1">"A34334"</definedName>
    <definedName name="FDD_86_11" hidden="1">"A34699"</definedName>
    <definedName name="FDD_86_12" hidden="1">"A35064"</definedName>
    <definedName name="FDD_86_13" hidden="1">"A35430"</definedName>
    <definedName name="FDD_86_14" hidden="1">"A35795"</definedName>
    <definedName name="FDD_86_2" hidden="1">"A31412"</definedName>
    <definedName name="FDD_86_3" hidden="1">"A31777"</definedName>
    <definedName name="FDD_86_4" hidden="1">"A32142"</definedName>
    <definedName name="FDD_86_5" hidden="1">"A32508"</definedName>
    <definedName name="FDD_86_6" hidden="1">"A32873"</definedName>
    <definedName name="FDD_86_7" hidden="1">"A33238"</definedName>
    <definedName name="FDD_86_8" hidden="1">"A33603"</definedName>
    <definedName name="FDD_86_9" hidden="1">"A33969"</definedName>
    <definedName name="FDD_87_0" hidden="1">"A30681"</definedName>
    <definedName name="FDD_87_1" hidden="1">"A31047"</definedName>
    <definedName name="FDD_87_10" hidden="1">"A34334"</definedName>
    <definedName name="FDD_87_11" hidden="1">"A34699"</definedName>
    <definedName name="FDD_87_12" hidden="1">"A35064"</definedName>
    <definedName name="FDD_87_13" hidden="1">"A35430"</definedName>
    <definedName name="FDD_87_14" hidden="1">"A35795"</definedName>
    <definedName name="FDD_87_2" hidden="1">"A31412"</definedName>
    <definedName name="FDD_87_3" hidden="1">"A31777"</definedName>
    <definedName name="FDD_87_4" hidden="1">"A32142"</definedName>
    <definedName name="FDD_87_5" hidden="1">"A32508"</definedName>
    <definedName name="FDD_87_6" hidden="1">"A32873"</definedName>
    <definedName name="FDD_87_7" hidden="1">"A33238"</definedName>
    <definedName name="FDD_87_8" hidden="1">"A33603"</definedName>
    <definedName name="FDD_87_9" hidden="1">"A33969"</definedName>
    <definedName name="FDD_88_0" hidden="1">"A30681"</definedName>
    <definedName name="FDD_88_1" hidden="1">"A31047"</definedName>
    <definedName name="FDD_88_10" hidden="1">"A34334"</definedName>
    <definedName name="FDD_88_11" hidden="1">"A34699"</definedName>
    <definedName name="FDD_88_12" hidden="1">"A35064"</definedName>
    <definedName name="FDD_88_13" hidden="1">"A35430"</definedName>
    <definedName name="FDD_88_14" hidden="1">"A35795"</definedName>
    <definedName name="FDD_88_2" hidden="1">"A31412"</definedName>
    <definedName name="FDD_88_3" hidden="1">"A31777"</definedName>
    <definedName name="FDD_88_4" hidden="1">"A32142"</definedName>
    <definedName name="FDD_88_5" hidden="1">"A32508"</definedName>
    <definedName name="FDD_88_6" hidden="1">"A32873"</definedName>
    <definedName name="FDD_88_7" hidden="1">"A33238"</definedName>
    <definedName name="FDD_88_8" hidden="1">"A33603"</definedName>
    <definedName name="FDD_88_9" hidden="1">"A33969"</definedName>
    <definedName name="FDD_89_0" hidden="1">"A30681"</definedName>
    <definedName name="FDD_89_1" hidden="1">"A31047"</definedName>
    <definedName name="FDD_89_10" hidden="1">"A34334"</definedName>
    <definedName name="FDD_89_11" hidden="1">"A34699"</definedName>
    <definedName name="FDD_89_12" hidden="1">"A35064"</definedName>
    <definedName name="FDD_89_13" hidden="1">"A35430"</definedName>
    <definedName name="FDD_89_14" hidden="1">"A35795"</definedName>
    <definedName name="FDD_89_2" hidden="1">"A31412"</definedName>
    <definedName name="FDD_89_3" hidden="1">"A31777"</definedName>
    <definedName name="FDD_89_4" hidden="1">"A32142"</definedName>
    <definedName name="FDD_89_5" hidden="1">"A32508"</definedName>
    <definedName name="FDD_89_6" hidden="1">"A32873"</definedName>
    <definedName name="FDD_89_7" hidden="1">"A33238"</definedName>
    <definedName name="FDD_89_8" hidden="1">"A33603"</definedName>
    <definedName name="FDD_89_9" hidden="1">"A33969"</definedName>
    <definedName name="FDD_9_0" hidden="1">"A25569"</definedName>
    <definedName name="FDD_90_0" hidden="1">"A30681"</definedName>
    <definedName name="FDD_90_1" hidden="1">"A31047"</definedName>
    <definedName name="FDD_90_10" hidden="1">"A34334"</definedName>
    <definedName name="FDD_90_11" hidden="1">"A34699"</definedName>
    <definedName name="FDD_90_12" hidden="1">"A35064"</definedName>
    <definedName name="FDD_90_13" hidden="1">"A35430"</definedName>
    <definedName name="FDD_90_14" hidden="1">"A35795"</definedName>
    <definedName name="FDD_90_2" hidden="1">"A31412"</definedName>
    <definedName name="FDD_90_3" hidden="1">"A31777"</definedName>
    <definedName name="FDD_90_4" hidden="1">"A32142"</definedName>
    <definedName name="FDD_90_5" hidden="1">"A32508"</definedName>
    <definedName name="FDD_90_6" hidden="1">"A32873"</definedName>
    <definedName name="FDD_90_7" hidden="1">"A33238"</definedName>
    <definedName name="FDD_90_8" hidden="1">"A33603"</definedName>
    <definedName name="FDD_90_9" hidden="1">"A33969"</definedName>
    <definedName name="FDD_91_0" hidden="1">"A30681"</definedName>
    <definedName name="FDD_91_1" hidden="1">"A31047"</definedName>
    <definedName name="FDD_91_10" hidden="1">"A34334"</definedName>
    <definedName name="FDD_91_11" hidden="1">"A34699"</definedName>
    <definedName name="FDD_91_12" hidden="1">"A35064"</definedName>
    <definedName name="FDD_91_13" hidden="1">"A35430"</definedName>
    <definedName name="FDD_91_14" hidden="1">"A35795"</definedName>
    <definedName name="FDD_91_2" hidden="1">"A31412"</definedName>
    <definedName name="FDD_91_3" hidden="1">"A31777"</definedName>
    <definedName name="FDD_91_4" hidden="1">"A32142"</definedName>
    <definedName name="FDD_91_5" hidden="1">"A32508"</definedName>
    <definedName name="FDD_91_6" hidden="1">"A32873"</definedName>
    <definedName name="FDD_91_7" hidden="1">"A33238"</definedName>
    <definedName name="FDD_91_8" hidden="1">"A33603"</definedName>
    <definedName name="FDD_91_9" hidden="1">"A33969"</definedName>
    <definedName name="FDD_92_0" hidden="1">"A30681"</definedName>
    <definedName name="FDD_92_1" hidden="1">"A31047"</definedName>
    <definedName name="FDD_92_10" hidden="1">"A34334"</definedName>
    <definedName name="FDD_92_11" hidden="1">"A34699"</definedName>
    <definedName name="FDD_92_12" hidden="1">"A35064"</definedName>
    <definedName name="FDD_92_13" hidden="1">"A35430"</definedName>
    <definedName name="FDD_92_14" hidden="1">"A35795"</definedName>
    <definedName name="FDD_92_2" hidden="1">"A31412"</definedName>
    <definedName name="FDD_92_3" hidden="1">"A31777"</definedName>
    <definedName name="FDD_92_4" hidden="1">"A32142"</definedName>
    <definedName name="FDD_92_5" hidden="1">"A32508"</definedName>
    <definedName name="FDD_92_6" hidden="1">"A32873"</definedName>
    <definedName name="FDD_92_7" hidden="1">"A33238"</definedName>
    <definedName name="FDD_92_8" hidden="1">"A33603"</definedName>
    <definedName name="FDD_92_9" hidden="1">"A33969"</definedName>
    <definedName name="FDD_93_0" hidden="1">"A30681"</definedName>
    <definedName name="FDD_93_1" hidden="1">"A31047"</definedName>
    <definedName name="FDD_93_10" hidden="1">"A34334"</definedName>
    <definedName name="FDD_93_11" hidden="1">"A34699"</definedName>
    <definedName name="FDD_93_12" hidden="1">"A35064"</definedName>
    <definedName name="FDD_93_13" hidden="1">"A35430"</definedName>
    <definedName name="FDD_93_14" hidden="1">"A35795"</definedName>
    <definedName name="FDD_93_2" hidden="1">"A31412"</definedName>
    <definedName name="FDD_93_3" hidden="1">"A31777"</definedName>
    <definedName name="FDD_93_4" hidden="1">"A32142"</definedName>
    <definedName name="FDD_93_5" hidden="1">"A32508"</definedName>
    <definedName name="FDD_93_6" hidden="1">"A32873"</definedName>
    <definedName name="FDD_93_7" hidden="1">"A33238"</definedName>
    <definedName name="FDD_93_8" hidden="1">"A33603"</definedName>
    <definedName name="FDD_93_9" hidden="1">"A33969"</definedName>
    <definedName name="FDD_94_0" hidden="1">"A30681"</definedName>
    <definedName name="FDD_94_1" hidden="1">"A31047"</definedName>
    <definedName name="FDD_94_10" hidden="1">"A34334"</definedName>
    <definedName name="FDD_94_11" hidden="1">"A34699"</definedName>
    <definedName name="FDD_94_12" hidden="1">"A35064"</definedName>
    <definedName name="FDD_94_13" hidden="1">"A35430"</definedName>
    <definedName name="FDD_94_14" hidden="1">"A35795"</definedName>
    <definedName name="FDD_94_2" hidden="1">"A31412"</definedName>
    <definedName name="FDD_94_3" hidden="1">"A31777"</definedName>
    <definedName name="FDD_94_4" hidden="1">"A32142"</definedName>
    <definedName name="FDD_94_5" hidden="1">"A32508"</definedName>
    <definedName name="FDD_94_6" hidden="1">"A32873"</definedName>
    <definedName name="FDD_94_7" hidden="1">"A33238"</definedName>
    <definedName name="FDD_94_8" hidden="1">"A33603"</definedName>
    <definedName name="FDD_94_9" hidden="1">"A33969"</definedName>
    <definedName name="FDD_95_0" hidden="1">"A30681"</definedName>
    <definedName name="FDD_95_1" hidden="1">"A31047"</definedName>
    <definedName name="FDD_95_10" hidden="1">"A34334"</definedName>
    <definedName name="FDD_95_11" hidden="1">"A34699"</definedName>
    <definedName name="FDD_95_12" hidden="1">"A35064"</definedName>
    <definedName name="FDD_95_13" hidden="1">"A35430"</definedName>
    <definedName name="FDD_95_14" hidden="1">"A35795"</definedName>
    <definedName name="FDD_95_2" hidden="1">"A31412"</definedName>
    <definedName name="FDD_95_3" hidden="1">"A31777"</definedName>
    <definedName name="FDD_95_4" hidden="1">"A32142"</definedName>
    <definedName name="FDD_95_5" hidden="1">"A32508"</definedName>
    <definedName name="FDD_95_6" hidden="1">"A32873"</definedName>
    <definedName name="FDD_95_7" hidden="1">"A33238"</definedName>
    <definedName name="FDD_95_8" hidden="1">"A33603"</definedName>
    <definedName name="FDD_95_9" hidden="1">"A33969"</definedName>
    <definedName name="FDD_96_0" hidden="1">"U30681"</definedName>
    <definedName name="FDD_96_1" hidden="1">"A31047"</definedName>
    <definedName name="FDD_96_10" hidden="1">"A34334"</definedName>
    <definedName name="FDD_96_11" hidden="1">"A34699"</definedName>
    <definedName name="FDD_96_12" hidden="1">"A35064"</definedName>
    <definedName name="FDD_96_13" hidden="1">"A35430"</definedName>
    <definedName name="FDD_96_14" hidden="1">"A35795"</definedName>
    <definedName name="FDD_96_2" hidden="1">"A31412"</definedName>
    <definedName name="FDD_96_3" hidden="1">"A31777"</definedName>
    <definedName name="FDD_96_4" hidden="1">"A32142"</definedName>
    <definedName name="FDD_96_5" hidden="1">"A32508"</definedName>
    <definedName name="FDD_96_6" hidden="1">"A32873"</definedName>
    <definedName name="FDD_96_7" hidden="1">"A33238"</definedName>
    <definedName name="FDD_96_8" hidden="1">"A33603"</definedName>
    <definedName name="FDD_96_9" hidden="1">"A33969"</definedName>
    <definedName name="FDD_97_0" hidden="1">"U30681"</definedName>
    <definedName name="FDD_97_1" hidden="1">"A31047"</definedName>
    <definedName name="FDD_97_10" hidden="1">"A34334"</definedName>
    <definedName name="FDD_97_11" hidden="1">"A34699"</definedName>
    <definedName name="FDD_97_12" hidden="1">"A35064"</definedName>
    <definedName name="FDD_97_13" hidden="1">"A35430"</definedName>
    <definedName name="FDD_97_14" hidden="1">"A35795"</definedName>
    <definedName name="FDD_97_2" hidden="1">"A31412"</definedName>
    <definedName name="FDD_97_3" hidden="1">"A31777"</definedName>
    <definedName name="FDD_97_4" hidden="1">"A32142"</definedName>
    <definedName name="FDD_97_5" hidden="1">"A32508"</definedName>
    <definedName name="FDD_97_6" hidden="1">"A32873"</definedName>
    <definedName name="FDD_97_7" hidden="1">"A33238"</definedName>
    <definedName name="FDD_97_8" hidden="1">"A33603"</definedName>
    <definedName name="FDD_97_9" hidden="1">"A33969"</definedName>
    <definedName name="FDD_98_0" hidden="1">"U30681"</definedName>
    <definedName name="FDD_98_1" hidden="1">"A31047"</definedName>
    <definedName name="FDD_98_10" hidden="1">"A34334"</definedName>
    <definedName name="FDD_98_11" hidden="1">"A34699"</definedName>
    <definedName name="FDD_98_12" hidden="1">"A35064"</definedName>
    <definedName name="FDD_98_13" hidden="1">"A35430"</definedName>
    <definedName name="FDD_98_14" hidden="1">"A35795"</definedName>
    <definedName name="FDD_98_2" hidden="1">"A31412"</definedName>
    <definedName name="FDD_98_3" hidden="1">"A31777"</definedName>
    <definedName name="FDD_98_4" hidden="1">"A32142"</definedName>
    <definedName name="FDD_98_5" hidden="1">"A32508"</definedName>
    <definedName name="FDD_98_6" hidden="1">"A32873"</definedName>
    <definedName name="FDD_98_7" hidden="1">"A33238"</definedName>
    <definedName name="FDD_98_8" hidden="1">"A33603"</definedName>
    <definedName name="FDD_98_9" hidden="1">"A33969"</definedName>
    <definedName name="FDD_99_0" hidden="1">"U30681"</definedName>
    <definedName name="FDD_99_1" hidden="1">"A31047"</definedName>
    <definedName name="FDD_99_10" hidden="1">"A34334"</definedName>
    <definedName name="FDD_99_11" hidden="1">"A34699"</definedName>
    <definedName name="FDD_99_12" hidden="1">"A35064"</definedName>
    <definedName name="FDD_99_13" hidden="1">"A35430"</definedName>
    <definedName name="FDD_99_14" hidden="1">"A35795"</definedName>
    <definedName name="FDD_99_2" hidden="1">"A31412"</definedName>
    <definedName name="FDD_99_3" hidden="1">"A31777"</definedName>
    <definedName name="FDD_99_4" hidden="1">"A32142"</definedName>
    <definedName name="FDD_99_5" hidden="1">"A32508"</definedName>
    <definedName name="FDD_99_6" hidden="1">"A32873"</definedName>
    <definedName name="FDD_99_7" hidden="1">"A33238"</definedName>
    <definedName name="FDD_99_8" hidden="1">"A33603"</definedName>
    <definedName name="FDD_99_9" hidden="1">"A33969"</definedName>
    <definedName name="fdfd">#REF!</definedName>
    <definedName name="fdfng" hidden="1">{#N/A,#N/A,FALSE,"GERAL";#N/A,#N/A,FALSE,"012-96";#N/A,#N/A,FALSE,"018-96";#N/A,#N/A,FALSE,"027-96";#N/A,#N/A,FALSE,"059-96";#N/A,#N/A,FALSE,"076-96";#N/A,#N/A,FALSE,"019-97";#N/A,#N/A,FALSE,"021-97";#N/A,#N/A,FALSE,"022-97";#N/A,#N/A,FALSE,"028-97"}</definedName>
    <definedName name="FDP_0_1_aUrv" hidden="1">#REF!</definedName>
    <definedName name="FDP_10_1_aDrv" hidden="1">#REF!</definedName>
    <definedName name="FDP_107_1_aUrv" hidden="1">#REF!</definedName>
    <definedName name="FDP_11_1_aDrv" hidden="1">#REF!</definedName>
    <definedName name="FDP_111_1_aUrv" hidden="1">#REF!</definedName>
    <definedName name="FDP_112_1_aUrv" hidden="1">#REF!</definedName>
    <definedName name="FDP_113_1_aUrv" hidden="1">#REF!</definedName>
    <definedName name="FDP_114_1_aUrv" hidden="1">#REF!</definedName>
    <definedName name="FDP_115_1_aUrv" hidden="1">#REF!</definedName>
    <definedName name="FDP_12_1_aDrv" hidden="1">#REF!</definedName>
    <definedName name="FDP_126_1_aUrv" hidden="1">#REF!</definedName>
    <definedName name="FDP_127_1_aUrv" hidden="1">#REF!</definedName>
    <definedName name="FDP_128_1_aUrv" hidden="1">#REF!</definedName>
    <definedName name="FDP_129_1_aUrv" hidden="1">#REF!</definedName>
    <definedName name="FDP_13_1_aDrv" hidden="1">#REF!</definedName>
    <definedName name="FDP_131_1_aDrv" hidden="1">#REF!</definedName>
    <definedName name="FDP_134_1_aDrv" hidden="1">#REF!</definedName>
    <definedName name="FDP_135_1_aDrv" hidden="1">#REF!</definedName>
    <definedName name="FDP_137_1_aDdv" hidden="1">#REF!</definedName>
    <definedName name="FDP_139_1_aUrv" hidden="1">#REF!</definedName>
    <definedName name="FDP_14_1_aDrv" hidden="1">#REF!</definedName>
    <definedName name="FDP_140_1_aUrv" hidden="1">#REF!</definedName>
    <definedName name="FDP_141_1_aUrv" hidden="1">#REF!</definedName>
    <definedName name="FDP_143_1_aUrv" hidden="1">#REF!</definedName>
    <definedName name="FDP_144_1_aUrv" hidden="1">#REF!</definedName>
    <definedName name="FDP_15_1_aDrv" hidden="1">#REF!</definedName>
    <definedName name="FDP_16_1_aDrv" hidden="1">#REF!</definedName>
    <definedName name="FDP_17_1_aDrv" hidden="1">#REF!</definedName>
    <definedName name="FDP_18_1_aDrv" hidden="1">#REF!</definedName>
    <definedName name="FDP_19_1_aDrv" hidden="1">#REF!</definedName>
    <definedName name="FDP_20_1_aUrv" hidden="1">#REF!</definedName>
    <definedName name="FDP_21_1_aUrv" hidden="1">#REF!</definedName>
    <definedName name="FDP_22_1_aUrv" hidden="1">#REF!</definedName>
    <definedName name="FDP_23_1_aUrv" hidden="1">#REF!</definedName>
    <definedName name="FDP_24_1_aUrv" hidden="1">#REF!</definedName>
    <definedName name="FDP_25_1_aUrv" hidden="1">#REF!</definedName>
    <definedName name="FDP_26_1_aUrv" hidden="1">#REF!</definedName>
    <definedName name="FDP_27_1_aUrv" hidden="1">#REF!</definedName>
    <definedName name="FDP_28_1_aUrv" hidden="1">#REF!</definedName>
    <definedName name="FDP_280_1_aSrv" hidden="1">[144]Forecasts_VDF!#REF!</definedName>
    <definedName name="FDP_281_1_aSrv" hidden="1">[144]Forecasts_VDF!#REF!</definedName>
    <definedName name="FDP_282_1_aSrv" hidden="1">[145]Forecasts_VDF!#REF!</definedName>
    <definedName name="FDP_283_1_aSrv" hidden="1">[145]Forecasts_VDF!#REF!</definedName>
    <definedName name="FDP_29_1_aUrv" hidden="1">#REF!</definedName>
    <definedName name="FDP_30_1_aUrv" hidden="1">#REF!</definedName>
    <definedName name="FDP_31_1_aUrv" hidden="1">#REF!</definedName>
    <definedName name="FDP_32_1_aUrv" hidden="1">#REF!</definedName>
    <definedName name="FDP_33_1_aUrv" hidden="1">#REF!</definedName>
    <definedName name="FDP_34_1_aUrv" hidden="1">#REF!</definedName>
    <definedName name="FDP_35_1_aUrv" hidden="1">#REF!</definedName>
    <definedName name="FDP_36_1_aUrv" hidden="1">#REF!</definedName>
    <definedName name="FDP_37_1_aUrv" hidden="1">#REF!</definedName>
    <definedName name="FDP_38_1_aUrv" hidden="1">#REF!</definedName>
    <definedName name="FDP_39_1_aUrv" hidden="1">#REF!</definedName>
    <definedName name="FDP_41_1_aUrv" hidden="1">#REF!</definedName>
    <definedName name="FDP_42_1_aUrv" hidden="1">#REF!</definedName>
    <definedName name="FDP_43_1_aUrv" hidden="1">#REF!</definedName>
    <definedName name="FDP_44_1_aUrv" hidden="1">#REF!</definedName>
    <definedName name="FDP_45_1_aUrv" hidden="1">#REF!</definedName>
    <definedName name="FDP_46_1_aUrv" hidden="1">#REF!</definedName>
    <definedName name="FDP_47_1_aUrv" hidden="1">#REF!</definedName>
    <definedName name="FDP_48_1_aUrv" hidden="1">#REF!</definedName>
    <definedName name="FDP_49_1_aUrv" hidden="1">#REF!</definedName>
    <definedName name="FDP_50_1_aUrv" hidden="1">#REF!</definedName>
    <definedName name="FDP_51_1_aUrv" hidden="1">#REF!</definedName>
    <definedName name="FDP_52_1_aUrv" hidden="1">#REF!</definedName>
    <definedName name="FDP_53_1_aUrv" hidden="1">#REF!</definedName>
    <definedName name="FDP_53_1_rUrv" hidden="1">#REF!</definedName>
    <definedName name="FDP_54_1_aUrv" hidden="1">#REF!</definedName>
    <definedName name="FDP_55_1_aUrv" hidden="1">#REF!</definedName>
    <definedName name="FDP_8_1_aDrv" hidden="1">#REF!</definedName>
    <definedName name="FDP_9_1_aDrv" hidden="1">#REF!</definedName>
    <definedName name="fdsafe">#REF!</definedName>
    <definedName name="fdsfasfacsfa">[41]Plan1!#REF!</definedName>
    <definedName name="FE">#REF!</definedName>
    <definedName name="feitor">#REF!</definedName>
    <definedName name="fer">[146]comp1!#REF!</definedName>
    <definedName name="FERE">#N/A</definedName>
    <definedName name="feriados">#REF!</definedName>
    <definedName name="ferreiro">#REF!</definedName>
    <definedName name="FEV00">#REF!</definedName>
    <definedName name="FF">[15]COMPOS1!#REF!</definedName>
    <definedName name="FFDSA">#REF!</definedName>
    <definedName name="fff">'[127]P A T O  D'!#REF!</definedName>
    <definedName name="fffff" hidden="1">{"'EI 060 02'!$A$1:$K$59"}</definedName>
    <definedName name="fffffff">NA()</definedName>
    <definedName name="fffffffffffff">'[53]Fresagem de Pista Ago-98'!#REF!</definedName>
    <definedName name="fffffffffffffff">#N/A</definedName>
    <definedName name="fffg">#N/A</definedName>
    <definedName name="ffw"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gdfgdfg">'[53]Fresagem de Pista Ago-98'!#REF!</definedName>
    <definedName name="fge">'[44]P A T O 99 B'!#REF!</definedName>
    <definedName name="fgff" hidden="1">{#N/A,#N/A,FALSE,"MO (2)"}</definedName>
    <definedName name="FGFGR">'[124]ficha medição'!#REF!</definedName>
    <definedName name="fgjfghj">'[143]Medição (2'!#REF!</definedName>
    <definedName name="fhg" hidden="1">{#N/A,#N/A,FALSE,"310.1";#N/A,#N/A,FALSE,"321.1";#N/A,#N/A,FALSE,"320.3";#N/A,#N/A,FALSE,"330.1"}</definedName>
    <definedName name="figura1">"Figura 1"</definedName>
    <definedName name="filtragem">#REF!</definedName>
    <definedName name="Filtrar_1000">[107]!Filtrar_1000</definedName>
    <definedName name="FIM.TRECHO">#REF!</definedName>
    <definedName name="fimaterro">"$#REF!.$E$13"</definedName>
    <definedName name="fimaterro_7">"$#REF!.$D$17"</definedName>
    <definedName name="fimtrecho">"$RemendoProf_Mecan.$#REF!$#REF!"</definedName>
    <definedName name="fimtrecho_11">"$#REF!.$F$49"</definedName>
    <definedName name="fimtrecho_11_6">"$#REF!.$F$49"</definedName>
    <definedName name="fimtrecho_14">"$RemendoProf_Manual.$#REF!$#REF!"</definedName>
    <definedName name="fimtrecho_42">"$#REF!.$L$25"</definedName>
    <definedName name="fimtrechocapa">"$#REF!.$M$26"</definedName>
    <definedName name="fimtrechor">"$#REF!.$#REF!$42"</definedName>
    <definedName name="fimtrechor_5">"$#REF!.$#REF!$40"</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#N/A</definedName>
    <definedName name="FINAL_CM">#REF!</definedName>
    <definedName name="FINAL_RCC">#REF!</definedName>
    <definedName name="FINAL_RM">#REF!</definedName>
    <definedName name="FINAL_RMA">#REF!</definedName>
    <definedName name="FINAL_RMEC">#REF!</definedName>
    <definedName name="Financ.Resum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RMA">#REF!</definedName>
    <definedName name="firma1">#REF!</definedName>
    <definedName name="firma2">#REF!</definedName>
    <definedName name="fiscal">#REF!</definedName>
    <definedName name="fiscal_13">[97]DADOS!$B$5</definedName>
    <definedName name="fiscal_42">#REF!</definedName>
    <definedName name="Fisicos">#REF!</definedName>
    <definedName name="FITOK" hidden="1">{#N/A,#N/A,TRUE,"Serviços"}</definedName>
    <definedName name="fjglkjlkj" hidden="1">[49]PAG01!#REF!</definedName>
    <definedName name="FLOT">#REF!</definedName>
    <definedName name="FLU">#REF!</definedName>
    <definedName name="Fluência">[130]Teor!$E$3:$E$7</definedName>
    <definedName name="fluxo">'[147]450'!#REF!</definedName>
    <definedName name="Fluxo_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o">'[147]450'!#REF!</definedName>
    <definedName name="FM">#REF!</definedName>
    <definedName name="FMW">#REF!</definedName>
    <definedName name="FMWA">#REF!</definedName>
    <definedName name="FO">#REF!</definedName>
    <definedName name="fobr1">'[28]memória quantitativa'!#REF!</definedName>
    <definedName name="fobr2">'[28]memória quantitativa'!#REF!</definedName>
    <definedName name="fobr3">'[28]memória quantitativa'!#REF!</definedName>
    <definedName name="fobr4">'[28]memória quantitativa'!#REF!</definedName>
    <definedName name="fobr5">'[28]memória quantitativa'!#REF!</definedName>
    <definedName name="fobr6">'[28]memória quantitativa'!#REF!</definedName>
    <definedName name="fobr7">'[28]memória quantitativa'!#REF!</definedName>
    <definedName name="fobr8">'[28]memória quantitativa'!#REF!</definedName>
    <definedName name="fobr9">'[28]memória quantitativa'!#REF!</definedName>
    <definedName name="fokmf1">'[28]memória quantitativa'!#REF!</definedName>
    <definedName name="fokmf2">'[28]memória quantitativa'!#REF!</definedName>
    <definedName name="fokmf3">'[28]memória quantitativa'!#REF!</definedName>
    <definedName name="fokmf4">'[28]memória quantitativa'!#REF!</definedName>
    <definedName name="fokmf5">'[28]memória quantitativa'!#REF!</definedName>
    <definedName name="fokmf6">'[28]memória quantitativa'!#REF!</definedName>
    <definedName name="fokmf7">'[28]memória quantitativa'!#REF!</definedName>
    <definedName name="fokmf8">'[28]memória quantitativa'!#REF!</definedName>
    <definedName name="fokmf9">'[28]memória quantitativa'!#REF!</definedName>
    <definedName name="fokmi1">'[28]memória quantitativa'!#REF!</definedName>
    <definedName name="fokmi2">'[28]memória quantitativa'!#REF!</definedName>
    <definedName name="fokmi3">'[28]memória quantitativa'!#REF!</definedName>
    <definedName name="fokmi4">'[28]memória quantitativa'!#REF!</definedName>
    <definedName name="fokmi5">'[28]memória quantitativa'!#REF!</definedName>
    <definedName name="fokmi6">'[28]memória quantitativa'!#REF!</definedName>
    <definedName name="fokmi7">'[28]memória quantitativa'!#REF!</definedName>
    <definedName name="fokmi8">'[28]memória quantitativa'!#REF!</definedName>
    <definedName name="fokmi9">'[28]memória quantitativa'!#REF!</definedName>
    <definedName name="folarg1">'[28]memória quantitativa'!#REF!</definedName>
    <definedName name="folarg2">'[28]memória quantitativa'!#REF!</definedName>
    <definedName name="folarg3">'[28]memória quantitativa'!#REF!</definedName>
    <definedName name="folarg4">'[28]memória quantitativa'!#REF!</definedName>
    <definedName name="folarg5">'[28]memória quantitativa'!#REF!</definedName>
    <definedName name="folarg6">'[28]memória quantitativa'!#REF!</definedName>
    <definedName name="folarg7">'[28]memória quantitativa'!#REF!</definedName>
    <definedName name="folarg8">'[28]memória quantitativa'!#REF!</definedName>
    <definedName name="folarg9">'[28]memória quantitativa'!#REF!</definedName>
    <definedName name="FOLHA">#REF!</definedName>
    <definedName name="FOLHA01" localSheetId="2" hidden="1">{#N/A,#N/A,TRUE,"Serviços"}</definedName>
    <definedName name="FOLHA01" hidden="1">{#N/A,#N/A,TRUE,"Serviços"}</definedName>
    <definedName name="FOLHA01_1" localSheetId="2" hidden="1">{#N/A,#N/A,TRUE,"Serviços"}</definedName>
    <definedName name="FOLHA01_1" hidden="1">{#N/A,#N/A,TRUE,"Serviços"}</definedName>
    <definedName name="FOLHA011" hidden="1">{#N/A,#N/A,TRUE,"Serviços"}</definedName>
    <definedName name="folha1" localSheetId="2" hidden="1">{#N/A,#N/A,TRUE,"Serviços"}</definedName>
    <definedName name="folha1" hidden="1">{#N/A,#N/A,TRUE,"Serviços"}</definedName>
    <definedName name="folha1_1" localSheetId="2" hidden="1">{#N/A,#N/A,TRUE,"Serviços"}</definedName>
    <definedName name="folha1_1" hidden="1">{#N/A,#N/A,TRUE,"Serviços"}</definedName>
    <definedName name="folha11" hidden="1">{#N/A,#N/A,TRUE,"Serviços"}</definedName>
    <definedName name="FOLHAS">[63]PRANCHA!#REF!</definedName>
    <definedName name="Fonte">#REF!</definedName>
    <definedName name="forcortdob">#REF!</definedName>
    <definedName name="FORMA">[85]SERVIÇOS!$G$23</definedName>
    <definedName name="Forma_BlocoE1">16.64*2+16.203</definedName>
    <definedName name="Forma_BlocoE2">13.64*2+11.628</definedName>
    <definedName name="Forma_BloPort">17.64*2.5+18.23</definedName>
    <definedName name="Forma_Trav">91.81</definedName>
    <definedName name="formacurva">#REF!</definedName>
    <definedName name="formamad">[58]composições!$E$239</definedName>
    <definedName name="formaplana">#REF!</definedName>
    <definedName name="formas">'[28]medição '!#REF!</definedName>
    <definedName name="Format_List">#REF!</definedName>
    <definedName name="formulas">'[148]Compactação  botafora'!$B$112,'[148]Compactação  botafora'!$B$50,'[148]Compactação  botafora'!$B$174:$B$177,'[148]Compactação  botafora'!$B$236:$B$239,'[148]Compactação  botafora'!$B$298:$B$301,'[148]Compactação  botafora'!$B$360:$B$362,'[148]Compactação  botafora'!$B$422:$B$424,'[148]Compactação  botafora'!$B$484:$B$486,'[148]Compactação  botafora'!$B$546:$B$547,'[148]Compactação  botafora'!$B$608:$B$609,'[148]Compactação  botafora'!$B$671:$B$672,'[148]Compactação  botafora'!$B$733:$B$734,'[148]Compactação  botafora'!$B$795:$B$796,'[148]Compactação  botafora'!$B$857:$B$858,'[148]Compactação  botafora'!$B$980,'[148]Compactação  botafora'!$B$1042,'[148]Compactação  botafora'!$B$1104,'[148]Compactação  botafora'!$B$1166:$B$1168,'[148]Compactação  botafora'!$B$1228:$B$1230,'[148]Compactação  botafora'!$B$1290:$B$1292</definedName>
    <definedName name="FORN_ACESS_EMISS">#REF!</definedName>
    <definedName name="FORN_ACESS_EMISS2_M">#REF!</definedName>
    <definedName name="FORN_ACESS_EMISS3_M">#REF!</definedName>
    <definedName name="FORN_ACESS_REDE_COL">#REF!</definedName>
    <definedName name="FORN_ACESSÓRIOS">#REF!</definedName>
    <definedName name="FORN_CON_EMISS3_M">#REF!</definedName>
    <definedName name="FORN_CONEX">#REF!</definedName>
    <definedName name="FORN_CONEX_EMISS">#REF!</definedName>
    <definedName name="FORN_CONEX_PEÇAS">#REF!</definedName>
    <definedName name="FORN_PEÇAS_EMISS2_M">#REF!</definedName>
    <definedName name="FORN_TUB_EMISS">#REF!</definedName>
    <definedName name="FORN_TUB_EMISS2_M">#REF!</definedName>
    <definedName name="FORN_TUB_EMISS3_M">#REF!</definedName>
    <definedName name="FORN_TUB_REDE_COL">#REF!</definedName>
    <definedName name="FORN_TUBU">#REF!</definedName>
    <definedName name="FORNEC_CAP20">#REF!</definedName>
    <definedName name="FORNEC_CM30">#REF!</definedName>
    <definedName name="fornec3Tr32">#REF!</definedName>
    <definedName name="fornecTr68">#REF!</definedName>
    <definedName name="Fot" hidden="1">{"'EI 060 02'!$A$1:$K$59"}</definedName>
    <definedName name="fr">#N/A</definedName>
    <definedName name="FRE">#REF!</definedName>
    <definedName name="FREADVAL">#REF!</definedName>
    <definedName name="FREFIX">#REF!</definedName>
    <definedName name="FREPES">#REF!</definedName>
    <definedName name="Fresagem">#N/A</definedName>
    <definedName name="Fresagem01" hidden="1">{#N/A,#N/A,TRUE,"Serviços"}</definedName>
    <definedName name="Fresagem011" hidden="1">{#N/A,#N/A,TRUE,"Serviços"}</definedName>
    <definedName name="fresfg"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S">#REF!</definedName>
    <definedName name="FS_1">#REF!</definedName>
    <definedName name="FS_Adir">OFFSET([83]Percentual!$A$6,0,COLUMN([83]Percentual!$BU$3)-1,COUNTA([83]Percentual!$A$6:$A$105),1)</definedName>
    <definedName name="FS_Aesq">OFFSET([83]Percentual!$A$6,0,COLUMN([83]Percentual!$AU$3)-1,COUNTA([83]Percentual!$A$6:$A$105),1)</definedName>
    <definedName name="FS3_3dir">OFFSET([83]Percentual!$A$6,0,MATCH([83]Percentual!$K$3,[83]Percentual!$3:$3,0)+1,COUNTA([83]Percentual!$A$6:$A$105),1)</definedName>
    <definedName name="FS3_3esq">OFFSET([83]Percentual!$A$6,0,MATCH([83]Percentual!$K$3,[83]Percentual!$3:$3,0)-1,COUNTA([83]Percentual!$A$6:$A$105),1)</definedName>
    <definedName name="FS3_pista">OFFSET([83]Percentual!$A$6,0,MATCH([83]Percentual!$K$3,[83]Percentual!$3:$3,0),COUNTA([83]Percentual!$A$6:$A$105),1)</definedName>
    <definedName name="FS4_3dir">OFFSET([83]Percentual!$A$6,0,MATCH([83]Percentual!$N$3,[83]Percentual!$3:$3,0)+1,COUNTA([83]Percentual!$A$6:$A$105),1)</definedName>
    <definedName name="FS4_3esq">OFFSET([83]Percentual!$A$6,0,MATCH([83]Percentual!$N$3,[83]Percentual!$3:$3,0)-1,COUNTA([83]Percentual!$A$6:$A$105),1)</definedName>
    <definedName name="FS4_pista">OFFSET([83]Percentual!$A$6,0,MATCH([83]Percentual!$N$3,[83]Percentual!$3:$3,0),COUNTA([83]Percentual!$A$6:$A$105),1)</definedName>
    <definedName name="FS5_3dir">OFFSET([83]Percentual!$A$6,0,MATCH([83]Percentual!$Q$3,[83]Percentual!$3:$3,0)+1,COUNTA([83]Percentual!$A$6:$A$105),1)</definedName>
    <definedName name="FS5_3esq">OFFSET([83]Percentual!$A$6,0,MATCH([83]Percentual!$Q$3,[83]Percentual!$3:$3,0)-1,COUNTA([83]Percentual!$A$6:$A$105),1)</definedName>
    <definedName name="FS5_pista">OFFSET([83]Percentual!$A$6,0,MATCH([83]Percentual!$Q$3,[83]Percentual!$3:$3,0),COUNTA([83]Percentual!$A$6:$A$105),1)</definedName>
    <definedName name="FS6_3dir">OFFSET([83]Percentual!$A$6,0,MATCH([83]Percentual!$T$3,[83]Percentual!$3:$3,0)+1,COUNTA([83]Percentual!$A$6:$A$105),1)</definedName>
    <definedName name="FS6_3esq">OFFSET([83]Percentual!$A$6,0,MATCH([83]Percentual!$T$3,[83]Percentual!$3:$3,0)-1,COUNTA([83]Percentual!$A$6:$A$105),1)</definedName>
    <definedName name="FS6_pista">OFFSET([83]Percentual!$A$6,0,MATCH([83]Percentual!$T$3,[83]Percentual!$3:$3,0),COUNTA([83]Percentual!$A$6:$A$105),1)</definedName>
    <definedName name="FSADFD">#N/A</definedName>
    <definedName name="fse">#REF!</definedName>
    <definedName name="fsn">#REF!</definedName>
    <definedName name="FT">#REF!</definedName>
    <definedName name="fthju" hidden="1">{"VENTAS1",#N/A,FALSE,"VENTAS";"VENTAS2",#N/A,FALSE,"VENTAS";"VENTAS3",#N/A,FALSE,"VENTAS";"VENTAS4",#N/A,FALSE,"VENTAS";"VENTAS5",#N/A,FALSE,"VENTAS";"VENTAS6",#N/A,FALSE,"VENTAS";"VENTAS7",#N/A,FALSE,"VENTAS";"VENTAS8",#N/A,FALSE,"VENTAS"}</definedName>
    <definedName name="fuel">#REF!</definedName>
    <definedName name="fuel_1">#REF!</definedName>
    <definedName name="FUFUFUFUFUFUFF">#REF!</definedName>
    <definedName name="FUNCAO">#N/A</definedName>
    <definedName name="Função">#REF!</definedName>
    <definedName name="FUNCAO_1">#N/A</definedName>
    <definedName name="FUNCAO_3">#N/A</definedName>
    <definedName name="FUNCAO_TITULOS">#N/A</definedName>
    <definedName name="furador">#REF!</definedName>
    <definedName name="fwregwrgfd">#N/A</definedName>
    <definedName name="fwregwrgfd_16">NA()</definedName>
    <definedName name="g">#REF!</definedName>
    <definedName name="g_2.04">#REF!</definedName>
    <definedName name="G_2.05">#REF!</definedName>
    <definedName name="G_2.06">#REF!</definedName>
    <definedName name="G_2.07">#REF!</definedName>
    <definedName name="G_2.08">#REF!</definedName>
    <definedName name="G_2.09">#REF!</definedName>
    <definedName name="G_2.10">#REF!</definedName>
    <definedName name="G_2.11">#REF!</definedName>
    <definedName name="G_2.12">#REF!</definedName>
    <definedName name="G_2.13">#REF!</definedName>
    <definedName name="G_2.14">#REF!</definedName>
    <definedName name="galo" hidden="1">{#N/A,#N/A,FALSE,"Aging Summary";#N/A,#N/A,FALSE,"Ratio Analysis";#N/A,#N/A,FALSE,"Test 120 Day Accts";#N/A,#N/A,FALSE,"Tickmarks"}</definedName>
    <definedName name="Galvanized_cable_tray__complete_of__special_pieces__elbows__crosses__Tees__etc.__and_fixing_elements___brackets__supports__etc.__Metallic_supports_from_roof__wall_or_metallic_structure_included">#REF!</definedName>
    <definedName name="gas">#REF!</definedName>
    <definedName name="gas_1">#REF!</definedName>
    <definedName name="GASOL">#N/A</definedName>
    <definedName name="GASOL_1">#REF!</definedName>
    <definedName name="GASOLINA">[121]INSUMOS!$N$306</definedName>
    <definedName name="GAST">[18]DADOS!$C$21</definedName>
    <definedName name="gastalho">[45]ORÇAMENTO!#REF!</definedName>
    <definedName name="gastalho_13">[45]ORÇAMENTO!#REF!</definedName>
    <definedName name="gastalho_13_19">[45]ORÇAMENTO!#REF!</definedName>
    <definedName name="gastalho_13_23">[45]ORÇAMENTO!#REF!</definedName>
    <definedName name="gastalho_13_25">[56]ORÇAMENTO!#REF!</definedName>
    <definedName name="gastalho_15">[57]ORÇAMENTO!#REF!</definedName>
    <definedName name="gastalho_15_13">[57]ORÇAMENTO!#REF!</definedName>
    <definedName name="gastalho_15_13_19">[57]ORÇAMENTO!#REF!</definedName>
    <definedName name="gastalho_15_13_23">[57]ORÇAMENTO!#REF!</definedName>
    <definedName name="gastalho_15_13_25">[57]ORÇAMENTO!#REF!</definedName>
    <definedName name="gastalho_15_19">[57]ORÇAMENTO!#REF!</definedName>
    <definedName name="gastalho_15_23">[57]ORÇAMENTO!#REF!</definedName>
    <definedName name="gastalho_15_25">[57]ORÇAMENTO!#REF!</definedName>
    <definedName name="gastalho_19">[45]ORÇAMENTO!#REF!</definedName>
    <definedName name="gastalho_23">[45]ORÇAMENTO!#REF!</definedName>
    <definedName name="gastalho_24">[45]ORÇAMENTO!#REF!</definedName>
    <definedName name="gastalho_24_13">[45]ORÇAMENTO!#REF!</definedName>
    <definedName name="gastalho_24_13_19">[45]ORÇAMENTO!#REF!</definedName>
    <definedName name="gastalho_24_13_23">[45]ORÇAMENTO!#REF!</definedName>
    <definedName name="gastalho_24_13_25">[56]ORÇAMENTO!#REF!</definedName>
    <definedName name="gastalho_24_19">[45]ORÇAMENTO!#REF!</definedName>
    <definedName name="gastalho_24_23">[45]ORÇAMENTO!#REF!</definedName>
    <definedName name="gastalho_24_25">[56]ORÇAMENTO!#REF!</definedName>
    <definedName name="gastalho_25">[56]ORÇAMENTO!#REF!</definedName>
    <definedName name="Gastos_Marajó">#N/A</definedName>
    <definedName name="gcbr1">'[28]memória quantitativa'!#REF!</definedName>
    <definedName name="gcbr2">'[28]memória quantitativa'!#REF!</definedName>
    <definedName name="gckmf1">'[28]memória quantitativa'!#REF!</definedName>
    <definedName name="gckmf2">'[28]memória quantitativa'!#REF!</definedName>
    <definedName name="gckmi1">'[28]memória quantitativa'!#REF!</definedName>
    <definedName name="gckmi2">'[28]memória quantitativa'!#REF!</definedName>
    <definedName name="gcorpo">#REF!</definedName>
    <definedName name="GDAGEGAAAAAAA">#REF!</definedName>
    <definedName name="GDGDGD">#REF!</definedName>
    <definedName name="GE">#REF!</definedName>
    <definedName name="GEOVANI">#REF!</definedName>
    <definedName name="GEOVANI_25">#REF!</definedName>
    <definedName name="GEOVANI2">[41]PROJETO!#REF!</definedName>
    <definedName name="GEOVANI2_25">[41]PROJETO!#REF!</definedName>
    <definedName name="geração" hidden="1">{#N/A,#N/A,FALSE,"ANEXO3 99 ERA";#N/A,#N/A,FALSE,"ANEXO3 99 UBÁ2";#N/A,#N/A,FALSE,"ANEXO3 99 DTU";#N/A,#N/A,FALSE,"ANEXO3 99 RDR";#N/A,#N/A,FALSE,"ANEXO3 99 UBÁ4";#N/A,#N/A,FALSE,"ANEXO3 99 UBÁ6"}</definedName>
    <definedName name="geral">[10]RESUMO_AUT1!#REF!</definedName>
    <definedName name="Gerente">#REF!</definedName>
    <definedName name="GESGSD">#REF!</definedName>
    <definedName name="gfdg">[10]RESUMO_AUT1!#REF!</definedName>
    <definedName name="gfgfgfg" hidden="1">{#N/A,#N/A,FALSE,"MO (2)"}</definedName>
    <definedName name="gg" hidden="1">{"'REL CUSTODIF'!$B$1:$H$72"}</definedName>
    <definedName name="ghghgh" hidden="1">{#N/A,#N/A,FALSE,"MO (2)"}</definedName>
    <definedName name="GHHU" localSheetId="2" hidden="1">{#N/A,#N/A,FALSE,"Cronograma";#N/A,#N/A,FALSE,"Cronogr. 2"}</definedName>
    <definedName name="GHHU" hidden="1">{#N/A,#N/A,FALSE,"Cronograma";#N/A,#N/A,FALSE,"Cronogr. 2"}</definedName>
    <definedName name="GHJ">#REF!</definedName>
    <definedName name="giu6lkjhlij">#N/A</definedName>
    <definedName name="gjgh" hidden="1">{#N/A,#N/A,FALSE,"GERAL";#N/A,#N/A,FALSE,"012-96";#N/A,#N/A,FALSE,"018-96";#N/A,#N/A,FALSE,"027-96";#N/A,#N/A,FALSE,"059-96";#N/A,#N/A,FALSE,"076-96";#N/A,#N/A,FALSE,"019-97";#N/A,#N/A,FALSE,"021-97";#N/A,#N/A,FALSE,"022-97";#N/A,#N/A,FALSE,"028-97"}</definedName>
    <definedName name="GO010_RECICLAGEM">#REF!</definedName>
    <definedName name="GP">#REF!</definedName>
    <definedName name="GR" hidden="1">#REF!</definedName>
    <definedName name="GRADUADA">#REF!</definedName>
    <definedName name="graf">'[149]FLUXO - EXECUÇÃO PRÓPRIA'!#REF!</definedName>
    <definedName name="graff">'[149]FLUXO - EXECUÇÃO PRÓPRIA'!#REF!</definedName>
    <definedName name="GRAMA">[85]SERVIÇOS!$G$31</definedName>
    <definedName name="_xlnm.Recorder">#REF!</definedName>
    <definedName name="grbr1">'[28]memória quantitativa'!#REF!</definedName>
    <definedName name="grbr2">'[28]memória quantitativa'!#REF!</definedName>
    <definedName name="grbr3">'[28]memória quantitativa'!#REF!</definedName>
    <definedName name="grbr4">'[28]memória quantitativa'!#REF!</definedName>
    <definedName name="grbr5">'[28]memória quantitativa'!#REF!</definedName>
    <definedName name="grbr6">'[28]memória quantitativa'!#REF!</definedName>
    <definedName name="grbr7">'[28]memória quantitativa'!#REF!</definedName>
    <definedName name="grbr8">'[28]memória quantitativa'!#REF!</definedName>
    <definedName name="grbr9">'[28]memória quantitativa'!#REF!</definedName>
    <definedName name="grkmf1">'[28]memória quantitativa'!#REF!</definedName>
    <definedName name="grkmf2">'[28]memória quantitativa'!#REF!</definedName>
    <definedName name="grkmf3">'[28]memória quantitativa'!#REF!</definedName>
    <definedName name="grkmf4">'[28]memória quantitativa'!#REF!</definedName>
    <definedName name="grkmf5">'[28]memória quantitativa'!#REF!</definedName>
    <definedName name="grkmf6">'[28]memória quantitativa'!#REF!</definedName>
    <definedName name="grkmf7">'[28]memória quantitativa'!#REF!</definedName>
    <definedName name="grkmf8">'[28]memória quantitativa'!#REF!</definedName>
    <definedName name="grkmf9">'[28]memória quantitativa'!#REF!</definedName>
    <definedName name="grkmi1">'[28]memória quantitativa'!#REF!</definedName>
    <definedName name="grkmi2">'[28]memória quantitativa'!#REF!</definedName>
    <definedName name="grkmi3">'[28]memória quantitativa'!#REF!</definedName>
    <definedName name="grkmi4">'[28]memória quantitativa'!#REF!</definedName>
    <definedName name="grkmi5">'[28]memória quantitativa'!#REF!</definedName>
    <definedName name="grkmi6">'[28]memória quantitativa'!#REF!</definedName>
    <definedName name="grkmi7">'[28]memória quantitativa'!#REF!</definedName>
    <definedName name="grkmi8">'[28]memória quantitativa'!#REF!</definedName>
    <definedName name="grkmi9">'[28]memória quantitativa'!#REF!</definedName>
    <definedName name="grlarg1">'[28]memória quantitativa'!#REF!</definedName>
    <definedName name="grlarg2">'[28]memória quantitativa'!#REF!</definedName>
    <definedName name="grlarg3">'[28]memória quantitativa'!#REF!</definedName>
    <definedName name="grlarg4">'[28]memória quantitativa'!#REF!</definedName>
    <definedName name="grlarg5">'[28]memória quantitativa'!#REF!</definedName>
    <definedName name="grlarg6">'[28]memória quantitativa'!#REF!</definedName>
    <definedName name="grlarg7">'[28]memória quantitativa'!#REF!</definedName>
    <definedName name="grlarg8">'[28]memória quantitativa'!#REF!</definedName>
    <definedName name="grlarg9">'[28]memória quantitativa'!#REF!</definedName>
    <definedName name="Groute">0.55*0.7*0.025*3+0.45*0.45*0.025*5</definedName>
    <definedName name="gsdgs">#N/A</definedName>
    <definedName name="gsffgs">[10]RESUMO_AUT1!#REF!</definedName>
    <definedName name="gthyt" hidden="1">{"VENTAS1",#N/A,FALSE,"VENTAS";"VENTAS2",#N/A,FALSE,"VENTAS";"VENTAS3",#N/A,FALSE,"VENTAS";"VENTAS4",#N/A,FALSE,"VENTAS";"VENTAS5",#N/A,FALSE,"VENTAS";"VENTAS6",#N/A,FALSE,"VENTAS";"VENTAS7",#N/A,FALSE,"VENTAS";"VENTAS8",#N/A,FALSE,"VENTAS"}</definedName>
    <definedName name="gtryfj" localSheetId="2" hidden="1">{#N/A,#N/A,TRUE,"Serviços"}</definedName>
    <definedName name="gtryfj" hidden="1">{#N/A,#N/A,TRUE,"Serviços"}</definedName>
    <definedName name="gtryfj_1" localSheetId="2" hidden="1">{#N/A,#N/A,TRUE,"Serviços"}</definedName>
    <definedName name="gtryfj_1" hidden="1">{#N/A,#N/A,TRUE,"Serviços"}</definedName>
    <definedName name="gtryfjj" hidden="1">{#N/A,#N/A,TRUE,"Serviços"}</definedName>
    <definedName name="guardacorpo">[45]ORÇAMENTO!#REF!</definedName>
    <definedName name="guardacorpo_13">[45]ORÇAMENTO!#REF!</definedName>
    <definedName name="guardacorpo_13_19">[45]ORÇAMENTO!#REF!</definedName>
    <definedName name="guardacorpo_13_23">[45]ORÇAMENTO!#REF!</definedName>
    <definedName name="guardacorpo_13_25">[56]ORÇAMENTO!#REF!</definedName>
    <definedName name="guardacorpo_15">[57]ORÇAMENTO!#REF!</definedName>
    <definedName name="guardacorpo_15_13">[57]ORÇAMENTO!#REF!</definedName>
    <definedName name="guardacorpo_15_13_19">[57]ORÇAMENTO!#REF!</definedName>
    <definedName name="guardacorpo_15_13_23">[57]ORÇAMENTO!#REF!</definedName>
    <definedName name="guardacorpo_15_13_25">[57]ORÇAMENTO!#REF!</definedName>
    <definedName name="guardacorpo_15_19">[57]ORÇAMENTO!#REF!</definedName>
    <definedName name="guardacorpo_15_23">[57]ORÇAMENTO!#REF!</definedName>
    <definedName name="guardacorpo_15_25">[57]ORÇAMENTO!#REF!</definedName>
    <definedName name="guardacorpo_19">[45]ORÇAMENTO!#REF!</definedName>
    <definedName name="guardacorpo_23">[45]ORÇAMENTO!#REF!</definedName>
    <definedName name="guardacorpo_24">[45]ORÇAMENTO!#REF!</definedName>
    <definedName name="guardacorpo_24_13">[45]ORÇAMENTO!#REF!</definedName>
    <definedName name="guardacorpo_24_13_19">[45]ORÇAMENTO!#REF!</definedName>
    <definedName name="guardacorpo_24_13_23">[45]ORÇAMENTO!#REF!</definedName>
    <definedName name="guardacorpo_24_13_25">[56]ORÇAMENTO!#REF!</definedName>
    <definedName name="guardacorpo_24_19">[45]ORÇAMENTO!#REF!</definedName>
    <definedName name="guardacorpo_24_23">[45]ORÇAMENTO!#REF!</definedName>
    <definedName name="guardacorpo_24_25">[56]ORÇAMENTO!#REF!</definedName>
    <definedName name="guardacorpo_25">[56]ORÇAMENTO!#REF!</definedName>
    <definedName name="guh">'[7]P A T O 99 B'!#REF!</definedName>
    <definedName name="Guia">"Figura 1"</definedName>
    <definedName name="Guias">#REF!</definedName>
    <definedName name="gv" hidden="1">{"Pèrdues i Guanys analític.Català",#N/A,FALSE,"Català";"Pèrdues i G. analític.castellà",#N/A,FALSE,"Castellà"}</definedName>
    <definedName name="GVSL1" hidden="1">[125]!Header1-1 &amp; "." &amp; MAX(1,COUNTA(INDEX(#REF!,MATCH([125]!Header1-1,#REF!,FALSE)):#REF!))</definedName>
    <definedName name="h">#REF!</definedName>
    <definedName name="H_19">#REF!</definedName>
    <definedName name="H_23">#REF!</definedName>
    <definedName name="H_25">#REF!</definedName>
    <definedName name="H1112118">#REF!</definedName>
    <definedName name="H1112119">#REF!</definedName>
    <definedName name="H5_área_pint_lig">#REF!</definedName>
    <definedName name="H5_Ton_CBUQ">#REF!</definedName>
    <definedName name="há">#REF!</definedName>
    <definedName name="hbdf" hidden="1">{"'Plan1 (2)'!$A$5:$F$63"}</definedName>
    <definedName name="hbomba">#REF!</definedName>
    <definedName name="hdsfavxc">[150]Equipamentos!#REF!</definedName>
    <definedName name="Header1" hidden="1">IF(COUNTA(#REF!)=0,0,INDEX(#REF!,MATCH(ROW(#REF!),#REF!,TRUE)))+1</definedName>
    <definedName name="Header2" hidden="1">[125]!Header1-1 &amp; "." &amp; MAX(1,COUNTA(INDEX(#REF!,MATCH([125]!Header1-1,#REF!,FALSE)):#REF!))</definedName>
    <definedName name="HELLO">#REF!</definedName>
    <definedName name="HENC">#REF!</definedName>
    <definedName name="hgfh">#REF!</definedName>
    <definedName name="hghg">[41]PROJETO!#REF!</definedName>
    <definedName name="hghgh">'[53]Fresagem de Pista Ago-98'!#REF!</definedName>
    <definedName name="HGRET" hidden="1">{"'RR'!$A$2:$E$81"}</definedName>
    <definedName name="HH">#REF!</definedName>
    <definedName name="HHDESELE">#REF!</definedName>
    <definedName name="HHDESMEC">#REF!</definedName>
    <definedName name="HHENGELE">#REF!</definedName>
    <definedName name="HHENGMEC">#REF!</definedName>
    <definedName name="hhhhh" hidden="1">{#N/A,#N/A,FALSE,"MO (2)"}</definedName>
    <definedName name="hhhhhhh">'[53]Fresagem de Pista Ago-98'!#REF!</definedName>
    <definedName name="hhhhhhhhhhhhhhhh">#REF!</definedName>
    <definedName name="HHMONELE">#REF!</definedName>
    <definedName name="HHMONMEC">#REF!</definedName>
    <definedName name="HHPROELE">#REF!</definedName>
    <definedName name="HHPROMEC">#REF!</definedName>
    <definedName name="hi">#REF!</definedName>
    <definedName name="hi_10">#REF!</definedName>
    <definedName name="hi_24">#REF!</definedName>
    <definedName name="hi_25">#REF!</definedName>
    <definedName name="hi_26">#REF!</definedName>
    <definedName name="hi_27">#REF!</definedName>
    <definedName name="hi_29">#REF!</definedName>
    <definedName name="hi_3">#REF!</definedName>
    <definedName name="hi_4">#REF!</definedName>
    <definedName name="hi_5">#REF!</definedName>
    <definedName name="hi_9">#REF!</definedName>
    <definedName name="hii">#REF!</definedName>
    <definedName name="hjhjhjhju" hidden="1">{#N/A,#N/A,FALSE,"MO (2)"}</definedName>
    <definedName name="hmngj">#N/A</definedName>
    <definedName name="HMOTO">#REF!</definedName>
    <definedName name="hn.ExtDb" hidden="1">FALSE</definedName>
    <definedName name="hn.ModelType" hidden="1">"DEAL"</definedName>
    <definedName name="hn.ModelVersion" hidden="1">1</definedName>
    <definedName name="hn.NoUpload" hidden="1">0</definedName>
    <definedName name="hn.RolledForward" hidden="1">FALSE</definedName>
    <definedName name="hora">#REF!</definedName>
    <definedName name="hora_1">#REF!</definedName>
    <definedName name="horaam">#REF!</definedName>
    <definedName name="horaenc">#REF!</definedName>
    <definedName name="horaseven">#REF!</definedName>
    <definedName name="HP">#REF!</definedName>
    <definedName name="HP.1">#REF!</definedName>
    <definedName name="hrf">#N/A</definedName>
    <definedName name="hsdjsg">#REF!</definedName>
    <definedName name="HSERV">#REF!</definedName>
    <definedName name="ht">#REF!</definedName>
    <definedName name="hthj"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m" hidden="1">{"'Plan1 (2)'!$A$5:$F$63"}</definedName>
    <definedName name="HTML_CodePage" hidden="1">1252</definedName>
    <definedName name="HTML_Control" hidden="1">{"'EI 060 02'!$A$1:$K$59"}</definedName>
    <definedName name="HTML_Description" hidden="1">""</definedName>
    <definedName name="HTML_Email" hidden="1">""</definedName>
    <definedName name="HTML_Header" hidden="1">"EI 060 02"</definedName>
    <definedName name="HTML_LastUpdate" hidden="1">"05/05/03"</definedName>
    <definedName name="HTML_LineAfter" hidden="1">FALSE</definedName>
    <definedName name="HTML_LineBefore" hidden="1">FALSE</definedName>
    <definedName name="HTML_Name" hidden="1">"Keyloir"</definedName>
    <definedName name="HTML_OBDlg2" hidden="1">TRUE</definedName>
    <definedName name="HTML_OBDlg4" hidden="1">TRUE</definedName>
    <definedName name="HTML_OS" hidden="1">0</definedName>
    <definedName name="HTML_PathFile" hidden="1">"C:\Meus documentos\EI 060-02.htm"</definedName>
    <definedName name="HTML_PathFileMac" hidden="1">"Macintosh HD:HomePageStuff:New_Home_Page:datafile:histret.html"</definedName>
    <definedName name="HTML_Title" hidden="1">"EI 060-02 Relatório"</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Count" hidden="1">2</definedName>
    <definedName name="HTSDGH">#REF!</definedName>
    <definedName name="hva" hidden="1">{#N/A,#N/A,TRUE,"Skjema 6.18 ";#N/A,#N/A,TRUE,"Skjema 6.19 ";#N/A,#N/A,TRUE,"Skjema 6.20 ";#N/A,#N/A,TRUE,"Skjema 6.21";#N/A,#N/A,TRUE,"Skjema 6.22 ";#N/A,#N/A,TRUE,"Skjema 6.23 ";#N/A,#N/A,TRUE,"Skjema 6.24 ";#N/A,#N/A,TRUE,"Skjema 6.25";#N/A,#N/A,TRUE,"Skjema 6.26 ";#N/A,#N/A,TRUE,"Skjema 6.27";#N/A,#N/A,TRUE,"Skjema 6.28 ";#N/A,#N/A,TRUE,"Skjema 6.29";#N/A,#N/A,TRUE,"Skjema 6.30"}</definedName>
    <definedName name="HZ_AREA">#REF!</definedName>
    <definedName name="HZ_ITEM">#REF!</definedName>
    <definedName name="HZ_PNV">#REF!</definedName>
    <definedName name="i">#REF!</definedName>
    <definedName name="I0SVERT">[28]procedimentos!#REF!</definedName>
    <definedName name="IA">#N/A</definedName>
    <definedName name="ID_serviço">OFFSET('[83]Orçamento Total'!$A$4,0,0,COUNTA('[83]Orçamento Total'!$C:$C),1)</definedName>
    <definedName name="IE_001">#N/A</definedName>
    <definedName name="IE_001_1">#REF!</definedName>
    <definedName name="IE_006">#N/A</definedName>
    <definedName name="IE_006_1">#REF!</definedName>
    <definedName name="IE_007">#N/A</definedName>
    <definedName name="IE_007_1">#REF!</definedName>
    <definedName name="IE_009">#N/A</definedName>
    <definedName name="IE_009_1">#REF!</definedName>
    <definedName name="IE_013">#N/A</definedName>
    <definedName name="IE_013_1">#REF!</definedName>
    <definedName name="IE_016">#N/A</definedName>
    <definedName name="IE_016_1">#REF!</definedName>
    <definedName name="IE_101">#N/A</definedName>
    <definedName name="IE_101_1">#REF!</definedName>
    <definedName name="IE_105">#N/A</definedName>
    <definedName name="IE_105_1">#REF!</definedName>
    <definedName name="IE_107">#N/A</definedName>
    <definedName name="IE_107_1">#REF!</definedName>
    <definedName name="IE_110">#N/A</definedName>
    <definedName name="IE_110_1">#REF!</definedName>
    <definedName name="IE_111">#N/A</definedName>
    <definedName name="IE_111_1">#REF!</definedName>
    <definedName name="IE_112">#N/A</definedName>
    <definedName name="IE_112_1">#REF!</definedName>
    <definedName name="IE_113">#N/A</definedName>
    <definedName name="IE_113_1">#REF!</definedName>
    <definedName name="IE_116">#N/A</definedName>
    <definedName name="IE_116_1">#REF!</definedName>
    <definedName name="IE_118">#N/A</definedName>
    <definedName name="IE_118_1">#REF!</definedName>
    <definedName name="IE_119">#N/A</definedName>
    <definedName name="IE_119_1">#REF!</definedName>
    <definedName name="IE_122">#N/A</definedName>
    <definedName name="IE_122_1">#REF!</definedName>
    <definedName name="IE_123">#N/A</definedName>
    <definedName name="IE_123_1">#REF!</definedName>
    <definedName name="IE_208">#N/A</definedName>
    <definedName name="IE_208_1">#REF!</definedName>
    <definedName name="IE_209">#N/A</definedName>
    <definedName name="IE_209_1">#REF!</definedName>
    <definedName name="IE_302">#N/A</definedName>
    <definedName name="IE_302_1">#REF!</definedName>
    <definedName name="IE_304">#N/A</definedName>
    <definedName name="IE_304_1">#REF!</definedName>
    <definedName name="IE_306">#N/A</definedName>
    <definedName name="IE_306_1">#REF!</definedName>
    <definedName name="IE_343">#N/A</definedName>
    <definedName name="IE_343_1">#REF!</definedName>
    <definedName name="IE_400">#N/A</definedName>
    <definedName name="IE_400_1">#REF!</definedName>
    <definedName name="IE_402">#N/A</definedName>
    <definedName name="IE_402_1">#REF!</definedName>
    <definedName name="IE_406">#N/A</definedName>
    <definedName name="IE_406_1">#REF!</definedName>
    <definedName name="IE_408">#N/A</definedName>
    <definedName name="IE_408_1">#REF!</definedName>
    <definedName name="IE_410">#N/A</definedName>
    <definedName name="IE_410_1">#REF!</definedName>
    <definedName name="IE_416">#N/A</definedName>
    <definedName name="IE_416_1">#REF!</definedName>
    <definedName name="IE_502">#N/A</definedName>
    <definedName name="IE_502_1">#REF!</definedName>
    <definedName name="IE_507">#N/A</definedName>
    <definedName name="IE_507_1">#REF!</definedName>
    <definedName name="IE_508">#N/A</definedName>
    <definedName name="IE_508_1">#REF!</definedName>
    <definedName name="IE_509">#N/A</definedName>
    <definedName name="IE_509_1">#REF!</definedName>
    <definedName name="IE_601">#N/A</definedName>
    <definedName name="IE_601_1">#REF!</definedName>
    <definedName name="IE_602">#N/A</definedName>
    <definedName name="IE_602_1">#REF!</definedName>
    <definedName name="IE_904">#N/A</definedName>
    <definedName name="IE_904_1">#REF!</definedName>
    <definedName name="IE_906">#N/A</definedName>
    <definedName name="IE_906_1">#REF!</definedName>
    <definedName name="IE_914">#N/A</definedName>
    <definedName name="IE_914_1">#REF!</definedName>
    <definedName name="IE_922">#N/A</definedName>
    <definedName name="IE_922_1">#REF!</definedName>
    <definedName name="if_sinalização">'[28]ind. físicos'!#REF!</definedName>
    <definedName name="II">#REF!</definedName>
    <definedName name="III">[88]Equipamentos!#REF!</definedName>
    <definedName name="iLUMINAÇÃO" hidden="1">{#N/A,#N/A,FALSE,"ANEXO3 99 ERA";#N/A,#N/A,FALSE,"ANEXO3 99 UBÁ2";#N/A,#N/A,FALSE,"ANEXO3 99 DTU";#N/A,#N/A,FALSE,"ANEXO3 99 RDR";#N/A,#N/A,FALSE,"ANEXO3 99 UBÁ4";#N/A,#N/A,FALSE,"ANEXO3 99 UBÁ6"}</definedName>
    <definedName name="IM">#REF!</definedName>
    <definedName name="IM_25">#REF!</definedName>
    <definedName name="IM_4">#REF!</definedName>
    <definedName name="IMM">#REF!</definedName>
    <definedName name="IMP">#REF!</definedName>
    <definedName name="imp_recic_base">[50]medição!#REF!</definedName>
    <definedName name="imp_reest_base">[50]medição!#REF!</definedName>
    <definedName name="Import.CNPJForn">OFFSET([87]Fornecedores!$C$9,1,0):OFFSET([87]Fornecedores!$C$13,-1,0)</definedName>
    <definedName name="Import.Código">OFFSET([87]PO!$M$11,1,0):OFFSET([87]PO!$M$37,-1,0)</definedName>
    <definedName name="Import.CodigoComp">OFFSET([87]Composições!$I$9,1,0):OFFSET([87]Composições!$I$12,-1,0)</definedName>
    <definedName name="Import.CodigoCot">OFFSET([87]Cotações!$I$9,1,0):OFFSET([87]Cotações!$I$13,-1,0)</definedName>
    <definedName name="Import.ContatoForn">OFFSET([87]Fornecedores!$E$9,1,0):OFFSET([87]Fornecedores!$E$13,-1,0)</definedName>
    <definedName name="Import.CustoUnitário">OFFSET([87]PO!$Q$11,1,0):OFFSET([87]PO!$Q$37,-1,0)</definedName>
    <definedName name="Import.DataCot">OFFSET([87]Cotações!$L$9,1,0):OFFSET([87]Cotações!$L$13,-1,0)</definedName>
    <definedName name="Import.DataCotIndice">OFFSET([87]Índices!$B$9,1,0):OFFSET([87]Índices!$B$12,-1,0)</definedName>
    <definedName name="Import.DescComp">OFFSET([87]Composições!$J$9,1,0):OFFSET([87]Composições!$J$12,-1,0)</definedName>
    <definedName name="Import.DescCot">OFFSET([87]Cotações!$J$9,1,0):OFFSET([87]Cotações!$J$13,-1,0)</definedName>
    <definedName name="Import.Descrição">OFFSET([87]PO!$N$11,1,0):OFFSET([87]PO!$N$37,-1,0)</definedName>
    <definedName name="Import.FontComp">OFFSET([87]Composições!$H$9,1,0):OFFSET([87]Composições!$H$12,-1,0)</definedName>
    <definedName name="Import.Fonte">OFFSET([87]PO!$L$11,1,0):OFFSET([87]PO!$L$37,-1,0)</definedName>
    <definedName name="Import.FrenteDeObra">[87]PLQ!$F$8:OFFSET([87]PLQ!$O$8,0,-1)</definedName>
    <definedName name="Import.IndiceAtual">OFFSET([87]Índices!$A$9,1,0):OFFSET([87]Índices!$A$12,-1,0)</definedName>
    <definedName name="Import.IndiceCot">OFFSET([87]Cotações!$N$9,1,0):OFFSET([87]Cotações!$N$13,-1,0)</definedName>
    <definedName name="Import.Item">OFFSET([87]PO!$K$11,1,0):OFFSET([87]PO!$K$37,-1,0)</definedName>
    <definedName name="Import.Nível">OFFSET([87]PO!$J$11,1,0):OFFSET([87]PO!$J$37,-1,0)</definedName>
    <definedName name="Import.NomeEmpresaForn">OFFSET([87]Fornecedores!$B$9,1,0):OFFSET([87]Fornecedores!$B$13,-1,0)</definedName>
    <definedName name="Import.ObsComp">OFFSET([87]Composições!$N$9,1,0):OFFSET([87]Composições!$N$12,-1,0)</definedName>
    <definedName name="Import.ObsCot">OFFSET([87]Cotações!$Q$9,1,0):OFFSET([87]Cotações!$Q$13,-1,0)</definedName>
    <definedName name="Import.ObsForn">OFFSET([87]Fornecedores!$F$9,1,0):OFFSET([87]Fornecedores!$F$13,-1,0)</definedName>
    <definedName name="Import.ObsIndice">OFFSET([87]Índices!$F$9,1,0):OFFSET([87]Índices!$F$12,-1,0)</definedName>
    <definedName name="Import.PLQ">OFFSET([87]PLQ!$F$11,1,0):OFFSET([87]PLQ!$P$37,-1,-1)</definedName>
    <definedName name="Import.PreçoTotal">OFFSET([87]PO!$T$11,1,0):OFFSET([87]PO!$T$37,-1,0)</definedName>
    <definedName name="Import.PreçoUnitário">OFFSET([87]PO!$S$11,1,0):OFFSET([87]PO!$S$37,-1,0)</definedName>
    <definedName name="Import.Quantidade">OFFSET([87]PO!$P$11,1,0):OFFSET([87]PO!$P$37,-1,0)</definedName>
    <definedName name="Import.TelefoneForn">OFFSET([87]Fornecedores!$D$9,1,0):OFFSET([87]Fornecedores!$D$13,-1,0)</definedName>
    <definedName name="Import.TipoComp">OFFSET([87]Composições!$G$9,1,0):OFFSET([87]Composições!$G$12,-1,0)</definedName>
    <definedName name="Import.TipoCot">OFFSET([87]Cotações!$G$9,1,0):OFFSET([87]Cotações!$G$13,-1,0)</definedName>
    <definedName name="Import.Unidade">OFFSET([87]PO!$O$11,1,0):OFFSET([87]PO!$O$37,-1,0)</definedName>
    <definedName name="Import.UnidadeComp">OFFSET([87]Composições!$K$9,1,0):OFFSET([87]Composições!$K$12,-1,0)</definedName>
    <definedName name="Import.UnidCot">OFFSET([87]Cotações!$K$9,1,0):OFFSET([87]Cotações!$K$13,-1,0)</definedName>
    <definedName name="Import.Valor1Indice">OFFSET([87]Índices!$C$9,1,0):OFFSET([87]Índices!$C$12,-1,0)</definedName>
    <definedName name="Import.Valor2Indice">OFFSET([87]Índices!$D$9,1,0):OFFSET([87]Índices!$D$12,-1,0)</definedName>
    <definedName name="Import.ValorBDI">OFFSET([87]PO!$Z$11,1,0):OFFSET([87]PO!$Z$37,-1,0)</definedName>
    <definedName name="Import.ValorCot">OFFSET([87]Cotações!$M$9,1,0):OFFSET([87]Cotações!$M$13,-1,0)</definedName>
    <definedName name="Importacao">#REF!</definedName>
    <definedName name="IMPOSITIVA">#REF!,#REF!</definedName>
    <definedName name="impressão">#REF!</definedName>
    <definedName name="Impresso">#N/A</definedName>
    <definedName name="imprim_cascalho">[50]medição!#REF!</definedName>
    <definedName name="imprim_reest_cascalho">#REF!</definedName>
    <definedName name="IMPRIMAÇÃO">#REF!</definedName>
    <definedName name="IMSVERT">[28]procedimentos!#REF!</definedName>
    <definedName name="inclusão_de_novos_campos">#REF!</definedName>
    <definedName name="IND">#REF!</definedName>
    <definedName name="Indep_Nac">#N/A</definedName>
    <definedName name="INDI22">#REF!</definedName>
    <definedName name="indiceanterior">'[151]P A T O'!#REF!</definedName>
    <definedName name="Indiceantigo">'[151]P A T O'!#REF!</definedName>
    <definedName name="indiceatual">'[151]P A T O'!#REF!</definedName>
    <definedName name="Indices">#REF!</definedName>
    <definedName name="ÍNDICES">'[152]Índices de Reajustamento'!$B$2:$O$14</definedName>
    <definedName name="ÍNDICES_10">'[152]Índices de Reajustamento'!$B$2:$O$14</definedName>
    <definedName name="ÍNDICES_10_15">'[153]Índices de Reajustamento'!$B$2:$O$14</definedName>
    <definedName name="ÍNDICES_15">'[153]Índices de Reajustamento'!$B$2:$O$14</definedName>
    <definedName name="ÍNDICES_17">'[152]Índices de Reajustamento'!$B$2:$O$14</definedName>
    <definedName name="ÍNDICES_17_15">'[153]Índices de Reajustamento'!$B$2:$O$14</definedName>
    <definedName name="ÍNDICES_6">'[152]Índices de Reajustamento'!$B$2:$O$14</definedName>
    <definedName name="ÍNDICES_6_15">'[153]Índices de Reajustamento'!$B$2:$O$14</definedName>
    <definedName name="ÍNDICES_7">'[152]Índices de Reajustamento'!$B$2:$O$14</definedName>
    <definedName name="ÍNDICES_7_15">'[153]Índices de Reajustamento'!$B$2:$O$14</definedName>
    <definedName name="ÍNDICES_8">'[152]Índices de Reajustamento'!$B$2:$O$14</definedName>
    <definedName name="ÍNDICES_8_15">'[153]Índices de Reajustamento'!$B$2:$O$14</definedName>
    <definedName name="ÍNDICES_9">'[152]Índices de Reajustamento'!$B$2:$O$14</definedName>
    <definedName name="ÍNDICES_9_15">'[153]Índices de Reajustamento'!$B$2:$O$14</definedName>
    <definedName name="inf" hidden="1">{"'Dados Gerais'!$A$1:$M$37"}</definedName>
    <definedName name="Inflac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ra" hidden="1">{"'Quadro'!$A$4:$BG$78"}</definedName>
    <definedName name="iniaterro">"$#REF!.$F$13"</definedName>
    <definedName name="iniaterro_13">"$#REF!.$D$13"</definedName>
    <definedName name="iniaterro_7">"$#REF!.$C$13"</definedName>
    <definedName name="inic">#REF!</definedName>
    <definedName name="INIC.TRECHO">#REF!</definedName>
    <definedName name="inicio">[16]DADOS!$B$14</definedName>
    <definedName name="IniServiços">#REF!</definedName>
    <definedName name="initrecho">"$RemendoProf_Mecan.$#REF!$#REF!"</definedName>
    <definedName name="initrecho_11">"$#REF!.$E$49"</definedName>
    <definedName name="initrecho_11_6">"$#REF!.$E$49"</definedName>
    <definedName name="initrecho_14">"$RemendoProf_Manual.$#REF!$#REF!"</definedName>
    <definedName name="initrecho_42">"$#REF!.$L$21"</definedName>
    <definedName name="initrechocapa">"$#REF!.$M$22"</definedName>
    <definedName name="initrechor">"$#REF!.$#REF!$42"</definedName>
    <definedName name="initrechor_5">"$#REF!.$#REF!$40"</definedName>
    <definedName name="InscriçãoListaVazia">#REF!</definedName>
    <definedName name="INST_PROVISÓRIAS">#REF!</definedName>
    <definedName name="INSUMO">[154]Vínculo!$AB$2:$AB$20</definedName>
    <definedName name="INSUMOS">#REF!</definedName>
    <definedName name="INSUMOSBETUMINOSOS">#REF!</definedName>
    <definedName name="INTERVALO">#REF!</definedName>
    <definedName name="intervencoes">[54]!PassaExtenso</definedName>
    <definedName name="Intran" hidden="1">{"'teste'!$B$2:$R$49"}</definedName>
    <definedName name="inv"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VERT_PNV">#REF!</definedName>
    <definedName name="inver"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OUIOHIO">#N/A</definedName>
    <definedName name="IQ_ACCOUNT_CHANGE" hidden="1">"c1449"</definedName>
    <definedName name="IQ_ACCOUNTING_STANDARD" hidden="1">"c4539"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BROKER_REC_NO_REUT" hidden="1">"c5315"</definedName>
    <definedName name="IQ_AVG_BROKER_REC_REUT" hidden="1">"c3630"</definedName>
    <definedName name="IQ_AVG_DAILY_VOL" hidden="1">"c65"</definedName>
    <definedName name="IQ_AVG_EMPLOYEES" hidden="1">"c6019"</definedName>
    <definedName name="IQ_AVG_INDUSTRY_REC" hidden="1">"c4455"</definedName>
    <definedName name="IQ_AVG_INDUSTRY_REC_NO" hidden="1">"c4454"</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SHAREOUTSTANDING" hidden="1">"c83"</definedName>
    <definedName name="IQ_AVG_TEMP_EMPLOYEES" hidden="1">"c6020"</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HIGH_EST" hidden="1">"c4129"</definedName>
    <definedName name="IQ_BASIC_OUTSTANDING_CURRENT_LOW_EST" hidden="1">"c4130"</definedName>
    <definedName name="IQ_BASIC_OUTSTANDING_CURRENT_MEDIAN_EST" hidden="1">"c4131"</definedName>
    <definedName name="IQ_BASIC_OUTSTANDING_CURRENT_NUM_EST" hidden="1">"c4132"</definedName>
    <definedName name="IQ_BASIC_OUTSTANDING_CURRENT_STDDEV_EST" hidden="1">"c4133"</definedName>
    <definedName name="IQ_BASIC_OUTSTANDING_EST" hidden="1">"c4134"</definedName>
    <definedName name="IQ_BASIC_OUTSTANDING_HIGH_EST" hidden="1">"c4135"</definedName>
    <definedName name="IQ_BASIC_OUTSTANDING_LOW_EST" hidden="1">"c4136"</definedName>
    <definedName name="IQ_BASIC_OUTSTANDING_MEDIAN_EST" hidden="1">"c4137"</definedName>
    <definedName name="IQ_BASIC_OUTSTANDING_NUM_EST" hidden="1">"c4138"</definedName>
    <definedName name="IQ_BASIC_OUTSTANDING_STDDEV_EST" hidden="1">"c4139"</definedName>
    <definedName name="IQ_BASIC_WEIGHT" hidden="1">"c87"</definedName>
    <definedName name="IQ_BASIC_WEIGHT_EST" hidden="1">"c4140"</definedName>
    <definedName name="IQ_BASIC_WEIGHT_GUIDANCE" hidden="1">"c4141"</definedName>
    <definedName name="IQ_BASIC_WEIGHT_HIGH_EST" hidden="1">"c4142"</definedName>
    <definedName name="IQ_BASIC_WEIGHT_LOW_EST" hidden="1">"c4143"</definedName>
    <definedName name="IQ_BASIC_WEIGHT_MEDIAN_EST" hidden="1">"c4144"</definedName>
    <definedName name="IQ_BASIC_WEIGHT_NUM_EST" hidden="1">"c4145"</definedName>
    <definedName name="IQ_BASIC_WEIGHT_STDDEV_EST" hidden="1">"c4146"</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ROK_COMMISSION" hidden="1">"c3514"</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ACT_OR_EST_REUT" hidden="1">"c5471"</definedName>
    <definedName name="IQ_BV_EST_REUT" hidden="1">"c5403"</definedName>
    <definedName name="IQ_BV_HIGH_EST_REUT" hidden="1">"c5405"</definedName>
    <definedName name="IQ_BV_LOW_EST_REUT" hidden="1">"c5406"</definedName>
    <definedName name="IQ_BV_MEDIAN_EST_REUT" hidden="1">"c5404"</definedName>
    <definedName name="IQ_BV_NUM_EST_REUT" hidden="1">"c5407"</definedName>
    <definedName name="IQ_BV_OVER_SHARES" hidden="1">"c1349"</definedName>
    <definedName name="IQ_BV_SHARE" hidden="1">"c100"</definedName>
    <definedName name="IQ_BV_SHARE_ACT_OR_EST" hidden="1">"c3587"</definedName>
    <definedName name="IQ_BV_SHARE_ACT_OR_EST_REUT" hidden="1">"c5477"</definedName>
    <definedName name="IQ_BV_SHARE_EST" hidden="1">"c3541"</definedName>
    <definedName name="IQ_BV_SHARE_EST_REUT" hidden="1">"c5439"</definedName>
    <definedName name="IQ_BV_SHARE_HIGH_EST" hidden="1">"c3542"</definedName>
    <definedName name="IQ_BV_SHARE_HIGH_EST_REUT" hidden="1">"c5441"</definedName>
    <definedName name="IQ_BV_SHARE_LOW_EST" hidden="1">"c3543"</definedName>
    <definedName name="IQ_BV_SHARE_LOW_EST_REUT" hidden="1">"c5442"</definedName>
    <definedName name="IQ_BV_SHARE_MEDIAN_EST" hidden="1">"c3544"</definedName>
    <definedName name="IQ_BV_SHARE_MEDIAN_EST_REUT" hidden="1">"c5440"</definedName>
    <definedName name="IQ_BV_SHARE_NUM_EST" hidden="1">"c3539"</definedName>
    <definedName name="IQ_BV_SHARE_NUM_EST_REUT" hidden="1">"c5443"</definedName>
    <definedName name="IQ_BV_SHARE_STDDEV_EST" hidden="1">"c3540"</definedName>
    <definedName name="IQ_BV_SHARE_STDDEV_EST_REUT" hidden="1">"c5444"</definedName>
    <definedName name="IQ_BV_STDDEV_EST_REUT" hidden="1">"c5408"</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REUT" hidden="1">"c5474"</definedName>
    <definedName name="IQ_CAPEX_BNK" hidden="1">"c110"</definedName>
    <definedName name="IQ_CAPEX_BR" hidden="1">"c111"</definedName>
    <definedName name="IQ_CAPEX_EST" hidden="1">"c3523"</definedName>
    <definedName name="IQ_CAPEX_EST_REUT" hidden="1">"c3969"</definedName>
    <definedName name="IQ_CAPEX_FIN" hidden="1">"c112"</definedName>
    <definedName name="IQ_CAPEX_GUIDANCE" hidden="1">"c4150"</definedName>
    <definedName name="IQ_CAPEX_HIGH_EST" hidden="1">"c3524"</definedName>
    <definedName name="IQ_CAPEX_HIGH_EST_REUT" hidden="1">"c3971"</definedName>
    <definedName name="IQ_CAPEX_HIGH_GUIDANCE" hidden="1">"c4180"</definedName>
    <definedName name="IQ_CAPEX_INS" hidden="1">"c113"</definedName>
    <definedName name="IQ_CAPEX_LOW_EST" hidden="1">"c3525"</definedName>
    <definedName name="IQ_CAPEX_LOW_EST_REUT" hidden="1">"c3972"</definedName>
    <definedName name="IQ_CAPEX_LOW_GUIDANCE" hidden="1">"c4220"</definedName>
    <definedName name="IQ_CAPEX_MEDIAN_EST" hidden="1">"c3526"</definedName>
    <definedName name="IQ_CAPEX_MEDIAN_EST_REUT" hidden="1">"c3970"</definedName>
    <definedName name="IQ_CAPEX_NUM_EST" hidden="1">"c3521"</definedName>
    <definedName name="IQ_CAPEX_NUM_EST_REUT" hidden="1">"c3973"</definedName>
    <definedName name="IQ_CAPEX_STDDEV_EST" hidden="1">"c3522"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"c1630"</definedName>
    <definedName name="IQ_CASH_CONVERSION" hidden="1">"c117"</definedName>
    <definedName name="IQ_CASH_DUE_BANKS" hidden="1">"c1351"</definedName>
    <definedName name="IQ_CASH_EQUIV" hidden="1">"c118"</definedName>
    <definedName name="IQ_CASH_FINAN" hidden="1">"c119"</definedName>
    <definedName name="IQ_CASH_FLOW_ACT_OR_EST" hidden="1">"c4154"</definedName>
    <definedName name="IQ_CASH_FLOW_EST" hidden="1">"c4153"</definedName>
    <definedName name="IQ_CASH_FLOW_GUIDANCE" hidden="1">"c4155"</definedName>
    <definedName name="IQ_CASH_FLOW_HIGH_EST" hidden="1">"c4156"</definedName>
    <definedName name="IQ_CASH_FLOW_HIGH_GUIDANCE" hidden="1">"c4201"</definedName>
    <definedName name="IQ_CASH_FLOW_LOW_EST" hidden="1">"c4157"</definedName>
    <definedName name="IQ_CASH_FLOW_LOW_GUIDANCE" hidden="1">"c4241"</definedName>
    <definedName name="IQ_CASH_FLOW_MEDIAN_EST" hidden="1">"c4158"</definedName>
    <definedName name="IQ_CASH_FLOW_NUM_EST" hidden="1">"c4159"</definedName>
    <definedName name="IQ_CASH_FLOW_STDDEV_EST" hidden="1">"c4160"</definedName>
    <definedName name="IQ_CASH_INTEREST" hidden="1">"c120"</definedName>
    <definedName name="IQ_CASH_INVEST" hidden="1">"c121"</definedName>
    <definedName name="IQ_CASH_OPER" hidden="1">"c122"</definedName>
    <definedName name="IQ_CASH_OPER_ACT_OR_EST" hidden="1">"c4164"</definedName>
    <definedName name="IQ_CASH_OPER_EST" hidden="1">"c4163"</definedName>
    <definedName name="IQ_CASH_OPER_GUIDANCE" hidden="1">"c4165"</definedName>
    <definedName name="IQ_CASH_OPER_HIGH_EST" hidden="1">"c4166"</definedName>
    <definedName name="IQ_CASH_OPER_HIGH_GUIDANCE" hidden="1">"c4185"</definedName>
    <definedName name="IQ_CASH_OPER_LOW_EST" hidden="1">"c4244"</definedName>
    <definedName name="IQ_CASH_OPER_LOW_GUIDANCE" hidden="1">"c4225"</definedName>
    <definedName name="IQ_CASH_OPER_MEDIAN_EST" hidden="1">"c4245"</definedName>
    <definedName name="IQ_CASH_OPER_NUM_EST" hidden="1">"c4246"</definedName>
    <definedName name="IQ_CASH_OPER_STDDEV_EST" hidden="1">"c4247"</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GUIDANCE" hidden="1">"c4250"</definedName>
    <definedName name="IQ_CASH_ST_INVEST_HIGH_EST" hidden="1">"c4251"</definedName>
    <definedName name="IQ_CASH_ST_INVEST_HIGH_GUIDANCE" hidden="1">"c4195"</definedName>
    <definedName name="IQ_CASH_ST_INVEST_LOW_EST" hidden="1">"c4252"</definedName>
    <definedName name="IQ_CASH_ST_INVEST_LOW_GUIDANCE" hidden="1">"c4235"</definedName>
    <definedName name="IQ_CASH_ST_INVEST_MEDIAN_EST" hidden="1">"c4253"</definedName>
    <definedName name="IQ_CASH_ST_INVEST_NUM_EST" hidden="1">"c4254"</definedName>
    <definedName name="IQ_CASH_ST_INVEST_STDDEV_EST" hidden="1">"c4255"</definedName>
    <definedName name="IQ_CASH_TAXES" hidden="1">"c125"</definedName>
    <definedName name="IQ_CDS_ASK" hidden="1">"c6027"</definedName>
    <definedName name="IQ_CDS_BID" hidden="1">"c6026"</definedName>
    <definedName name="IQ_CDS_CURRENCY" hidden="1">"c6031"</definedName>
    <definedName name="IQ_CDS_EVAL_DATE" hidden="1">"c6029"</definedName>
    <definedName name="IQ_CDS_MID" hidden="1">"c6028"</definedName>
    <definedName name="IQ_CDS_NAME" hidden="1">"c6034"</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REUT" hidden="1">"c5463"</definedName>
    <definedName name="IQ_CFPS_EST" hidden="1">"c1667"</definedName>
    <definedName name="IQ_CFPS_EST_REUT" hidden="1">"c3844"</definedName>
    <definedName name="IQ_CFPS_GUIDANCE" hidden="1">"c4256"</definedName>
    <definedName name="IQ_CFPS_HIGH_EST" hidden="1">"c1669"</definedName>
    <definedName name="IQ_CFPS_HIGH_EST_REUT" hidden="1">"c3846"</definedName>
    <definedName name="IQ_CFPS_HIGH_GUIDANCE" hidden="1">"c4167"</definedName>
    <definedName name="IQ_CFPS_LOW_EST" hidden="1">"c1670"</definedName>
    <definedName name="IQ_CFPS_LOW_EST_REUT" hidden="1">"c3847"</definedName>
    <definedName name="IQ_CFPS_LOW_GUIDANCE" hidden="1">"c4207"</definedName>
    <definedName name="IQ_CFPS_MEDIAN_EST" hidden="1">"c1668"</definedName>
    <definedName name="IQ_CFPS_MEDIAN_EST_REUT" hidden="1">"c3845"</definedName>
    <definedName name="IQ_CFPS_NUM_EST" hidden="1">"c1671"</definedName>
    <definedName name="IQ_CFPS_NUM_EST_REUT" hidden="1">"c3848"</definedName>
    <definedName name="IQ_CFPS_STDDEV_EST" hidden="1">"c1672"</definedName>
    <definedName name="IQ_CFPS_STDDEV_EST_REUT" hidden="1">"c3849"</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HIGH_EST" hidden="1">"c4258"</definedName>
    <definedName name="IQ_DEBT_EQUITY_LOW_EST" hidden="1">"c4259"</definedName>
    <definedName name="IQ_DEBT_EQUITY_MEDIAN_EST" hidden="1">"c4260"</definedName>
    <definedName name="IQ_DEBT_EQUITY_NUM_EST" hidden="1">"c4261"</definedName>
    <definedName name="IQ_DEBT_EQUITY_STDDEV_EST" hidden="1">"c4262"</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OSITS_INTEREST_SECURITIES" hidden="1">"c5509"</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HIGH_EST" hidden="1">"c4264"</definedName>
    <definedName name="IQ_DILUT_OUTSTANDING_CURRENT_LOW_EST" hidden="1">"c4265"</definedName>
    <definedName name="IQ_DILUT_OUTSTANDING_CURRENT_MEDIAN_EST" hidden="1">"c4266"</definedName>
    <definedName name="IQ_DILUT_OUTSTANDING_CURRENT_NUM_EST" hidden="1">"c4267"</definedName>
    <definedName name="IQ_DILUT_OUTSTANDING_CURRENT_STDDEV_EST" hidden="1">"c4268"</definedName>
    <definedName name="IQ_DILUT_WEIGHT" hidden="1">"c326"</definedName>
    <definedName name="IQ_DILUT_WEIGHT_EST" hidden="1">"c4269"</definedName>
    <definedName name="IQ_DILUT_WEIGHT_GUIDANCE" hidden="1">"c4270"</definedName>
    <definedName name="IQ_DILUT_WEIGHT_HIGH_EST" hidden="1">"c4271"</definedName>
    <definedName name="IQ_DILUT_WEIGHT_LOW_EST" hidden="1">"c4272"</definedName>
    <definedName name="IQ_DILUT_WEIGHT_MEDIAN_EST" hidden="1">"c4273"</definedName>
    <definedName name="IQ_DILUT_WEIGHT_NUM_EST" hidden="1">"c4274"</definedName>
    <definedName name="IQ_DILUT_WEIGHT_STDDEV_EST" hidden="1">"c4275"</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ACT_OR_EST" hidden="1">"c4278"</definedName>
    <definedName name="IQ_DISTRIBUTABLE_CASH_EST" hidden="1">"c4277"</definedName>
    <definedName name="IQ_DISTRIBUTABLE_CASH_GUIDANCE" hidden="1">"c4279"</definedName>
    <definedName name="IQ_DISTRIBUTABLE_CASH_HIGH_EST" hidden="1">"c4280"</definedName>
    <definedName name="IQ_DISTRIBUTABLE_CASH_HIGH_GUIDANCE" hidden="1">"c4198"</definedName>
    <definedName name="IQ_DISTRIBUTABLE_CASH_LOW_EST" hidden="1">"c4281"</definedName>
    <definedName name="IQ_DISTRIBUTABLE_CASH_LOW_GUIDANCE" hidden="1">"c4238"</definedName>
    <definedName name="IQ_DISTRIBUTABLE_CASH_MEDIAN_EST" hidden="1">"c4282"</definedName>
    <definedName name="IQ_DISTRIBUTABLE_CASH_NUM_EST" hidden="1">"c4283"</definedName>
    <definedName name="IQ_DISTRIBUTABLE_CASH_PAYOUT" hidden="1">"c3005"</definedName>
    <definedName name="IQ_DISTRIBUTABLE_CASH_SHARE" hidden="1">"c3003"</definedName>
    <definedName name="IQ_DISTRIBUTABLE_CASH_SHARE_ACT_OR_EST" hidden="1">"c4286"</definedName>
    <definedName name="IQ_DISTRIBUTABLE_CASH_SHARE_EST" hidden="1">"c4285"</definedName>
    <definedName name="IQ_DISTRIBUTABLE_CASH_SHARE_GUIDANCE" hidden="1">"c4287"</definedName>
    <definedName name="IQ_DISTRIBUTABLE_CASH_SHARE_HIGH_EST" hidden="1">"c4288"</definedName>
    <definedName name="IQ_DISTRIBUTABLE_CASH_SHARE_HIGH_GUIDANCE" hidden="1">"c4199"</definedName>
    <definedName name="IQ_DISTRIBUTABLE_CASH_SHARE_LOW_EST" hidden="1">"c4289"</definedName>
    <definedName name="IQ_DISTRIBUTABLE_CASH_SHARE_LOW_GUIDANCE" hidden="1">"c4239"</definedName>
    <definedName name="IQ_DISTRIBUTABLE_CASH_SHARE_MEDIAN_EST" hidden="1">"c4290"</definedName>
    <definedName name="IQ_DISTRIBUTABLE_CASH_SHARE_NUM_EST" hidden="1">"c4291"</definedName>
    <definedName name="IQ_DISTRIBUTABLE_CASH_SHARE_STDDEV_EST" hidden="1">"c4292"</definedName>
    <definedName name="IQ_DISTRIBUTABLE_CASH_STDDEV_EST" hidden="1">"c4294"</definedName>
    <definedName name="IQ_DIV_AMOUNT" hidden="1">"c3041"</definedName>
    <definedName name="IQ_DIV_PAYMENT_DATE" hidden="1">"c2106"</definedName>
    <definedName name="IQ_DIV_RECORD_DATE" hidden="1">"c2105"</definedName>
    <definedName name="IQ_DIV_SHARE" hidden="1">"c330"</definedName>
    <definedName name="IQ_DIVEST_CF" hidden="1">"c331"</definedName>
    <definedName name="IQ_DIVID_SHARE" hidden="1">"c1366"</definedName>
    <definedName name="IQ_DIVIDEND_EST" hidden="1">"c4296"</definedName>
    <definedName name="IQ_DIVIDEND_HIGH_EST" hidden="1">"c4297"</definedName>
    <definedName name="IQ_DIVIDEND_LOW_EST" hidden="1">"c4298"</definedName>
    <definedName name="IQ_DIVIDEND_MEDIAN_EST" hidden="1">"c4299"</definedName>
    <definedName name="IQ_DIVIDEND_NUM_EST" hidden="1">"c4300"</definedName>
    <definedName name="IQ_DIVIDEND_STDDEV_EST" hidden="1">"c4301"</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REUT" hidden="1">"c5464"</definedName>
    <definedName name="IQ_DPS_EST" hidden="1">"c1674"</definedName>
    <definedName name="IQ_DPS_EST_BOTTOM_UP" hidden="1">"c5493"</definedName>
    <definedName name="IQ_DPS_EST_BOTTOM_UP_REUT" hidden="1">"c5501"</definedName>
    <definedName name="IQ_DPS_EST_REUT" hidden="1">"c3851"</definedName>
    <definedName name="IQ_DPS_GUIDANCE" hidden="1">"c4302"</definedName>
    <definedName name="IQ_DPS_HIGH_EST" hidden="1">"c1676"</definedName>
    <definedName name="IQ_DPS_HIGH_EST_REUT" hidden="1">"c3853"</definedName>
    <definedName name="IQ_DPS_HIGH_GUIDANCE" hidden="1">"c4168"</definedName>
    <definedName name="IQ_DPS_LOW_EST" hidden="1">"c1677"</definedName>
    <definedName name="IQ_DPS_LOW_EST_REUT" hidden="1">"c3854"</definedName>
    <definedName name="IQ_DPS_LOW_GUIDANCE" hidden="1">"c4208"</definedName>
    <definedName name="IQ_DPS_MEDIAN_EST" hidden="1">"c1675"</definedName>
    <definedName name="IQ_DPS_MEDIAN_EST_REUT" hidden="1">"c3852"</definedName>
    <definedName name="IQ_DPS_NUM_EST" hidden="1">"c1678"</definedName>
    <definedName name="IQ_DPS_NUM_EST_REUT" hidden="1">"c3855"</definedName>
    <definedName name="IQ_DPS_STDDEV_EST" hidden="1">"c1679"</definedName>
    <definedName name="IQ_DPS_STDDEV_EST_REUT" hidden="1">"c3856"</definedName>
    <definedName name="IQ_DURATION" hidden="1">"c2181"</definedName>
    <definedName name="IQ_EARNING_ASSET_YIELD" hidden="1">"c343"</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REUT" hidden="1">"c5314"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REUT" hidden="1">"c5465"</definedName>
    <definedName name="IQ_EBIT_EQ_INC" hidden="1">"c3498"</definedName>
    <definedName name="IQ_EBIT_EQ_INC_EXCL_SBC" hidden="1">"c3502"</definedName>
    <definedName name="IQ_EBIT_EST" hidden="1">"c1681"</definedName>
    <definedName name="IQ_EBIT_EST_REUT" hidden="1">"c5333"</definedName>
    <definedName name="IQ_EBIT_EXCL_SBC" hidden="1">"c3082"</definedName>
    <definedName name="IQ_EBIT_GUIDANCE" hidden="1">"c4303"</definedName>
    <definedName name="IQ_EBIT_GW_ACT_OR_EST" hidden="1">"c4306"</definedName>
    <definedName name="IQ_EBIT_GW_EST" hidden="1">"c4305"</definedName>
    <definedName name="IQ_EBIT_GW_GUIDANCE" hidden="1">"c4307"</definedName>
    <definedName name="IQ_EBIT_GW_HIGH_EST" hidden="1">"c4308"</definedName>
    <definedName name="IQ_EBIT_GW_HIGH_GUIDANCE" hidden="1">"c4171"</definedName>
    <definedName name="IQ_EBIT_GW_LOW_EST" hidden="1">"c4309"</definedName>
    <definedName name="IQ_EBIT_GW_LOW_GUIDANCE" hidden="1">"c4211"</definedName>
    <definedName name="IQ_EBIT_GW_MEDIAN_EST" hidden="1">"c4310"</definedName>
    <definedName name="IQ_EBIT_GW_NUM_EST" hidden="1">"c4311"</definedName>
    <definedName name="IQ_EBIT_GW_STDDEV_EST" hidden="1">"c4312"</definedName>
    <definedName name="IQ_EBIT_HIGH_EST" hidden="1">"c1683"</definedName>
    <definedName name="IQ_EBIT_HIGH_EST_REUT" hidden="1">"c5335"</definedName>
    <definedName name="IQ_EBIT_HIGH_GUIDANCE" hidden="1">"c4172"</definedName>
    <definedName name="IQ_EBIT_INT" hidden="1">"c360"</definedName>
    <definedName name="IQ_EBIT_LOW_EST" hidden="1">"c1684"</definedName>
    <definedName name="IQ_EBIT_LOW_EST_REUT" hidden="1">"c5336"</definedName>
    <definedName name="IQ_EBIT_LOW_GUIDANCE" hidden="1">"c4212"</definedName>
    <definedName name="IQ_EBIT_MARGIN" hidden="1">"c359"</definedName>
    <definedName name="IQ_EBIT_MEDIAN_EST" hidden="1">"c1682"</definedName>
    <definedName name="IQ_EBIT_MEDIAN_EST_REUT" hidden="1">"c5334"</definedName>
    <definedName name="IQ_EBIT_NUM_EST" hidden="1">"c1685"</definedName>
    <definedName name="IQ_EBIT_NUM_EST_REUT" hidden="1">"c5337"</definedName>
    <definedName name="IQ_EBIT_OVER_IE" hidden="1">"c1369"</definedName>
    <definedName name="IQ_EBIT_SBC_ACT_OR_EST" hidden="1">"c4316"</definedName>
    <definedName name="IQ_EBIT_SBC_EST" hidden="1">"c4315"</definedName>
    <definedName name="IQ_EBIT_SBC_GUIDANCE" hidden="1">"c4317"</definedName>
    <definedName name="IQ_EBIT_SBC_GW_ACT_OR_EST" hidden="1">"c4320"</definedName>
    <definedName name="IQ_EBIT_SBC_GW_EST" hidden="1">"c4319"</definedName>
    <definedName name="IQ_EBIT_SBC_GW_GUIDANCE" hidden="1">"c4321"</definedName>
    <definedName name="IQ_EBIT_SBC_GW_HIGH_EST" hidden="1">"c4322"</definedName>
    <definedName name="IQ_EBIT_SBC_GW_HIGH_GUIDANCE" hidden="1">"c4193"</definedName>
    <definedName name="IQ_EBIT_SBC_GW_LOW_EST" hidden="1">"c4323"</definedName>
    <definedName name="IQ_EBIT_SBC_GW_LOW_GUIDANCE" hidden="1">"c4233"</definedName>
    <definedName name="IQ_EBIT_SBC_GW_MEDIAN_EST" hidden="1">"c4324"</definedName>
    <definedName name="IQ_EBIT_SBC_GW_NUM_EST" hidden="1">"c4325"</definedName>
    <definedName name="IQ_EBIT_SBC_GW_STDDEV_EST" hidden="1">"c4326"</definedName>
    <definedName name="IQ_EBIT_SBC_HIGH_EST" hidden="1">"c4328"</definedName>
    <definedName name="IQ_EBIT_SBC_HIGH_GUIDANCE" hidden="1">"c4192"</definedName>
    <definedName name="IQ_EBIT_SBC_LOW_EST" hidden="1">"c4329"</definedName>
    <definedName name="IQ_EBIT_SBC_LOW_GUIDANCE" hidden="1">"c4232"</definedName>
    <definedName name="IQ_EBIT_SBC_MEDIAN_EST" hidden="1">"c4330"</definedName>
    <definedName name="IQ_EBIT_SBC_NUM_EST" hidden="1">"c4331"</definedName>
    <definedName name="IQ_EBIT_SBC_STDDEV_EST" hidden="1">"c4332"</definedName>
    <definedName name="IQ_EBIT_STDDEV_EST" hidden="1">"c1686"</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REUT" hidden="1">"c3640"</definedName>
    <definedName name="IQ_EBITDA_EXCL_SBC" hidden="1">"c3081"</definedName>
    <definedName name="IQ_EBITDA_GUIDANCE" hidden="1">"c4334"</definedName>
    <definedName name="IQ_EBITDA_HIGH_EST" hidden="1">"c370"</definedName>
    <definedName name="IQ_EBITDA_HIGH_EST_REUT" hidden="1">"c3642"</definedName>
    <definedName name="IQ_EBITDA_HIGH_GUIDANCE" hidden="1">"c4170"</definedName>
    <definedName name="IQ_EBITDA_INT" hidden="1">"c373"</definedName>
    <definedName name="IQ_EBITDA_LOW_EST" hidden="1">"c371"</definedName>
    <definedName name="IQ_EBITDA_LOW_EST_REUT" hidden="1">"c3643"</definedName>
    <definedName name="IQ_EBITDA_LOW_GUIDANCE" hidden="1">"c4210"</definedName>
    <definedName name="IQ_EBITDA_MARGIN" hidden="1">"c372"</definedName>
    <definedName name="IQ_EBITDA_MEDIAN_EST" hidden="1">"c1663"</definedName>
    <definedName name="IQ_EBITDA_MEDIAN_EST_REUT" hidden="1">"c3641"</definedName>
    <definedName name="IQ_EBITDA_NUM_EST" hidden="1">"c374"</definedName>
    <definedName name="IQ_EBITDA_NUM_EST_REUT" hidden="1">"c3644"</definedName>
    <definedName name="IQ_EBITDA_OVER_TOTAL_IE" hidden="1">"c1371"</definedName>
    <definedName name="IQ_EBITDA_SBC_ACT_OR_EST" hidden="1">"c4337"</definedName>
    <definedName name="IQ_EBITDA_SBC_EST" hidden="1">"c4336"</definedName>
    <definedName name="IQ_EBITDA_SBC_GUIDANCE" hidden="1">"c4338"</definedName>
    <definedName name="IQ_EBITDA_SBC_HIGH_EST" hidden="1">"c4339"</definedName>
    <definedName name="IQ_EBITDA_SBC_HIGH_GUIDANCE" hidden="1">"c4194"</definedName>
    <definedName name="IQ_EBITDA_SBC_LOW_EST" hidden="1">"c4340"</definedName>
    <definedName name="IQ_EBITDA_SBC_LOW_GUIDANCE" hidden="1">"c4234"</definedName>
    <definedName name="IQ_EBITDA_SBC_MEDIAN_EST" hidden="1">"c4341"</definedName>
    <definedName name="IQ_EBITDA_SBC_NUM_EST" hidden="1">"c4342"</definedName>
    <definedName name="IQ_EBITDA_SBC_STDDEV_EST" hidden="1">"c4343"</definedName>
    <definedName name="IQ_EBITDA_STDDEV_EST" hidden="1">"c375"</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HIGH_GUIDANCE" hidden="1">"c4174"</definedName>
    <definedName name="IQ_EBT_GAAP_LOW_GUIDANCE" hidden="1">"c4214"</definedName>
    <definedName name="IQ_EBT_GUIDANCE" hidden="1">"c4346"</definedName>
    <definedName name="IQ_EBT_GW_GUIDANCE" hidden="1">"c4347"</definedName>
    <definedName name="IQ_EBT_GW_HIGH_GUIDANCE" hidden="1">"c4175"</definedName>
    <definedName name="IQ_EBT_GW_LOW_GUIDANCE" hidden="1">"c4215"</definedName>
    <definedName name="IQ_EBT_HIGH_GUIDANCE" hidden="1">"c4173"</definedName>
    <definedName name="IQ_EBT_INCL_MARGIN" hidden="1">"c387"</definedName>
    <definedName name="IQ_EBT_INS" hidden="1">"c388"</definedName>
    <definedName name="IQ_EBT_LOW_GUIDANCE" hidden="1">"c4213"</definedName>
    <definedName name="IQ_EBT_RE" hidden="1">"c6215"</definedName>
    <definedName name="IQ_EBT_REIT" hidden="1">"c389"</definedName>
    <definedName name="IQ_EBT_SBC_ACT_OR_EST" hidden="1">"c4350"</definedName>
    <definedName name="IQ_EBT_SBC_EST" hidden="1">"c4349"</definedName>
    <definedName name="IQ_EBT_SBC_GUIDANCE" hidden="1">"c4351"</definedName>
    <definedName name="IQ_EBT_SBC_GW_ACT_OR_EST" hidden="1">"c4354"</definedName>
    <definedName name="IQ_EBT_SBC_GW_EST" hidden="1">"c4353"</definedName>
    <definedName name="IQ_EBT_SBC_GW_GUIDANCE" hidden="1">"c4355"</definedName>
    <definedName name="IQ_EBT_SBC_GW_HIGH_EST" hidden="1">"c4356"</definedName>
    <definedName name="IQ_EBT_SBC_GW_HIGH_GUIDANCE" hidden="1">"c4191"</definedName>
    <definedName name="IQ_EBT_SBC_GW_LOW_EST" hidden="1">"c4357"</definedName>
    <definedName name="IQ_EBT_SBC_GW_LOW_GUIDANCE" hidden="1">"c4231"</definedName>
    <definedName name="IQ_EBT_SBC_GW_MEDIAN_EST" hidden="1">"c4358"</definedName>
    <definedName name="IQ_EBT_SBC_GW_NUM_EST" hidden="1">"c4359"</definedName>
    <definedName name="IQ_EBT_SBC_GW_STDDEV_EST" hidden="1">"c4360"</definedName>
    <definedName name="IQ_EBT_SBC_HIGH_EST" hidden="1">"c4362"</definedName>
    <definedName name="IQ_EBT_SBC_HIGH_GUIDANCE" hidden="1">"c4190"</definedName>
    <definedName name="IQ_EBT_SBC_LOW_EST" hidden="1">"c4363"</definedName>
    <definedName name="IQ_EBT_SBC_LOW_GUIDANCE" hidden="1">"c4230"</definedName>
    <definedName name="IQ_EBT_SBC_MEDIAN_EST" hidden="1">"c4364"</definedName>
    <definedName name="IQ_EBT_SBC_NUM_EST" hidden="1">"c4365"</definedName>
    <definedName name="IQ_EBT_SBC_STDDEV_EST" hidden="1">"c4366"</definedName>
    <definedName name="IQ_EBT_UTI" hidden="1">"c390"</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REUT" hidden="1">"c5460"</definedName>
    <definedName name="IQ_EPS_EST" hidden="1">"c399"</definedName>
    <definedName name="IQ_EPS_EST_BOTTOM_UP" hidden="1">"c5489"</definedName>
    <definedName name="IQ_EPS_EST_BOTTOM_UP_REUT" hidden="1">"c5497"</definedName>
    <definedName name="IQ_EPS_EST_REUT" hidden="1">"c5453"</definedName>
    <definedName name="IQ_EPS_EXCL_GUIDANCE" hidden="1">"c4368"</definedName>
    <definedName name="IQ_EPS_EXCL_HIGH_GUIDANCE" hidden="1">"c4369"</definedName>
    <definedName name="IQ_EPS_EXCL_LOW_GUIDANCE" hidden="1">"c4204"</definedName>
    <definedName name="IQ_EPS_GAAP_GUIDANCE" hidden="1">"c4370"</definedName>
    <definedName name="IQ_EPS_GAAP_HIGH_GUIDANCE" hidden="1">"c4371"</definedName>
    <definedName name="IQ_EPS_GAAP_LOW_GUIDANCE" hidden="1">"c4205"</definedName>
    <definedName name="IQ_EPS_GW_ACT_OR_EST" hidden="1">"c2223"</definedName>
    <definedName name="IQ_EPS_GW_ACT_OR_EST_REUT" hidden="1">"c5469"</definedName>
    <definedName name="IQ_EPS_GW_EST" hidden="1">"c1737"</definedName>
    <definedName name="IQ_EPS_GW_EST_BOTTOM_UP" hidden="1">"c5491"</definedName>
    <definedName name="IQ_EPS_GW_EST_BOTTOM_UP_REUT" hidden="1">"c5499"</definedName>
    <definedName name="IQ_EPS_GW_EST_REUT" hidden="1">"c5389"</definedName>
    <definedName name="IQ_EPS_GW_GUIDANCE" hidden="1">"c4372"</definedName>
    <definedName name="IQ_EPS_GW_HIGH_EST" hidden="1">"c1739"</definedName>
    <definedName name="IQ_EPS_GW_HIGH_EST_REUT" hidden="1">"c5391"</definedName>
    <definedName name="IQ_EPS_GW_HIGH_GUIDANCE" hidden="1">"c4373"</definedName>
    <definedName name="IQ_EPS_GW_LOW_EST" hidden="1">"c1740"</definedName>
    <definedName name="IQ_EPS_GW_LOW_EST_REUT" hidden="1">"c5392"</definedName>
    <definedName name="IQ_EPS_GW_LOW_GUIDANCE" hidden="1">"c4206"</definedName>
    <definedName name="IQ_EPS_GW_MEDIAN_EST" hidden="1">"c1738"</definedName>
    <definedName name="IQ_EPS_GW_MEDIAN_EST_REUT" hidden="1">"c5390"</definedName>
    <definedName name="IQ_EPS_GW_NUM_EST" hidden="1">"c1741"</definedName>
    <definedName name="IQ_EPS_GW_NUM_EST_REUT" hidden="1">"c5393"</definedName>
    <definedName name="IQ_EPS_GW_STDDEV_EST" hidden="1">"c1742"</definedName>
    <definedName name="IQ_EPS_GW_STDDEV_EST_REUT" hidden="1">"c5394"</definedName>
    <definedName name="IQ_EPS_HIGH_EST" hidden="1">"c400"</definedName>
    <definedName name="IQ_EPS_HIGH_EST_REUT" hidden="1">"c5454"</definedName>
    <definedName name="IQ_EPS_LOW_EST" hidden="1">"c401"</definedName>
    <definedName name="IQ_EPS_LOW_EST_REUT" hidden="1">"c5455"</definedName>
    <definedName name="IQ_EPS_MEDIAN_EST" hidden="1">"c1661"</definedName>
    <definedName name="IQ_EPS_MEDIAN_EST_REUT" hidden="1">"c5456"</definedName>
    <definedName name="IQ_EPS_NORM" hidden="1">"c1902"</definedName>
    <definedName name="IQ_EPS_NORM_EST" hidden="1">"c2226"</definedName>
    <definedName name="IQ_EPS_NORM_EST_BOTTOM_UP" hidden="1">"c5490"</definedName>
    <definedName name="IQ_EPS_NORM_EST_BOTTOM_UP_REUT" hidden="1">"c5498"</definedName>
    <definedName name="IQ_EPS_NORM_EST_REUT" hidden="1">"c5326"</definedName>
    <definedName name="IQ_EPS_NORM_HIGH_EST" hidden="1">"c2228"</definedName>
    <definedName name="IQ_EPS_NORM_HIGH_EST_REUT" hidden="1">"c5328"</definedName>
    <definedName name="IQ_EPS_NORM_LOW_EST" hidden="1">"c2229"</definedName>
    <definedName name="IQ_EPS_NORM_LOW_EST_REUT" hidden="1">"c5329"</definedName>
    <definedName name="IQ_EPS_NORM_MEDIAN_EST" hidden="1">"c2227"</definedName>
    <definedName name="IQ_EPS_NORM_MEDIAN_EST_REUT" hidden="1">"c5327"</definedName>
    <definedName name="IQ_EPS_NORM_NUM_EST" hidden="1">"c2230"</definedName>
    <definedName name="IQ_EPS_NORM_NUM_EST_REUT" hidden="1">"c5330"</definedName>
    <definedName name="IQ_EPS_NORM_STDDEV_EST" hidden="1">"c2231"</definedName>
    <definedName name="IQ_EPS_NORM_STDDEV_EST_REUT" hidden="1">"c5331"</definedName>
    <definedName name="IQ_EPS_NUM_EST" hidden="1">"c402"</definedName>
    <definedName name="IQ_EPS_NUM_EST_REUT" hidden="1">"c5451"</definedName>
    <definedName name="IQ_EPS_REPORT_ACT_OR_EST" hidden="1">"c2224"</definedName>
    <definedName name="IQ_EPS_REPORT_ACT_OR_EST_REUT" hidden="1">"c5470"</definedName>
    <definedName name="IQ_EPS_REPORTED_EST" hidden="1">"c1744"</definedName>
    <definedName name="IQ_EPS_REPORTED_EST_BOTTOM_UP" hidden="1">"c5492"</definedName>
    <definedName name="IQ_EPS_REPORTED_EST_BOTTOM_UP_REUT" hidden="1">"c5500"</definedName>
    <definedName name="IQ_EPS_REPORTED_EST_REUT" hidden="1">"c5396"</definedName>
    <definedName name="IQ_EPS_REPORTED_HIGH_EST" hidden="1">"c1746"</definedName>
    <definedName name="IQ_EPS_REPORTED_HIGH_EST_REUT" hidden="1">"c5398"</definedName>
    <definedName name="IQ_EPS_REPORTED_LOW_EST" hidden="1">"c1747"</definedName>
    <definedName name="IQ_EPS_REPORTED_LOW_EST_REUT" hidden="1">"c5399"</definedName>
    <definedName name="IQ_EPS_REPORTED_MEDIAN_EST" hidden="1">"c1745"</definedName>
    <definedName name="IQ_EPS_REPORTED_MEDIAN_EST_REUT" hidden="1">"c5397"</definedName>
    <definedName name="IQ_EPS_REPORTED_NUM_EST" hidden="1">"c1748"</definedName>
    <definedName name="IQ_EPS_REPORTED_NUM_EST_REUT" hidden="1">"c5400"</definedName>
    <definedName name="IQ_EPS_REPORTED_STDDEV_EST" hidden="1">"c1749"</definedName>
    <definedName name="IQ_EPS_REPORTED_STDDEV_EST_REUT" hidden="1">"c5401"</definedName>
    <definedName name="IQ_EPS_SBC_ACT_OR_EST" hidden="1">"c4376"</definedName>
    <definedName name="IQ_EPS_SBC_EST" hidden="1">"c4375"</definedName>
    <definedName name="IQ_EPS_SBC_GUIDANCE" hidden="1">"c4377"</definedName>
    <definedName name="IQ_EPS_SBC_GW_ACT_OR_EST" hidden="1">"c4380"</definedName>
    <definedName name="IQ_EPS_SBC_GW_EST" hidden="1">"c4379"</definedName>
    <definedName name="IQ_EPS_SBC_GW_GUIDANCE" hidden="1">"c4381"</definedName>
    <definedName name="IQ_EPS_SBC_GW_HIGH_EST" hidden="1">"c4382"</definedName>
    <definedName name="IQ_EPS_SBC_GW_HIGH_GUIDANCE" hidden="1">"c4189"</definedName>
    <definedName name="IQ_EPS_SBC_GW_LOW_EST" hidden="1">"c4383"</definedName>
    <definedName name="IQ_EPS_SBC_GW_LOW_GUIDANCE" hidden="1">"c4229"</definedName>
    <definedName name="IQ_EPS_SBC_GW_MEDIAN_EST" hidden="1">"c4384"</definedName>
    <definedName name="IQ_EPS_SBC_GW_NUM_EST" hidden="1">"c4385"</definedName>
    <definedName name="IQ_EPS_SBC_GW_STDDEV_EST" hidden="1">"c4386"</definedName>
    <definedName name="IQ_EPS_SBC_HIGH_EST" hidden="1">"c4388"</definedName>
    <definedName name="IQ_EPS_SBC_HIGH_GUIDANCE" hidden="1">"c4188"</definedName>
    <definedName name="IQ_EPS_SBC_LOW_EST" hidden="1">"c4389"</definedName>
    <definedName name="IQ_EPS_SBC_LOW_GUIDANCE" hidden="1">"c4228"</definedName>
    <definedName name="IQ_EPS_SBC_MEDIAN_EST" hidden="1">"c4390"</definedName>
    <definedName name="IQ_EPS_SBC_NUM_EST" hidden="1">"c4391"</definedName>
    <definedName name="IQ_EPS_SBC_STDDEV_EST" hidden="1">"c4392"</definedName>
    <definedName name="IQ_EPS_STDDEV_EST" hidden="1">"c403"</definedName>
    <definedName name="IQ_EPS_STDDEV_EST_REUT" hidden="1">"c5452"</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BV_REUT" hidden="1">"c5409"</definedName>
    <definedName name="IQ_EST_ACT_BV_SHARE" hidden="1">"c3549"</definedName>
    <definedName name="IQ_EST_ACT_BV_SHARE_REUT" hidden="1">"c5445"</definedName>
    <definedName name="IQ_EST_ACT_CAPEX" hidden="1">"c3546"</definedName>
    <definedName name="IQ_EST_ACT_CAPEX_REUT" hidden="1">"c3975"</definedName>
    <definedName name="IQ_EST_ACT_CASH_FLOW" hidden="1">"c4394"</definedName>
    <definedName name="IQ_EST_ACT_CASH_OPER" hidden="1">"c4395"</definedName>
    <definedName name="IQ_EST_ACT_CFPS" hidden="1">"c1673"</definedName>
    <definedName name="IQ_EST_ACT_CFPS_REUT" hidden="1">"c3850"</definedName>
    <definedName name="IQ_EST_ACT_DISTRIBUTABLE_CASH" hidden="1">"c4396"</definedName>
    <definedName name="IQ_EST_ACT_DISTRIBUTABLE_CASH_SHARE" hidden="1">"c4397"</definedName>
    <definedName name="IQ_EST_ACT_DPS" hidden="1">"c1680"</definedName>
    <definedName name="IQ_EST_ACT_DPS_REUT" hidden="1">"c3857"</definedName>
    <definedName name="IQ_EST_ACT_EBIT" hidden="1">"c1687"</definedName>
    <definedName name="IQ_EST_ACT_EBIT_GW" hidden="1">"c4398"</definedName>
    <definedName name="IQ_EST_ACT_EBIT_REUT" hidden="1">"c5339"</definedName>
    <definedName name="IQ_EST_ACT_EBIT_SBC" hidden="1">"c4399"</definedName>
    <definedName name="IQ_EST_ACT_EBIT_SBC_GW" hidden="1">"c4400"</definedName>
    <definedName name="IQ_EST_ACT_EBITDA" hidden="1">"c1664"</definedName>
    <definedName name="IQ_EST_ACT_EBITDA_REUT" hidden="1">"c3836"</definedName>
    <definedName name="IQ_EST_ACT_EBITDA_SBC" hidden="1">"c4401"</definedName>
    <definedName name="IQ_EST_ACT_EBT_SBC" hidden="1">"c4402"</definedName>
    <definedName name="IQ_EST_ACT_EBT_SBC_GW" hidden="1">"c4403"</definedName>
    <definedName name="IQ_EST_ACT_EPS" hidden="1">"c1648"</definedName>
    <definedName name="IQ_EST_ACT_EPS_GW" hidden="1">"c1743"</definedName>
    <definedName name="IQ_EST_ACT_EPS_GW_REUT" hidden="1">"c5395"</definedName>
    <definedName name="IQ_EST_ACT_EPS_NORM" hidden="1">"c2232"</definedName>
    <definedName name="IQ_EST_ACT_EPS_NORM_REUT" hidden="1">"c5332"</definedName>
    <definedName name="IQ_EST_ACT_EPS_REPORTED" hidden="1">"c1750"</definedName>
    <definedName name="IQ_EST_ACT_EPS_REPORTED_REUT" hidden="1">"c5402"</definedName>
    <definedName name="IQ_EST_ACT_EPS_REUT" hidden="1">"c5457"</definedName>
    <definedName name="IQ_EST_ACT_EPS_SBC" hidden="1">"c4404"</definedName>
    <definedName name="IQ_EST_ACT_EPS_SBC_GW" hidden="1">"c4405"</definedName>
    <definedName name="IQ_EST_ACT_FFO" hidden="1">"c1666"</definedName>
    <definedName name="IQ_EST_ACT_FFO_ADJ" hidden="1">"c4406"</definedName>
    <definedName name="IQ_EST_ACT_FFO_REUT" hidden="1">"c3843"</definedName>
    <definedName name="IQ_EST_ACT_FFO_SHARE" hidden="1">"c4407"</definedName>
    <definedName name="IQ_EST_ACT_GROSS_MARGIN" hidden="1">"c5553"</definedName>
    <definedName name="IQ_EST_ACT_MAINT_CAPEX" hidden="1">"c4408"</definedName>
    <definedName name="IQ_EST_ACT_NAV" hidden="1">"c1757"</definedName>
    <definedName name="IQ_EST_ACT_NET_DEBT" hidden="1">"c3545"</definedName>
    <definedName name="IQ_EST_ACT_NET_DEBT_REUT" hidden="1">"c5446"</definedName>
    <definedName name="IQ_EST_ACT_NI" hidden="1">"c1722"</definedName>
    <definedName name="IQ_EST_ACT_NI_GW" hidden="1">"c1729"</definedName>
    <definedName name="IQ_EST_ACT_NI_GW_REUT" hidden="1">"c5381"</definedName>
    <definedName name="IQ_EST_ACT_NI_REPORTED" hidden="1">"c1736"</definedName>
    <definedName name="IQ_EST_ACT_NI_REPORTED_REUT" hidden="1">"c5388"</definedName>
    <definedName name="IQ_EST_ACT_NI_REUT" hidden="1">"c5374"</definedName>
    <definedName name="IQ_EST_ACT_NI_SBC" hidden="1">"c4409"</definedName>
    <definedName name="IQ_EST_ACT_NI_SBC_GW" hidden="1">"c4410"</definedName>
    <definedName name="IQ_EST_ACT_OPER_INC" hidden="1">"c1694"</definedName>
    <definedName name="IQ_EST_ACT_OPER_INC_REUT" hidden="1">"c5346"</definedName>
    <definedName name="IQ_EST_ACT_PRETAX_GW_INC" hidden="1">"c1708"</definedName>
    <definedName name="IQ_EST_ACT_PRETAX_GW_INC_REUT" hidden="1">"c5360"</definedName>
    <definedName name="IQ_EST_ACT_PRETAX_INC" hidden="1">"c1701"</definedName>
    <definedName name="IQ_EST_ACT_PRETAX_INC_REUT" hidden="1">"c5353"</definedName>
    <definedName name="IQ_EST_ACT_PRETAX_REPORT_INC" hidden="1">"c1715"</definedName>
    <definedName name="IQ_EST_ACT_PRETAX_REPORT_INC_REUT" hidden="1">"c5367"</definedName>
    <definedName name="IQ_EST_ACT_RECURRING_PROFIT" hidden="1">"c4411"</definedName>
    <definedName name="IQ_EST_ACT_RECURRING_PROFIT_SHARE" hidden="1">"c4412"</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REUT" hidden="1">"c3835"</definedName>
    <definedName name="IQ_EST_BV_DIFF_REUT" hidden="1">"c5433"</definedName>
    <definedName name="IQ_EST_BV_SHARE_DIFF" hidden="1">"c4147"</definedName>
    <definedName name="IQ_EST_BV_SHARE_SURPRISE_PERCENT" hidden="1">"c4148"</definedName>
    <definedName name="IQ_EST_BV_SURPRISE_PERCENT_REUT" hidden="1">"c5434"</definedName>
    <definedName name="IQ_EST_CAPEX_DIFF" hidden="1">"c4149"</definedName>
    <definedName name="IQ_EST_CAPEX_GROWTH_1YR" hidden="1">"c3588"</definedName>
    <definedName name="IQ_EST_CAPEX_GROWTH_1YR_REUT" hidden="1">"c5447"</definedName>
    <definedName name="IQ_EST_CAPEX_GROWTH_2YR" hidden="1">"c3589"</definedName>
    <definedName name="IQ_EST_CAPEX_GROWTH_2YR_REUT" hidden="1">"c5448"</definedName>
    <definedName name="IQ_EST_CAPEX_GROWTH_Q_1YR" hidden="1">"c3590"</definedName>
    <definedName name="IQ_EST_CAPEX_GROWTH_Q_1YR_REUT" hidden="1">"c5449"</definedName>
    <definedName name="IQ_EST_CAPEX_SEQ_GROWTH_Q" hidden="1">"c3591"</definedName>
    <definedName name="IQ_EST_CAPEX_SEQ_GROWTH_Q_REUT" hidden="1">"c5450"</definedName>
    <definedName name="IQ_EST_CAPEX_SURPRISE_PERCENT" hidden="1">"c4151"</definedName>
    <definedName name="IQ_EST_CASH_FLOW_DIFF" hidden="1">"c4152"</definedName>
    <definedName name="IQ_EST_CASH_FLOW_SURPRISE_PERCENT" hidden="1">"c4161"</definedName>
    <definedName name="IQ_EST_CASH_OPER_DIFF" hidden="1">"c4162"</definedName>
    <definedName name="IQ_EST_CASH_OPER_SURPRISE_PERCENT" hidden="1">"c4248"</definedName>
    <definedName name="IQ_EST_CFPS_DIFF" hidden="1">"c1871"</definedName>
    <definedName name="IQ_EST_CFPS_DIFF_REUT" hidden="1">"c3892"</definedName>
    <definedName name="IQ_EST_CFPS_GROWTH_1YR" hidden="1">"c1774"</definedName>
    <definedName name="IQ_EST_CFPS_GROWTH_1YR_REUT" hidden="1">"c3878"</definedName>
    <definedName name="IQ_EST_CFPS_GROWTH_2YR" hidden="1">"c1775"</definedName>
    <definedName name="IQ_EST_CFPS_GROWTH_2YR_REUT" hidden="1">"c3879"</definedName>
    <definedName name="IQ_EST_CFPS_GROWTH_Q_1YR" hidden="1">"c1776"</definedName>
    <definedName name="IQ_EST_CFPS_GROWTH_Q_1YR_REUT" hidden="1">"c3880"</definedName>
    <definedName name="IQ_EST_CFPS_SEQ_GROWTH_Q" hidden="1">"c1777"</definedName>
    <definedName name="IQ_EST_CFPS_SEQ_GROWTH_Q_REUT" hidden="1">"c3881"</definedName>
    <definedName name="IQ_EST_CFPS_SURPRISE_PERCENT" hidden="1">"c1872"</definedName>
    <definedName name="IQ_EST_CFPS_SURPRISE_PERCENT_REUT" hidden="1">"c3893"</definedName>
    <definedName name="IQ_EST_CURRENCY" hidden="1">"c2140"</definedName>
    <definedName name="IQ_EST_CURRENCY_REUT" hidden="1">"c5437"</definedName>
    <definedName name="IQ_EST_DATE" hidden="1">"c1634"</definedName>
    <definedName name="IQ_EST_DATE_REUT" hidden="1">"c5438"</definedName>
    <definedName name="IQ_EST_DISTRIBUTABLE_CASH_DIFF" hidden="1">"c4276"</definedName>
    <definedName name="IQ_EST_DISTRIBUTABLE_CASH_GROWTH_1YR" hidden="1">"c4413"</definedName>
    <definedName name="IQ_EST_DISTRIBUTABLE_CASH_GROWTH_2YR" hidden="1">"c4414"</definedName>
    <definedName name="IQ_EST_DISTRIBUTABLE_CASH_GROWTH_Q_1YR" hidden="1">"c4415"</definedName>
    <definedName name="IQ_EST_DISTRIBUTABLE_CASH_SEQ_GROWTH_Q" hidden="1">"c4416"</definedName>
    <definedName name="IQ_EST_DISTRIBUTABLE_CASH_SHARE_DIFF" hidden="1">"c4284"</definedName>
    <definedName name="IQ_EST_DISTRIBUTABLE_CASH_SHARE_GROWTH_1YR" hidden="1">"c4417"</definedName>
    <definedName name="IQ_EST_DISTRIBUTABLE_CASH_SHARE_GROWTH_2YR" hidden="1">"c4418"</definedName>
    <definedName name="IQ_EST_DISTRIBUTABLE_CASH_SHARE_GROWTH_Q_1YR" hidden="1">"c4419"</definedName>
    <definedName name="IQ_EST_DISTRIBUTABLE_CASH_SHARE_SEQ_GROWTH_Q" hidden="1">"c4420"</definedName>
    <definedName name="IQ_EST_DISTRIBUTABLE_CASH_SHARE_SURPRISE_PERCENT" hidden="1">"c4293"</definedName>
    <definedName name="IQ_EST_DISTRIBUTABLE_CASH_SURPRISE_PERCENT" hidden="1">"c4295"</definedName>
    <definedName name="IQ_EST_DPS_DIFF" hidden="1">"c1873"</definedName>
    <definedName name="IQ_EST_DPS_DIFF_REUT" hidden="1">"c3894"</definedName>
    <definedName name="IQ_EST_DPS_GROWTH_1YR" hidden="1">"c1778"</definedName>
    <definedName name="IQ_EST_DPS_GROWTH_1YR_REUT" hidden="1">"c3882"</definedName>
    <definedName name="IQ_EST_DPS_GROWTH_2YR" hidden="1">"c1779"</definedName>
    <definedName name="IQ_EST_DPS_GROWTH_2YR_REUT" hidden="1">"c3883"</definedName>
    <definedName name="IQ_EST_DPS_GROWTH_Q_1YR" hidden="1">"c1780"</definedName>
    <definedName name="IQ_EST_DPS_GROWTH_Q_1YR_REUT" hidden="1">"c3884"</definedName>
    <definedName name="IQ_EST_DPS_SEQ_GROWTH_Q" hidden="1">"c1781"</definedName>
    <definedName name="IQ_EST_DPS_SEQ_GROWTH_Q_REUT" hidden="1">"c3885"</definedName>
    <definedName name="IQ_EST_DPS_SURPRISE_PERCENT" hidden="1">"c1874"</definedName>
    <definedName name="IQ_EST_DPS_SURPRISE_PERCENT_REUT" hidden="1">"c3895"</definedName>
    <definedName name="IQ_EST_EBIT_DIFF" hidden="1">"c1875"</definedName>
    <definedName name="IQ_EST_EBIT_DIFF_REUT" hidden="1">"c5413"</definedName>
    <definedName name="IQ_EST_EBIT_GW_DIFF" hidden="1">"c4304"</definedName>
    <definedName name="IQ_EST_EBIT_GW_SURPRISE_PERCENT" hidden="1">"c4313"</definedName>
    <definedName name="IQ_EST_EBIT_SBC_DIFF" hidden="1">"c4314"</definedName>
    <definedName name="IQ_EST_EBIT_SBC_GW_DIFF" hidden="1">"c4318"</definedName>
    <definedName name="IQ_EST_EBIT_SBC_GW_SURPRISE_PERCENT" hidden="1">"c4327"</definedName>
    <definedName name="IQ_EST_EBIT_SBC_SURPRISE_PERCENT" hidden="1">"c4333"</definedName>
    <definedName name="IQ_EST_EBIT_SURPRISE_PERCENT" hidden="1">"c1876"</definedName>
    <definedName name="IQ_EST_EBIT_SURPRISE_PERCENT_REUT" hidden="1">"c5414"</definedName>
    <definedName name="IQ_EST_EBITDA_DIFF" hidden="1">"c1867"</definedName>
    <definedName name="IQ_EST_EBITDA_DIFF_REUT" hidden="1">"c3888"</definedName>
    <definedName name="IQ_EST_EBITDA_GROWTH_1YR" hidden="1">"c1766"</definedName>
    <definedName name="IQ_EST_EBITDA_GROWTH_1YR_REUT" hidden="1">"c3864"</definedName>
    <definedName name="IQ_EST_EBITDA_GROWTH_2YR" hidden="1">"c1767"</definedName>
    <definedName name="IQ_EST_EBITDA_GROWTH_2YR_REUT" hidden="1">"c3865"</definedName>
    <definedName name="IQ_EST_EBITDA_GROWTH_Q_1YR" hidden="1">"c1768"</definedName>
    <definedName name="IQ_EST_EBITDA_GROWTH_Q_1YR_REUT" hidden="1">"c3866"</definedName>
    <definedName name="IQ_EST_EBITDA_SBC_DIFF" hidden="1">"c4335"</definedName>
    <definedName name="IQ_EST_EBITDA_SBC_SURPRISE_PERCENT" hidden="1">"c4344"</definedName>
    <definedName name="IQ_EST_EBITDA_SEQ_GROWTH_Q" hidden="1">"c1769"</definedName>
    <definedName name="IQ_EST_EBITDA_SEQ_GROWTH_Q_REUT" hidden="1">"c3867"</definedName>
    <definedName name="IQ_EST_EBITDA_SURPRISE_PERCENT" hidden="1">"c1868"</definedName>
    <definedName name="IQ_EST_EBITDA_SURPRISE_PERCENT_REUT" hidden="1">"c3889"</definedName>
    <definedName name="IQ_EST_EBT_SBC_DIFF" hidden="1">"c4348"</definedName>
    <definedName name="IQ_EST_EBT_SBC_GW_DIFF" hidden="1">"c4352"</definedName>
    <definedName name="IQ_EST_EBT_SBC_GW_SURPRISE_PERCENT" hidden="1">"c4361"</definedName>
    <definedName name="IQ_EST_EBT_SBC_SURPRISE_PERCENT" hidden="1">"c4367"</definedName>
    <definedName name="IQ_EST_EPS_DIFF" hidden="1">"c1864"</definedName>
    <definedName name="IQ_EST_EPS_DIFF_REUT" hidden="1">"c5458"</definedName>
    <definedName name="IQ_EST_EPS_GROWTH_1YR" hidden="1">"c1636"</definedName>
    <definedName name="IQ_EST_EPS_GROWTH_1YR_REUT" hidden="1">"c3646"</definedName>
    <definedName name="IQ_EST_EPS_GROWTH_2YR" hidden="1">"c1637"</definedName>
    <definedName name="IQ_EST_EPS_GROWTH_2YR_REUT" hidden="1">"c3858"</definedName>
    <definedName name="IQ_EST_EPS_GROWTH_5YR" hidden="1">"c1655"</definedName>
    <definedName name="IQ_EST_EPS_GROWTH_5YR_BOTTOM_UP" hidden="1">"c5487"</definedName>
    <definedName name="IQ_EST_EPS_GROWTH_5YR_BOTTOM_UP_REUT" hidden="1">"c5495"</definedName>
    <definedName name="IQ_EST_EPS_GROWTH_5YR_HIGH" hidden="1">"c1657"</definedName>
    <definedName name="IQ_EST_EPS_GROWTH_5YR_HIGH_REUT" hidden="1">"c5322"</definedName>
    <definedName name="IQ_EST_EPS_GROWTH_5YR_LOW" hidden="1">"c1658"</definedName>
    <definedName name="IQ_EST_EPS_GROWTH_5YR_LOW_REUT" hidden="1">"c5323"</definedName>
    <definedName name="IQ_EST_EPS_GROWTH_5YR_MEDIAN" hidden="1">"c1656"</definedName>
    <definedName name="IQ_EST_EPS_GROWTH_5YR_MEDIAN_REUT" hidden="1">"c5321"</definedName>
    <definedName name="IQ_EST_EPS_GROWTH_5YR_NUM" hidden="1">"c1659"</definedName>
    <definedName name="IQ_EST_EPS_GROWTH_5YR_NUM_REUT" hidden="1">"c5324"</definedName>
    <definedName name="IQ_EST_EPS_GROWTH_5YR_REUT" hidden="1">"c3633"</definedName>
    <definedName name="IQ_EST_EPS_GROWTH_5YR_STDDEV" hidden="1">"c1660"</definedName>
    <definedName name="IQ_EST_EPS_GROWTH_5YR_STDDEV_REUT" hidden="1">"c5325"</definedName>
    <definedName name="IQ_EST_EPS_GROWTH_Q_1YR" hidden="1">"c1641"</definedName>
    <definedName name="IQ_EST_EPS_GROWTH_Q_1YR_REUT" hidden="1">"c5410"</definedName>
    <definedName name="IQ_EST_EPS_GW_DIFF" hidden="1">"c1891"</definedName>
    <definedName name="IQ_EST_EPS_GW_DIFF_REUT" hidden="1">"c5429"</definedName>
    <definedName name="IQ_EST_EPS_GW_SURPRISE_PERCENT" hidden="1">"c1892"</definedName>
    <definedName name="IQ_EST_EPS_GW_SURPRISE_PERCENT_REUT" hidden="1">"c5430"</definedName>
    <definedName name="IQ_EST_EPS_NORM_DIFF" hidden="1">"c2247"</definedName>
    <definedName name="IQ_EST_EPS_NORM_DIFF_REUT" hidden="1">"c5411"</definedName>
    <definedName name="IQ_EST_EPS_NORM_SURPRISE_PERCENT" hidden="1">"c2248"</definedName>
    <definedName name="IQ_EST_EPS_NORM_SURPRISE_PERCENT_REUT" hidden="1">"c5412"</definedName>
    <definedName name="IQ_EST_EPS_REPORT_DIFF" hidden="1">"c1893"</definedName>
    <definedName name="IQ_EST_EPS_REPORT_DIFF_REUT" hidden="1">"c5431"</definedName>
    <definedName name="IQ_EST_EPS_REPORT_SURPRISE_PERCENT" hidden="1">"c1894"</definedName>
    <definedName name="IQ_EST_EPS_REPORT_SURPRISE_PERCENT_REUT" hidden="1">"c5432"</definedName>
    <definedName name="IQ_EST_EPS_SBC_DIFF" hidden="1">"c4374"</definedName>
    <definedName name="IQ_EST_EPS_SBC_GW_DIFF" hidden="1">"c4378"</definedName>
    <definedName name="IQ_EST_EPS_SBC_GW_SURPRISE_PERCENT" hidden="1">"c4387"</definedName>
    <definedName name="IQ_EST_EPS_SBC_SURPRISE_PERCENT" hidden="1">"c4393"</definedName>
    <definedName name="IQ_EST_EPS_SEQ_GROWTH_Q" hidden="1">"c1764"</definedName>
    <definedName name="IQ_EST_EPS_SEQ_GROWTH_Q_REUT" hidden="1">"c3859"</definedName>
    <definedName name="IQ_EST_EPS_SURPRISE_PERCENT" hidden="1">"c1635"</definedName>
    <definedName name="IQ_EST_EPS_SURPRISE_PERCENT_REUT" hidden="1">"c5459"</definedName>
    <definedName name="IQ_EST_FFO_ADJ_DIFF" hidden="1">"c4433"</definedName>
    <definedName name="IQ_EST_FFO_ADJ_GROWTH_1YR" hidden="1">"c4421"</definedName>
    <definedName name="IQ_EST_FFO_ADJ_GROWTH_2YR" hidden="1">"c4422"</definedName>
    <definedName name="IQ_EST_FFO_ADJ_GROWTH_Q_1YR" hidden="1">"c4423"</definedName>
    <definedName name="IQ_EST_FFO_ADJ_SEQ_GROWTH_Q" hidden="1">"c4424"</definedName>
    <definedName name="IQ_EST_FFO_ADJ_SURPRISE_PERCENT" hidden="1">"c4442"</definedName>
    <definedName name="IQ_EST_FFO_DIFF" hidden="1">"c1869"</definedName>
    <definedName name="IQ_EST_FFO_DIFF_REUT" hidden="1">"c3890"</definedName>
    <definedName name="IQ_EST_FFO_GROWTH_1YR" hidden="1">"c1770"</definedName>
    <definedName name="IQ_EST_FFO_GROWTH_1YR_REUT" hidden="1">"c3874"</definedName>
    <definedName name="IQ_EST_FFO_GROWTH_2YR" hidden="1">"c1771"</definedName>
    <definedName name="IQ_EST_FFO_GROWTH_2YR_REUT" hidden="1">"c3875"</definedName>
    <definedName name="IQ_EST_FFO_GROWTH_Q_1YR" hidden="1">"c1772"</definedName>
    <definedName name="IQ_EST_FFO_GROWTH_Q_1YR_REUT" hidden="1">"c3876"</definedName>
    <definedName name="IQ_EST_FFO_SEQ_GROWTH_Q" hidden="1">"c1773"</definedName>
    <definedName name="IQ_EST_FFO_SEQ_GROWTH_Q_REUT" hidden="1">"c3877"</definedName>
    <definedName name="IQ_EST_FFO_SHARE_DIFF" hidden="1">"c4444"</definedName>
    <definedName name="IQ_EST_FFO_SHARE_GROWTH_1YR" hidden="1">"c4425"</definedName>
    <definedName name="IQ_EST_FFO_SHARE_GROWTH_2YR" hidden="1">"c4426"</definedName>
    <definedName name="IQ_EST_FFO_SHARE_GROWTH_Q_1YR" hidden="1">"c4427"</definedName>
    <definedName name="IQ_EST_FFO_SHARE_SEQ_GROWTH_Q" hidden="1">"c4428"</definedName>
    <definedName name="IQ_EST_FFO_SHARE_SURPRISE_PERCENT" hidden="1">"c4453"</definedName>
    <definedName name="IQ_EST_FFO_SURPRISE_PERCENT" hidden="1">"c1870"</definedName>
    <definedName name="IQ_EST_FFO_SURPRISE_PERCENT_REUT" hidden="1">"c3891"</definedName>
    <definedName name="IQ_EST_FOOTNOTE" hidden="1">"c4540"</definedName>
    <definedName name="IQ_EST_FOOTNOTE_REUT" hidden="1">"c5478"</definedName>
    <definedName name="IQ_EST_MAINT_CAPEX_DIFF" hidden="1">"c4456"</definedName>
    <definedName name="IQ_EST_MAINT_CAPEX_GROWTH_1YR" hidden="1">"c4429"</definedName>
    <definedName name="IQ_EST_MAINT_CAPEX_GROWTH_2YR" hidden="1">"c4430"</definedName>
    <definedName name="IQ_EST_MAINT_CAPEX_GROWTH_Q_1YR" hidden="1">"c4431"</definedName>
    <definedName name="IQ_EST_MAINT_CAPEX_SEQ_GROWTH_Q" hidden="1">"c4432"</definedName>
    <definedName name="IQ_EST_MAINT_CAPEX_SURPRISE_PERCENT" hidden="1">"c4465"</definedName>
    <definedName name="IQ_EST_NAV_DIFF" hidden="1">"c1895"</definedName>
    <definedName name="IQ_EST_NAV_SURPRISE_PERCENT" hidden="1">"c1896"</definedName>
    <definedName name="IQ_EST_NET_DEBT_DIFF" hidden="1">"c4466"</definedName>
    <definedName name="IQ_EST_NET_DEBT_SURPRISE_PERCENT" hidden="1">"c4468"</definedName>
    <definedName name="IQ_EST_NI_DIFF" hidden="1">"c1885"</definedName>
    <definedName name="IQ_EST_NI_DIFF_REUT" hidden="1">"c5423"</definedName>
    <definedName name="IQ_EST_NI_GW_DIFF" hidden="1">"c1887"</definedName>
    <definedName name="IQ_EST_NI_GW_DIFF_REUT" hidden="1">"c5425"</definedName>
    <definedName name="IQ_EST_NI_GW_SURPRISE_PERCENT" hidden="1">"c1888"</definedName>
    <definedName name="IQ_EST_NI_GW_SURPRISE_PERCENT_REUT" hidden="1">"c5426"</definedName>
    <definedName name="IQ_EST_NI_REPORT_DIFF" hidden="1">"c1889"</definedName>
    <definedName name="IQ_EST_NI_REPORT_DIFF_REUT" hidden="1">"c5427"</definedName>
    <definedName name="IQ_EST_NI_REPORT_SURPRISE_PERCENT" hidden="1">"c1890"</definedName>
    <definedName name="IQ_EST_NI_REPORT_SURPRISE_PERCENT_REUT" hidden="1">"c5428"</definedName>
    <definedName name="IQ_EST_NI_SBC_DIFF" hidden="1">"c4472"</definedName>
    <definedName name="IQ_EST_NI_SBC_GW_DIFF" hidden="1">"c4476"</definedName>
    <definedName name="IQ_EST_NI_SBC_GW_SURPRISE_PERCENT" hidden="1">"c4485"</definedName>
    <definedName name="IQ_EST_NI_SBC_SURPRISE_PERCENT" hidden="1">"c4491"</definedName>
    <definedName name="IQ_EST_NI_SURPRISE_PERCENT" hidden="1">"c1886"</definedName>
    <definedName name="IQ_EST_NI_SURPRISE_PERCENT_REUT" hidden="1">"c5424"</definedName>
    <definedName name="IQ_EST_NUM_BUY" hidden="1">"c1759"</definedName>
    <definedName name="IQ_EST_NUM_BUY_REUT" hidden="1">"c3869"</definedName>
    <definedName name="IQ_EST_NUM_HOLD" hidden="1">"c1761"</definedName>
    <definedName name="IQ_EST_NUM_HOLD_REUT" hidden="1">"c3871"</definedName>
    <definedName name="IQ_EST_NUM_NO_OPINION" hidden="1">"c1758"</definedName>
    <definedName name="IQ_EST_NUM_NO_OPINION_REUT" hidden="1">"c3868"</definedName>
    <definedName name="IQ_EST_NUM_OUTPERFORM" hidden="1">"c1760"</definedName>
    <definedName name="IQ_EST_NUM_OUTPERFORM_REUT" hidden="1">"c3870"</definedName>
    <definedName name="IQ_EST_NUM_SELL" hidden="1">"c1763"</definedName>
    <definedName name="IQ_EST_NUM_SELL_REUT" hidden="1">"c3873"</definedName>
    <definedName name="IQ_EST_NUM_UNDERPERFORM" hidden="1">"c1762"</definedName>
    <definedName name="IQ_EST_NUM_UNDERPERFORM_REUT" hidden="1">"c3872"</definedName>
    <definedName name="IQ_EST_OPER_INC_DIFF" hidden="1">"c1877"</definedName>
    <definedName name="IQ_EST_OPER_INC_DIFF_REUT" hidden="1">"c5415"</definedName>
    <definedName name="IQ_EST_OPER_INC_SURPRISE_PERCENT" hidden="1">"c1878"</definedName>
    <definedName name="IQ_EST_OPER_INC_SURPRISE_PERCENT_REUT" hidden="1">"c5416"</definedName>
    <definedName name="IQ_EST_PRE_TAX_DIFF" hidden="1">"c1879"</definedName>
    <definedName name="IQ_EST_PRE_TAX_DIFF_REUT" hidden="1">"c5417"</definedName>
    <definedName name="IQ_EST_PRE_TAX_GW_DIFF" hidden="1">"c1881"</definedName>
    <definedName name="IQ_EST_PRE_TAX_GW_DIFF_REUT" hidden="1">"c5419"</definedName>
    <definedName name="IQ_EST_PRE_TAX_GW_SURPRISE_PERCENT" hidden="1">"c1882"</definedName>
    <definedName name="IQ_EST_PRE_TAX_GW_SURPRISE_PERCENT_REUT" hidden="1">"c5420"</definedName>
    <definedName name="IQ_EST_PRE_TAX_REPORT_DIFF" hidden="1">"c1883"</definedName>
    <definedName name="IQ_EST_PRE_TAX_REPORT_DIFF_REUT" hidden="1">"c5421"</definedName>
    <definedName name="IQ_EST_PRE_TAX_REPORT_SURPRISE_PERCENT" hidden="1">"c1884"</definedName>
    <definedName name="IQ_EST_PRE_TAX_REPORT_SURPRISE_PERCENT_REUT" hidden="1">"c5422"</definedName>
    <definedName name="IQ_EST_PRE_TAX_SURPRISE_PERCENT" hidden="1">"c1880"</definedName>
    <definedName name="IQ_EST_PRE_TAX_SURPRISE_PERCENT_REUT" hidden="1">"c5418"</definedName>
    <definedName name="IQ_EST_RECURRING_PROFIT_SHARE_DIFF" hidden="1">"c4505"</definedName>
    <definedName name="IQ_EST_RECURRING_PROFIT_SHARE_SURPRISE_PERCENT" hidden="1">"c4515"</definedName>
    <definedName name="IQ_EST_REV_DIFF" hidden="1">"c1865"</definedName>
    <definedName name="IQ_EST_REV_DIFF_REUT" hidden="1">"c3886"</definedName>
    <definedName name="IQ_EST_REV_GROWTH_1YR" hidden="1">"c1638"</definedName>
    <definedName name="IQ_EST_REV_GROWTH_1YR_REUT" hidden="1">"c3860"</definedName>
    <definedName name="IQ_EST_REV_GROWTH_2YR" hidden="1">"c1639"</definedName>
    <definedName name="IQ_EST_REV_GROWTH_2YR_REUT" hidden="1">"c3861"</definedName>
    <definedName name="IQ_EST_REV_GROWTH_Q_1YR" hidden="1">"c1640"</definedName>
    <definedName name="IQ_EST_REV_GROWTH_Q_1YR_REUT" hidden="1">"c3862"</definedName>
    <definedName name="IQ_EST_REV_SEQ_GROWTH_Q" hidden="1">"c1765"</definedName>
    <definedName name="IQ_EST_REV_SEQ_GROWTH_Q_REUT" hidden="1">"c3863"</definedName>
    <definedName name="IQ_EST_REV_SURPRISE_PERCENT" hidden="1">"c1866"</definedName>
    <definedName name="IQ_EST_REV_SURPRISE_PERCENT_REUT" hidden="1">"c3887"</definedName>
    <definedName name="IQ_EST_VENDOR" hidden="1">"c5564"</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ACT_OR_EST" hidden="1">"c2216"</definedName>
    <definedName name="IQ_FFO_ADJ_ACT_OR_EST" hidden="1">"c4435"</definedName>
    <definedName name="IQ_FFO_ADJ_EST" hidden="1">"c4434"</definedName>
    <definedName name="IQ_FFO_ADJ_GUIDANCE" hidden="1">"c4436"</definedName>
    <definedName name="IQ_FFO_ADJ_HIGH_EST" hidden="1">"c4437"</definedName>
    <definedName name="IQ_FFO_ADJ_HIGH_GUIDANCE" hidden="1">"c4202"</definedName>
    <definedName name="IQ_FFO_ADJ_LOW_EST" hidden="1">"c4438"</definedName>
    <definedName name="IQ_FFO_ADJ_LOW_GUIDANCE" hidden="1">"c4242"</definedName>
    <definedName name="IQ_FFO_ADJ_MEDIAN_EST" hidden="1">"c4439"</definedName>
    <definedName name="IQ_FFO_ADJ_NUM_EST" hidden="1">"c4440"</definedName>
    <definedName name="IQ_FFO_ADJ_STDDEV_EST" hidden="1">"c4441"</definedName>
    <definedName name="IQ_FFO_EST" hidden="1">"c418"</definedName>
    <definedName name="IQ_FFO_EST_REUT" hidden="1">"c3837"</definedName>
    <definedName name="IQ_FFO_GUIDANCE" hidden="1">"c4443"</definedName>
    <definedName name="IQ_FFO_HIGH_EST" hidden="1">"c419"</definedName>
    <definedName name="IQ_FFO_HIGH_EST_REUT" hidden="1">"c3839"</definedName>
    <definedName name="IQ_FFO_HIGH_GUIDANCE" hidden="1">"c4184"</definedName>
    <definedName name="IQ_FFO_LOW_EST" hidden="1">"c420"</definedName>
    <definedName name="IQ_FFO_LOW_EST_REUT" hidden="1">"c3840"</definedName>
    <definedName name="IQ_FFO_LOW_GUIDANCE" hidden="1">"c4224"</definedName>
    <definedName name="IQ_FFO_MEDIAN_EST" hidden="1">"c1665"</definedName>
    <definedName name="IQ_FFO_MEDIAN_EST_REUT" hidden="1">"c3838"</definedName>
    <definedName name="IQ_FFO_NUM_EST" hidden="1">"c421"</definedName>
    <definedName name="IQ_FFO_NUM_EST_REUT" hidden="1">"c3841"</definedName>
    <definedName name="IQ_FFO_PAYOUT_RATIO" hidden="1">"c3492"</definedName>
    <definedName name="IQ_FFO_SHARE_ACT_OR_EST" hidden="1">"c4446"</definedName>
    <definedName name="IQ_FFO_SHARE_EST" hidden="1">"c4445"</definedName>
    <definedName name="IQ_FFO_SHARE_GUIDANCE" hidden="1">"c4447"</definedName>
    <definedName name="IQ_FFO_SHARE_HIGH_EST" hidden="1">"c4448"</definedName>
    <definedName name="IQ_FFO_SHARE_HIGH_GUIDANCE" hidden="1">"c4203"</definedName>
    <definedName name="IQ_FFO_SHARE_LOW_EST" hidden="1">"c4449"</definedName>
    <definedName name="IQ_FFO_SHARE_LOW_GUIDANCE" hidden="1">"c4243"</definedName>
    <definedName name="IQ_FFO_SHARE_MEDIAN_EST" hidden="1">"c4450"</definedName>
    <definedName name="IQ_FFO_SHARE_NUM_EST" hidden="1">"c4451"</definedName>
    <definedName name="IQ_FFO_SHARE_STDDEV_EST" hidden="1">"c4452"</definedName>
    <definedName name="IQ_FFO_STDDEV_EST" hidden="1">"c422"</definedName>
    <definedName name="IQ_FFO_STDDEV_EST_REUT" hidden="1">"c3842"</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OODWILL_NET" hidden="1">"c1380"</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DAYS_REV_OUT" hidden="1">"c5993"</definedName>
    <definedName name="IQ_HC_EQUIV_ADMISSIONS_GROWTH" hidden="1">"c5998"</definedName>
    <definedName name="IQ_HC_EQUIVALENT_ADMISSIONS" hidden="1">"c5958"</definedName>
    <definedName name="IQ_HC_EQUIVALENT_ADMISSIONS_SF" hidden="1">"c6007"</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SALARIES_PCT_REV" hidden="1">"c5970"</definedName>
    <definedName name="IQ_HC_SUPPLIES_PCT_REV" hidden="1">"c5971"</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IGH_TARGET_PRICE" hidden="1">"c1651"</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DUSTRY" hidden="1">"c3601"</definedName>
    <definedName name="IQ_INDUSTRY_GROUP" hidden="1">"c3602"</definedName>
    <definedName name="IQ_INDUSTRY_SECTOR" hidden="1">"c3603"</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 hidden="1">"c6225"</definedName>
    <definedName name="IQ_INT_INC_REIT" hidden="1">"c597"</definedName>
    <definedName name="IQ_INT_INC_TOTAL" hidden="1">"c598"</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_TARGET_PRICE_REUT" hidden="1">"c5318"</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CAPEX_ACT_OR_EST" hidden="1">"c4458"</definedName>
    <definedName name="IQ_MAINT_CAPEX_EST" hidden="1">"c4457"</definedName>
    <definedName name="IQ_MAINT_CAPEX_GUIDANCE" hidden="1">"c4459"</definedName>
    <definedName name="IQ_MAINT_CAPEX_HIGH_EST" hidden="1">"c4460"</definedName>
    <definedName name="IQ_MAINT_CAPEX_HIGH_GUIDANCE" hidden="1">"c4197"</definedName>
    <definedName name="IQ_MAINT_CAPEX_LOW_EST" hidden="1">"c4461"</definedName>
    <definedName name="IQ_MAINT_CAPEX_LOW_GUIDANCE" hidden="1">"c4237"</definedName>
    <definedName name="IQ_MAINT_CAPEX_MEDIAN_EST" hidden="1">"c4462"</definedName>
    <definedName name="IQ_MAINT_CAPEX_NUM_EST" hidden="1">"c4463"</definedName>
    <definedName name="IQ_MAINT_CAPEX_STDDEV_EST" hidden="1">"c4464"</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REUT" hidden="1">"c4048"</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AMES_REVISION_DATE_" hidden="1">39965.6378009259</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REUT" hidden="1">"c3976"</definedName>
    <definedName name="IQ_NET_DEBT_GUIDANCE" hidden="1">"c4467"</definedName>
    <definedName name="IQ_NET_DEBT_HIGH_EST" hidden="1">"c3518"</definedName>
    <definedName name="IQ_NET_DEBT_HIGH_EST_REUT" hidden="1">"c3978"</definedName>
    <definedName name="IQ_NET_DEBT_HIGH_GUIDANCE" hidden="1">"c4181"</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REUT" hidden="1">"c3979"</definedName>
    <definedName name="IQ_NET_DEBT_LOW_GUIDANCE" hidden="1">"c4221"</definedName>
    <definedName name="IQ_NET_DEBT_MEDIAN_EST" hidden="1">"c3520"</definedName>
    <definedName name="IQ_NET_DEBT_MEDIAN_EST_REUT" hidden="1">"c3977"</definedName>
    <definedName name="IQ_NET_DEBT_NUM_EST" hidden="1">"c3515"</definedName>
    <definedName name="IQ_NET_DEBT_NUM_EST_REUT" hidden="1">"c3980"</definedName>
    <definedName name="IQ_NET_DEBT_STDDEV_EST" hidden="1">"c3516"</definedName>
    <definedName name="IQ_NET_DEBT_STDDEV_EST_REUT" hidden="1">"c3981"</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EST_REUT" hidden="1">"c5368"</definedName>
    <definedName name="IQ_NI_GAAP_GUIDANCE" hidden="1">"c4470"</definedName>
    <definedName name="IQ_NI_GAAP_HIGH_GUIDANCE" hidden="1">"c4177"</definedName>
    <definedName name="IQ_NI_GAAP_LOW_GUIDANCE" hidden="1">"c4217"</definedName>
    <definedName name="IQ_NI_GUIDANCE" hidden="1">"c4469"</definedName>
    <definedName name="IQ_NI_GW_EST" hidden="1">"c1723"</definedName>
    <definedName name="IQ_NI_GW_EST_REUT" hidden="1">"c5375"</definedName>
    <definedName name="IQ_NI_GW_GUIDANCE" hidden="1">"c4471"</definedName>
    <definedName name="IQ_NI_GW_HIGH_EST" hidden="1">"c1725"</definedName>
    <definedName name="IQ_NI_GW_HIGH_EST_REUT" hidden="1">"c5377"</definedName>
    <definedName name="IQ_NI_GW_HIGH_GUIDANCE" hidden="1">"c4178"</definedName>
    <definedName name="IQ_NI_GW_LOW_EST" hidden="1">"c1726"</definedName>
    <definedName name="IQ_NI_GW_LOW_EST_REUT" hidden="1">"c5378"</definedName>
    <definedName name="IQ_NI_GW_LOW_GUIDANCE" hidden="1">"c4218"</definedName>
    <definedName name="IQ_NI_GW_MEDIAN_EST" hidden="1">"c1724"</definedName>
    <definedName name="IQ_NI_GW_MEDIAN_EST_REUT" hidden="1">"c5376"</definedName>
    <definedName name="IQ_NI_GW_NUM_EST" hidden="1">"c1727"</definedName>
    <definedName name="IQ_NI_GW_NUM_EST_REUT" hidden="1">"c5379"</definedName>
    <definedName name="IQ_NI_GW_STDDEV_EST" hidden="1">"c1728"</definedName>
    <definedName name="IQ_NI_GW_STDDEV_EST_REUT" hidden="1">"c5380"</definedName>
    <definedName name="IQ_NI_HIGH_EST" hidden="1">"c1718"</definedName>
    <definedName name="IQ_NI_HIGH_EST_REUT" hidden="1">"c5370"</definedName>
    <definedName name="IQ_NI_HIGH_GUIDANCE" hidden="1">"c4176"</definedName>
    <definedName name="IQ_NI_LOW_EST" hidden="1">"c1719"</definedName>
    <definedName name="IQ_NI_LOW_EST_REUT" hidden="1">"c5371"</definedName>
    <definedName name="IQ_NI_LOW_GUIDANCE" hidden="1">"c4216"</definedName>
    <definedName name="IQ_NI_MARGIN" hidden="1">"c794"</definedName>
    <definedName name="IQ_NI_MEDIAN_EST" hidden="1">"c1717"</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REUT" hidden="1">"c5372"</definedName>
    <definedName name="IQ_NI_REPORTED_EST" hidden="1">"c1730"</definedName>
    <definedName name="IQ_NI_REPORTED_EST_REUT" hidden="1">"c5382"</definedName>
    <definedName name="IQ_NI_REPORTED_HIGH_EST" hidden="1">"c1732"</definedName>
    <definedName name="IQ_NI_REPORTED_HIGH_EST_REUT" hidden="1">"c5384"</definedName>
    <definedName name="IQ_NI_REPORTED_LOW_EST" hidden="1">"c1733"</definedName>
    <definedName name="IQ_NI_REPORTED_LOW_EST_REUT" hidden="1">"c5385"</definedName>
    <definedName name="IQ_NI_REPORTED_MEDIAN_EST" hidden="1">"c1731"</definedName>
    <definedName name="IQ_NI_REPORTED_MEDIAN_EST_REUT" hidden="1">"c5383"</definedName>
    <definedName name="IQ_NI_REPORTED_NUM_EST" hidden="1">"c1734"</definedName>
    <definedName name="IQ_NI_REPORTED_NUM_EST_REUT" hidden="1">"c5386"</definedName>
    <definedName name="IQ_NI_REPORTED_STDDEV_EST" hidden="1">"c1735"</definedName>
    <definedName name="IQ_NI_REPORTED_STDDEV_EST_REUT" hidden="1">"c5387"</definedName>
    <definedName name="IQ_NI_SBC_ACT_OR_EST" hidden="1">"c4474"</definedName>
    <definedName name="IQ_NI_SBC_EST" hidden="1">"c4473"</definedName>
    <definedName name="IQ_NI_SBC_GUIDANCE" hidden="1">"c4475"</definedName>
    <definedName name="IQ_NI_SBC_GW_ACT_OR_EST" hidden="1">"c4478"</definedName>
    <definedName name="IQ_NI_SBC_GW_EST" hidden="1">"c4477"</definedName>
    <definedName name="IQ_NI_SBC_GW_GUIDANCE" hidden="1">"c4479"</definedName>
    <definedName name="IQ_NI_SBC_GW_HIGH_EST" hidden="1">"c4480"</definedName>
    <definedName name="IQ_NI_SBC_GW_HIGH_GUIDANCE" hidden="1">"c4187"</definedName>
    <definedName name="IQ_NI_SBC_GW_LOW_EST" hidden="1">"c4481"</definedName>
    <definedName name="IQ_NI_SBC_GW_LOW_GUIDANCE" hidden="1">"c4227"</definedName>
    <definedName name="IQ_NI_SBC_GW_MEDIAN_EST" hidden="1">"c4482"</definedName>
    <definedName name="IQ_NI_SBC_GW_NUM_EST" hidden="1">"c4483"</definedName>
    <definedName name="IQ_NI_SBC_GW_STDDEV_EST" hidden="1">"c4484"</definedName>
    <definedName name="IQ_NI_SBC_HIGH_EST" hidden="1">"c4486"</definedName>
    <definedName name="IQ_NI_SBC_HIGH_GUIDANCE" hidden="1">"c4186"</definedName>
    <definedName name="IQ_NI_SBC_LOW_EST" hidden="1">"c4487"</definedName>
    <definedName name="IQ_NI_SBC_LOW_GUIDANCE" hidden="1">"c4226"</definedName>
    <definedName name="IQ_NI_SBC_MEDIAN_EST" hidden="1">"c4488"</definedName>
    <definedName name="IQ_NI_SBC_NUM_EST" hidden="1">"c4489"</definedName>
    <definedName name="IQ_NI_SBC_STDDEV_EST" hidden="1">"c4490"</definedName>
    <definedName name="IQ_NI_SFAS" hidden="1">"c795"</definedName>
    <definedName name="IQ_NI_STDDEV_EST" hidden="1">"c1721"</definedName>
    <definedName name="IQ_NI_STDDEV_EST_REUT" hidden="1">"c5373"</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_EPS_ACT_OR_EST" hidden="1">"c2249"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AVG_DAILY_SALES_VOL_EQ_INC_GAS" hidden="1">"c5797"</definedName>
    <definedName name="IQ_OG_AVG_DAILY_SALES_VOL_EQ_INC_NGL" hidden="1">"c5798"</definedName>
    <definedName name="IQ_OG_AVG_DAILY_SALES_VOL_EQ_INC_OIL" hidden="1">"c5796"</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ACRE_GROSS_EQ_INC" hidden="1">"c5800"</definedName>
    <definedName name="IQ_OG_UNDEVELOPED_ACRE_NET_EQ_INC" hidden="1">"c5801"</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PRICE" hidden="1">"c848"</definedName>
    <definedName name="IQ_OPER_INC" hidden="1">"c849"</definedName>
    <definedName name="IQ_OPER_INC_ACT_OR_EST" hidden="1">"c2220"</definedName>
    <definedName name="IQ_OPER_INC_ACT_OR_EST_REUT" hidden="1">"c5466"</definedName>
    <definedName name="IQ_OPER_INC_BR" hidden="1">"c850"</definedName>
    <definedName name="IQ_OPER_INC_EST" hidden="1">"c1688"</definedName>
    <definedName name="IQ_OPER_INC_EST_REUT" hidden="1">"c5340"</definedName>
    <definedName name="IQ_OPER_INC_FIN" hidden="1">"c851"</definedName>
    <definedName name="IQ_OPER_INC_HIGH_EST" hidden="1">"c1690"</definedName>
    <definedName name="IQ_OPER_INC_HIGH_EST_REUT" hidden="1">"c5342"</definedName>
    <definedName name="IQ_OPER_INC_INS" hidden="1">"c852"</definedName>
    <definedName name="IQ_OPER_INC_LOW_EST" hidden="1">"c1691"</definedName>
    <definedName name="IQ_OPER_INC_LOW_EST_REUT" hidden="1">"c5343"</definedName>
    <definedName name="IQ_OPER_INC_MARGIN" hidden="1">"c1448"</definedName>
    <definedName name="IQ_OPER_INC_MEDIAN_EST" hidden="1">"c1689"</definedName>
    <definedName name="IQ_OPER_INC_MEDIAN_EST_REUT" hidden="1">"c5341"</definedName>
    <definedName name="IQ_OPER_INC_NUM_EST" hidden="1">"c1692"</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REUT" hidden="1">"c4049"</definedName>
    <definedName name="IQ_PE_NORMALIZED" hidden="1">"c2207"</definedName>
    <definedName name="IQ_PE_RATIO" hidden="1">"c1610"</definedName>
    <definedName name="IQ_PEG_FWD" hidden="1">"c1863"</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REUT" hidden="1">"c3959"</definedName>
    <definedName name="IQ_PERCENT_CHANGE_EST_5YR_GROWTH_RATE_18MONTHS" hidden="1">"c1853"</definedName>
    <definedName name="IQ_PERCENT_CHANGE_EST_5YR_GROWTH_RATE_18MONTHS_REUT" hidden="1">"c3960"</definedName>
    <definedName name="IQ_PERCENT_CHANGE_EST_5YR_GROWTH_RATE_3MONTHS" hidden="1">"c1849"</definedName>
    <definedName name="IQ_PERCENT_CHANGE_EST_5YR_GROWTH_RATE_3MONTHS_REUT" hidden="1">"c3956"</definedName>
    <definedName name="IQ_PERCENT_CHANGE_EST_5YR_GROWTH_RATE_6MONTHS" hidden="1">"c1850"</definedName>
    <definedName name="IQ_PERCENT_CHANGE_EST_5YR_GROWTH_RATE_6MONTHS_REUT" hidden="1">"c3957"</definedName>
    <definedName name="IQ_PERCENT_CHANGE_EST_5YR_GROWTH_RATE_9MONTHS" hidden="1">"c1851"</definedName>
    <definedName name="IQ_PERCENT_CHANGE_EST_5YR_GROWTH_RATE_9MONTHS_REUT" hidden="1">"c3958"</definedName>
    <definedName name="IQ_PERCENT_CHANGE_EST_5YR_GROWTH_RATE_DAY" hidden="1">"c1846"</definedName>
    <definedName name="IQ_PERCENT_CHANGE_EST_5YR_GROWTH_RATE_DAY_REUT" hidden="1">"c3954"</definedName>
    <definedName name="IQ_PERCENT_CHANGE_EST_5YR_GROWTH_RATE_MONTH" hidden="1">"c1848"</definedName>
    <definedName name="IQ_PERCENT_CHANGE_EST_5YR_GROWTH_RATE_MONTH_REUT" hidden="1">"c3955"</definedName>
    <definedName name="IQ_PERCENT_CHANGE_EST_5YR_GROWTH_RATE_WEEK" hidden="1">"c1847"</definedName>
    <definedName name="IQ_PERCENT_CHANGE_EST_5YR_GROWTH_RATE_WEEK_REUT" hidden="1">"c5435"</definedName>
    <definedName name="IQ_PERCENT_CHANGE_EST_CFPS_12MONTHS" hidden="1">"c1812"</definedName>
    <definedName name="IQ_PERCENT_CHANGE_EST_CFPS_12MONTHS_REUT" hidden="1">"c3924"</definedName>
    <definedName name="IQ_PERCENT_CHANGE_EST_CFPS_18MONTHS" hidden="1">"c1813"</definedName>
    <definedName name="IQ_PERCENT_CHANGE_EST_CFPS_18MONTHS_REUT" hidden="1">"c3925"</definedName>
    <definedName name="IQ_PERCENT_CHANGE_EST_CFPS_3MONTHS" hidden="1">"c1809"</definedName>
    <definedName name="IQ_PERCENT_CHANGE_EST_CFPS_3MONTHS_REUT" hidden="1">"c3921"</definedName>
    <definedName name="IQ_PERCENT_CHANGE_EST_CFPS_6MONTHS" hidden="1">"c1810"</definedName>
    <definedName name="IQ_PERCENT_CHANGE_EST_CFPS_6MONTHS_REUT" hidden="1">"c3922"</definedName>
    <definedName name="IQ_PERCENT_CHANGE_EST_CFPS_9MONTHS" hidden="1">"c1811"</definedName>
    <definedName name="IQ_PERCENT_CHANGE_EST_CFPS_9MONTHS_REUT" hidden="1">"c3923"</definedName>
    <definedName name="IQ_PERCENT_CHANGE_EST_CFPS_DAY" hidden="1">"c1806"</definedName>
    <definedName name="IQ_PERCENT_CHANGE_EST_CFPS_DAY_REUT" hidden="1">"c3919"</definedName>
    <definedName name="IQ_PERCENT_CHANGE_EST_CFPS_MONTH" hidden="1">"c1808"</definedName>
    <definedName name="IQ_PERCENT_CHANGE_EST_CFPS_MONTH_REUT" hidden="1">"c3920"</definedName>
    <definedName name="IQ_PERCENT_CHANGE_EST_CFPS_WEEK" hidden="1">"c1807"</definedName>
    <definedName name="IQ_PERCENT_CHANGE_EST_CFPS_WEEK_REUT" hidden="1">"c3962"</definedName>
    <definedName name="IQ_PERCENT_CHANGE_EST_DPS_12MONTHS" hidden="1">"c1820"</definedName>
    <definedName name="IQ_PERCENT_CHANGE_EST_DPS_12MONTHS_REUT" hidden="1">"c3931"</definedName>
    <definedName name="IQ_PERCENT_CHANGE_EST_DPS_18MONTHS" hidden="1">"c1821"</definedName>
    <definedName name="IQ_PERCENT_CHANGE_EST_DPS_18MONTHS_REUT" hidden="1">"c3932"</definedName>
    <definedName name="IQ_PERCENT_CHANGE_EST_DPS_3MONTHS" hidden="1">"c1817"</definedName>
    <definedName name="IQ_PERCENT_CHANGE_EST_DPS_3MONTHS_REUT" hidden="1">"c3928"</definedName>
    <definedName name="IQ_PERCENT_CHANGE_EST_DPS_6MONTHS" hidden="1">"c1818"</definedName>
    <definedName name="IQ_PERCENT_CHANGE_EST_DPS_6MONTHS_REUT" hidden="1">"c3929"</definedName>
    <definedName name="IQ_PERCENT_CHANGE_EST_DPS_9MONTHS" hidden="1">"c1819"</definedName>
    <definedName name="IQ_PERCENT_CHANGE_EST_DPS_9MONTHS_REUT" hidden="1">"c3930"</definedName>
    <definedName name="IQ_PERCENT_CHANGE_EST_DPS_DAY" hidden="1">"c1814"</definedName>
    <definedName name="IQ_PERCENT_CHANGE_EST_DPS_DAY_REUT" hidden="1">"c3926"</definedName>
    <definedName name="IQ_PERCENT_CHANGE_EST_DPS_MONTH" hidden="1">"c1816"</definedName>
    <definedName name="IQ_PERCENT_CHANGE_EST_DPS_MONTH_REUT" hidden="1">"c3927"</definedName>
    <definedName name="IQ_PERCENT_CHANGE_EST_DPS_WEEK" hidden="1">"c1815"</definedName>
    <definedName name="IQ_PERCENT_CHANGE_EST_DPS_WEEK_REUT" hidden="1">"c3963"</definedName>
    <definedName name="IQ_PERCENT_CHANGE_EST_EBITDA_12MONTHS" hidden="1">"c1804"</definedName>
    <definedName name="IQ_PERCENT_CHANGE_EST_EBITDA_12MONTHS_REUT" hidden="1">"c3917"</definedName>
    <definedName name="IQ_PERCENT_CHANGE_EST_EBITDA_18MONTHS" hidden="1">"c1805"</definedName>
    <definedName name="IQ_PERCENT_CHANGE_EST_EBITDA_18MONTHS_REUT" hidden="1">"c3918"</definedName>
    <definedName name="IQ_PERCENT_CHANGE_EST_EBITDA_3MONTHS" hidden="1">"c1801"</definedName>
    <definedName name="IQ_PERCENT_CHANGE_EST_EBITDA_3MONTHS_REUT" hidden="1">"c3914"</definedName>
    <definedName name="IQ_PERCENT_CHANGE_EST_EBITDA_6MONTHS" hidden="1">"c1802"</definedName>
    <definedName name="IQ_PERCENT_CHANGE_EST_EBITDA_6MONTHS_REUT" hidden="1">"c3915"</definedName>
    <definedName name="IQ_PERCENT_CHANGE_EST_EBITDA_9MONTHS" hidden="1">"c1803"</definedName>
    <definedName name="IQ_PERCENT_CHANGE_EST_EBITDA_9MONTHS_REUT" hidden="1">"c3916"</definedName>
    <definedName name="IQ_PERCENT_CHANGE_EST_EBITDA_DAY" hidden="1">"c1798"</definedName>
    <definedName name="IQ_PERCENT_CHANGE_EST_EBITDA_DAY_REUT" hidden="1">"c3912"</definedName>
    <definedName name="IQ_PERCENT_CHANGE_EST_EBITDA_MONTH" hidden="1">"c1800"</definedName>
    <definedName name="IQ_PERCENT_CHANGE_EST_EBITDA_MONTH_REUT" hidden="1">"c3913"</definedName>
    <definedName name="IQ_PERCENT_CHANGE_EST_EBITDA_WEEK" hidden="1">"c1799"</definedName>
    <definedName name="IQ_PERCENT_CHANGE_EST_EBITDA_WEEK_REUT" hidden="1">"c3961"</definedName>
    <definedName name="IQ_PERCENT_CHANGE_EST_EPS_12MONTHS" hidden="1">"c1788"</definedName>
    <definedName name="IQ_PERCENT_CHANGE_EST_EPS_12MONTHS_REUT" hidden="1">"c3902"</definedName>
    <definedName name="IQ_PERCENT_CHANGE_EST_EPS_18MONTHS" hidden="1">"c1789"</definedName>
    <definedName name="IQ_PERCENT_CHANGE_EST_EPS_18MONTHS_REUT" hidden="1">"c3903"</definedName>
    <definedName name="IQ_PERCENT_CHANGE_EST_EPS_3MONTHS" hidden="1">"c1785"</definedName>
    <definedName name="IQ_PERCENT_CHANGE_EST_EPS_3MONTHS_REUT" hidden="1">"c3899"</definedName>
    <definedName name="IQ_PERCENT_CHANGE_EST_EPS_6MONTHS" hidden="1">"c1786"</definedName>
    <definedName name="IQ_PERCENT_CHANGE_EST_EPS_6MONTHS_REUT" hidden="1">"c3900"</definedName>
    <definedName name="IQ_PERCENT_CHANGE_EST_EPS_9MONTHS" hidden="1">"c1787"</definedName>
    <definedName name="IQ_PERCENT_CHANGE_EST_EPS_9MONTHS_REUT" hidden="1">"c3901"</definedName>
    <definedName name="IQ_PERCENT_CHANGE_EST_EPS_DAY" hidden="1">"c1782"</definedName>
    <definedName name="IQ_PERCENT_CHANGE_EST_EPS_DAY_REUT" hidden="1">"c3896"</definedName>
    <definedName name="IQ_PERCENT_CHANGE_EST_EPS_MONTH" hidden="1">"c1784"</definedName>
    <definedName name="IQ_PERCENT_CHANGE_EST_EPS_MONTH_REUT" hidden="1">"c3898"</definedName>
    <definedName name="IQ_PERCENT_CHANGE_EST_EPS_WEEK" hidden="1">"c1783"</definedName>
    <definedName name="IQ_PERCENT_CHANGE_EST_EPS_WEEK_REUT" hidden="1">"c3897"</definedName>
    <definedName name="IQ_PERCENT_CHANGE_EST_FFO_12MONTHS" hidden="1">"c1828"</definedName>
    <definedName name="IQ_PERCENT_CHANGE_EST_FFO_12MONTHS_REUT" hidden="1">"c3938"</definedName>
    <definedName name="IQ_PERCENT_CHANGE_EST_FFO_18MONTHS" hidden="1">"c1829"</definedName>
    <definedName name="IQ_PERCENT_CHANGE_EST_FFO_18MONTHS_REUT" hidden="1">"c3939"</definedName>
    <definedName name="IQ_PERCENT_CHANGE_EST_FFO_3MONTHS" hidden="1">"c1825"</definedName>
    <definedName name="IQ_PERCENT_CHANGE_EST_FFO_3MONTHS_REUT" hidden="1">"c3935"</definedName>
    <definedName name="IQ_PERCENT_CHANGE_EST_FFO_6MONTHS" hidden="1">"c1826"</definedName>
    <definedName name="IQ_PERCENT_CHANGE_EST_FFO_6MONTHS_REUT" hidden="1">"c3936"</definedName>
    <definedName name="IQ_PERCENT_CHANGE_EST_FFO_9MONTHS" hidden="1">"c1827"</definedName>
    <definedName name="IQ_PERCENT_CHANGE_EST_FFO_9MONTHS_REUT" hidden="1">"c3937"</definedName>
    <definedName name="IQ_PERCENT_CHANGE_EST_FFO_DAY" hidden="1">"c1822"</definedName>
    <definedName name="IQ_PERCENT_CHANGE_EST_FFO_DAY_REUT" hidden="1">"c3933"</definedName>
    <definedName name="IQ_PERCENT_CHANGE_EST_FFO_MONTH" hidden="1">"c1824"</definedName>
    <definedName name="IQ_PERCENT_CHANGE_EST_FFO_MONTH_REUT" hidden="1">"c3934"</definedName>
    <definedName name="IQ_PERCENT_CHANGE_EST_FFO_WEEK" hidden="1">"c1823"</definedName>
    <definedName name="IQ_PERCENT_CHANGE_EST_FFO_WEEK_REUT" hidden="1">"c3964"</definedName>
    <definedName name="IQ_PERCENT_CHANGE_EST_PRICE_TARGET_12MONTHS" hidden="1">"c1844"</definedName>
    <definedName name="IQ_PERCENT_CHANGE_EST_PRICE_TARGET_12MONTHS_REUT" hidden="1">"c3952"</definedName>
    <definedName name="IQ_PERCENT_CHANGE_EST_PRICE_TARGET_18MONTHS" hidden="1">"c1845"</definedName>
    <definedName name="IQ_PERCENT_CHANGE_EST_PRICE_TARGET_18MONTHS_REUT" hidden="1">"c3953"</definedName>
    <definedName name="IQ_PERCENT_CHANGE_EST_PRICE_TARGET_3MONTHS" hidden="1">"c1841"</definedName>
    <definedName name="IQ_PERCENT_CHANGE_EST_PRICE_TARGET_3MONTHS_REUT" hidden="1">"c3949"</definedName>
    <definedName name="IQ_PERCENT_CHANGE_EST_PRICE_TARGET_6MONTHS" hidden="1">"c1842"</definedName>
    <definedName name="IQ_PERCENT_CHANGE_EST_PRICE_TARGET_6MONTHS_REUT" hidden="1">"c3950"</definedName>
    <definedName name="IQ_PERCENT_CHANGE_EST_PRICE_TARGET_9MONTHS" hidden="1">"c1843"</definedName>
    <definedName name="IQ_PERCENT_CHANGE_EST_PRICE_TARGET_9MONTHS_REUT" hidden="1">"c3951"</definedName>
    <definedName name="IQ_PERCENT_CHANGE_EST_PRICE_TARGET_DAY" hidden="1">"c1838"</definedName>
    <definedName name="IQ_PERCENT_CHANGE_EST_PRICE_TARGET_DAY_REUT" hidden="1">"c3947"</definedName>
    <definedName name="IQ_PERCENT_CHANGE_EST_PRICE_TARGET_MONTH" hidden="1">"c1840"</definedName>
    <definedName name="IQ_PERCENT_CHANGE_EST_PRICE_TARGET_MONTH_REUT" hidden="1">"c3948"</definedName>
    <definedName name="IQ_PERCENT_CHANGE_EST_PRICE_TARGET_WEEK" hidden="1">"c1839"</definedName>
    <definedName name="IQ_PERCENT_CHANGE_EST_PRICE_TARGET_WEEK_REUT" hidden="1">"c3967"</definedName>
    <definedName name="IQ_PERCENT_CHANGE_EST_RECO_12MONTHS" hidden="1">"c1836"</definedName>
    <definedName name="IQ_PERCENT_CHANGE_EST_RECO_12MONTHS_REUT" hidden="1">"c3945"</definedName>
    <definedName name="IQ_PERCENT_CHANGE_EST_RECO_18MONTHS" hidden="1">"c1837"</definedName>
    <definedName name="IQ_PERCENT_CHANGE_EST_RECO_18MONTHS_REUT" hidden="1">"c3946"</definedName>
    <definedName name="IQ_PERCENT_CHANGE_EST_RECO_3MONTHS" hidden="1">"c1833"</definedName>
    <definedName name="IQ_PERCENT_CHANGE_EST_RECO_3MONTHS_REUT" hidden="1">"c3942"</definedName>
    <definedName name="IQ_PERCENT_CHANGE_EST_RECO_6MONTHS" hidden="1">"c1834"</definedName>
    <definedName name="IQ_PERCENT_CHANGE_EST_RECO_6MONTHS_REUT" hidden="1">"c3943"</definedName>
    <definedName name="IQ_PERCENT_CHANGE_EST_RECO_9MONTHS" hidden="1">"c1835"</definedName>
    <definedName name="IQ_PERCENT_CHANGE_EST_RECO_9MONTHS_REUT" hidden="1">"c3944"</definedName>
    <definedName name="IQ_PERCENT_CHANGE_EST_RECO_DAY" hidden="1">"c1830"</definedName>
    <definedName name="IQ_PERCENT_CHANGE_EST_RECO_DAY_REUT" hidden="1">"c3940"</definedName>
    <definedName name="IQ_PERCENT_CHANGE_EST_RECO_MONTH" hidden="1">"c1832"</definedName>
    <definedName name="IQ_PERCENT_CHANGE_EST_RECO_MONTH_REUT" hidden="1">"c3941"</definedName>
    <definedName name="IQ_PERCENT_CHANGE_EST_RECO_WEEK" hidden="1">"c1831"</definedName>
    <definedName name="IQ_PERCENT_CHANGE_EST_RECO_WEEK_REUT" hidden="1">"c3965"</definedName>
    <definedName name="IQ_PERCENT_CHANGE_EST_REV_12MONTHS" hidden="1">"c1796"</definedName>
    <definedName name="IQ_PERCENT_CHANGE_EST_REV_12MONTHS_REUT" hidden="1">"c3910"</definedName>
    <definedName name="IQ_PERCENT_CHANGE_EST_REV_18MONTHS" hidden="1">"c1797"</definedName>
    <definedName name="IQ_PERCENT_CHANGE_EST_REV_18MONTHS_REUT" hidden="1">"c3911"</definedName>
    <definedName name="IQ_PERCENT_CHANGE_EST_REV_3MONTHS" hidden="1">"c1793"</definedName>
    <definedName name="IQ_PERCENT_CHANGE_EST_REV_3MONTHS_REUT" hidden="1">"c3907"</definedName>
    <definedName name="IQ_PERCENT_CHANGE_EST_REV_6MONTHS" hidden="1">"c1794"</definedName>
    <definedName name="IQ_PERCENT_CHANGE_EST_REV_6MONTHS_REUT" hidden="1">"c3908"</definedName>
    <definedName name="IQ_PERCENT_CHANGE_EST_REV_9MONTHS" hidden="1">"c1795"</definedName>
    <definedName name="IQ_PERCENT_CHANGE_EST_REV_9MONTHS_REUT" hidden="1">"c3909"</definedName>
    <definedName name="IQ_PERCENT_CHANGE_EST_REV_DAY" hidden="1">"c1790"</definedName>
    <definedName name="IQ_PERCENT_CHANGE_EST_REV_DAY_REUT" hidden="1">"c3904"</definedName>
    <definedName name="IQ_PERCENT_CHANGE_EST_REV_MONTH" hidden="1">"c1792"</definedName>
    <definedName name="IQ_PERCENT_CHANGE_EST_REV_MONTH_REUT" hidden="1">"c3906"</definedName>
    <definedName name="IQ_PERCENT_CHANGE_EST_REV_WEEK" hidden="1">"c1791"</definedName>
    <definedName name="IQ_PERCENT_CHANGE_EST_REV_WEEK_REUT" hidden="1">"c3905"</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REUT" hidden="1">"c3968"</definedName>
    <definedName name="IQ_PRE_OPEN_COST" hidden="1">"c1040"</definedName>
    <definedName name="IQ_PRE_TAX_ACT_OR_EST" hidden="1">"c2221"</definedName>
    <definedName name="IQ_PRE_TAX_ACT_OR_EST_REUT" hidden="1">"c5467"</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REUT" hidden="1">"c5354"</definedName>
    <definedName name="IQ_PRETAX_GW_INC_HIGH_EST" hidden="1">"c1704"</definedName>
    <definedName name="IQ_PRETAX_GW_INC_HIGH_EST_REUT" hidden="1">"c5356"</definedName>
    <definedName name="IQ_PRETAX_GW_INC_LOW_EST" hidden="1">"c1705"</definedName>
    <definedName name="IQ_PRETAX_GW_INC_LOW_EST_REUT" hidden="1">"c5357"</definedName>
    <definedName name="IQ_PRETAX_GW_INC_MEDIAN_EST" hidden="1">"c1703"</definedName>
    <definedName name="IQ_PRETAX_GW_INC_MEDIAN_EST_REUT" hidden="1">"c5355"</definedName>
    <definedName name="IQ_PRETAX_GW_INC_NUM_EST" hidden="1">"c1706"</definedName>
    <definedName name="IQ_PRETAX_GW_INC_NUM_EST_REUT" hidden="1">"c5358"</definedName>
    <definedName name="IQ_PRETAX_GW_INC_STDDEV_EST" hidden="1">"c1707"</definedName>
    <definedName name="IQ_PRETAX_GW_INC_STDDEV_EST_REUT" hidden="1">"c5359"</definedName>
    <definedName name="IQ_PRETAX_INC_EST" hidden="1">"c1695"</definedName>
    <definedName name="IQ_PRETAX_INC_EST_REUT" hidden="1">"c5347"</definedName>
    <definedName name="IQ_PRETAX_INC_HIGH_EST" hidden="1">"c1697"</definedName>
    <definedName name="IQ_PRETAX_INC_HIGH_EST_REUT" hidden="1">"c5349"</definedName>
    <definedName name="IQ_PRETAX_INC_LOW_EST" hidden="1">"c1698"</definedName>
    <definedName name="IQ_PRETAX_INC_LOW_EST_REUT" hidden="1">"c5350"</definedName>
    <definedName name="IQ_PRETAX_INC_MEDIAN_EST" hidden="1">"c1696"</definedName>
    <definedName name="IQ_PRETAX_INC_MEDIAN_EST_REUT" hidden="1">"c5348"</definedName>
    <definedName name="IQ_PRETAX_INC_NUM_EST" hidden="1">"c1699"</definedName>
    <definedName name="IQ_PRETAX_INC_NUM_EST_REUT" hidden="1">"c5351"</definedName>
    <definedName name="IQ_PRETAX_INC_STDDEV_EST" hidden="1">"c1700"</definedName>
    <definedName name="IQ_PRETAX_INC_STDDEV_EST_REUT" hidden="1">"c5352"</definedName>
    <definedName name="IQ_PRETAX_REPORT_INC_EST" hidden="1">"c1709"</definedName>
    <definedName name="IQ_PRETAX_REPORT_INC_EST_REUT" hidden="1">"c5361"</definedName>
    <definedName name="IQ_PRETAX_REPORT_INC_HIGH_EST" hidden="1">"c1711"</definedName>
    <definedName name="IQ_PRETAX_REPORT_INC_HIGH_EST_REUT" hidden="1">"c5363"</definedName>
    <definedName name="IQ_PRETAX_REPORT_INC_LOW_EST" hidden="1">"c1712"</definedName>
    <definedName name="IQ_PRETAX_REPORT_INC_LOW_EST_REUT" hidden="1">"c5364"</definedName>
    <definedName name="IQ_PRETAX_REPORT_INC_MEDIAN_EST" hidden="1">"c1710"</definedName>
    <definedName name="IQ_PRETAX_REPORT_INC_MEDIAN_EST_REUT" hidden="1">"c5362"</definedName>
    <definedName name="IQ_PRETAX_REPORT_INC_NUM_EST" hidden="1">"c1713"</definedName>
    <definedName name="IQ_PRETAX_REPORT_INC_NUM_EST_REUT" hidden="1">"c5365"</definedName>
    <definedName name="IQ_PRETAX_REPORT_INC_STDDEV_EST" hidden="1">"c1714"</definedName>
    <definedName name="IQ_PRETAX_REPORT_INC_STDDEV_EST_REUT" hidden="1">"c5366"</definedName>
    <definedName name="IQ_PRICE_CFPS_FWD" hidden="1">"c2237"</definedName>
    <definedName name="IQ_PRICE_CFPS_FWD_REUT" hidden="1">"c4053"</definedName>
    <definedName name="IQ_PRICE_OVER_BVPS" hidden="1">"c1412"</definedName>
    <definedName name="IQ_PRICE_OVER_LTM_EPS" hidden="1">"c1413"</definedName>
    <definedName name="IQ_PRICE_TARGET" hidden="1">"c82"</definedName>
    <definedName name="IQ_PRICE_TARGET_BOTTOM_UP" hidden="1">"c5486"</definedName>
    <definedName name="IQ_PRICE_TARGET_BOTTOM_UP_REUT" hidden="1">"c5494"</definedName>
    <definedName name="IQ_PRICE_TARGET_REUT" hidden="1">"c3631"</definedName>
    <definedName name="IQ_PRICE_VOLATILITY_EST" hidden="1">"c4492"</definedName>
    <definedName name="IQ_PRICE_VOLATILITY_HIGH" hidden="1">"c4493"</definedName>
    <definedName name="IQ_PRICE_VOLATILITY_LOW" hidden="1">"c4494"</definedName>
    <definedName name="IQ_PRICE_VOLATILITY_MEDIAN" hidden="1">"c4495"</definedName>
    <definedName name="IQ_PRICE_VOLATILITY_NUM" hidden="1">"c4496"</definedName>
    <definedName name="IQ_PRICE_VOLATILITY_STDDEV" hidden="1">"c4497"</definedName>
    <definedName name="IQ_PRICEDATE" hidden="1">"c1069"</definedName>
    <definedName name="IQ_PRICING_DATE" hidden="1">"c1613"</definedName>
    <definedName name="IQ_PRIMARY_EPS_TYPE" hidden="1">"c4498"</definedName>
    <definedName name="IQ_PRIMARY_EPS_TYPE_REUT" hidden="1">"c5481"</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CURRING_PROFIT_ACT_OR_EST" hidden="1">"c4507"</definedName>
    <definedName name="IQ_RECURRING_PROFIT_EST" hidden="1">"c4499"</definedName>
    <definedName name="IQ_RECURRING_PROFIT_GUIDANCE" hidden="1">"c4500"</definedName>
    <definedName name="IQ_RECURRING_PROFIT_HIGH_EST" hidden="1">"c4501"</definedName>
    <definedName name="IQ_RECURRING_PROFIT_HIGH_GUIDANCE" hidden="1">"c4179"</definedName>
    <definedName name="IQ_RECURRING_PROFIT_LOW_EST" hidden="1">"c4502"</definedName>
    <definedName name="IQ_RECURRING_PROFIT_LOW_GUIDANCE" hidden="1">"c4219"</definedName>
    <definedName name="IQ_RECURRING_PROFIT_MEDIAN_EST" hidden="1">"c4503"</definedName>
    <definedName name="IQ_RECURRING_PROFIT_NUM_EST" hidden="1">"c4504"</definedName>
    <definedName name="IQ_RECURRING_PROFIT_SHARE_ACT_OR_EST" hidden="1">"c4508"</definedName>
    <definedName name="IQ_RECURRING_PROFIT_SHARE_EST" hidden="1">"c4506"</definedName>
    <definedName name="IQ_RECURRING_PROFIT_SHARE_GUIDANCE" hidden="1">"c4509"</definedName>
    <definedName name="IQ_RECURRING_PROFIT_SHARE_HIGH_EST" hidden="1">"c4510"</definedName>
    <definedName name="IQ_RECURRING_PROFIT_SHARE_HIGH_GUIDANCE" hidden="1">"c4200"</definedName>
    <definedName name="IQ_RECURRING_PROFIT_SHARE_LOW_EST" hidden="1">"c4511"</definedName>
    <definedName name="IQ_RECURRING_PROFIT_SHARE_LOW_GUIDANCE" hidden="1">"c4240"</definedName>
    <definedName name="IQ_RECURRING_PROFIT_SHARE_MEDIAN_EST" hidden="1">"c4512"</definedName>
    <definedName name="IQ_RECURRING_PROFIT_SHARE_NUM_EST" hidden="1">"c4513"</definedName>
    <definedName name="IQ_RECURRING_PROFIT_SHARE_STDDEV_EST" hidden="1">"c4514"</definedName>
    <definedName name="IQ_RECURRING_PROFIT_STDDEV_EST" hidden="1">"c4516"</definedName>
    <definedName name="IQ_REDEEM_PREF_STOCK" hidden="1">"c1417"</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TAIL_ACQUIRED_FRANCHISE_STORES" hidden="1">"c2895"</definedName>
    <definedName name="IQ_RETAIL_ACQUIRED_OWNED_STORES" hidden="1">"c2903"</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ACT_OR_EST" hidden="1">"c3585"</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REUT" hidden="1">"c3990"</definedName>
    <definedName name="IQ_RETURN_ASSETS_FS" hidden="1">"c1116"</definedName>
    <definedName name="IQ_RETURN_ASSETS_GUIDANCE" hidden="1">"c4517"</definedName>
    <definedName name="IQ_RETURN_ASSETS_HIGH_EST" hidden="1">"c3530"</definedName>
    <definedName name="IQ_RETURN_ASSETS_HIGH_EST_REUT" hidden="1">"c3992"</definedName>
    <definedName name="IQ_RETURN_ASSETS_HIGH_GUIDANCE" hidden="1">"c4183"</definedName>
    <definedName name="IQ_RETURN_ASSETS_LOW_EST" hidden="1">"c3531"</definedName>
    <definedName name="IQ_RETURN_ASSETS_LOW_EST_REUT" hidden="1">"c3993"</definedName>
    <definedName name="IQ_RETURN_ASSETS_LOW_GUIDANCE" hidden="1">"c4223"</definedName>
    <definedName name="IQ_RETURN_ASSETS_MEDIAN_EST" hidden="1">"c3532"</definedName>
    <definedName name="IQ_RETURN_ASSETS_MEDIAN_EST_REUT" hidden="1">"c3991"</definedName>
    <definedName name="IQ_RETURN_ASSETS_NUM_EST" hidden="1">"c3527"</definedName>
    <definedName name="IQ_RETURN_ASSETS_NUM_EST_REUT" hidden="1">"c3994"</definedName>
    <definedName name="IQ_RETURN_ASSETS_STDDEV_EST" hidden="1">"c3528"</definedName>
    <definedName name="IQ_RETURN_ASSETS_STDDEV_EST_REUT" hidden="1">"c3995"</definedName>
    <definedName name="IQ_RETURN_CAPITAL" hidden="1">"c1117"</definedName>
    <definedName name="IQ_RETURN_EQUITY" hidden="1">"c1118"</definedName>
    <definedName name="IQ_RETURN_EQUITY_ACT_OR_EST" hidden="1">"c3586"</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REUT" hidden="1">"c3983"</definedName>
    <definedName name="IQ_RETURN_EQUITY_FS" hidden="1">"c1121"</definedName>
    <definedName name="IQ_RETURN_EQUITY_GUIDANCE" hidden="1">"c4518"</definedName>
    <definedName name="IQ_RETURN_EQUITY_HIGH_EST" hidden="1">"c3536"</definedName>
    <definedName name="IQ_RETURN_EQUITY_HIGH_EST_REUT" hidden="1">"c3985"</definedName>
    <definedName name="IQ_RETURN_EQUITY_HIGH_GUIDANCE" hidden="1">"c4182"</definedName>
    <definedName name="IQ_RETURN_EQUITY_LOW_EST" hidden="1">"c3537"</definedName>
    <definedName name="IQ_RETURN_EQUITY_LOW_EST_REUT" hidden="1">"c3986"</definedName>
    <definedName name="IQ_RETURN_EQUITY_LOW_GUIDANCE" hidden="1">"c4222"</definedName>
    <definedName name="IQ_RETURN_EQUITY_MEDIAN_EST" hidden="1">"c3538"</definedName>
    <definedName name="IQ_RETURN_EQUITY_MEDIAN_EST_REUT" hidden="1">"c3984"</definedName>
    <definedName name="IQ_RETURN_EQUITY_NUM_EST" hidden="1">"c3533"</definedName>
    <definedName name="IQ_RETURN_EQUITY_NUM_EST_REUT" hidden="1">"c3987"</definedName>
    <definedName name="IQ_RETURN_EQUITY_STDDEV_EST" hidden="1">"c3534"</definedName>
    <definedName name="IQ_RETURN_EQUITY_STDDEV_EST_REUT" hidden="1">"c3988"</definedName>
    <definedName name="IQ_RETURN_INVESTMENT" hidden="1">"c1421"</definedName>
    <definedName name="IQ_REV" hidden="1">"c1122"</definedName>
    <definedName name="IQ_REV_BEFORE_LL" hidden="1">"c1123"</definedName>
    <definedName name="IQ_REV_STDDEV_EST" hidden="1">"c1124"</definedName>
    <definedName name="IQ_REV_STDDEV_EST_REUT" hidden="1">"c3639"</definedName>
    <definedName name="IQ_REV_UTI" hidden="1">"c1125"</definedName>
    <definedName name="IQ_REVENUE" hidden="1">"c1422"</definedName>
    <definedName name="IQ_REVENUE_ACT_OR_EST" hidden="1">"c2214"</definedName>
    <definedName name="IQ_REVENUE_ACT_OR_EST_REUT" hidden="1">"c5461"</definedName>
    <definedName name="IQ_REVENUE_EST" hidden="1">"c1126"</definedName>
    <definedName name="IQ_REVENUE_EST_BOTTOM_UP" hidden="1">"c5488"</definedName>
    <definedName name="IQ_REVENUE_EST_BOTTOM_UP_REUT" hidden="1">"c5496"</definedName>
    <definedName name="IQ_REVENUE_EST_REUT" hidden="1">"c3634"</definedName>
    <definedName name="IQ_REVENUE_GUIDANCE" hidden="1">"c4519"</definedName>
    <definedName name="IQ_REVENUE_HIGH_EST" hidden="1">"c1127"</definedName>
    <definedName name="IQ_REVENUE_HIGH_EST_REUT" hidden="1">"c3636"</definedName>
    <definedName name="IQ_REVENUE_HIGH_GUIDANCE" hidden="1">"c4169"</definedName>
    <definedName name="IQ_REVENUE_LOW_EST" hidden="1">"c1128"</definedName>
    <definedName name="IQ_REVENUE_LOW_EST_REUT" hidden="1">"c3637"</definedName>
    <definedName name="IQ_REVENUE_LOW_GUIDANCE" hidden="1">"c4209"</definedName>
    <definedName name="IQ_REVENUE_MEDIAN_EST" hidden="1">"c1662"</definedName>
    <definedName name="IQ_REVENUE_MEDIAN_EST_REUT" hidden="1">"c3635"</definedName>
    <definedName name="IQ_REVENUE_NUM_EST" hidden="1">"c1129"</definedName>
    <definedName name="IQ_REVENUE_NUM_EST_REUT" hidden="1">"c3638"</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_PURCHASED_RESELL" hidden="1">"c5513"</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_BANK" hidden="1">"c2637"</definedName>
    <definedName name="IQ_SP_BANK_ACTION" hidden="1">"c2636"</definedName>
    <definedName name="IQ_SP_BANK_DATE" hidden="1">"c2635"</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GA" hidden="1">"c2993"</definedName>
    <definedName name="IQ_STOCK_BASED_HIGH_EST" hidden="1">"c4521"</definedName>
    <definedName name="IQ_STOCK_BASED_LOW_EST" hidden="1">"c4522"</definedName>
    <definedName name="IQ_STOCK_BASED_MEDIAN_EST" hidden="1">"c4523"</definedName>
    <definedName name="IQ_STOCK_BASED_NUM_EST" hidden="1">"c4524"</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NUM_REUT" hidden="1">"c5319"</definedName>
    <definedName name="IQ_TARGET_PRICE_STDDEV" hidden="1">"c1654"</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REUT" hidden="1">"c4054"</definedName>
    <definedName name="IQ_TEV_EBITDA" hidden="1">"c1222"</definedName>
    <definedName name="IQ_TEV_EBITDA_AVG" hidden="1">"c1223"</definedName>
    <definedName name="IQ_TEV_EBITDA_FWD" hidden="1">"c1224"</definedName>
    <definedName name="IQ_TEV_EBITDA_FWD_REUT" hidden="1">"c4050"</definedName>
    <definedName name="IQ_TEV_EMPLOYEE_AVG" hidden="1">"c1225"</definedName>
    <definedName name="IQ_TEV_EST" hidden="1">"c4526"</definedName>
    <definedName name="IQ_TEV_HIGH_EST" hidden="1">"c4527"</definedName>
    <definedName name="IQ_TEV_LOW_EST" hidden="1">"c4528"</definedName>
    <definedName name="IQ_TEV_MEDIAN_EST" hidden="1">"c4529"</definedName>
    <definedName name="IQ_TEV_NUM_EST" hidden="1">"c4530"</definedName>
    <definedName name="IQ_TEV_STDDEV_EST" hidden="1">"c4531"</definedName>
    <definedName name="IQ_TEV_TOTAL_REV" hidden="1">"c1226"</definedName>
    <definedName name="IQ_TEV_TOTAL_REV_AVG" hidden="1">"c1227"</definedName>
    <definedName name="IQ_TEV_TOTAL_REV_FWD" hidden="1">"c1228"</definedName>
    <definedName name="IQ_TEV_TOTAL_REV_FWD_REUT" hidden="1">"c4051"</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XCL_FIN" hidden="1">"c2937"</definedName>
    <definedName name="IQ_TOTAL_DEBT_GUIDANCE" hidden="1">"c4533"</definedName>
    <definedName name="IQ_TOTAL_DEBT_HIGH_EST" hidden="1">"c4534"</definedName>
    <definedName name="IQ_TOTAL_DEBT_HIGH_GUIDANCE" hidden="1">"c4196"</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GUIDANCE" hidden="1">"c4236"</definedName>
    <definedName name="IQ_TOTAL_DEBT_MEDIAN_EST" hidden="1">"c4536"</definedName>
    <definedName name="IQ_TOTAL_DEBT_NUM_EST" hidden="1">"c4537"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TDDEV_EST" hidden="1">"c4538"</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IP_INV" hidden="1">"c1335"</definedName>
    <definedName name="IQ_WORKING_CAP" hidden="1">"c3494"</definedName>
    <definedName name="IQ_WORKMEN_WRITTEN" hidden="1">"c1336"</definedName>
    <definedName name="IQ_XDIV_DATE" hidden="1">"c2104"</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RF">#REF!</definedName>
    <definedName name="IS" hidden="1">{#N/A,#N/A,TRUE,"forside";#N/A,#N/A,TRUE,"Res_AOGT";#N/A,#N/A,TRUE,"Bal_AOGT";#N/A,#N/A,TRUE,"Kont_AOGT";#N/A,#N/A,TRUE,"Note 1-5";#N/A,#N/A,TRUE,"Note 6-9";#N/A,#N/A,TRUE,"Bal_note10-14";#N/A,#N/A,TRUE,"Note 15-16";#N/A,#N/A,TRUE,"Note 17-19";#N/A,#N/A,TRUE,"Note 19 forts.";#N/A,#N/A,TRUE,"Note 20-23";#N/A,#N/A,TRUE,"Nøkkeltall"}</definedName>
    <definedName name="IsColHidden" hidden="1">FALSE</definedName>
    <definedName name="IsLTMColHidden" hidden="1">FALSE</definedName>
    <definedName name="Item">#REF!</definedName>
    <definedName name="item1">'[155]Plan 2.7'!$A$4:$R$2819</definedName>
    <definedName name="Itemm">#REF!</definedName>
    <definedName name="Itens" hidden="1">#REF!</definedName>
    <definedName name="j" hidden="1">{#N/A,#N/A,FALSE,"MO (2)"}</definedName>
    <definedName name="jack">{"um","mil","um milhão","um bilhão","um trilhão"}</definedName>
    <definedName name="Ja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00">#REF!</definedName>
    <definedName name="Janeiro">#N/A</definedName>
    <definedName name="JANEIRO2003" localSheetId="2" hidden="1">{#N/A,#N/A,TRUE,"Serviços"}</definedName>
    <definedName name="JANEIRO2003" hidden="1">{#N/A,#N/A,TRUE,"Serviços"}</definedName>
    <definedName name="JANEIRO2003_1" localSheetId="2" hidden="1">{#N/A,#N/A,TRUE,"Serviços"}</definedName>
    <definedName name="JANEIRO2003_1" hidden="1">{#N/A,#N/A,TRUE,"Serviços"}</definedName>
    <definedName name="JANEIRO20033" hidden="1">{#N/A,#N/A,TRUE,"Serviços"}</definedName>
    <definedName name="JAZIDA">#REF!</definedName>
    <definedName name="jazida2">"$TransComerc_Basc10m³.$#REF!$#REF!"</definedName>
    <definedName name="jazida2_20">"$TransLocalBasc10m³.$#REF!$#REF!"</definedName>
    <definedName name="Jazidas">#REF!</definedName>
    <definedName name="JELE">#REF!</definedName>
    <definedName name="jeribu">#REF!</definedName>
    <definedName name="jfgj">#REF!</definedName>
    <definedName name="JH">'[156]DIM. M.O.'!$J$2</definedName>
    <definedName name="jhjdf">'[44]P A T O 99 B'!#REF!</definedName>
    <definedName name="jhjhjhjju" hidden="1">{#N/A,#N/A,FALSE,"MO (2)"}</definedName>
    <definedName name="JJ">#REF!</definedName>
    <definedName name="jjjj"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j" hidden="1">{#N/A,#N/A,FALSE,"MO (2)"}</definedName>
    <definedName name="jjjjjjjjj">#REF!</definedName>
    <definedName name="JJJJJJJJJJJJJJJJJ">#REF!</definedName>
    <definedName name="JMEC">#REF!</definedName>
    <definedName name="jN">[61]Plan1!#REF!</definedName>
    <definedName name="jo" hidden="1">{#N/A,#N/A,FALSE,"MO (2)"}</definedName>
    <definedName name="JR_PAGE_ANCHOR_0_1">#REF!</definedName>
    <definedName name="JTYKTKTYK">#REF!</definedName>
    <definedName name="JUJU" hidden="1">{#N/A,#N/A,TRUE,"forside";#N/A,#N/A,TRUE,"Res_AOGT";#N/A,#N/A,TRUE,"Bal_AOGT";#N/A,#N/A,TRUE,"Kont_AOGT";#N/A,#N/A,TRUE,"Note 1-5";#N/A,#N/A,TRUE,"Note 6-9";#N/A,#N/A,TRUE,"Bal_note10-14";#N/A,#N/A,TRUE,"Note 15-16";#N/A,#N/A,TRUE,"Note 17-19";#N/A,#N/A,TRUE,"Note 19 forts.";#N/A,#N/A,TRUE,"Note 20-23";#N/A,#N/A,TRUE,"Nøkkeltall"}</definedName>
    <definedName name="jun00">#REF!</definedName>
    <definedName name="k">#REF!</definedName>
    <definedName name="k_1">#REF!</definedName>
    <definedName name="K_16">"'file:///B:/PATO - BR - 425 aditivo.xls'#$COMPOS1.$#REF!$#REF!:$#REF!$#REF!"</definedName>
    <definedName name="K_2">[15]COMPOS1!#REF!</definedName>
    <definedName name="K_3">[15]COMPOS1!#REF!</definedName>
    <definedName name="K_5">[15]COMPOS1!#REF!</definedName>
    <definedName name="K_6">[15]COMPOS1!#REF!</definedName>
    <definedName name="K_9">[15]COMPOS1!#REF!</definedName>
    <definedName name="KAPA">'[157]1-1'!#REF!</definedName>
    <definedName name="KDFJA"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hdjdk">#REF!</definedName>
    <definedName name="kf" hidden="1">{"VENTAS1",#N/A,FALSE,"VENTAS";"VENTAS2",#N/A,FALSE,"VENTAS";"VENTAS3",#N/A,FALSE,"VENTAS";"VENTAS4",#N/A,FALSE,"VENTAS";"VENTAS5",#N/A,FALSE,"VENTAS";"VENTAS6",#N/A,FALSE,"VENTAS";"VENTAS7",#N/A,FALSE,"VENTAS";"VENTAS8",#N/A,FALSE,"VENTAS"}</definedName>
    <definedName name="kg">#REF!</definedName>
    <definedName name="kit">#REF!</definedName>
    <definedName name="kj">'[53]Fresagem de Pista Ago-98'!#REF!</definedName>
    <definedName name="kjkhjk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KK">1.25</definedName>
    <definedName name="kkkkk">#REF!</definedName>
    <definedName name="kkkkkk" hidden="1">{#N/A,#N/A,FALSE,"MO (2)"}</definedName>
    <definedName name="kkkkkkkkk">#N/A</definedName>
    <definedName name="kkkkkkkkkkkkk">#REF!</definedName>
    <definedName name="klb">#REF!</definedName>
    <definedName name="klklklkl" hidden="1">{#N/A,#N/A,FALSE,"MO (2)"}</definedName>
    <definedName name="km">#REF!</definedName>
    <definedName name="KM.406.407">#REF!</definedName>
    <definedName name="KM.406.407_1">#REF!</definedName>
    <definedName name="km_1">#REF!</definedName>
    <definedName name="KM_DE_FAIXA">#REF!</definedName>
    <definedName name="KM406407_1">#REF!</definedName>
    <definedName name="kmf">#REF!</definedName>
    <definedName name="KMF_3ªF">OFFSET('[83]Orçamento por Kmf'!$I$1,MATCH("3ª FAIXA",'[83]Orçamento por Kmf'!$B:$B,0),0,MATCH("ACOSTAMENTO",'[83]Orçamento por Kmf'!$B:$B,0)-MATCH("3ª FAIXA",'[83]Orçamento por Kmf'!$B:$B,0),1)</definedName>
    <definedName name="KMF_Acost">OFFSET('[83]Orçamento por Kmf'!$I$1,MATCH("ACOSTAMENTO",'[83]Orçamento por Kmf'!$B:$B,0),0,MATCH("DRENAGEM SUPERFICIAL",'[83]Orçamento por Kmf'!$B:$B,0)-MATCH("ACOSTAMENTO",'[83]Orçamento por Kmf'!$B:$B,0),1)</definedName>
    <definedName name="KMF_Pista">OFFSET('[83]Orçamento por Kmf'!$I$1,MATCH("PISTA ROLAMENTO",'[83]Orçamento por Kmf'!$B:$B,0),0,MATCH("3ª FAIXA",'[83]Orçamento por Kmf'!$B:$B,0)-MATCH("PISTA ROLAMENTO",'[83]Orçamento por Kmf'!$B:$B,0),1)</definedName>
    <definedName name="kmgjhjfsjhsdf">#REF!</definedName>
    <definedName name="kmkf377">#REF!</definedName>
    <definedName name="koae">#REF!</definedName>
    <definedName name="kpavi">#REF!</definedName>
    <definedName name="kterra">#REF!</definedName>
    <definedName name="Kubus">#REF!</definedName>
    <definedName name="Kubus1">#REF!</definedName>
    <definedName name="kwh">#REF!</definedName>
    <definedName name="kwh_1">#REF!</definedName>
    <definedName name="L_">#N/A</definedName>
    <definedName name="L_Pilar">5+5.9+3.7</definedName>
    <definedName name="L_Rolamento">9.7</definedName>
    <definedName name="la" hidden="1">{#N/A,#N/A,FALSE,"MO (2)"}</definedName>
    <definedName name="lab" hidden="1">{#N/A,#N/A,TRUE,"Serviços"}</definedName>
    <definedName name="labb" hidden="1">{#N/A,#N/A,TRUE,"Serviços"}</definedName>
    <definedName name="labr1">'[28]memória quantitativa'!#REF!</definedName>
    <definedName name="labr2">'[28]memória quantitativa'!#REF!</definedName>
    <definedName name="labr3">'[28]memória quantitativa'!#REF!</definedName>
    <definedName name="labr4">'[28]memória quantitativa'!#REF!</definedName>
    <definedName name="labr5">'[28]memória quantitativa'!#REF!</definedName>
    <definedName name="LADO">'[53]Fresagem de Pista Ago-98'!#REF!</definedName>
    <definedName name="Lado_Cerca">#REF!</definedName>
    <definedName name="Lado_Defensa">#REF!</definedName>
    <definedName name="Lado_Descida">#REF!</definedName>
    <definedName name="Lado_DSM">#REF!</definedName>
    <definedName name="Lado_Entrada">#REF!</definedName>
    <definedName name="Lado_Gramada">#REF!</definedName>
    <definedName name="Lado_Meio_Fio">#REF!</definedName>
    <definedName name="Lado_MeioFio">#REF!</definedName>
    <definedName name="Lado_Roçada">#REF!</definedName>
    <definedName name="Lado_Sarjeta">#REF!</definedName>
    <definedName name="Lado_Sinal_Vertical">#REF!</definedName>
    <definedName name="Lado_Valeta">#REF!</definedName>
    <definedName name="LadoDispositivoLateralOAE">#REF!</definedName>
    <definedName name="LadoIntervençãoFuncional">#REF!</definedName>
    <definedName name="lakmf1">'[28]memória quantitativa'!#REF!</definedName>
    <definedName name="lakmf2">'[28]memória quantitativa'!#REF!</definedName>
    <definedName name="lakmf3">'[28]memória quantitativa'!#REF!</definedName>
    <definedName name="lakmf4">'[28]memória quantitativa'!#REF!</definedName>
    <definedName name="lakmf5">'[28]memória quantitativa'!#REF!</definedName>
    <definedName name="lakmi1">'[28]memória quantitativa'!#REF!</definedName>
    <definedName name="lakmi2">'[28]memória quantitativa'!#REF!</definedName>
    <definedName name="lakmi3">'[28]memória quantitativa'!#REF!</definedName>
    <definedName name="lakmi4">'[28]memória quantitativa'!#REF!</definedName>
    <definedName name="lakmi5">'[28]memória quantitativa'!#REF!</definedName>
    <definedName name="lalarg1">'[28]memória quantitativa'!#REF!</definedName>
    <definedName name="lalarg2">'[28]memória quantitativa'!#REF!</definedName>
    <definedName name="lalarg3">'[28]memória quantitativa'!#REF!</definedName>
    <definedName name="lalarg4">'[28]memória quantitativa'!#REF!</definedName>
    <definedName name="lalarg5">'[28]memória quantitativa'!#REF!</definedName>
    <definedName name="lama">#REF!</definedName>
    <definedName name="LAMA_Adir">OFFSET([83]Percentual!$A$6,0,COLUMN([83]Percentual!$CF$3)-1,COUNTA([83]Percentual!$A$6:$A$105),1)</definedName>
    <definedName name="LAMA_Aesq">OFFSET([83]Percentual!$A$6,0,COLUMN([83]Percentual!$BF$3)-1,COUNTA([83]Percentual!$A$6:$A$105),1)</definedName>
    <definedName name="lama_asf_fina">'[28]medição '!#REF!</definedName>
    <definedName name="LAMA_pista">OFFSET([83]Percentual!$A$6,0,MATCH([83]Percentual!$AF$3,[83]Percentual!$3:$3,0)-1,COUNTA([83]Percentual!$A$6:$A$105),1)</definedName>
    <definedName name="LAMADA">#N/A</definedName>
    <definedName name="LAMADAS">#N/A</definedName>
    <definedName name="LAMAG">#REF!</definedName>
    <definedName name="LAMAS">#N/A</definedName>
    <definedName name="lamasffin">[45]ORÇAMENTO!#REF!</definedName>
    <definedName name="lamasffin_13">[45]ORÇAMENTO!#REF!</definedName>
    <definedName name="lamasffin_13_19">[45]ORÇAMENTO!#REF!</definedName>
    <definedName name="lamasffin_13_23">[45]ORÇAMENTO!#REF!</definedName>
    <definedName name="lamasffin_13_25">[56]ORÇAMENTO!#REF!</definedName>
    <definedName name="lamasffin_15">[57]ORÇAMENTO!#REF!</definedName>
    <definedName name="lamasffin_15_13">[57]ORÇAMENTO!#REF!</definedName>
    <definedName name="lamasffin_15_13_19">[57]ORÇAMENTO!#REF!</definedName>
    <definedName name="lamasffin_15_13_23">[57]ORÇAMENTO!#REF!</definedName>
    <definedName name="lamasffin_15_13_25">[57]ORÇAMENTO!#REF!</definedName>
    <definedName name="lamasffin_15_19">[57]ORÇAMENTO!#REF!</definedName>
    <definedName name="lamasffin_15_23">[57]ORÇAMENTO!#REF!</definedName>
    <definedName name="lamasffin_15_25">[57]ORÇAMENTO!#REF!</definedName>
    <definedName name="lamasffin_19">[45]ORÇAMENTO!#REF!</definedName>
    <definedName name="lamasffin_23">[45]ORÇAMENTO!#REF!</definedName>
    <definedName name="lamasffin_24">[45]ORÇAMENTO!#REF!</definedName>
    <definedName name="lamasffin_24_13">[45]ORÇAMENTO!#REF!</definedName>
    <definedName name="lamasffin_24_13_19">[45]ORÇAMENTO!#REF!</definedName>
    <definedName name="lamasffin_24_13_23">[45]ORÇAMENTO!#REF!</definedName>
    <definedName name="lamasffin_24_13_25">[56]ORÇAMENTO!#REF!</definedName>
    <definedName name="lamasffin_24_19">[45]ORÇAMENTO!#REF!</definedName>
    <definedName name="lamasffin_24_23">[45]ORÇAMENTO!#REF!</definedName>
    <definedName name="lamasffin_24_25">[56]ORÇAMENTO!#REF!</definedName>
    <definedName name="lamasffin_25">[56]ORÇAMENTO!#REF!</definedName>
    <definedName name="LARANJEIRAS">'[158]CUSTO LARANJEIRAS'!$A$3:$N$5</definedName>
    <definedName name="LARG">'[53]Fresagem de Pista Ago-98'!#REF!</definedName>
    <definedName name="Larg_3dir_Percent">OFFSET([83]Percentual!$A$6,0,MATCH([83]Percentual!$CZ$4,[83]Percentual!$4:$4,0)-1,COUNTA([83]Percentual!$A$6:$A$105),1)</definedName>
    <definedName name="Larg_3esq_Percent">OFFSET([83]Percentual!$A$6,0,MATCH([83]Percentual!$CX$4,[83]Percentual!$4:$4,0)-1,COUNTA([83]Percentual!$A$6:$A$105),1)</definedName>
    <definedName name="Larg_Adir_Percent">OFFSET([83]Percentual!$A$6,0,MATCH([83]Percentual!$DB$4,[83]Percentual!$4:$4,0)-1,COUNTA([83]Percentual!$A$6:$A$105),1)</definedName>
    <definedName name="Larg_Aesq_Percent">OFFSET([83]Percentual!$A$6,0,MATCH([83]Percentual!$DA$4,[83]Percentual!$4:$4,0)-1,COUNTA([83]Percentual!$A$6:$A$105),1)</definedName>
    <definedName name="Larg_faixa_Percent">OFFSET([83]Percentual!$A$6,0,MATCH([83]Percentual!$CY$4,[83]Percentual!$4:$4,0)-1,COUNTA([83]Percentual!$A$6:$A$105),1)</definedName>
    <definedName name="Largura_da_Faixa_de_Tráfego___...........">#REF!</definedName>
    <definedName name="Largura_Linha_Sinal_Horizontal">#REF!</definedName>
    <definedName name="Largura_Meio_Fio">#REF!</definedName>
    <definedName name="Largura_MeioFio">#REF!</definedName>
    <definedName name="Largura_Sarjeta">#REF!</definedName>
    <definedName name="LASTRO">#N/A</definedName>
    <definedName name="LASTRO_CONCRETO">#REF!</definedName>
    <definedName name="LASTRO_EMISS3_S">#REF!</definedName>
    <definedName name="lbbr1">'[28]memória quantitativa'!#REF!</definedName>
    <definedName name="lbbr2">'[28]memória quantitativa'!#REF!</definedName>
    <definedName name="lbbr3">'[28]memória quantitativa'!#REF!</definedName>
    <definedName name="lbbr4">'[28]memória quantitativa'!#REF!</definedName>
    <definedName name="lbbr5">'[28]memória quantitativa'!#REF!</definedName>
    <definedName name="lbkm1">'[28]memória quantitativa'!#REF!</definedName>
    <definedName name="lbkm2">'[28]memória quantitativa'!#REF!</definedName>
    <definedName name="lbkm3">'[28]memória quantitativa'!#REF!</definedName>
    <definedName name="lbkm4">'[28]memória quantitativa'!#REF!</definedName>
    <definedName name="lbkm5">'[28]memória quantitativa'!#REF!</definedName>
    <definedName name="LBU">#REF!</definedName>
    <definedName name="LD">'[53]Fresagem de Pista Ago-98'!#REF!</definedName>
    <definedName name="LDA">#REF!</definedName>
    <definedName name="LDD">"'file:///D:/Meus documentos/ANASTÁCIO/SERCEL/BR262990800.xls'#$SERVIÇOS.$#REF!$#REF!"</definedName>
    <definedName name="LDI">#REF!</definedName>
    <definedName name="LDI_1">#REF!</definedName>
    <definedName name="LDIANTIGO">'[151]P A T O'!#REF!</definedName>
    <definedName name="LDIATUAL">'[151]P A T O'!#REF!</definedName>
    <definedName name="le">#REF!</definedName>
    <definedName name="LEG">[159]LEGENDAS!$A$2:$B$16</definedName>
    <definedName name="leis">#REF!</definedName>
    <definedName name="leivas">'[28]memória quantitativa'!#REF!</definedName>
    <definedName name="Lest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G_AREA">[160]sin_hor_necessidades_man!#REF!</definedName>
    <definedName name="LG_AREA_APL">[118]sin_hor_necessidades_man!#REF!</definedName>
    <definedName name="LG_CREMA">[160]sin_hor_necessidades_man!#REF!</definedName>
    <definedName name="LG_MAT">'[159]Vol III_sin_hor_nec_man'!$I$12:$I$280</definedName>
    <definedName name="LG_MATERIAL">[161]sin_hor_necessidades_man!$I$15:$I$21</definedName>
    <definedName name="LG_SNV">[160]sin_hor_necessidades_man!#REF!</definedName>
    <definedName name="lias">#N/A</definedName>
    <definedName name="lidia">#N/A</definedName>
    <definedName name="lig">'[93]P reaj x P atual'!#REF!</definedName>
    <definedName name="LIG_PRED_SERV">#REF!</definedName>
    <definedName name="LIG_PREDIAIS_MAT">#REF!</definedName>
    <definedName name="ligação">[41]!PassaExtenso</definedName>
    <definedName name="LIGAÇÃO_PREDIAL_MATERIAL">'[81]ligação predial'!$H$19</definedName>
    <definedName name="LIGAÇÃO_PREDIAL_SERVIÇOS">'[81]ligação predial'!$H$9</definedName>
    <definedName name="LIGAÇÕES">#REF!</definedName>
    <definedName name="LIGANT">'[93]P reaj x P atual'!$N$7</definedName>
    <definedName name="LILASDRENA">#REF!</definedName>
    <definedName name="LILASDRENA_25">#REF!</definedName>
    <definedName name="LILASDRENA_4">#REF!</definedName>
    <definedName name="LILASDRENAA">#REF!</definedName>
    <definedName name="limcount" hidden="1">2</definedName>
    <definedName name="Limp">#N/A</definedName>
    <definedName name="Limp_1">#REF!</definedName>
    <definedName name="Limp_14">#N/A</definedName>
    <definedName name="Limp_7">#N/A</definedName>
    <definedName name="Limp_7_1">#REF!</definedName>
    <definedName name="Limp_7_14">#N/A</definedName>
    <definedName name="limp_ponte">'[28]medição '!#REF!</definedName>
    <definedName name="Limpeza">#N/A</definedName>
    <definedName name="limpeza_bueiro">'[28]memória quantitativa'!#REF!</definedName>
    <definedName name="limpeza_placa">'[28]medição '!#REF!</definedName>
    <definedName name="limpezabueiro">[45]ORÇAMENTO!#REF!</definedName>
    <definedName name="limpezabueiro_13">[45]ORÇAMENTO!#REF!</definedName>
    <definedName name="limpezabueiro_13_19">[45]ORÇAMENTO!#REF!</definedName>
    <definedName name="limpezabueiro_13_23">[45]ORÇAMENTO!#REF!</definedName>
    <definedName name="limpezabueiro_13_25">[56]ORÇAMENTO!#REF!</definedName>
    <definedName name="limpezabueiro_15">[57]ORÇAMENTO!#REF!</definedName>
    <definedName name="limpezabueiro_15_13">[57]ORÇAMENTO!#REF!</definedName>
    <definedName name="limpezabueiro_15_13_19">[57]ORÇAMENTO!#REF!</definedName>
    <definedName name="limpezabueiro_15_13_23">[57]ORÇAMENTO!#REF!</definedName>
    <definedName name="limpezabueiro_15_13_25">[57]ORÇAMENTO!#REF!</definedName>
    <definedName name="limpezabueiro_15_19">[57]ORÇAMENTO!#REF!</definedName>
    <definedName name="limpezabueiro_15_23">[57]ORÇAMENTO!#REF!</definedName>
    <definedName name="limpezabueiro_15_25">[57]ORÇAMENTO!#REF!</definedName>
    <definedName name="limpezabueiro_19">[45]ORÇAMENTO!#REF!</definedName>
    <definedName name="limpezabueiro_23">[45]ORÇAMENTO!#REF!</definedName>
    <definedName name="limpezabueiro_24">[45]ORÇAMENTO!#REF!</definedName>
    <definedName name="limpezabueiro_24_13">[45]ORÇAMENTO!#REF!</definedName>
    <definedName name="limpezabueiro_24_13_19">[45]ORÇAMENTO!#REF!</definedName>
    <definedName name="limpezabueiro_24_13_23">[45]ORÇAMENTO!#REF!</definedName>
    <definedName name="limpezabueiro_24_13_25">[56]ORÇAMENTO!#REF!</definedName>
    <definedName name="limpezabueiro_24_19">[45]ORÇAMENTO!#REF!</definedName>
    <definedName name="limpezabueiro_24_23">[45]ORÇAMENTO!#REF!</definedName>
    <definedName name="limpezabueiro_24_25">[56]ORÇAMENTO!#REF!</definedName>
    <definedName name="limpezabueiro_25">[56]ORÇAMENTO!#REF!</definedName>
    <definedName name="limpplaca">[45]ORÇAMENTO!#REF!</definedName>
    <definedName name="limpplaca_13">[45]ORÇAMENTO!#REF!</definedName>
    <definedName name="limpplaca_13_19">[45]ORÇAMENTO!#REF!</definedName>
    <definedName name="limpplaca_13_23">[45]ORÇAMENTO!#REF!</definedName>
    <definedName name="limpplaca_13_25">[56]ORÇAMENTO!#REF!</definedName>
    <definedName name="limpplaca_15">[57]ORÇAMENTO!#REF!</definedName>
    <definedName name="limpplaca_15_13">[57]ORÇAMENTO!#REF!</definedName>
    <definedName name="limpplaca_15_13_19">[57]ORÇAMENTO!#REF!</definedName>
    <definedName name="limpplaca_15_13_23">[57]ORÇAMENTO!#REF!</definedName>
    <definedName name="limpplaca_15_13_25">[57]ORÇAMENTO!#REF!</definedName>
    <definedName name="limpplaca_15_19">[57]ORÇAMENTO!#REF!</definedName>
    <definedName name="limpplaca_15_23">[57]ORÇAMENTO!#REF!</definedName>
    <definedName name="limpplaca_15_25">[57]ORÇAMENTO!#REF!</definedName>
    <definedName name="limpplaca_19">[45]ORÇAMENTO!#REF!</definedName>
    <definedName name="limpplaca_23">[45]ORÇAMENTO!#REF!</definedName>
    <definedName name="limpplaca_24">[45]ORÇAMENTO!#REF!</definedName>
    <definedName name="limpplaca_24_13">[45]ORÇAMENTO!#REF!</definedName>
    <definedName name="limpplaca_24_13_19">[45]ORÇAMENTO!#REF!</definedName>
    <definedName name="limpplaca_24_13_23">[45]ORÇAMENTO!#REF!</definedName>
    <definedName name="limpplaca_24_13_25">[56]ORÇAMENTO!#REF!</definedName>
    <definedName name="limpplaca_24_19">[45]ORÇAMENTO!#REF!</definedName>
    <definedName name="limpplaca_24_23">[45]ORÇAMENTO!#REF!</definedName>
    <definedName name="limpplaca_24_25">[56]ORÇAMENTO!#REF!</definedName>
    <definedName name="limpplaca_25">[56]ORÇAMENTO!#REF!</definedName>
    <definedName name="limpponte">[45]ORÇAMENTO!#REF!</definedName>
    <definedName name="LIMPPONTE_1">#REF!</definedName>
    <definedName name="limpponte_13">[45]ORÇAMENTO!#REF!</definedName>
    <definedName name="limpponte_13_19">[45]ORÇAMENTO!#REF!</definedName>
    <definedName name="limpponte_13_23">[45]ORÇAMENTO!#REF!</definedName>
    <definedName name="limpponte_13_25">[56]ORÇAMENTO!#REF!</definedName>
    <definedName name="LIMPPONTE_14">#N/A</definedName>
    <definedName name="limpponte_15">[57]ORÇAMENTO!#REF!</definedName>
    <definedName name="limpponte_15_13">[57]ORÇAMENTO!#REF!</definedName>
    <definedName name="limpponte_15_13_19">[57]ORÇAMENTO!#REF!</definedName>
    <definedName name="limpponte_15_13_23">[57]ORÇAMENTO!#REF!</definedName>
    <definedName name="limpponte_15_13_25">[57]ORÇAMENTO!#REF!</definedName>
    <definedName name="limpponte_15_19">[57]ORÇAMENTO!#REF!</definedName>
    <definedName name="limpponte_15_23">[57]ORÇAMENTO!#REF!</definedName>
    <definedName name="limpponte_15_25">[57]ORÇAMENTO!#REF!</definedName>
    <definedName name="limpponte_19">[45]ORÇAMENTO!#REF!</definedName>
    <definedName name="limpponte_23">[45]ORÇAMENTO!#REF!</definedName>
    <definedName name="limpponte_24">[45]ORÇAMENTO!#REF!</definedName>
    <definedName name="limpponte_24_13">[45]ORÇAMENTO!#REF!</definedName>
    <definedName name="limpponte_24_13_19">[45]ORÇAMENTO!#REF!</definedName>
    <definedName name="limpponte_24_13_23">[45]ORÇAMENTO!#REF!</definedName>
    <definedName name="limpponte_24_13_25">[56]ORÇAMENTO!#REF!</definedName>
    <definedName name="limpponte_24_19">[45]ORÇAMENTO!#REF!</definedName>
    <definedName name="limpponte_24_23">[45]ORÇAMENTO!#REF!</definedName>
    <definedName name="limpponte_24_25">[56]ORÇAMENTO!#REF!</definedName>
    <definedName name="limpponte_25">[56]ORÇAMENTO!#REF!</definedName>
    <definedName name="LimpValCorte">#REF!</definedName>
    <definedName name="Linhas_OAC">#REF!</definedName>
    <definedName name="Linhas1_OAC">#REF!</definedName>
    <definedName name="Linhas2_OAC">#REF!</definedName>
    <definedName name="Linhas3_OAC">#REF!</definedName>
    <definedName name="LinhasNãoseaplicaOAC">#REF!</definedName>
    <definedName name="lista">[121]CADASTRO!$B$87:$B$153</definedName>
    <definedName name="LISTA_CONTRATOS">#REF!</definedName>
    <definedName name="Lista_Vazia_Sinal_Horizontal">#REF!</definedName>
    <definedName name="ListaFim">#REF!</definedName>
    <definedName name="ListaFornecedor">OFFSET([87]Fornecedores!$K$9,0,0,MAX([87]Fornecedores!$J$9:$J$13)+1)</definedName>
    <definedName name="ListaIndice">OFFSET([87]Índices!$K$9,1,0,MAX([87]Índices!$J$9:$J$12))</definedName>
    <definedName name="ListaVaziaAcostamento">#REF!</definedName>
    <definedName name="ListaVaziaDispositivoLateralOAE">#REF!</definedName>
    <definedName name="ListaVaziaOAC">#REF!</definedName>
    <definedName name="ListaVaziaPista">#REF!</definedName>
    <definedName name="ListaVaziaTacha">#REF!</definedName>
    <definedName name="litros_ST">#REF!</definedName>
    <definedName name="liz">#N/A</definedName>
    <definedName name="LL">#REF!</definedName>
    <definedName name="llllllll">#N/A</definedName>
    <definedName name="llllllll_1">#N/A</definedName>
    <definedName name="llllllll_2">#N/A</definedName>
    <definedName name="llllllll_24">#N/A</definedName>
    <definedName name="llllllll_25">#N/A</definedName>
    <definedName name="llllllll_26">#N/A</definedName>
    <definedName name="llllllll_27">#N/A</definedName>
    <definedName name="llllllll_4">#N/A</definedName>
    <definedName name="llllllll_5">#N/A</definedName>
    <definedName name="llllllll_7">#N/A</definedName>
    <definedName name="LOC">#REF!</definedName>
    <definedName name="LOC_EMISS3">#REF!</definedName>
    <definedName name="LOCAÇÃO">#REF!</definedName>
    <definedName name="LOCAÇÃO_EMISS">#REF!</definedName>
    <definedName name="LOCAÇÃO_EMISS2">#REF!</definedName>
    <definedName name="Local" hidden="1">""</definedName>
    <definedName name="LOOILO">#REF!</definedName>
    <definedName name="lot">#REF!</definedName>
    <definedName name="Lote">#REF!</definedName>
    <definedName name="LP">#REF!</definedName>
    <definedName name="lpbr1">'[28]memória quantitativa'!#REF!</definedName>
    <definedName name="lpkmf1">'[28]memória quantitativa'!#REF!</definedName>
    <definedName name="lpkmi1">'[28]memória quantitativa'!#REF!</definedName>
    <definedName name="lpsbr1">'[28]memória quantitativa'!#REF!</definedName>
    <definedName name="lpsbr2">'[28]memória quantitativa'!#REF!</definedName>
    <definedName name="lpsbr3">'[28]memória quantitativa'!#REF!</definedName>
    <definedName name="lpsbr4">'[28]memória quantitativa'!#REF!</definedName>
    <definedName name="lpsd1">'[28]memória quantitativa'!#REF!</definedName>
    <definedName name="lpsd2">'[28]memória quantitativa'!#REF!</definedName>
    <definedName name="lpsd3">'[28]memória quantitativa'!#REF!</definedName>
    <definedName name="lpsd4">'[28]memória quantitativa'!#REF!</definedName>
    <definedName name="lpskmf1">'[28]memória quantitativa'!#REF!</definedName>
    <definedName name="lpskmf2">'[28]memória quantitativa'!#REF!</definedName>
    <definedName name="lpskmf3">'[28]memória quantitativa'!#REF!</definedName>
    <definedName name="lpskmf4">'[28]memória quantitativa'!#REF!</definedName>
    <definedName name="lpskmi1">'[28]memória quantitativa'!#REF!</definedName>
    <definedName name="lpskmi2">'[28]memória quantitativa'!#REF!</definedName>
    <definedName name="lpskmi3">'[28]memória quantitativa'!#REF!</definedName>
    <definedName name="lpskmi4">'[28]memória quantitativa'!#REF!</definedName>
    <definedName name="lpsl3">'[28]memória quantitativa'!#REF!</definedName>
    <definedName name="lpsl4">'[28]memória quantitativa'!#REF!</definedName>
    <definedName name="LPTE">#REF!</definedName>
    <definedName name="LPW">#REF!</definedName>
    <definedName name="LPWA">#REF!</definedName>
    <definedName name="LRANJA">'[162]CUSTO ZONA SUL'!$A$3:$N$21</definedName>
    <definedName name="LS">#REF!</definedName>
    <definedName name="LSIND">#REF!</definedName>
    <definedName name="LSMF">#REF!</definedName>
    <definedName name="LSW">#REF!</definedName>
    <definedName name="LSWA">#REF!</definedName>
    <definedName name="lu" hidden="1">{#N/A,#N/A,FALSE,"MO (2)"}</definedName>
    <definedName name="LUCRO">'[73]Comp P Unit '!$M$43</definedName>
    <definedName name="LUCROMATBET">'[73]Comp P Unit '!$M$47</definedName>
    <definedName name="lughlh.kjklm" hidden="1">[49]PAG01!#REF!</definedName>
    <definedName name="luis" hidden="1">{"'Plan1 (2)'!$A$5:$F$63"}</definedName>
    <definedName name="luiz">[16]TransComerc_Basc10m³!#REF!</definedName>
    <definedName name="LULA">"$DADOS.$#REF!$#REF!"</definedName>
    <definedName name="LVC">#REF!</definedName>
    <definedName name="LVD">#REF!</definedName>
    <definedName name="m" localSheetId="2">#REF!</definedName>
    <definedName name="m">#REF!</definedName>
    <definedName name="M_003">#N/A</definedName>
    <definedName name="M_003_1">#REF!</definedName>
    <definedName name="M_100">#N/A</definedName>
    <definedName name="M_100_1">#REF!</definedName>
    <definedName name="m_2.04">#REF!</definedName>
    <definedName name="M_2.05">#REF!</definedName>
    <definedName name="m_2.06">#REF!</definedName>
    <definedName name="M_2.07">#REF!</definedName>
    <definedName name="M_2.08">#REF!</definedName>
    <definedName name="M_2.09">#REF!</definedName>
    <definedName name="M_2.10">#REF!</definedName>
    <definedName name="M_2.11">#REF!</definedName>
    <definedName name="M_2.12">#REF!</definedName>
    <definedName name="M_2.13">#REF!</definedName>
    <definedName name="M_2.14">#REF!</definedName>
    <definedName name="M_202">#N/A</definedName>
    <definedName name="M_202_1">#REF!</definedName>
    <definedName name="M_205">#N/A</definedName>
    <definedName name="M_205_1">#REF!</definedName>
    <definedName name="M_210">#N/A</definedName>
    <definedName name="M_210_1">#REF!</definedName>
    <definedName name="M_211">#N/A</definedName>
    <definedName name="M_211_1">#REF!</definedName>
    <definedName name="M_319">#N/A</definedName>
    <definedName name="M_319_1">#REF!</definedName>
    <definedName name="M_320">#N/A</definedName>
    <definedName name="M_320_1">#REF!</definedName>
    <definedName name="M_321">#N/A</definedName>
    <definedName name="M_321_1">#REF!</definedName>
    <definedName name="M_334">#N/A</definedName>
    <definedName name="M_334_1">#REF!</definedName>
    <definedName name="M_335">#N/A</definedName>
    <definedName name="M_335_1">#REF!</definedName>
    <definedName name="M_343">#N/A</definedName>
    <definedName name="M_343_1">#REF!</definedName>
    <definedName name="M_346">#N/A</definedName>
    <definedName name="M_346_1">#REF!</definedName>
    <definedName name="M_405">#N/A</definedName>
    <definedName name="M_405_1">#REF!</definedName>
    <definedName name="M_406">#N/A</definedName>
    <definedName name="M_406_1">#REF!</definedName>
    <definedName name="M_408">#N/A</definedName>
    <definedName name="M_408_1">#REF!</definedName>
    <definedName name="M_413">#N/A</definedName>
    <definedName name="M_413_1">#REF!</definedName>
    <definedName name="M_420">#N/A</definedName>
    <definedName name="M_420_1">#REF!</definedName>
    <definedName name="M_421">#N/A</definedName>
    <definedName name="M_421_1">#REF!</definedName>
    <definedName name="M_601">#N/A</definedName>
    <definedName name="M_601_1">#REF!</definedName>
    <definedName name="M_607">#N/A</definedName>
    <definedName name="M_607_1">#REF!</definedName>
    <definedName name="M_608">#N/A</definedName>
    <definedName name="M_608_1">#REF!</definedName>
    <definedName name="M_609">#N/A</definedName>
    <definedName name="M_609_1">#REF!</definedName>
    <definedName name="M_611">#N/A</definedName>
    <definedName name="M_611_1">#REF!</definedName>
    <definedName name="M_615">#N/A</definedName>
    <definedName name="M_615_1">#REF!</definedName>
    <definedName name="M_616">#N/A</definedName>
    <definedName name="M_616_1">#REF!</definedName>
    <definedName name="M_619">#N/A</definedName>
    <definedName name="M_619_1">#REF!</definedName>
    <definedName name="M_621">#N/A</definedName>
    <definedName name="M_621_1">#REF!</definedName>
    <definedName name="M_702">#N/A</definedName>
    <definedName name="M_702_1">#REF!</definedName>
    <definedName name="M_704">#N/A</definedName>
    <definedName name="M_704_1">#REF!</definedName>
    <definedName name="M_710">#N/A</definedName>
    <definedName name="M_710_1">#REF!</definedName>
    <definedName name="m_800">#N/A</definedName>
    <definedName name="m_800_1">#REF!</definedName>
    <definedName name="M_905">#N/A</definedName>
    <definedName name="M_905_1">#REF!</definedName>
    <definedName name="M_912">#N/A</definedName>
    <definedName name="M_912_1">#REF!</definedName>
    <definedName name="M_965">#N/A</definedName>
    <definedName name="M_965_1">#REF!</definedName>
    <definedName name="M_969">#N/A</definedName>
    <definedName name="M_969_1">#REF!</definedName>
    <definedName name="M_970">#N/A</definedName>
    <definedName name="M_970_1">#REF!</definedName>
    <definedName name="M_972">#N/A</definedName>
    <definedName name="M_972_1">#REF!</definedName>
    <definedName name="M_973">#N/A</definedName>
    <definedName name="M_973_1">#REF!</definedName>
    <definedName name="M_975">#N/A</definedName>
    <definedName name="M_975_1">#REF!</definedName>
    <definedName name="M_980">#N/A</definedName>
    <definedName name="M_980_1">#REF!</definedName>
    <definedName name="M_HUT">#REF!</definedName>
    <definedName name="ma">#REF!</definedName>
    <definedName name="MAAUQ">#REF!</definedName>
    <definedName name="MAAUQ_1">#REF!</definedName>
    <definedName name="mai00">#REF!</definedName>
    <definedName name="maio19" hidden="1">{#N/A,#N/A,TRUE,"Serviços"}</definedName>
    <definedName name="MANUAL">[163]MANUAL!$A:$I</definedName>
    <definedName name="manutenção">[50]medição!#REF!</definedName>
    <definedName name="mao_de_obra">#REF!</definedName>
    <definedName name="maodeobra">'[129]Mão de Obra'!$A$3:$E$27</definedName>
    <definedName name="MÃODEOBRA">'[73]C MÃO OBRA'!$A$13:$F$41</definedName>
    <definedName name="maodeobra20">#REF!</definedName>
    <definedName name="MAQSERV">#REF!</definedName>
    <definedName name="MAQSERV048">#REF!</definedName>
    <definedName name="MAR00">#REF!</definedName>
    <definedName name="MARCIO">#REF!</definedName>
    <definedName name="Marcio_1" hidden="1">[125]!Header1-1 &amp; "." &amp; MAX(1,COUNTA(INDEX(#REF!,MATCH([125]!Header1-1,#REF!,FALSE)):#REF!))</definedName>
    <definedName name="Marcio_2" hidden="1">[125]!Header1-1 &amp; "." &amp; MAX(1,COUNTA(INDEX(#REF!,MATCH([125]!Header1-1,#REF!,FALSE)):#REF!))</definedName>
    <definedName name="Marcio_3" hidden="1">[125]!Header1-1 &amp; "." &amp; MAX(1,COUNTA(INDEX(#REF!,MATCH([125]!Header1-1,#REF!,FALSE)):#REF!))</definedName>
    <definedName name="Marcio_4" hidden="1">[125]!Header1-1 &amp; "." &amp; MAX(1,COUNTA(INDEX(#REF!,MATCH([125]!Header1-1,#REF!,FALSE)):#REF!))</definedName>
    <definedName name="Marcio_5" hidden="1">[125]!Header1-1 &amp; "." &amp; MAX(1,COUNTA(INDEX(#REF!,MATCH([125]!Header1-1,#REF!,FALSE)):#REF!))</definedName>
    <definedName name="MARCO">'[164]61M-CBMI'!$AA$1:$AA$51</definedName>
    <definedName name="marcos">#REF!</definedName>
    <definedName name="marcus">#REF!</definedName>
    <definedName name="Massa">[130]Teor!$F$3:$F$7</definedName>
    <definedName name="massacara" localSheetId="2">#REF!</definedName>
    <definedName name="massacara">#REF!</definedName>
    <definedName name="mASTE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t">[165]Mat!$B$4:$E$528</definedName>
    <definedName name="MATBET">#REF!</definedName>
    <definedName name="MATERIAIS">#REF!</definedName>
    <definedName name="MATERIAL">#REF!</definedName>
    <definedName name="material_1">#REF!</definedName>
    <definedName name="material_4">#REF!</definedName>
    <definedName name="material_6">#REF!</definedName>
    <definedName name="material_7">#REF!</definedName>
    <definedName name="material_8">#REF!</definedName>
    <definedName name="material_9">#REF!</definedName>
    <definedName name="MATERIAL_BETUMINOSO">[154]Vínculo!$AB$2:$AB$20</definedName>
    <definedName name="MATERIALBETUMINOSO1">#REF!</definedName>
    <definedName name="MaterialTachaExistente">#REF!</definedName>
    <definedName name="MaterialTachaImplantação">#REF!</definedName>
    <definedName name="matricula">#REF!</definedName>
    <definedName name="MATRIZ" localSheetId="2">#REF!</definedName>
    <definedName name="MATRIZ">#REF!</definedName>
    <definedName name="mattubcust" hidden="1">{#N/A,#N/A,FALSE,"GERAL";#N/A,#N/A,FALSE,"012-96";#N/A,#N/A,FALSE,"018-96";#N/A,#N/A,FALSE,"027-96";#N/A,#N/A,FALSE,"059-96";#N/A,#N/A,FALSE,"076-96";#N/A,#N/A,FALSE,"019-97";#N/A,#N/A,FALSE,"021-97";#N/A,#N/A,FALSE,"022-97";#N/A,#N/A,FALSE,"028-97"}</definedName>
    <definedName name="MAU">#REF!</definedName>
    <definedName name="Max" hidden="1">COUNTIF(#REF!,"&lt;&gt;0")+3</definedName>
    <definedName name="MB">#REF!</definedName>
    <definedName name="MBF">#REF!</definedName>
    <definedName name="MBQ">#REF!</definedName>
    <definedName name="MBQA">#REF!</definedName>
    <definedName name="MBQT">#REF!</definedName>
    <definedName name="MBR">#REF!</definedName>
    <definedName name="MBUF">#REF!</definedName>
    <definedName name="MBUFW">#REF!</definedName>
    <definedName name="MBUFWA">#REF!</definedName>
    <definedName name="mbuq">#REF!</definedName>
    <definedName name="MBUQW">#REF!</definedName>
    <definedName name="MBUQWA">#REF!</definedName>
    <definedName name="MBV">#REF!</definedName>
    <definedName name="MBV_1">#REF!</definedName>
    <definedName name="MBV_2">#REF!</definedName>
    <definedName name="MBV_3">#REF!</definedName>
    <definedName name="mcm" hidden="1">{"Pèrdues i Guanys analític.Català",#N/A,FALSE,"Català";"Pèrdues i G. analític.castellà",#N/A,FALSE,"Castellà"}</definedName>
    <definedName name="MD">#REF!</definedName>
    <definedName name="mdoinstal">#REF!</definedName>
    <definedName name="ME">#N/A</definedName>
    <definedName name="ME_1">#REF!</definedName>
    <definedName name="ME_14">#N/A</definedName>
    <definedName name="MED">#REF!</definedName>
    <definedName name="med_13">[97]DADOS!$D$2</definedName>
    <definedName name="med_42">#REF!</definedName>
    <definedName name="medant">#REF!</definedName>
    <definedName name="MEDD">#REF!</definedName>
    <definedName name="MEDEXP4.1" hidden="1">{#N/A,#N/A,FALSE,"ET-CAPA";#N/A,#N/A,FALSE,"ET-PAG1";#N/A,#N/A,FALSE,"ET-PAG2";#N/A,#N/A,FALSE,"ET-PAG3";#N/A,#N/A,FALSE,"ET-PAG4";#N/A,#N/A,FALSE,"ET-PAG5"}</definedName>
    <definedName name="MEDEXP44" hidden="1">{#N/A,#N/A,FALSE,"ET-CAPA";#N/A,#N/A,FALSE,"ET-PAG1";#N/A,#N/A,FALSE,"ET-PAG2";#N/A,#N/A,FALSE,"ET-PAG3";#N/A,#N/A,FALSE,"ET-PAG4";#N/A,#N/A,FALSE,"ET-PAG5"}</definedName>
    <definedName name="MEDICAO">#REF!</definedName>
    <definedName name="Medição" localSheetId="2">#REF!</definedName>
    <definedName name="Medição">#REF!</definedName>
    <definedName name="MEDICAO_1">#REF!</definedName>
    <definedName name="MEDIÇÃO_1">#REF!</definedName>
    <definedName name="MEDICAO_14">#N/A</definedName>
    <definedName name="MEDIÇÃO_14">#N/A</definedName>
    <definedName name="MEDIÇÃO_2">#REF!</definedName>
    <definedName name="Medição_25">#REF!</definedName>
    <definedName name="Medição_4">#REF!</definedName>
    <definedName name="MEDICAO7">#N/A</definedName>
    <definedName name="Mediçãoo">#REF!</definedName>
    <definedName name="MEDIO">#REF!</definedName>
    <definedName name="MedMês95">#N/A</definedName>
    <definedName name="MEIO_FIO">#REF!</definedName>
    <definedName name="meiofio">[45]ORÇAMENTO!#REF!</definedName>
    <definedName name="meiofio_13">[45]ORÇAMENTO!#REF!</definedName>
    <definedName name="meiofio_13_19">[45]ORÇAMENTO!#REF!</definedName>
    <definedName name="meiofio_13_23">[45]ORÇAMENTO!#REF!</definedName>
    <definedName name="meiofio_13_25">[56]ORÇAMENTO!#REF!</definedName>
    <definedName name="meiofio_15">[57]ORÇAMENTO!#REF!</definedName>
    <definedName name="meiofio_15_13">[57]ORÇAMENTO!#REF!</definedName>
    <definedName name="meiofio_15_13_19">[57]ORÇAMENTO!#REF!</definedName>
    <definedName name="meiofio_15_13_23">[57]ORÇAMENTO!#REF!</definedName>
    <definedName name="meiofio_15_13_25">[57]ORÇAMENTO!#REF!</definedName>
    <definedName name="meiofio_15_19">[57]ORÇAMENTO!#REF!</definedName>
    <definedName name="meiofio_15_23">[57]ORÇAMENTO!#REF!</definedName>
    <definedName name="meiofio_15_25">[57]ORÇAMENTO!#REF!</definedName>
    <definedName name="meiofio_19">[45]ORÇAMENTO!#REF!</definedName>
    <definedName name="meiofio_23">[45]ORÇAMENTO!#REF!</definedName>
    <definedName name="meiofio_24">[45]ORÇAMENTO!#REF!</definedName>
    <definedName name="meiofio_24_13">[45]ORÇAMENTO!#REF!</definedName>
    <definedName name="meiofio_24_13_19">[45]ORÇAMENTO!#REF!</definedName>
    <definedName name="meiofio_24_13_23">[45]ORÇAMENTO!#REF!</definedName>
    <definedName name="meiofio_24_13_25">[56]ORÇAMENTO!#REF!</definedName>
    <definedName name="meiofio_24_19">[45]ORÇAMENTO!#REF!</definedName>
    <definedName name="meiofio_24_23">[45]ORÇAMENTO!#REF!</definedName>
    <definedName name="meiofio_24_25">[56]ORÇAMENTO!#REF!</definedName>
    <definedName name="meiofio_25">[56]ORÇAMENTO!#REF!</definedName>
    <definedName name="Mem.01" hidden="1">{"'Plan1 (2)'!$A$5:$F$63"}</definedName>
    <definedName name="mem.km736">#REF!</definedName>
    <definedName name="memkmf_37">'[28]memória quantitativa'!#REF!</definedName>
    <definedName name="memkmf_48">'[28]memória quantitativa'!#REF!</definedName>
    <definedName name="memoria">#REF!</definedName>
    <definedName name="memoria_brita">#REF!</definedName>
    <definedName name="memoria_cap5070">#REF!</definedName>
    <definedName name="memoria_cbuq">#REF!</definedName>
    <definedName name="memoria_filler">#REF!</definedName>
    <definedName name="memoria_pintura">#REF!</definedName>
    <definedName name="memoria_qdade">#REF!</definedName>
    <definedName name="memoria_RR1C">#REF!</definedName>
    <definedName name="memoria_trans_areia">#REF!</definedName>
    <definedName name="memoria_trans_brita">#REF!</definedName>
    <definedName name="memoria_trans_cbuq">#REF!</definedName>
    <definedName name="memoria_trans_filler">#REF!</definedName>
    <definedName name="MENOR">MIN('[166]Custo MB - (1)'!$I$45:$K$45,'[166]Custo MB - (1)'!$N$45:$P$45,'[166]Custo MB - (1)'!$S$45:$T$45)</definedName>
    <definedName name="MENSAGEM">#N/A</definedName>
    <definedName name="MENSSAGEM_ERRO">#N/A</definedName>
    <definedName name="MERDA">#N/A</definedName>
    <definedName name="MERDA_2">#N/A</definedName>
    <definedName name="MERDA_25">#N/A</definedName>
    <definedName name="MERDA_4">#N/A</definedName>
    <definedName name="merit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S">#REF!</definedName>
    <definedName name="mês">#REF!</definedName>
    <definedName name="mês_6">[52]procedimentos!$A$13</definedName>
    <definedName name="MesCalc">#REF!</definedName>
    <definedName name="Meses">#REF!,#REF!,#REF!,#REF!,#REF!,#REF!,#REF!,#REF!,#REF!,#REF!,#REF!,#REF!</definedName>
    <definedName name="MesNegociado">#REF!</definedName>
    <definedName name="mesoestrutura">#REF!</definedName>
    <definedName name="mesoestrutura_1">#REF!</definedName>
    <definedName name="mesoestrutura_2">#REF!</definedName>
    <definedName name="mesoestrutura_3">#REF!</definedName>
    <definedName name="mesoestrutura_4">#REF!</definedName>
    <definedName name="mestre">#REF!</definedName>
    <definedName name="Meu">#REF!</definedName>
    <definedName name="MEWarning" hidden="1">1</definedName>
    <definedName name="MF">#REF!</definedName>
    <definedName name="Micro">#REF!</definedName>
    <definedName name="MICRO_Adir">OFFSET([83]Percentual!$A$6,0,COLUMN([83]Percentual!$CE$3)-1,COUNTA([83]Percentual!$A$6:$A$105),1)</definedName>
    <definedName name="MICRO_Aesq">OFFSET([83]Percentual!$A$6,0,COLUMN([83]Percentual!$BE$3)-1,COUNTA([83]Percentual!$A$6:$A$105),1)</definedName>
    <definedName name="MICRO_pista">OFFSET([83]Percentual!$A$6,0,MATCH([83]Percentual!$AE$3,[83]Percentual!$3:$3,0)-1,COUNTA([83]Percentual!$A$6:$A$105),1)</definedName>
    <definedName name="MINPGPELE">#REF!</definedName>
    <definedName name="MINPGPMEC">#REF!</definedName>
    <definedName name="misbetbet">[45]ORÇAMENTO!#REF!</definedName>
    <definedName name="misbetbet_13">[45]ORÇAMENTO!#REF!</definedName>
    <definedName name="misbetbet_13_19">[45]ORÇAMENTO!#REF!</definedName>
    <definedName name="misbetbet_13_23">[45]ORÇAMENTO!#REF!</definedName>
    <definedName name="misbetbet_13_25">[56]ORÇAMENTO!#REF!</definedName>
    <definedName name="misbetbet_15">[57]ORÇAMENTO!#REF!</definedName>
    <definedName name="misbetbet_15_13">[57]ORÇAMENTO!#REF!</definedName>
    <definedName name="misbetbet_15_13_19">[57]ORÇAMENTO!#REF!</definedName>
    <definedName name="misbetbet_15_13_23">[57]ORÇAMENTO!#REF!</definedName>
    <definedName name="misbetbet_15_13_25">[57]ORÇAMENTO!#REF!</definedName>
    <definedName name="misbetbet_15_13_26">[57]ORÇAMENTO!#REF!</definedName>
    <definedName name="misbetbet_15_19">[57]ORÇAMENTO!#REF!</definedName>
    <definedName name="misbetbet_15_23">[57]ORÇAMENTO!#REF!</definedName>
    <definedName name="misbetbet_15_25">[57]ORÇAMENTO!#REF!</definedName>
    <definedName name="misbetbet_15_26">[57]ORÇAMENTO!#REF!</definedName>
    <definedName name="misbetbet_19">[45]ORÇAMENTO!#REF!</definedName>
    <definedName name="misbetbet_23">[45]ORÇAMENTO!#REF!</definedName>
    <definedName name="misbetbet_24">[45]ORÇAMENTO!#REF!</definedName>
    <definedName name="misbetbet_24_13">[45]ORÇAMENTO!#REF!</definedName>
    <definedName name="misbetbet_24_13_19">[45]ORÇAMENTO!#REF!</definedName>
    <definedName name="misbetbet_24_13_23">[45]ORÇAMENTO!#REF!</definedName>
    <definedName name="misbetbet_24_13_25">[56]ORÇAMENTO!#REF!</definedName>
    <definedName name="misbetbet_24_13_26">[45]ORÇAMENTO!#REF!</definedName>
    <definedName name="misbetbet_24_19">[45]ORÇAMENTO!#REF!</definedName>
    <definedName name="misbetbet_24_23">[45]ORÇAMENTO!#REF!</definedName>
    <definedName name="misbetbet_24_25">[56]ORÇAMENTO!#REF!</definedName>
    <definedName name="misbetbet_24_26">[45]ORÇAMENTO!#REF!</definedName>
    <definedName name="misbetbet_25">[56]ORÇAMENTO!#REF!</definedName>
    <definedName name="misbetusifri">[45]ORÇAMENTO!#REF!</definedName>
    <definedName name="misbetusifri_13">[45]ORÇAMENTO!#REF!</definedName>
    <definedName name="misbetusifri_13_19">[45]ORÇAMENTO!#REF!</definedName>
    <definedName name="misbetusifri_13_23">[45]ORÇAMENTO!#REF!</definedName>
    <definedName name="misbetusifri_13_25">[56]ORÇAMENTO!#REF!</definedName>
    <definedName name="misbetusifri_13_26">[45]ORÇAMENTO!#REF!</definedName>
    <definedName name="misbetusifri_15">[57]ORÇAMENTO!#REF!</definedName>
    <definedName name="misbetusifri_15_13">[57]ORÇAMENTO!#REF!</definedName>
    <definedName name="misbetusifri_15_13_19">[57]ORÇAMENTO!#REF!</definedName>
    <definedName name="misbetusifri_15_13_23">[57]ORÇAMENTO!#REF!</definedName>
    <definedName name="misbetusifri_15_13_25">[57]ORÇAMENTO!#REF!</definedName>
    <definedName name="misbetusifri_15_13_26">[57]ORÇAMENTO!#REF!</definedName>
    <definedName name="misbetusifri_15_19">[57]ORÇAMENTO!#REF!</definedName>
    <definedName name="misbetusifri_15_23">[57]ORÇAMENTO!#REF!</definedName>
    <definedName name="misbetusifri_15_25">[57]ORÇAMENTO!#REF!</definedName>
    <definedName name="misbetusifri_15_26">[57]ORÇAMENTO!#REF!</definedName>
    <definedName name="misbetusifri_19">[45]ORÇAMENTO!#REF!</definedName>
    <definedName name="misbetusifri_23">[45]ORÇAMENTO!#REF!</definedName>
    <definedName name="misbetusifri_24">[45]ORÇAMENTO!#REF!</definedName>
    <definedName name="misbetusifri_24_13">[45]ORÇAMENTO!#REF!</definedName>
    <definedName name="misbetusifri_24_13_19">[45]ORÇAMENTO!#REF!</definedName>
    <definedName name="misbetusifri_24_13_23">[45]ORÇAMENTO!#REF!</definedName>
    <definedName name="misbetusifri_24_13_25">[56]ORÇAMENTO!#REF!</definedName>
    <definedName name="misbetusifri_24_13_26">[45]ORÇAMENTO!#REF!</definedName>
    <definedName name="misbetusifri_24_19">[45]ORÇAMENTO!#REF!</definedName>
    <definedName name="misbetusifri_24_23">[45]ORÇAMENTO!#REF!</definedName>
    <definedName name="misbetusifri_24_25">[56]ORÇAMENTO!#REF!</definedName>
    <definedName name="misbetusifri_24_26">[45]ORÇAMENTO!#REF!</definedName>
    <definedName name="misbetusifri_25">[56]ORÇAMENTO!#REF!</definedName>
    <definedName name="misbetusifri_26">[45]ORÇAMENTO!#REF!</definedName>
    <definedName name="misbetusique">[45]ORÇAMENTO!#REF!</definedName>
    <definedName name="misbetusique_13">[45]ORÇAMENTO!#REF!</definedName>
    <definedName name="misbetusique_13_19">[45]ORÇAMENTO!#REF!</definedName>
    <definedName name="misbetusique_13_23">[45]ORÇAMENTO!#REF!</definedName>
    <definedName name="misbetusique_13_25">[56]ORÇAMENTO!#REF!</definedName>
    <definedName name="misbetusique_13_26">[45]ORÇAMENTO!#REF!</definedName>
    <definedName name="misbetusique_15">[57]ORÇAMENTO!#REF!</definedName>
    <definedName name="misbetusique_15_13">[57]ORÇAMENTO!#REF!</definedName>
    <definedName name="misbetusique_15_13_19">[57]ORÇAMENTO!#REF!</definedName>
    <definedName name="misbetusique_15_13_23">[57]ORÇAMENTO!#REF!</definedName>
    <definedName name="misbetusique_15_13_25">[57]ORÇAMENTO!#REF!</definedName>
    <definedName name="misbetusique_15_13_26">[57]ORÇAMENTO!#REF!</definedName>
    <definedName name="misbetusique_15_19">[57]ORÇAMENTO!#REF!</definedName>
    <definedName name="misbetusique_15_23">[57]ORÇAMENTO!#REF!</definedName>
    <definedName name="misbetusique_15_25">[57]ORÇAMENTO!#REF!</definedName>
    <definedName name="misbetusique_15_26">[57]ORÇAMENTO!#REF!</definedName>
    <definedName name="misbetusique_19">[45]ORÇAMENTO!#REF!</definedName>
    <definedName name="misbetusique_23">[45]ORÇAMENTO!#REF!</definedName>
    <definedName name="misbetusique_24">[45]ORÇAMENTO!#REF!</definedName>
    <definedName name="misbetusique_24_13">[45]ORÇAMENTO!#REF!</definedName>
    <definedName name="misbetusique_24_13_19">[45]ORÇAMENTO!#REF!</definedName>
    <definedName name="misbetusique_24_13_23">[45]ORÇAMENTO!#REF!</definedName>
    <definedName name="misbetusique_24_13_25">[56]ORÇAMENTO!#REF!</definedName>
    <definedName name="misbetusique_24_13_26">[45]ORÇAMENTO!#REF!</definedName>
    <definedName name="misbetusique_24_19">[45]ORÇAMENTO!#REF!</definedName>
    <definedName name="misbetusique_24_23">[45]ORÇAMENTO!#REF!</definedName>
    <definedName name="misbetusique_24_25">[56]ORÇAMENTO!#REF!</definedName>
    <definedName name="misbetusique_24_26">[45]ORÇAMENTO!#REF!</definedName>
    <definedName name="misbetusique_25">[56]ORÇAMENTO!#REF!</definedName>
    <definedName name="misbetusique_26">[45]ORÇAMENTO!#REF!</definedName>
    <definedName name="MIX">#REF!</definedName>
    <definedName name="MM">#REF!</definedName>
    <definedName name="MmExcelLinker_EE5A7560_5BCD_4DA7_9AF5_817E34D07ED5">[0]!cronograma '[167]1'!$C$2:$C$2</definedName>
    <definedName name="MMhut">#REF!</definedName>
    <definedName name="mmm">[168]resumo_1_!#REF!</definedName>
    <definedName name="mmm_19">[168]resumo_1_!#REF!</definedName>
    <definedName name="mmm_20">[168]resumo_1_!#REF!</definedName>
    <definedName name="mmm_23">[168]resumo_1_!#REF!</definedName>
    <definedName name="mmm_25">[168]resumo_1_!#REF!</definedName>
    <definedName name="mmmm">#REF!</definedName>
    <definedName name="mmmm_10">#REF!</definedName>
    <definedName name="mmmm_19">#REF!</definedName>
    <definedName name="mmmm_20">#REF!</definedName>
    <definedName name="mmmm_23">#REF!</definedName>
    <definedName name="mmmm_25">#REF!</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O" hidden="1">#REF!</definedName>
    <definedName name="Mob" hidden="1">#REF!</definedName>
    <definedName name="mobilização">[50]medição!#REF!</definedName>
    <definedName name="mobra">[146]comp1!#REF!</definedName>
    <definedName name="mod1.ext">#N/A</definedName>
    <definedName name="mod1.ext_38">#N/A</definedName>
    <definedName name="Modelo" hidden="1">#REF!</definedName>
    <definedName name="MODEXT">[169]!__123Graph_XGraph9</definedName>
    <definedName name="MODULO1.CURTO">[169]!__123Graph_XGraph9</definedName>
    <definedName name="modulo1.extenso">#REF!</definedName>
    <definedName name="módulo1.Extenso">#N/A</definedName>
    <definedName name="módulo1.Extenso_1">#N/A</definedName>
    <definedName name="módulo1.Extenso_10">#N/A</definedName>
    <definedName name="módulo1.Extenso_12">#N/A</definedName>
    <definedName name="módulo1.Extenso_13">#N/A</definedName>
    <definedName name="módulo1.Extenso_14">#N/A</definedName>
    <definedName name="módulo1.Extenso_19">#N/A</definedName>
    <definedName name="módulo1.Extenso_2">#N/A</definedName>
    <definedName name="módulo1.Extenso_20">#N/A</definedName>
    <definedName name="módulo1.Extenso_21">#N/A</definedName>
    <definedName name="módulo1.Extenso_22">#N/A</definedName>
    <definedName name="módulo1.Extenso_23">#N/A</definedName>
    <definedName name="módulo1.Extenso_24">#N/A</definedName>
    <definedName name="módulo1.Extenso_25">#N/A</definedName>
    <definedName name="módulo1.Extenso_26">#N/A</definedName>
    <definedName name="módulo1.Extenso_27">#N/A</definedName>
    <definedName name="módulo1.Extenso_28">#N/A</definedName>
    <definedName name="módulo1.Extenso_29">#N/A</definedName>
    <definedName name="módulo1.Extenso_3">#N/A</definedName>
    <definedName name="módulo1.Extenso_30">#N/A</definedName>
    <definedName name="módulo1.Extenso_31">#N/A</definedName>
    <definedName name="módulo1.Extenso_32">#N/A</definedName>
    <definedName name="módulo1.Extenso_33">#N/A</definedName>
    <definedName name="módulo1.Extenso_34">#N/A</definedName>
    <definedName name="módulo1.Extenso_35">#N/A</definedName>
    <definedName name="módulo1.Extenso_36">#N/A</definedName>
    <definedName name="módulo1.Extenso_37">#N/A</definedName>
    <definedName name="módulo1.Extenso_38">#N/A</definedName>
    <definedName name="módulo1.Extenso_39">#N/A</definedName>
    <definedName name="módulo1.Extenso_4">#N/A</definedName>
    <definedName name="módulo1.Extenso_40">#N/A</definedName>
    <definedName name="módulo1.Extenso_41">#N/A</definedName>
    <definedName name="módulo1.Extenso_42">#N/A</definedName>
    <definedName name="módulo1.Extenso_43">#N/A</definedName>
    <definedName name="módulo1.Extenso_44">#N/A</definedName>
    <definedName name="módulo1.Extenso_45">#N/A</definedName>
    <definedName name="módulo1.Extenso_46">#N/A</definedName>
    <definedName name="módulo1.Extenso_47">#N/A</definedName>
    <definedName name="módulo1.Extenso_48">#N/A</definedName>
    <definedName name="módulo1.Extenso_5">#N/A</definedName>
    <definedName name="módulo1.Extenso_51">#N/A</definedName>
    <definedName name="módulo1.Extenso_52">#N/A</definedName>
    <definedName name="módulo1.Extenso_53">#N/A</definedName>
    <definedName name="módulo1.Extenso_54">#N/A</definedName>
    <definedName name="módulo1.Extenso_55">#N/A</definedName>
    <definedName name="módulo1.Extenso_56">#N/A</definedName>
    <definedName name="módulo1.Extenso_57">#N/A</definedName>
    <definedName name="módulo1.Extenso_58">#N/A</definedName>
    <definedName name="módulo1.Extenso_59">#N/A</definedName>
    <definedName name="módulo1.Extenso_6">#N/A</definedName>
    <definedName name="módulo1.Extenso_60">#N/A</definedName>
    <definedName name="módulo1.Extenso_61">#N/A</definedName>
    <definedName name="módulo1.Extenso_62">#N/A</definedName>
    <definedName name="módulo1.Extenso_63">#N/A</definedName>
    <definedName name="módulo1.Extenso_64">#N/A</definedName>
    <definedName name="módulo1.Extenso_65">#N/A</definedName>
    <definedName name="módulo1.Extenso_66">#N/A</definedName>
    <definedName name="módulo1.Extenso_67">#N/A</definedName>
    <definedName name="módulo1.Extenso_68">#N/A</definedName>
    <definedName name="módulo1.Extenso_69">#N/A</definedName>
    <definedName name="módulo1.Extenso_7">#N/A</definedName>
    <definedName name="módulo1.Extenso_70">#N/A</definedName>
    <definedName name="módulo1.Extenso_71">#N/A</definedName>
    <definedName name="módulo1.Extenso_72">#N/A</definedName>
    <definedName name="módulo1.Extenso_8">#N/A</definedName>
    <definedName name="módulo1.Extenso_9">#N/A</definedName>
    <definedName name="módulo1_Extenso">NA()</definedName>
    <definedName name="módulo1_Extenso_36">NA()</definedName>
    <definedName name="módulo1_Extenso_42">NA()</definedName>
    <definedName name="módulo1_Extenso_44">NA()</definedName>
    <definedName name="módulo1_Extenso_5">NA()</definedName>
    <definedName name="módulo1_Extenso_6">NA()</definedName>
    <definedName name="Moeda">#REF!</definedName>
    <definedName name="MoedaVal">#REF!</definedName>
    <definedName name="mon">'[19]Mão de Obra'!$E$18</definedName>
    <definedName name="MOV_TERR_EMISS3_S">#REF!</definedName>
    <definedName name="MOV_TERRA">#REF!</definedName>
    <definedName name="MOV_TERRA_EMISS">#REF!</definedName>
    <definedName name="MOV_TERRA_EMISS2">#REF!</definedName>
    <definedName name="MP" hidden="1">#REF!</definedName>
    <definedName name="MSICRO">#REF!</definedName>
    <definedName name="MSICRO_1">#REF!</definedName>
    <definedName name="MT">[47]procedimentos!$A$114</definedName>
    <definedName name="MT__DEPARTAMENTO_NACIONAL_DE_ESTRADAS_DE_RODAGEM">#REF!</definedName>
    <definedName name="n">#REF!</definedName>
    <definedName name="N.">#REF!</definedName>
    <definedName name="N..">#REF!</definedName>
    <definedName name="N_Buzinotes">14</definedName>
    <definedName name="N_faixas_Percent">OFFSET([83]Percentual!$A$6,0,MATCH([83]Percentual!$CV$4,[83]Percentual!$4:$4,0)-1,COUNTA([83]Percentual!$A$6:$A$105),1)</definedName>
    <definedName name="N_FOLHAS">#N/A</definedName>
    <definedName name="n_preLajes">22</definedName>
    <definedName name="NãoSeAplica">#REF!</definedName>
    <definedName name="NãoseaplicaDescida">#REF!</definedName>
    <definedName name="NãoseaplicaEntrada">#REF!</definedName>
    <definedName name="NãoseaplicaMeioFio">#REF!</definedName>
    <definedName name="NãoseaplicaOAC">#REF!</definedName>
    <definedName name="NãoseaplicaSarjeta">#REF!</definedName>
    <definedName name="NãoseaplicaValeta">#REF!</definedName>
    <definedName name="Natal">#N/A</definedName>
    <definedName name="NATUREZA">#REF!</definedName>
    <definedName name="NColunas">#REF!</definedName>
    <definedName name="nEstacas_BlocoE1">10</definedName>
    <definedName name="nEstacas_BlocoE2">6</definedName>
    <definedName name="nEstacas_BlocoPort">12</definedName>
    <definedName name="NLEq" hidden="1">4</definedName>
    <definedName name="NLinhasPagina">#REF!</definedName>
    <definedName name="NLinhasRodape">#REF!</definedName>
    <definedName name="NLMo" hidden="1">6</definedName>
    <definedName name="NLMp" hidden="1">5</definedName>
    <definedName name="NLTr" hidden="1">3</definedName>
    <definedName name="nm">#N/A</definedName>
    <definedName name="nn">#REF!</definedName>
    <definedName name="nnn">[88]Equipamentos!#REF!</definedName>
    <definedName name="nnnn">[40]!nnnn</definedName>
    <definedName name="NNNNN">[40]!NNNNN</definedName>
    <definedName name="nome">#REF!</definedName>
    <definedName name="Nomes">#REF!</definedName>
    <definedName name="NORMA_BORDO">[103]CURVAS_SHSUL_MEC!$Y$14:$Y$123</definedName>
    <definedName name="NORMA_EIXO">[103]CURVAS_SHSUL_MEC!$AA$14:$AA$123</definedName>
    <definedName name="NORMA_HOR_MAN_ALIANCA1">'[62]HOR_MAN_aliança 1º ACESSO'!$K$13:$K$39</definedName>
    <definedName name="NORMA_HOR_MAN_ALIANCA2">'[62]HOR_MAN_ALIANÇA 2º ACESSO'!$K$14:$K$37</definedName>
    <definedName name="NORMA_HOR_MAN_BUENOS">'[62]HOR_MAN_BUENOS AIRES'!$K$14:$K$28</definedName>
    <definedName name="NORMA_HOR_MAN_ITAQUITINGA">[62]HOR_MAN_Itaquitinga!$K$14:$K$35</definedName>
    <definedName name="NORMA_HOR_MAN_LOMBADA">'[62]HOR_MAN_PASS. PEDESTRE_LOMBADA'!$K$14:$K$20</definedName>
    <definedName name="NORMA_HOR_MAN_ONIBUS">'[62]PARADA DE ONIBUS'!$K$14:$K$43</definedName>
    <definedName name="NORMA_HOR_MAN_PONTES">[62]HOR_MAN_PONTES!$K$15:$K$42</definedName>
    <definedName name="NORMA_HOR_MAN_TIMBAUBA">[62]HOR_MAN_TIMBAUBA!$K$13:$K$39</definedName>
    <definedName name="NORMA_HOR_MAN_TRACUNHAEM">[62]HOR_MAN_TRACUNHAEM!$K$14:$K$35</definedName>
    <definedName name="NORMA_HOR_MAN_VICENCIA">[62]SIN_HOR_MAN_VICÊNCIA!$K$14:$K$36</definedName>
    <definedName name="NORMA_HOR_MEC_ALIANCA1">'[62]HOR_MEC_Interseção Aliança - 1º'!$U$15:$U$20</definedName>
    <definedName name="NORMA_HOR_MEC_ALIANCA2">'[62]HOR_MEC_Interseção Aliança - 2º'!$U$14:$U$18</definedName>
    <definedName name="NORMA_HOR_MEC_BR408">'[62]HOR_MEC_BR-408'!$U$14:$U$240</definedName>
    <definedName name="NORMA_HOR_MEC_BUENOS">'[62]HOR_MEC_Interseção_BUENOS AIRES'!$U$15:$U$19</definedName>
    <definedName name="NORMA_HOR_MEC_ITAQUITINGA">[62]HOR_MEC_Inters_Itaquitinga!$U$15:$U$19</definedName>
    <definedName name="NORMA_HOR_MEC_TIMBAUBA">[62]HOR_MEC_Inters_Timbaúba!$U$15:$U$19</definedName>
    <definedName name="NORMA_HOR_MEC_TRACUNHAEM">[62]HOR_MEC_Interseção_Tracunhaem!$U$15:$U$19</definedName>
    <definedName name="NORMA_HOR_MEC_VICENCIA">[62]HOR_MEC_Interseção_VICÊNCIA!$U$15:$U$20</definedName>
    <definedName name="NORMA_IBIA">'[103]SIN_HOR_MEC_Gravatá do Ibiapina'!$N$14:$N$18</definedName>
    <definedName name="NORMA_SHM_ALTINHO">[119]SHM_ALTINHO!$N$15:$N$19</definedName>
    <definedName name="NORMA_SHM_BENEDITO">'[119]SHM_SÃO BENEDITO DO SUL'!$N$15:$N$19</definedName>
    <definedName name="NORMA_SHM_BR104SUL">'[119]HOR_MEC_BR-104SUL'!$U$14:$U$480</definedName>
    <definedName name="NORMA_SHM_CANHOTINHO">[119]SHM_CANHOTINHO!$N$15:$N$19</definedName>
    <definedName name="NORMA_SHM_CUPIRA1">'[119]SHM_CUPIRA_1º ACESSO'!$N$15:$N$19</definedName>
    <definedName name="NORMA_SHM_CUPIRA2">'[119]SHM_CUPIRA 2ª INTERSEÇÃO'!$N$15:$N$19</definedName>
    <definedName name="NORMA_SHM_JUREMA">'[119]SHM_PANELAS E JUREMA'!$N$15:$N$24</definedName>
    <definedName name="NORMA_SHM_PALMARES">[119]SHM_PALMARES!$N$15:$N$19</definedName>
    <definedName name="NORMA_SHM_QUIPAPA">[119]SHM_QUIPAPÁ!$N$15:$N$19</definedName>
    <definedName name="NORMA_SHM_TERRA">'[119]SHM_Terra Vermelha'!$N$15:$N$19</definedName>
    <definedName name="NORMA_SHMAN_ALTINHO">'[119]SHMAN_INTERSEÇÃO ALTINHO'!$K$13:$K$48</definedName>
    <definedName name="NORMA_SHMAN_BENEDITO">'[119]SHMAN_INTERSEÇÃO SÃO BENEDITO'!$K$13:$K$43</definedName>
    <definedName name="NORMA_SHMAN_CANHOTINHO">'[119]SHMAN_INTERSEÇÃO CANHOTINHO'!$K$13:$K$39</definedName>
    <definedName name="NORMA_SHMAN_CUPIRA1">'[119]SHMAN_ÁREA ESP CUPIRA 1'!$K$13:$K$50</definedName>
    <definedName name="NORMA_SHMAN_CUPIRA2">'[119]SHMAN_INTERSEÇÃO CUPIRA 2º'!$K$13:$K$38</definedName>
    <definedName name="NORMA_SHMAN_GRAV">#REF!</definedName>
    <definedName name="NORMA_SHMAN_GRAVATA">'[103]SIN_HOR_MAN_GRAVATÁ '!$H$14:$H$48</definedName>
    <definedName name="NORMA_SHMAN_JUREMA">'[119]SHMAN_INTERS, JUREMA E PANELAS'!$K$13:$K$41</definedName>
    <definedName name="NORMA_SHMAN_LOMBADA">'[119]SHMAN_ár. passag.Pedes.LOmb.P.Ô'!$K$14:$K$62</definedName>
    <definedName name="NORMA_SHMAN_PALMARES">[119]SIN_HOR_MAN_PALMARES!$K$14:$K$40</definedName>
    <definedName name="NORMA_SHMAN_PAR_ONIB">[103]SIN_HOR_MAN_PARADA_ONIBUS!$H$13:$H$16</definedName>
    <definedName name="NORMA_SHMAN_PONTE">'[103]SIN_HOR_MAN_PONTE '!$H$13:$H$16</definedName>
    <definedName name="NORMA_SHMAN_PONTESUL">'[119]SHMAN_ PONTE_SUL_OBRA DE ARTE'!$K$15:$K$66</definedName>
    <definedName name="NORMA_SHMAN_QUIPAPA">'[119]SHMAN_INTERSEÇÃO quipapa'!$K$13:$K$39</definedName>
    <definedName name="NORMA_SHMAN_TAQUA">[103]SHMAN_TAQUA!$H$13:$H$61</definedName>
    <definedName name="NORMA_SHMAN_TERRA">'[119]SHMAN_Terra Vermelha'!$K$13:$K$49</definedName>
    <definedName name="NORMA_SHNM">[103]SIN_HOR_NORTE_MEC!$X$15:$X$100</definedName>
    <definedName name="NORMA_SHNM_BR104">[119]SIN_HOR_NORTE_MEC!$W$14:$W$98</definedName>
    <definedName name="NORMA_SHSM">[103]SIN_HOR_SUL_MEC!$X$14:$X$251</definedName>
    <definedName name="NORMA_TAQUA">[103]SIN_HOR_MEC_TAQUARITINGA!$N$14:$N$19</definedName>
    <definedName name="Nossa_Senhora">#N/A</definedName>
    <definedName name="novo">{#N/A,#N/A,FALSE,"Planilha";#N/A,#N/A,FALSE,"Resumo";#N/A,#N/A,FALSE,"Fisico";#N/A,#N/A,FALSE,"Financeiro";#N/A,#N/A,FALSE,"Financeiro"}</definedName>
    <definedName name="novo_nome" hidden="1">{#N/A,#N/A,FALSE,"31 - Balanço";#N/A,#N/A,FALSE,"41 - Resultado";#N/A,#N/A,FALSE,"51 - Fluxo de Caixa"}</definedName>
    <definedName name="NOVOS">#REF!</definedName>
    <definedName name="NRP">#REF!</definedName>
    <definedName name="NTEI">'[55]PRO-08'!#REF!</definedName>
    <definedName name="NTEI_10">'[55]PRO-08'!#REF!</definedName>
    <definedName name="NTEI_24">'[55]PRO-08'!#REF!</definedName>
    <definedName name="NTEI_25">'[55]PRO-08'!#REF!</definedName>
    <definedName name="NTEI_26">'[55]PRO-08'!#REF!</definedName>
    <definedName name="NTEI_27">'[55]PRO-08'!#REF!</definedName>
    <definedName name="NTEI_29">'[55]PRO-08'!#REF!</definedName>
    <definedName name="NTEI_9">'[55]PRO-08'!#REF!</definedName>
    <definedName name="num_linhas">#REF!</definedName>
    <definedName name="NUMED">#REF!</definedName>
    <definedName name="número_medição">[28]procedimentos!$A$14</definedName>
    <definedName name="número_medição_10">[52]procedimentos!$A$9</definedName>
    <definedName name="número_medição_9">[52]procedimentos!$A$9</definedName>
    <definedName name="numN">[81]PROJETO!#REF!</definedName>
    <definedName name="nvbn">#REF!</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O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c">#REF!</definedName>
    <definedName name="OAE">'[93]P reaj x P atual'!$S$7</definedName>
    <definedName name="oae_1">#REF!</definedName>
    <definedName name="oae_2">#REF!</definedName>
    <definedName name="oae_3">#REF!</definedName>
    <definedName name="oae_4">#REF!</definedName>
    <definedName name="OAE_MAR94">#REF!</definedName>
    <definedName name="objeto">#REF!</definedName>
    <definedName name="Obra" hidden="1">""</definedName>
    <definedName name="OBRA1">[170]PQ!$B$7</definedName>
    <definedName name="ObraArteEspecial">#REF!</definedName>
    <definedName name="obras">#REF!</definedName>
    <definedName name="obras1">#REF!</definedName>
    <definedName name="ocom">#REF!</definedName>
    <definedName name="OD">#REF!</definedName>
    <definedName name="ok">[67]Imai03!$A$2:$D$3535</definedName>
    <definedName name="OLEO">[18]DADOS!$C$23</definedName>
    <definedName name="Oliveira">#REF!</definedName>
    <definedName name="olp" hidden="1">#REF!</definedName>
    <definedName name="onibus">#N/A</definedName>
    <definedName name="OnOff" hidden="1">"ON"</definedName>
    <definedName name="oo">#N/A</definedName>
    <definedName name="OPA">'[55]PRO-08'!#REF!</definedName>
    <definedName name="OPA_10">'[55]PRO-08'!#REF!</definedName>
    <definedName name="OPA_24">'[55]PRO-08'!#REF!</definedName>
    <definedName name="OPA_25">'[55]PRO-08'!#REF!</definedName>
    <definedName name="OPA_26">'[55]PRO-08'!#REF!</definedName>
    <definedName name="OPA_27">'[55]PRO-08'!#REF!</definedName>
    <definedName name="OPA_29">'[55]PRO-08'!#REF!</definedName>
    <definedName name="OPA_9">'[55]PRO-08'!#REF!</definedName>
    <definedName name="OpçãoVaziaDefensa">#REF!</definedName>
    <definedName name="OpçãoVaziaSinalVertical">#REF!</definedName>
    <definedName name="ope">'[19]Mão de Obra'!$E$12</definedName>
    <definedName name="operabate">#REF!</definedName>
    <definedName name="ORCA">#REF!</definedName>
    <definedName name="ORÇA">[171]ORÇAMENTO!#REF!</definedName>
    <definedName name="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MENTO">#REF!</definedName>
    <definedName name="Orçamento_1">#REF!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localSheetId="2" hidden="1">{#N/A,#N/A,TRUE,"Serviços"}</definedName>
    <definedName name="orçamrest" hidden="1">{#N/A,#N/A,TRUE,"Serviços"}</definedName>
    <definedName name="orçamrest_1" localSheetId="2" hidden="1">{#N/A,#N/A,TRUE,"Serviços"}</definedName>
    <definedName name="orçamrest_1" hidden="1">{#N/A,#N/A,TRUE,"Serviços"}</definedName>
    <definedName name="orçamrestt" hidden="1">{#N/A,#N/A,TRUE,"Serviços"}</definedName>
    <definedName name="orcrig">#REF!</definedName>
    <definedName name="Ordem" hidden="1">#REF!</definedName>
    <definedName name="orgao">#REF!</definedName>
    <definedName name="Origem" hidden="1">#REF!</definedName>
    <definedName name="orig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lando">#REF!</definedName>
    <definedName name="OS">#REF!</definedName>
    <definedName name="OUTR">#REF!</definedName>
    <definedName name="Outros">#REF!</definedName>
    <definedName name="OVER_FINAN">#REF!</definedName>
    <definedName name="P">#REF!</definedName>
    <definedName name="P.Aparente">#REF!</definedName>
    <definedName name="P.Reatia">#REF!</definedName>
    <definedName name="P_1A0141801">#REF!</definedName>
    <definedName name="P_1A0141801_33">[45]COMP_SERVIÇOS!$I$305</definedName>
    <definedName name="P_1A0141801_9">[45]COMP_SERVIÇOS!$I$305</definedName>
    <definedName name="P_1A0172002">#REF!</definedName>
    <definedName name="P_1A0172002_19">#REF!</definedName>
    <definedName name="P_1A0172002_25">'[172]Comp. PU serv. com areia-brita'!#REF!</definedName>
    <definedName name="P_1A0172002_33">[45]COMP_SERVIÇOS!$I$366</definedName>
    <definedName name="P_1A0172002_9">[45]COMP_SERVIÇOS!$I$366</definedName>
    <definedName name="p_areiacs">'[28]memória quantitativa'!#REF!</definedName>
    <definedName name="p_britarp">'[28]memória quantitativa'!#REF!</definedName>
    <definedName name="p_cap20mbuq">'[45]CAL MAT BET CONSERVA '!$L$16</definedName>
    <definedName name="p_cap5070">'[47]CAL MAT BET CONSERVA '!$L$16</definedName>
    <definedName name="p_capaf">'[28]memória quantitativa'!#REF!</definedName>
    <definedName name="p_cm30rp">'[45]CAL MAT BET CONSERVA '!$L$19</definedName>
    <definedName name="p_correção">'[28]memória quantitativa'!#REF!</definedName>
    <definedName name="P_Cristo">Dom_Páscoa-2</definedName>
    <definedName name="p_gc">'[28]memória quantitativa'!#REF!</definedName>
    <definedName name="p_grama">'[28]memória quantitativa'!#REF!</definedName>
    <definedName name="p_lama_asf_fina_areia">'[28]memória quantitativa'!#REF!</definedName>
    <definedName name="p_lama_asf_fina_pó">'[28]memória quantitativa'!#REF!</definedName>
    <definedName name="p_massarp">'[28]memória quantitativa'!#REF!</definedName>
    <definedName name="p_pedraarrumada">'[28]memória quantitativa'!#REF!</definedName>
    <definedName name="p_pedrajogada">'[28]memória quantitativa'!#REF!</definedName>
    <definedName name="p_recompmec">'[28]memória quantitativa'!#REF!</definedName>
    <definedName name="P_Rep">#N/A</definedName>
    <definedName name="p_rl1claf">'[45]CAL MAT BET CONSERVA '!#REF!</definedName>
    <definedName name="p_rl1claf_13">'[45]CAL MAT BET CONSERVA '!#REF!</definedName>
    <definedName name="p_rl1claf_13_19">'[45]CAL MAT BET CONSERVA '!#REF!</definedName>
    <definedName name="p_rl1claf_13_23">'[45]CAL MAT BET CONSERVA '!#REF!</definedName>
    <definedName name="p_rl1claf_13_25">'[56]CAL MAT BET CONSERVA '!#REF!</definedName>
    <definedName name="p_rl1claf_19">'[45]CAL MAT BET CONSERVA '!#REF!</definedName>
    <definedName name="p_rl1claf_23">'[45]CAL MAT BET CONSERVA '!#REF!</definedName>
    <definedName name="p_rl1claf_24">'[45]CAL MAT BET CONSERVA '!#REF!</definedName>
    <definedName name="p_rl1claf_24_13">'[45]CAL MAT BET CONSERVA '!#REF!</definedName>
    <definedName name="p_rl1claf_24_13_19">'[45]CAL MAT BET CONSERVA '!#REF!</definedName>
    <definedName name="p_rl1claf_24_13_23">'[45]CAL MAT BET CONSERVA '!#REF!</definedName>
    <definedName name="p_rl1claf_24_13_25">'[56]CAL MAT BET CONSERVA '!#REF!</definedName>
    <definedName name="p_rl1claf_24_19">'[45]CAL MAT BET CONSERVA '!#REF!</definedName>
    <definedName name="p_rl1claf_24_23">'[45]CAL MAT BET CONSERVA '!#REF!</definedName>
    <definedName name="p_rl1claf_24_25">'[56]CAL MAT BET CONSERVA '!#REF!</definedName>
    <definedName name="p_rl1claf_25">'[56]CAL MAT BET CONSERVA '!#REF!</definedName>
    <definedName name="p_rl1cmicro15">'[47]CAL MAT BET CONSERVA '!#REF!</definedName>
    <definedName name="p_rm1cmbb">'[45]CAL MAT BET CONSERVA '!#REF!</definedName>
    <definedName name="p_rm1cmbb_13">'[45]CAL MAT BET CONSERVA '!#REF!</definedName>
    <definedName name="p_rm1cmbb_13_19">'[45]CAL MAT BET CONSERVA '!#REF!</definedName>
    <definedName name="p_rm1cmbb_13_23">'[45]CAL MAT BET CONSERVA '!#REF!</definedName>
    <definedName name="p_rm1cmbb_13_25">'[56]CAL MAT BET CONSERVA '!#REF!</definedName>
    <definedName name="p_rm1cmbb_19">'[45]CAL MAT BET CONSERVA '!#REF!</definedName>
    <definedName name="p_rm1cmbb_23">'[45]CAL MAT BET CONSERVA '!#REF!</definedName>
    <definedName name="p_rm1cmbb_24">'[45]CAL MAT BET CONSERVA '!#REF!</definedName>
    <definedName name="p_rm1cmbb_24_13">'[45]CAL MAT BET CONSERVA '!#REF!</definedName>
    <definedName name="p_rm1cmbb_24_13_19">'[45]CAL MAT BET CONSERVA '!#REF!</definedName>
    <definedName name="p_rm1cmbb_24_13_23">'[45]CAL MAT BET CONSERVA '!#REF!</definedName>
    <definedName name="p_rm1cmbb_24_13_25">'[56]CAL MAT BET CONSERVA '!#REF!</definedName>
    <definedName name="p_rm1cmbb_24_19">'[45]CAL MAT BET CONSERVA '!#REF!</definedName>
    <definedName name="p_rm1cmbb_24_23">'[45]CAL MAT BET CONSERVA '!#REF!</definedName>
    <definedName name="p_rm1cmbb_24_25">'[56]CAL MAT BET CONSERVA '!#REF!</definedName>
    <definedName name="p_rm1cmbb_25">'[56]CAL MAT BET CONSERVA '!#REF!</definedName>
    <definedName name="p_rm1cmbuf">'[45]CAL MAT BET CONSERVA '!#REF!</definedName>
    <definedName name="p_rm1cmbuf_13">'[45]CAL MAT BET CONSERVA '!#REF!</definedName>
    <definedName name="p_rm1cmbuf_13_19">'[45]CAL MAT BET CONSERVA '!#REF!</definedName>
    <definedName name="p_rm1cmbuf_13_23">'[45]CAL MAT BET CONSERVA '!#REF!</definedName>
    <definedName name="p_rm1cmbuf_13_25">'[56]CAL MAT BET CONSERVA '!#REF!</definedName>
    <definedName name="p_rm1cmbuf_19">'[45]CAL MAT BET CONSERVA '!#REF!</definedName>
    <definedName name="p_rm1cmbuf_23">'[45]CAL MAT BET CONSERVA '!#REF!</definedName>
    <definedName name="p_rm1cmbuf_24">'[45]CAL MAT BET CONSERVA '!#REF!</definedName>
    <definedName name="p_rm1cmbuf_24_13">'[45]CAL MAT BET CONSERVA '!#REF!</definedName>
    <definedName name="p_rm1cmbuf_24_13_19">'[45]CAL MAT BET CONSERVA '!#REF!</definedName>
    <definedName name="p_rm1cmbuf_24_13_23">'[45]CAL MAT BET CONSERVA '!#REF!</definedName>
    <definedName name="p_rm1cmbuf_24_13_25">'[56]CAL MAT BET CONSERVA '!#REF!</definedName>
    <definedName name="p_rm1cmbuf_24_19">'[45]CAL MAT BET CONSERVA '!#REF!</definedName>
    <definedName name="p_rm1cmbuf_24_23">'[45]CAL MAT BET CONSERVA '!#REF!</definedName>
    <definedName name="p_rm1cmbuf_24_25">'[56]CAL MAT BET CONSERVA '!#REF!</definedName>
    <definedName name="p_rm1cmbuf_25">'[56]CAL MAT BET CONSERVA '!#REF!</definedName>
    <definedName name="p_rr1ccd">'[45]CAL MAT BET CONSERVA '!#REF!</definedName>
    <definedName name="p_rr1ccd_13">'[45]CAL MAT BET CONSERVA '!#REF!</definedName>
    <definedName name="p_rr1ccd_13_19">'[45]CAL MAT BET CONSERVA '!#REF!</definedName>
    <definedName name="p_rr1ccd_13_23">'[45]CAL MAT BET CONSERVA '!#REF!</definedName>
    <definedName name="p_rr1ccd_13_25">'[56]CAL MAT BET CONSERVA '!#REF!</definedName>
    <definedName name="p_rr1ccd_15">'[57]CAL MAT BET CONSERVA '!#REF!</definedName>
    <definedName name="p_rr1ccd_15_13">'[57]CAL MAT BET CONSERVA '!#REF!</definedName>
    <definedName name="p_rr1ccd_15_13_19">'[57]CAL MAT BET CONSERVA '!#REF!</definedName>
    <definedName name="p_rr1ccd_15_13_23">'[57]CAL MAT BET CONSERVA '!#REF!</definedName>
    <definedName name="p_rr1ccd_15_13_25">'[57]CAL MAT BET CONSERVA '!#REF!</definedName>
    <definedName name="p_rr1ccd_15_19">'[57]CAL MAT BET CONSERVA '!#REF!</definedName>
    <definedName name="p_rr1ccd_15_23">'[57]CAL MAT BET CONSERVA '!#REF!</definedName>
    <definedName name="p_rr1ccd_15_25">'[57]CAL MAT BET CONSERVA '!#REF!</definedName>
    <definedName name="p_rr1ccd_19">'[45]CAL MAT BET CONSERVA '!#REF!</definedName>
    <definedName name="p_rr1ccd_23">'[45]CAL MAT BET CONSERVA '!#REF!</definedName>
    <definedName name="p_rr1ccd_24">'[45]CAL MAT BET CONSERVA '!#REF!</definedName>
    <definedName name="p_rr1ccd_24_13">'[45]CAL MAT BET CONSERVA '!#REF!</definedName>
    <definedName name="p_rr1ccd_24_13_19">'[45]CAL MAT BET CONSERVA '!#REF!</definedName>
    <definedName name="p_rr1ccd_24_13_23">'[45]CAL MAT BET CONSERVA '!#REF!</definedName>
    <definedName name="p_rr1ccd_24_13_25">'[56]CAL MAT BET CONSERVA '!#REF!</definedName>
    <definedName name="p_rr1ccd_24_19">'[45]CAL MAT BET CONSERVA '!#REF!</definedName>
    <definedName name="p_rr1ccd_24_23">'[45]CAL MAT BET CONSERVA '!#REF!</definedName>
    <definedName name="p_rr1ccd_24_25">'[56]CAL MAT BET CONSERVA '!#REF!</definedName>
    <definedName name="p_rr1ccd_25">'[56]CAL MAT BET CONSERVA '!#REF!</definedName>
    <definedName name="p_rr1cpl">'[45]CAL MAT BET CONSERVA '!#REF!</definedName>
    <definedName name="p_rr1cpl_13">'[45]CAL MAT BET CONSERVA '!#REF!</definedName>
    <definedName name="p_rr1cpl_13_19">'[45]CAL MAT BET CONSERVA '!#REF!</definedName>
    <definedName name="p_rr1cpl_13_23">'[45]CAL MAT BET CONSERVA '!#REF!</definedName>
    <definedName name="p_rr1cpl_13_25">'[56]CAL MAT BET CONSERVA '!#REF!</definedName>
    <definedName name="p_rr1cpl_19">'[45]CAL MAT BET CONSERVA '!#REF!</definedName>
    <definedName name="p_rr1cpl_23">'[45]CAL MAT BET CONSERVA '!#REF!</definedName>
    <definedName name="p_rr1cpl_24">'[45]CAL MAT BET CONSERVA '!#REF!</definedName>
    <definedName name="p_rr1cpl_24_13">'[45]CAL MAT BET CONSERVA '!#REF!</definedName>
    <definedName name="p_rr1cpl_24_13_19">'[45]CAL MAT BET CONSERVA '!#REF!</definedName>
    <definedName name="p_rr1cpl_24_13_23">'[45]CAL MAT BET CONSERVA '!#REF!</definedName>
    <definedName name="p_rr1cpl_24_13_25">'[56]CAL MAT BET CONSERVA '!#REF!</definedName>
    <definedName name="p_rr1cpl_24_19">'[45]CAL MAT BET CONSERVA '!#REF!</definedName>
    <definedName name="p_rr1cpl_24_23">'[45]CAL MAT BET CONSERVA '!#REF!</definedName>
    <definedName name="p_rr1cpl_24_25">'[56]CAL MAT BET CONSERVA '!#REF!</definedName>
    <definedName name="p_rr1cpl_25">'[56]CAL MAT BET CONSERVA '!#REF!</definedName>
    <definedName name="p_rr1ctb">'[45]CAL MAT BET CONSERVA '!$L$17</definedName>
    <definedName name="p_rr1ctbemerg">'[47]CAL MAT BET CONSERVA '!#REF!</definedName>
    <definedName name="p_rr2ccsa">'[45]CAL MAT BET CONSERVA '!#REF!</definedName>
    <definedName name="p_rr2ccsa_13">'[45]CAL MAT BET CONSERVA '!#REF!</definedName>
    <definedName name="p_rr2ccsa_13_19">'[45]CAL MAT BET CONSERVA '!#REF!</definedName>
    <definedName name="p_rr2ccsa_13_23">'[45]CAL MAT BET CONSERVA '!#REF!</definedName>
    <definedName name="p_rr2ccsa_13_25">'[56]CAL MAT BET CONSERVA '!#REF!</definedName>
    <definedName name="p_rr2ccsa_19">'[45]CAL MAT BET CONSERVA '!#REF!</definedName>
    <definedName name="p_rr2ccsa_23">'[45]CAL MAT BET CONSERVA '!#REF!</definedName>
    <definedName name="p_rr2ccsa_24">'[45]CAL MAT BET CONSERVA '!#REF!</definedName>
    <definedName name="p_rr2ccsa_24_13">'[45]CAL MAT BET CONSERVA '!#REF!</definedName>
    <definedName name="p_rr2ccsa_24_13_19">'[45]CAL MAT BET CONSERVA '!#REF!</definedName>
    <definedName name="p_rr2ccsa_24_13_23">'[45]CAL MAT BET CONSERVA '!#REF!</definedName>
    <definedName name="p_rr2ccsa_24_13_25">'[56]CAL MAT BET CONSERVA '!#REF!</definedName>
    <definedName name="p_rr2ccsa_24_19">'[45]CAL MAT BET CONSERVA '!#REF!</definedName>
    <definedName name="p_rr2ccsa_24_23">'[45]CAL MAT BET CONSERVA '!#REF!</definedName>
    <definedName name="p_rr2ccsa_24_25">'[56]CAL MAT BET CONSERVA '!#REF!</definedName>
    <definedName name="p_rr2ccsa_25">'[56]CAL MAT BET CONSERVA '!#REF!</definedName>
    <definedName name="p_rr2ctsd">'[45]CAL MAT BET CONSERVA '!#REF!</definedName>
    <definedName name="p_rr2ctsd_13">'[45]CAL MAT BET CONSERVA '!#REF!</definedName>
    <definedName name="p_rr2ctsd_13_19">'[45]CAL MAT BET CONSERVA '!#REF!</definedName>
    <definedName name="p_rr2ctsd_13_23">'[45]CAL MAT BET CONSERVA '!#REF!</definedName>
    <definedName name="p_rr2ctsd_13_25">'[56]CAL MAT BET CONSERVA '!#REF!</definedName>
    <definedName name="p_rr2ctsd_19">'[45]CAL MAT BET CONSERVA '!#REF!</definedName>
    <definedName name="p_rr2ctsd_23">'[45]CAL MAT BET CONSERVA '!#REF!</definedName>
    <definedName name="p_rr2ctsd_24">'[45]CAL MAT BET CONSERVA '!#REF!</definedName>
    <definedName name="p_rr2ctsd_24_13">'[45]CAL MAT BET CONSERVA '!#REF!</definedName>
    <definedName name="p_rr2ctsd_24_13_19">'[45]CAL MAT BET CONSERVA '!#REF!</definedName>
    <definedName name="p_rr2ctsd_24_13_23">'[45]CAL MAT BET CONSERVA '!#REF!</definedName>
    <definedName name="p_rr2ctsd_24_13_25">'[56]CAL MAT BET CONSERVA '!#REF!</definedName>
    <definedName name="p_rr2ctsd_24_19">'[45]CAL MAT BET CONSERVA '!#REF!</definedName>
    <definedName name="p_rr2ctsd_24_23">'[45]CAL MAT BET CONSERVA '!#REF!</definedName>
    <definedName name="p_rr2ctsd_24_25">'[56]CAL MAT BET CONSERVA '!#REF!</definedName>
    <definedName name="p_rr2ctsd_25">'[56]CAL MAT BET CONSERVA '!#REF!</definedName>
    <definedName name="p_rr2ctss">'[47]CAL MAT BET CONSERVA '!#REF!</definedName>
    <definedName name="P_SUCATA">#REF!</definedName>
    <definedName name="p_tapaburaco">'[28]memória quantitativa'!#REF!</definedName>
    <definedName name="p_tapaburacoq">'[28]memória quantitativa'!#REF!</definedName>
    <definedName name="p_tsd">'[28]memória quantitativa'!#REF!</definedName>
    <definedName name="p08.300.01">[173]CONS_CORR!$Q$44</definedName>
    <definedName name="p7asadadads" hidden="1">[49]PAG01!#REF!</definedName>
    <definedName name="pa_rl1cmicro15">'[47]CAL MAT BET CONSERVA '!#REF!</definedName>
    <definedName name="pabr1">'[28]memória quantitativa'!#REF!</definedName>
    <definedName name="pabr10">'[28]memória quantitativa'!#REF!</definedName>
    <definedName name="pabr11">'[28]memória quantitativa'!#REF!</definedName>
    <definedName name="pabr12">'[28]memória quantitativa'!#REF!</definedName>
    <definedName name="pabr13">'[28]memória quantitativa'!#REF!</definedName>
    <definedName name="pabr14">'[28]memória quantitativa'!#REF!</definedName>
    <definedName name="pabr15">'[28]memória quantitativa'!#REF!</definedName>
    <definedName name="pabr16">'[28]memória quantitativa'!#REF!</definedName>
    <definedName name="pabr17">'[28]memória quantitativa'!#REF!</definedName>
    <definedName name="pabr18">'[28]memória quantitativa'!#REF!</definedName>
    <definedName name="pabr19">'[28]memória quantitativa'!#REF!</definedName>
    <definedName name="pabr2">'[28]memória quantitativa'!#REF!</definedName>
    <definedName name="pabr20">'[28]memória quantitativa'!#REF!</definedName>
    <definedName name="pabr21">'[28]memória quantitativa'!#REF!</definedName>
    <definedName name="pabr22">'[28]memória quantitativa'!#REF!</definedName>
    <definedName name="pabr23">'[28]memória quantitativa'!#REF!</definedName>
    <definedName name="pabr3">'[28]memória quantitativa'!#REF!</definedName>
    <definedName name="pabr4">'[28]memória quantitativa'!#REF!</definedName>
    <definedName name="pabr5">'[28]memória quantitativa'!#REF!</definedName>
    <definedName name="pabr6">'[28]memória quantitativa'!#REF!</definedName>
    <definedName name="pabr7">'[28]memória quantitativa'!#REF!</definedName>
    <definedName name="pabr8">'[28]memória quantitativa'!#REF!</definedName>
    <definedName name="pabr9">'[28]memória quantitativa'!#REF!</definedName>
    <definedName name="PACAP20MBQ">#REF!</definedName>
    <definedName name="PACM30IMP">#REF!</definedName>
    <definedName name="PACM30RP">#REF!</definedName>
    <definedName name="PACM30TB">#REF!</definedName>
    <definedName name="PAEMULCS">#REF!</definedName>
    <definedName name="PAEMULTSD">#REF!</definedName>
    <definedName name="PAEMULTSS">#REF!</definedName>
    <definedName name="pagani" hidden="1">{#N/A,#N/A,TRUE,"Resumo de Preços"}</definedName>
    <definedName name="PAJUDANTE">#N/A</definedName>
    <definedName name="PAJUDANTE_1">#REF!</definedName>
    <definedName name="pakim12">'[28]memória quantitativa'!#REF!</definedName>
    <definedName name="pakmf1">'[28]memória quantitativa'!#REF!</definedName>
    <definedName name="pakmf10">'[28]memória quantitativa'!#REF!</definedName>
    <definedName name="pakmf11">'[28]memória quantitativa'!#REF!</definedName>
    <definedName name="pakmf12">'[28]memória quantitativa'!#REF!</definedName>
    <definedName name="pakmf13">'[28]memória quantitativa'!#REF!</definedName>
    <definedName name="pakmf14">'[28]memória quantitativa'!#REF!</definedName>
    <definedName name="pakmf15">'[28]memória quantitativa'!#REF!</definedName>
    <definedName name="pakmf16">'[28]memória quantitativa'!#REF!</definedName>
    <definedName name="pakmf17">'[28]memória quantitativa'!#REF!</definedName>
    <definedName name="pakmf18">'[28]memória quantitativa'!#REF!</definedName>
    <definedName name="pakmf19">'[28]memória quantitativa'!#REF!</definedName>
    <definedName name="pakmf2">'[28]memória quantitativa'!#REF!</definedName>
    <definedName name="pakmf20">'[28]memória quantitativa'!#REF!</definedName>
    <definedName name="pakmf21">'[28]memória quantitativa'!#REF!</definedName>
    <definedName name="pakmf22">'[28]memória quantitativa'!#REF!</definedName>
    <definedName name="pakmf3">'[28]memória quantitativa'!#REF!</definedName>
    <definedName name="pakmf4">'[28]memória quantitativa'!#REF!</definedName>
    <definedName name="pakmf5">'[28]memória quantitativa'!#REF!</definedName>
    <definedName name="pakmf6">'[28]memória quantitativa'!#REF!</definedName>
    <definedName name="pakmf7">'[28]memória quantitativa'!#REF!</definedName>
    <definedName name="pakmf8">'[28]memória quantitativa'!#REF!</definedName>
    <definedName name="pakmf9">'[28]memória quantitativa'!#REF!</definedName>
    <definedName name="pakmi1">'[28]memória quantitativa'!#REF!</definedName>
    <definedName name="pakmi10">'[28]memória quantitativa'!#REF!</definedName>
    <definedName name="pakmi11">'[28]memória quantitativa'!#REF!</definedName>
    <definedName name="pakmi13">'[28]memória quantitativa'!#REF!</definedName>
    <definedName name="pakmi14">'[28]memória quantitativa'!#REF!</definedName>
    <definedName name="pakmi15">'[28]memória quantitativa'!#REF!</definedName>
    <definedName name="pakmi16">'[28]memória quantitativa'!#REF!</definedName>
    <definedName name="pakmi17">'[28]memória quantitativa'!#REF!</definedName>
    <definedName name="pakmi18">'[28]memória quantitativa'!#REF!</definedName>
    <definedName name="pakmi19">'[28]memória quantitativa'!#REF!</definedName>
    <definedName name="pakmi2">'[28]memória quantitativa'!#REF!</definedName>
    <definedName name="pakmi20">'[28]memória quantitativa'!#REF!</definedName>
    <definedName name="pakmi21">'[28]memória quantitativa'!#REF!</definedName>
    <definedName name="pakmi22">'[28]memória quantitativa'!#REF!</definedName>
    <definedName name="pakmi3">'[28]memória quantitativa'!#REF!</definedName>
    <definedName name="pakmi4">'[28]memória quantitativa'!#REF!</definedName>
    <definedName name="pakmi5">'[28]memória quantitativa'!#REF!</definedName>
    <definedName name="pakmi6">'[28]memória quantitativa'!#REF!</definedName>
    <definedName name="pakmi7">'[28]memória quantitativa'!#REF!</definedName>
    <definedName name="pakmi8">'[28]memória quantitativa'!#REF!</definedName>
    <definedName name="pakmi9">'[28]memória quantitativa'!#REF!</definedName>
    <definedName name="Pal_Workbook_GUID" hidden="1">"JSNQI1NMUY7QFUKEVL9TW6LM"</definedName>
    <definedName name="Para_agua_base">#REF!</definedName>
    <definedName name="Para_agua_dmt_base">#REF!</definedName>
    <definedName name="Para_agua_dmt_regula">#REF!</definedName>
    <definedName name="Para_agua_dmt_terra">#REF!</definedName>
    <definedName name="Para_agua_regula">#REF!</definedName>
    <definedName name="Para_agua_terra">#REF!</definedName>
    <definedName name="Para_areia_dens">#REF!</definedName>
    <definedName name="Para_areia_dmt">#REF!</definedName>
    <definedName name="Para_base_dens">#REF!</definedName>
    <definedName name="Para_base_dmt">#REF!</definedName>
    <definedName name="Para_base_espess">#REF!</definedName>
    <definedName name="Para_base_larg">#REF!</definedName>
    <definedName name="Para_brita_dens">#REF!</definedName>
    <definedName name="Para_brita_dmt_com">#REF!</definedName>
    <definedName name="Para_brita_dmt_loc">#REF!</definedName>
    <definedName name="Para_cbuq_areia">#REF!</definedName>
    <definedName name="Para_cbuq_brita">#REF!</definedName>
    <definedName name="Para_cbuq_cap">#REF!</definedName>
    <definedName name="Para_cbuq_dens">#REF!</definedName>
    <definedName name="Para_cbuq_dmt">#REF!</definedName>
    <definedName name="Para_cbuq_espess">#REF!</definedName>
    <definedName name="Para_cbuq_filler">#REF!</definedName>
    <definedName name="Para_cbuq_larg">#REF!</definedName>
    <definedName name="Para_desmatemento">#REF!</definedName>
    <definedName name="Para_empolamento">#REF!</definedName>
    <definedName name="Para_extensao_prev">#REF!</definedName>
    <definedName name="Para_filler_dmt">#REF!</definedName>
    <definedName name="Para_fin_dec">#REF!</definedName>
    <definedName name="Para_fin_tx">#REF!</definedName>
    <definedName name="Para_imprimacao_larg">#REF!</definedName>
    <definedName name="Para_imprimacao_taxa">#REF!</definedName>
    <definedName name="Para_intersecao">#REF!</definedName>
    <definedName name="Para_pintura_larg">#REF!</definedName>
    <definedName name="Para_pintura_taxa">#REF!</definedName>
    <definedName name="Para_qda_dec">#REF!</definedName>
    <definedName name="Para_qda_tx">#REF!</definedName>
    <definedName name="Para_regula_espes">#REF!</definedName>
    <definedName name="Para_regula_larg">#REF!</definedName>
    <definedName name="Para_roco">#REF!</definedName>
    <definedName name="Para_tss_brita">#REF!</definedName>
    <definedName name="Para_tss_larg">#REF!</definedName>
    <definedName name="Para_tss_RR2C">#REF!</definedName>
    <definedName name="paraf">[45]ORÇAMENTO!#REF!</definedName>
    <definedName name="paraf_13">[45]ORÇAMENTO!#REF!</definedName>
    <definedName name="paraf_13_19">[45]ORÇAMENTO!#REF!</definedName>
    <definedName name="paraf_13_23">[45]ORÇAMENTO!#REF!</definedName>
    <definedName name="paraf_13_25">[56]ORÇAMENTO!#REF!</definedName>
    <definedName name="paraf_15">[57]ORÇAMENTO!#REF!</definedName>
    <definedName name="paraf_15_13">[57]ORÇAMENTO!#REF!</definedName>
    <definedName name="paraf_15_13_19">[57]ORÇAMENTO!#REF!</definedName>
    <definedName name="paraf_15_13_23">[57]ORÇAMENTO!#REF!</definedName>
    <definedName name="paraf_15_13_25">[57]ORÇAMENTO!#REF!</definedName>
    <definedName name="paraf_15_19">[57]ORÇAMENTO!#REF!</definedName>
    <definedName name="paraf_15_23">[57]ORÇAMENTO!#REF!</definedName>
    <definedName name="paraf_15_25">[57]ORÇAMENTO!#REF!</definedName>
    <definedName name="paraf_19">[45]ORÇAMENTO!#REF!</definedName>
    <definedName name="paraf_23">[45]ORÇAMENTO!#REF!</definedName>
    <definedName name="paraf_24">[45]ORÇAMENTO!#REF!</definedName>
    <definedName name="paraf_24_13">[45]ORÇAMENTO!#REF!</definedName>
    <definedName name="paraf_24_13_19">[45]ORÇAMENTO!#REF!</definedName>
    <definedName name="paraf_24_13_23">[45]ORÇAMENTO!#REF!</definedName>
    <definedName name="paraf_24_13_25">[56]ORÇAMENTO!#REF!</definedName>
    <definedName name="paraf_24_19">[45]ORÇAMENTO!#REF!</definedName>
    <definedName name="paraf_24_23">[45]ORÇAMENTO!#REF!</definedName>
    <definedName name="paraf_24_25">[56]ORÇAMENTO!#REF!</definedName>
    <definedName name="paraf_25">[56]ORÇAMENTO!#REF!</definedName>
    <definedName name="paraf4">[45]ORÇAMENTO!#REF!</definedName>
    <definedName name="paraf4_13">[45]ORÇAMENTO!#REF!</definedName>
    <definedName name="paraf4_13_19">[45]ORÇAMENTO!#REF!</definedName>
    <definedName name="paraf4_13_23">[45]ORÇAMENTO!#REF!</definedName>
    <definedName name="paraf4_13_25">[56]ORÇAMENTO!#REF!</definedName>
    <definedName name="paraf4_15">[57]ORÇAMENTO!#REF!</definedName>
    <definedName name="paraf4_15_13">[57]ORÇAMENTO!#REF!</definedName>
    <definedName name="paraf4_15_13_19">[57]ORÇAMENTO!#REF!</definedName>
    <definedName name="paraf4_15_13_23">[57]ORÇAMENTO!#REF!</definedName>
    <definedName name="paraf4_15_13_25">[57]ORÇAMENTO!#REF!</definedName>
    <definedName name="paraf4_15_19">[57]ORÇAMENTO!#REF!</definedName>
    <definedName name="paraf4_15_23">[57]ORÇAMENTO!#REF!</definedName>
    <definedName name="paraf4_15_25">[57]ORÇAMENTO!#REF!</definedName>
    <definedName name="paraf4_19">[45]ORÇAMENTO!#REF!</definedName>
    <definedName name="paraf4_23">[45]ORÇAMENTO!#REF!</definedName>
    <definedName name="paraf4_24">[45]ORÇAMENTO!#REF!</definedName>
    <definedName name="paraf4_24_13">[45]ORÇAMENTO!#REF!</definedName>
    <definedName name="paraf4_24_13_19">[45]ORÇAMENTO!#REF!</definedName>
    <definedName name="paraf4_24_13_23">[45]ORÇAMENTO!#REF!</definedName>
    <definedName name="paraf4_24_13_25">[56]ORÇAMENTO!#REF!</definedName>
    <definedName name="paraf4_24_19">[45]ORÇAMENTO!#REF!</definedName>
    <definedName name="paraf4_24_23">[45]ORÇAMENTO!#REF!</definedName>
    <definedName name="paraf4_24_25">[56]ORÇAMENTO!#REF!</definedName>
    <definedName name="paraf4_25">[56]ORÇAMENTO!#REF!</definedName>
    <definedName name="parafuso">#REF!</definedName>
    <definedName name="parafuso_1">'[28]medição '!#REF!</definedName>
    <definedName name="parafuso_4">'[28]medição '!#REF!</definedName>
    <definedName name="parafuso4">#REF!</definedName>
    <definedName name="parametros">#REF!</definedName>
    <definedName name="parametross">#REF!</definedName>
    <definedName name="PARG">#REF!</definedName>
    <definedName name="PARL1CLAMAG">#REF!</definedName>
    <definedName name="PARL1CMBF">#REF!</definedName>
    <definedName name="PARR1CPL">#REF!</definedName>
    <definedName name="PARR1CST">#REF!</definedName>
    <definedName name="PASCAP20MBQ">#REF!</definedName>
    <definedName name="PASCM30IMP">#REF!</definedName>
    <definedName name="PASCM30RP">#REF!</definedName>
    <definedName name="PASCM30TB">#REF!</definedName>
    <definedName name="Páscoa">[27]Feriados!$B$6</definedName>
    <definedName name="PASEMULCS">#REF!</definedName>
    <definedName name="PASEMULMICRO">#REF!</definedName>
    <definedName name="PASEMULTSD">#REF!</definedName>
    <definedName name="PASEMULTSS">#REF!</definedName>
    <definedName name="PASRL1CLAMAG">#REF!</definedName>
    <definedName name="PASRL1CMBF">#REF!</definedName>
    <definedName name="PASRR1CPL">#REF!</definedName>
    <definedName name="PASRR1CST">#REF!</definedName>
    <definedName name="pass">#N/A</definedName>
    <definedName name="PassaExtenso">[54]!PassaExtenso</definedName>
    <definedName name="PassaExtenso___0">NA()</definedName>
    <definedName name="PassaExtenso___2">NA()</definedName>
    <definedName name="PassaExtenso___3">NA()</definedName>
    <definedName name="PassaExtenso___4">NA()</definedName>
    <definedName name="PassaExtenso___6">NA()</definedName>
    <definedName name="PassaExtenso___7">NA()</definedName>
    <definedName name="PassaExtenso___8">NA()</definedName>
    <definedName name="PassaExtenso_1">"#NAME!PassaExtenso"</definedName>
    <definedName name="PassaExtenso_1_1">#N/A</definedName>
    <definedName name="PassaExtenso_1_1_33">#N/A</definedName>
    <definedName name="PassaExtenso_1_1_35">#N/A</definedName>
    <definedName name="PassaExtenso_1_2">#N/A</definedName>
    <definedName name="PassaExtenso_1_2_33">#N/A</definedName>
    <definedName name="PassaExtenso_1_2_35">#N/A</definedName>
    <definedName name="PassaExtenso_1_3">#N/A</definedName>
    <definedName name="PassaExtenso_1_3_33">#N/A</definedName>
    <definedName name="PassaExtenso_1_3_35">#N/A</definedName>
    <definedName name="PassaExtenso_1_4">#N/A</definedName>
    <definedName name="PassaExtenso_1_4_33">#N/A</definedName>
    <definedName name="PassaExtenso_1_4_35">#N/A</definedName>
    <definedName name="PassaExtenso_10">#N/A</definedName>
    <definedName name="PassaExtenso_10_1">NA()</definedName>
    <definedName name="PassaExtenso_10_24">#N/A</definedName>
    <definedName name="PassaExtenso_10_25">#N/A</definedName>
    <definedName name="PassaExtenso_10_7">#N/A</definedName>
    <definedName name="PassaExtenso_10_8">#N/A</definedName>
    <definedName name="PassaExtenso_11">#N/A</definedName>
    <definedName name="PassaExtenso_11_1">NA()</definedName>
    <definedName name="PassaExtenso_11_1_1">NA()</definedName>
    <definedName name="PassaExtenso_11_1_24">#N/A</definedName>
    <definedName name="PassaExtenso_11_1_25">#N/A</definedName>
    <definedName name="PassaExtenso_11_1_30">#N/A</definedName>
    <definedName name="PassaExtenso_11_1_8">#N/A</definedName>
    <definedName name="PassaExtenso_11_10">#N/A</definedName>
    <definedName name="PassaExtenso_11_11">#N/A</definedName>
    <definedName name="PassaExtenso_11_11_24">#N/A</definedName>
    <definedName name="PassaExtenso_11_11_25">#N/A</definedName>
    <definedName name="PassaExtenso_11_11_30">#N/A</definedName>
    <definedName name="PassaExtenso_11_11_8">#N/A</definedName>
    <definedName name="PassaExtenso_11_12">#N/A</definedName>
    <definedName name="PassaExtenso_11_12_24">#N/A</definedName>
    <definedName name="PassaExtenso_11_12_25">#N/A</definedName>
    <definedName name="PassaExtenso_11_15">NA()</definedName>
    <definedName name="PassaExtenso_11_16">NA()</definedName>
    <definedName name="PassaExtenso_11_21">#N/A</definedName>
    <definedName name="PassaExtenso_11_22">#N/A</definedName>
    <definedName name="PassaExtenso_11_24">#N/A</definedName>
    <definedName name="PassaExtenso_11_25">#N/A</definedName>
    <definedName name="PassaExtenso_11_27">#N/A</definedName>
    <definedName name="PassaExtenso_11_27_30">#N/A</definedName>
    <definedName name="PassaExtenso_11_28">#N/A</definedName>
    <definedName name="PassaExtenso_11_29">#N/A</definedName>
    <definedName name="PassaExtenso_11_30">#N/A</definedName>
    <definedName name="PassaExtenso_11_7">#N/A</definedName>
    <definedName name="PassaExtenso_11_7_1">#N/A</definedName>
    <definedName name="PassaExtenso_11_7_1_1">#N/A</definedName>
    <definedName name="PassaExtenso_11_7_24">#N/A</definedName>
    <definedName name="PassaExtenso_11_7_25">#N/A</definedName>
    <definedName name="PassaExtenso_11_8">#N/A</definedName>
    <definedName name="PassaExtenso_11_8_1">#N/A</definedName>
    <definedName name="PassaExtenso_11_8_1_1">#N/A</definedName>
    <definedName name="PassaExtenso_11_8_1_1_1">#N/A</definedName>
    <definedName name="PassaExtenso_11_8_24">#N/A</definedName>
    <definedName name="PassaExtenso_11_8_25">#N/A</definedName>
    <definedName name="PassaExtenso_11_8_30">#N/A</definedName>
    <definedName name="PassaExtenso_11_8_8">#N/A</definedName>
    <definedName name="PassaExtenso_11_9">#N/A</definedName>
    <definedName name="PassaExtenso_11_9_30">#N/A</definedName>
    <definedName name="PassaExtenso_12">NA()</definedName>
    <definedName name="PassaExtenso_12_24">#N/A</definedName>
    <definedName name="PassaExtenso_12_25">#N/A</definedName>
    <definedName name="PassaExtenso_12_8">NA()</definedName>
    <definedName name="PassaExtenso_13">#N/A</definedName>
    <definedName name="PassaExtenso_13_10">#N/A</definedName>
    <definedName name="PassaExtenso_13_10_1">#N/A</definedName>
    <definedName name="PassaExtenso_13_10_30">#N/A</definedName>
    <definedName name="PassaExtenso_13_11">#N/A</definedName>
    <definedName name="PassaExtenso_13_11_1">#N/A</definedName>
    <definedName name="PassaExtenso_13_11_24">#N/A</definedName>
    <definedName name="PassaExtenso_13_11_25">#N/A</definedName>
    <definedName name="PassaExtenso_13_11_30">#N/A</definedName>
    <definedName name="PassaExtenso_13_11_8">#N/A</definedName>
    <definedName name="PassaExtenso_13_12">#N/A</definedName>
    <definedName name="PassaExtenso_13_12_24">#N/A</definedName>
    <definedName name="PassaExtenso_13_12_25">#N/A</definedName>
    <definedName name="PassaExtenso_13_12_30">#N/A</definedName>
    <definedName name="PassaExtenso_13_12_8">#N/A</definedName>
    <definedName name="PassaExtenso_13_15">NA()</definedName>
    <definedName name="PassaExtenso_13_16">NA()</definedName>
    <definedName name="PassaExtenso_13_21">#N/A</definedName>
    <definedName name="PassaExtenso_13_22">#N/A</definedName>
    <definedName name="PassaExtenso_13_24">#N/A</definedName>
    <definedName name="PassaExtenso_13_25">#N/A</definedName>
    <definedName name="PassaExtenso_13_27">#N/A</definedName>
    <definedName name="PassaExtenso_13_27_30">#N/A</definedName>
    <definedName name="PassaExtenso_13_28">#N/A</definedName>
    <definedName name="PassaExtenso_13_29">#N/A</definedName>
    <definedName name="PassaExtenso_13_3">#N/A</definedName>
    <definedName name="PassaExtenso_13_3_1">#N/A</definedName>
    <definedName name="PassaExtenso_13_3_30">#N/A</definedName>
    <definedName name="PassaExtenso_13_30">#N/A</definedName>
    <definedName name="PassaExtenso_13_4">#N/A</definedName>
    <definedName name="PassaExtenso_13_4_1">#N/A</definedName>
    <definedName name="PassaExtenso_13_4_30">#N/A</definedName>
    <definedName name="PassaExtenso_13_5">#N/A</definedName>
    <definedName name="PassaExtenso_13_5_1">#N/A</definedName>
    <definedName name="PassaExtenso_13_5_30">#N/A</definedName>
    <definedName name="PassaExtenso_13_6">#N/A</definedName>
    <definedName name="PassaExtenso_13_6_1">#N/A</definedName>
    <definedName name="PassaExtenso_13_6_30">#N/A</definedName>
    <definedName name="PassaExtenso_13_7">#N/A</definedName>
    <definedName name="PassaExtenso_13_7_1">#N/A</definedName>
    <definedName name="PassaExtenso_13_7_1_1">#N/A</definedName>
    <definedName name="PassaExtenso_13_7_1_1_1">#N/A</definedName>
    <definedName name="PassaExtenso_13_7_24">#N/A</definedName>
    <definedName name="PassaExtenso_13_7_25">#N/A</definedName>
    <definedName name="PassaExtenso_13_7_30">#N/A</definedName>
    <definedName name="PassaExtenso_13_7_8">#N/A</definedName>
    <definedName name="PassaExtenso_13_8">#N/A</definedName>
    <definedName name="PassaExtenso_13_8_1">#N/A</definedName>
    <definedName name="PassaExtenso_13_8_1_1">#N/A</definedName>
    <definedName name="PassaExtenso_13_8_1_1_1">#N/A</definedName>
    <definedName name="PassaExtenso_13_8_24">#N/A</definedName>
    <definedName name="PassaExtenso_13_8_25">#N/A</definedName>
    <definedName name="PassaExtenso_13_8_30">#N/A</definedName>
    <definedName name="PassaExtenso_13_8_8">#N/A</definedName>
    <definedName name="PassaExtenso_13_9">#N/A</definedName>
    <definedName name="PassaExtenso_13_9_1">#N/A</definedName>
    <definedName name="PassaExtenso_13_9_30">#N/A</definedName>
    <definedName name="PassaExtenso_14">#N/A</definedName>
    <definedName name="PassaExtenso_14_7">#N/A</definedName>
    <definedName name="PassaExtenso_15">NA()</definedName>
    <definedName name="PassaExtenso_16">NA()</definedName>
    <definedName name="PassaExtenso_18">#N/A</definedName>
    <definedName name="PassaExtenso_18_1">#N/A</definedName>
    <definedName name="PassaExtenso_19">#N/A</definedName>
    <definedName name="PassaExtenso_19_1">#N/A</definedName>
    <definedName name="PassaExtenso_19_10">#N/A</definedName>
    <definedName name="PassaExtenso_19_11">#N/A</definedName>
    <definedName name="PassaExtenso_19_11_24">#N/A</definedName>
    <definedName name="PassaExtenso_19_11_25">#N/A</definedName>
    <definedName name="PassaExtenso_19_11_30">#N/A</definedName>
    <definedName name="PassaExtenso_19_11_8">#N/A</definedName>
    <definedName name="PassaExtenso_19_12">#N/A</definedName>
    <definedName name="PassaExtenso_19_12_24">#N/A</definedName>
    <definedName name="PassaExtenso_19_12_25">#N/A</definedName>
    <definedName name="PassaExtenso_19_15">NA()</definedName>
    <definedName name="PassaExtenso_19_16">NA()</definedName>
    <definedName name="PassaExtenso_19_21">#N/A</definedName>
    <definedName name="PassaExtenso_19_22">#N/A</definedName>
    <definedName name="PassaExtenso_19_24">#N/A</definedName>
    <definedName name="PassaExtenso_19_25">#N/A</definedName>
    <definedName name="PassaExtenso_19_27">#N/A</definedName>
    <definedName name="PassaExtenso_19_27_30">#N/A</definedName>
    <definedName name="PassaExtenso_19_28">#N/A</definedName>
    <definedName name="PassaExtenso_19_29">#N/A</definedName>
    <definedName name="PassaExtenso_19_30">#N/A</definedName>
    <definedName name="PassaExtenso_19_7">#N/A</definedName>
    <definedName name="PassaExtenso_19_7_1">#N/A</definedName>
    <definedName name="PassaExtenso_19_7_1_1">#N/A</definedName>
    <definedName name="PassaExtenso_19_7_24">#N/A</definedName>
    <definedName name="PassaExtenso_19_7_25">#N/A</definedName>
    <definedName name="PassaExtenso_19_8">NA()</definedName>
    <definedName name="PassaExtenso_19_8_1">#N/A</definedName>
    <definedName name="PassaExtenso_19_8_1_1">#N/A</definedName>
    <definedName name="PassaExtenso_19_8_1_1_1">#N/A</definedName>
    <definedName name="PassaExtenso_19_8_24">#N/A</definedName>
    <definedName name="PassaExtenso_19_8_25">#N/A</definedName>
    <definedName name="PassaExtenso_19_8_30">#N/A</definedName>
    <definedName name="PassaExtenso_19_8_8">#N/A</definedName>
    <definedName name="PassaExtenso_19_9">#N/A</definedName>
    <definedName name="PassaExtenso_19_9_30">#N/A</definedName>
    <definedName name="PassaExtenso_2">#N/A</definedName>
    <definedName name="PassaExtenso_2_1">#N/A</definedName>
    <definedName name="PassaExtenso_2_1_1">"#NAME!PassaExtenso"</definedName>
    <definedName name="PassaExtenso_2_1_33">#N/A</definedName>
    <definedName name="PassaExtenso_2_1_35">#N/A</definedName>
    <definedName name="PassaExtenso_2_2">#N/A</definedName>
    <definedName name="PassaExtenso_2_2_33">#N/A</definedName>
    <definedName name="PassaExtenso_2_2_35">#N/A</definedName>
    <definedName name="PassaExtenso_2_3">#N/A</definedName>
    <definedName name="PassaExtenso_2_3_33">#N/A</definedName>
    <definedName name="PassaExtenso_2_3_35">#N/A</definedName>
    <definedName name="PassaExtenso_2_33">#N/A</definedName>
    <definedName name="PassaExtenso_2_34">#N/A</definedName>
    <definedName name="PassaExtenso_2_35">#N/A</definedName>
    <definedName name="PassaExtenso_2_4">#N/A</definedName>
    <definedName name="PassaExtenso_2_4_33">#N/A</definedName>
    <definedName name="PassaExtenso_2_4_35">#N/A</definedName>
    <definedName name="PassaExtenso_20">#N/A</definedName>
    <definedName name="PassaExtenso_20_1">#N/A</definedName>
    <definedName name="PassaExtenso_21">#N/A</definedName>
    <definedName name="PassaExtenso_21_1">#N/A</definedName>
    <definedName name="PassaExtenso_21_10">#N/A</definedName>
    <definedName name="PassaExtenso_21_10_1">#N/A</definedName>
    <definedName name="PassaExtenso_21_10_30">#N/A</definedName>
    <definedName name="PassaExtenso_21_11">#N/A</definedName>
    <definedName name="PassaExtenso_21_11_1">#N/A</definedName>
    <definedName name="PassaExtenso_21_11_1_1">NA()</definedName>
    <definedName name="PassaExtenso_21_11_1_24">#N/A</definedName>
    <definedName name="PassaExtenso_21_11_1_25">#N/A</definedName>
    <definedName name="PassaExtenso_21_11_1_30">#N/A</definedName>
    <definedName name="PassaExtenso_21_11_1_8">#N/A</definedName>
    <definedName name="PassaExtenso_21_11_10">#N/A</definedName>
    <definedName name="PassaExtenso_21_11_11">#N/A</definedName>
    <definedName name="PassaExtenso_21_11_11_24">#N/A</definedName>
    <definedName name="PassaExtenso_21_11_11_25">#N/A</definedName>
    <definedName name="PassaExtenso_21_11_11_30">#N/A</definedName>
    <definedName name="PassaExtenso_21_11_11_8">#N/A</definedName>
    <definedName name="PassaExtenso_21_11_12">#N/A</definedName>
    <definedName name="PassaExtenso_21_11_12_24">#N/A</definedName>
    <definedName name="PassaExtenso_21_11_12_25">#N/A</definedName>
    <definedName name="PassaExtenso_21_11_15">NA()</definedName>
    <definedName name="PassaExtenso_21_11_16">NA()</definedName>
    <definedName name="PassaExtenso_21_11_21">#N/A</definedName>
    <definedName name="PassaExtenso_21_11_22">#N/A</definedName>
    <definedName name="PassaExtenso_21_11_24">#N/A</definedName>
    <definedName name="PassaExtenso_21_11_25">#N/A</definedName>
    <definedName name="PassaExtenso_21_11_27">#N/A</definedName>
    <definedName name="PassaExtenso_21_11_27_30">#N/A</definedName>
    <definedName name="PassaExtenso_21_11_28">#N/A</definedName>
    <definedName name="PassaExtenso_21_11_29">#N/A</definedName>
    <definedName name="PassaExtenso_21_11_30">#N/A</definedName>
    <definedName name="PassaExtenso_21_11_7">#N/A</definedName>
    <definedName name="PassaExtenso_21_11_7_1">#N/A</definedName>
    <definedName name="PassaExtenso_21_11_7_1_1">#N/A</definedName>
    <definedName name="PassaExtenso_21_11_7_24">#N/A</definedName>
    <definedName name="PassaExtenso_21_11_7_25">#N/A</definedName>
    <definedName name="PassaExtenso_21_11_8">#N/A</definedName>
    <definedName name="PassaExtenso_21_11_8_1">#N/A</definedName>
    <definedName name="PassaExtenso_21_11_8_1_1">#N/A</definedName>
    <definedName name="PassaExtenso_21_11_8_1_1_1">#N/A</definedName>
    <definedName name="PassaExtenso_21_11_8_24">#N/A</definedName>
    <definedName name="PassaExtenso_21_11_8_25">#N/A</definedName>
    <definedName name="PassaExtenso_21_11_8_30">#N/A</definedName>
    <definedName name="PassaExtenso_21_11_8_8">#N/A</definedName>
    <definedName name="PassaExtenso_21_11_9">#N/A</definedName>
    <definedName name="PassaExtenso_21_11_9_30">#N/A</definedName>
    <definedName name="PassaExtenso_21_12">NA()</definedName>
    <definedName name="PassaExtenso_21_12_24">#N/A</definedName>
    <definedName name="PassaExtenso_21_12_25">#N/A</definedName>
    <definedName name="PassaExtenso_21_12_30">#N/A</definedName>
    <definedName name="PassaExtenso_21_12_8">#N/A</definedName>
    <definedName name="PassaExtenso_21_13">#N/A</definedName>
    <definedName name="PassaExtenso_21_13_10">#N/A</definedName>
    <definedName name="PassaExtenso_21_13_10_1">#N/A</definedName>
    <definedName name="PassaExtenso_21_13_10_30">#N/A</definedName>
    <definedName name="PassaExtenso_21_13_11">#N/A</definedName>
    <definedName name="PassaExtenso_21_13_11_1">#N/A</definedName>
    <definedName name="PassaExtenso_21_13_11_24">#N/A</definedName>
    <definedName name="PassaExtenso_21_13_11_25">#N/A</definedName>
    <definedName name="PassaExtenso_21_13_11_30">#N/A</definedName>
    <definedName name="PassaExtenso_21_13_11_8">#N/A</definedName>
    <definedName name="PassaExtenso_21_13_12">#N/A</definedName>
    <definedName name="PassaExtenso_21_13_12_24">#N/A</definedName>
    <definedName name="PassaExtenso_21_13_12_25">#N/A</definedName>
    <definedName name="PassaExtenso_21_13_12_30">#N/A</definedName>
    <definedName name="PassaExtenso_21_13_12_8">#N/A</definedName>
    <definedName name="PassaExtenso_21_13_15">NA()</definedName>
    <definedName name="PassaExtenso_21_13_16">NA()</definedName>
    <definedName name="PassaExtenso_21_13_21">#N/A</definedName>
    <definedName name="PassaExtenso_21_13_22">#N/A</definedName>
    <definedName name="PassaExtenso_21_13_24">#N/A</definedName>
    <definedName name="PassaExtenso_21_13_25">#N/A</definedName>
    <definedName name="PassaExtenso_21_13_27">#N/A</definedName>
    <definedName name="PassaExtenso_21_13_27_30">#N/A</definedName>
    <definedName name="PassaExtenso_21_13_28">#N/A</definedName>
    <definedName name="PassaExtenso_21_13_29">#N/A</definedName>
    <definedName name="PassaExtenso_21_13_3">#N/A</definedName>
    <definedName name="PassaExtenso_21_13_3_1">#N/A</definedName>
    <definedName name="PassaExtenso_21_13_3_30">#N/A</definedName>
    <definedName name="PassaExtenso_21_13_30">#N/A</definedName>
    <definedName name="PassaExtenso_21_13_4">#N/A</definedName>
    <definedName name="PassaExtenso_21_13_4_1">#N/A</definedName>
    <definedName name="PassaExtenso_21_13_4_30">#N/A</definedName>
    <definedName name="PassaExtenso_21_13_5">#N/A</definedName>
    <definedName name="PassaExtenso_21_13_5_1">#N/A</definedName>
    <definedName name="PassaExtenso_21_13_5_30">#N/A</definedName>
    <definedName name="PassaExtenso_21_13_6">#N/A</definedName>
    <definedName name="PassaExtenso_21_13_6_1">#N/A</definedName>
    <definedName name="PassaExtenso_21_13_6_30">#N/A</definedName>
    <definedName name="PassaExtenso_21_13_7">#N/A</definedName>
    <definedName name="PassaExtenso_21_13_7_1">#N/A</definedName>
    <definedName name="PassaExtenso_21_13_7_1_1">#N/A</definedName>
    <definedName name="PassaExtenso_21_13_7_1_1_1">#N/A</definedName>
    <definedName name="PassaExtenso_21_13_7_24">#N/A</definedName>
    <definedName name="PassaExtenso_21_13_7_25">#N/A</definedName>
    <definedName name="PassaExtenso_21_13_7_30">#N/A</definedName>
    <definedName name="PassaExtenso_21_13_7_8">#N/A</definedName>
    <definedName name="PassaExtenso_21_13_8">#N/A</definedName>
    <definedName name="PassaExtenso_21_13_8_1">#N/A</definedName>
    <definedName name="PassaExtenso_21_13_8_1_1">#N/A</definedName>
    <definedName name="PassaExtenso_21_13_8_1_1_1">#N/A</definedName>
    <definedName name="PassaExtenso_21_13_8_24">#N/A</definedName>
    <definedName name="PassaExtenso_21_13_8_25">#N/A</definedName>
    <definedName name="PassaExtenso_21_13_8_30">#N/A</definedName>
    <definedName name="PassaExtenso_21_13_8_8">#N/A</definedName>
    <definedName name="PassaExtenso_21_13_9">#N/A</definedName>
    <definedName name="PassaExtenso_21_13_9_1">#N/A</definedName>
    <definedName name="PassaExtenso_21_13_9_30">#N/A</definedName>
    <definedName name="PassaExtenso_21_15">NA()</definedName>
    <definedName name="PassaExtenso_21_16">NA()</definedName>
    <definedName name="PassaExtenso_21_19">#N/A</definedName>
    <definedName name="PassaExtenso_21_19_10">#N/A</definedName>
    <definedName name="PassaExtenso_21_19_11">#N/A</definedName>
    <definedName name="PassaExtenso_21_19_11_24">#N/A</definedName>
    <definedName name="PassaExtenso_21_19_11_25">#N/A</definedName>
    <definedName name="PassaExtenso_21_19_11_30">#N/A</definedName>
    <definedName name="PassaExtenso_21_19_11_8">#N/A</definedName>
    <definedName name="PassaExtenso_21_19_12">#N/A</definedName>
    <definedName name="PassaExtenso_21_19_12_24">#N/A</definedName>
    <definedName name="PassaExtenso_21_19_12_25">#N/A</definedName>
    <definedName name="PassaExtenso_21_19_15">NA()</definedName>
    <definedName name="PassaExtenso_21_19_16">NA()</definedName>
    <definedName name="PassaExtenso_21_19_21">#N/A</definedName>
    <definedName name="PassaExtenso_21_19_22">#N/A</definedName>
    <definedName name="PassaExtenso_21_19_24">#N/A</definedName>
    <definedName name="PassaExtenso_21_19_25">#N/A</definedName>
    <definedName name="PassaExtenso_21_19_27">#N/A</definedName>
    <definedName name="PassaExtenso_21_19_27_30">#N/A</definedName>
    <definedName name="PassaExtenso_21_19_28">#N/A</definedName>
    <definedName name="PassaExtenso_21_19_29">#N/A</definedName>
    <definedName name="PassaExtenso_21_19_30">#N/A</definedName>
    <definedName name="PassaExtenso_21_19_7">#N/A</definedName>
    <definedName name="PassaExtenso_21_19_7_1">#N/A</definedName>
    <definedName name="PassaExtenso_21_19_7_1_1">#N/A</definedName>
    <definedName name="PassaExtenso_21_19_7_24">#N/A</definedName>
    <definedName name="PassaExtenso_21_19_7_25">#N/A</definedName>
    <definedName name="PassaExtenso_21_19_8">#N/A</definedName>
    <definedName name="PassaExtenso_21_19_8_1">#N/A</definedName>
    <definedName name="PassaExtenso_21_19_8_1_1">#N/A</definedName>
    <definedName name="PassaExtenso_21_19_8_1_1_1">#N/A</definedName>
    <definedName name="PassaExtenso_21_19_8_24">#N/A</definedName>
    <definedName name="PassaExtenso_21_19_8_25">#N/A</definedName>
    <definedName name="PassaExtenso_21_19_8_30">#N/A</definedName>
    <definedName name="PassaExtenso_21_19_8_8">#N/A</definedName>
    <definedName name="PassaExtenso_21_19_9">#N/A</definedName>
    <definedName name="PassaExtenso_21_19_9_30">#N/A</definedName>
    <definedName name="PassaExtenso_21_2">#N/A</definedName>
    <definedName name="PassaExtenso_21_2_10">#N/A</definedName>
    <definedName name="PassaExtenso_21_2_11">#N/A</definedName>
    <definedName name="PassaExtenso_21_2_11_24">#N/A</definedName>
    <definedName name="PassaExtenso_21_2_11_25">#N/A</definedName>
    <definedName name="PassaExtenso_21_2_11_30">#N/A</definedName>
    <definedName name="PassaExtenso_21_2_11_8">#N/A</definedName>
    <definedName name="PassaExtenso_21_2_12">#N/A</definedName>
    <definedName name="PassaExtenso_21_2_12_24">#N/A</definedName>
    <definedName name="PassaExtenso_21_2_12_25">#N/A</definedName>
    <definedName name="PassaExtenso_21_2_15">NA()</definedName>
    <definedName name="PassaExtenso_21_2_16">NA()</definedName>
    <definedName name="PassaExtenso_21_2_21">#N/A</definedName>
    <definedName name="PassaExtenso_21_2_22">#N/A</definedName>
    <definedName name="PassaExtenso_21_2_24">#N/A</definedName>
    <definedName name="PassaExtenso_21_2_25">#N/A</definedName>
    <definedName name="PassaExtenso_21_2_27">#N/A</definedName>
    <definedName name="PassaExtenso_21_2_27_30">#N/A</definedName>
    <definedName name="PassaExtenso_21_2_28">#N/A</definedName>
    <definedName name="PassaExtenso_21_2_29">#N/A</definedName>
    <definedName name="PassaExtenso_21_2_30">#N/A</definedName>
    <definedName name="PassaExtenso_21_2_7">#N/A</definedName>
    <definedName name="PassaExtenso_21_2_7_1">#N/A</definedName>
    <definedName name="PassaExtenso_21_2_7_1_1">#N/A</definedName>
    <definedName name="PassaExtenso_21_2_7_24">#N/A</definedName>
    <definedName name="PassaExtenso_21_2_7_25">#N/A</definedName>
    <definedName name="PassaExtenso_21_2_8">#N/A</definedName>
    <definedName name="PassaExtenso_21_2_8_1">#N/A</definedName>
    <definedName name="PassaExtenso_21_2_8_1_1">#N/A</definedName>
    <definedName name="PassaExtenso_21_2_8_1_1_1">#N/A</definedName>
    <definedName name="PassaExtenso_21_2_8_24">#N/A</definedName>
    <definedName name="PassaExtenso_21_2_8_25">#N/A</definedName>
    <definedName name="PassaExtenso_21_2_8_30">#N/A</definedName>
    <definedName name="PassaExtenso_21_2_8_8">#N/A</definedName>
    <definedName name="PassaExtenso_21_2_9">#N/A</definedName>
    <definedName name="PassaExtenso_21_2_9_30">#N/A</definedName>
    <definedName name="PassaExtenso_21_21">#N/A</definedName>
    <definedName name="PassaExtenso_21_22">#N/A</definedName>
    <definedName name="PassaExtenso_21_24">#N/A</definedName>
    <definedName name="PassaExtenso_21_25">#N/A</definedName>
    <definedName name="PassaExtenso_21_27">#N/A</definedName>
    <definedName name="PassaExtenso_21_27_30">#N/A</definedName>
    <definedName name="PassaExtenso_21_28">#N/A</definedName>
    <definedName name="PassaExtenso_21_29">#N/A</definedName>
    <definedName name="PassaExtenso_21_3">#N/A</definedName>
    <definedName name="PassaExtenso_21_3_1">#N/A</definedName>
    <definedName name="PassaExtenso_21_3_1_1">NA()</definedName>
    <definedName name="PassaExtenso_21_3_1_30">#N/A</definedName>
    <definedName name="PassaExtenso_21_3_10">#N/A</definedName>
    <definedName name="PassaExtenso_21_3_11">#N/A</definedName>
    <definedName name="PassaExtenso_21_3_11_24">#N/A</definedName>
    <definedName name="PassaExtenso_21_3_11_25">#N/A</definedName>
    <definedName name="PassaExtenso_21_3_11_30">#N/A</definedName>
    <definedName name="PassaExtenso_21_3_11_8">#N/A</definedName>
    <definedName name="PassaExtenso_21_3_12">#N/A</definedName>
    <definedName name="PassaExtenso_21_3_12_24">#N/A</definedName>
    <definedName name="PassaExtenso_21_3_12_25">#N/A</definedName>
    <definedName name="PassaExtenso_21_3_15">NA()</definedName>
    <definedName name="PassaExtenso_21_3_16">NA()</definedName>
    <definedName name="PassaExtenso_21_3_21">#N/A</definedName>
    <definedName name="PassaExtenso_21_3_22">#N/A</definedName>
    <definedName name="PassaExtenso_21_3_24">#N/A</definedName>
    <definedName name="PassaExtenso_21_3_25">#N/A</definedName>
    <definedName name="PassaExtenso_21_3_27">#N/A</definedName>
    <definedName name="PassaExtenso_21_3_27_30">#N/A</definedName>
    <definedName name="PassaExtenso_21_3_28">#N/A</definedName>
    <definedName name="PassaExtenso_21_3_29">#N/A</definedName>
    <definedName name="PassaExtenso_21_3_30">#N/A</definedName>
    <definedName name="PassaExtenso_21_3_7">#N/A</definedName>
    <definedName name="PassaExtenso_21_3_7_1">#N/A</definedName>
    <definedName name="PassaExtenso_21_3_7_1_1">#N/A</definedName>
    <definedName name="PassaExtenso_21_3_7_24">#N/A</definedName>
    <definedName name="PassaExtenso_21_3_7_25">#N/A</definedName>
    <definedName name="PassaExtenso_21_3_8">#N/A</definedName>
    <definedName name="PassaExtenso_21_3_8_1">#N/A</definedName>
    <definedName name="PassaExtenso_21_3_8_1_1">#N/A</definedName>
    <definedName name="PassaExtenso_21_3_8_1_1_1">#N/A</definedName>
    <definedName name="PassaExtenso_21_3_8_24">#N/A</definedName>
    <definedName name="PassaExtenso_21_3_8_25">#N/A</definedName>
    <definedName name="PassaExtenso_21_3_8_30">#N/A</definedName>
    <definedName name="PassaExtenso_21_3_8_8">#N/A</definedName>
    <definedName name="PassaExtenso_21_3_9">#N/A</definedName>
    <definedName name="PassaExtenso_21_3_9_30">#N/A</definedName>
    <definedName name="PassaExtenso_21_30">#N/A</definedName>
    <definedName name="PassaExtenso_21_4">#N/A</definedName>
    <definedName name="PassaExtenso_21_4_1">#N/A</definedName>
    <definedName name="PassaExtenso_21_4_1_1">NA()</definedName>
    <definedName name="PassaExtenso_21_4_1_30">#N/A</definedName>
    <definedName name="PassaExtenso_21_4_10">#N/A</definedName>
    <definedName name="PassaExtenso_21_4_10_1">#N/A</definedName>
    <definedName name="PassaExtenso_21_4_10_30">#N/A</definedName>
    <definedName name="PassaExtenso_21_4_11">#N/A</definedName>
    <definedName name="PassaExtenso_21_4_11_1">#N/A</definedName>
    <definedName name="PassaExtenso_21_4_11_24">#N/A</definedName>
    <definedName name="PassaExtenso_21_4_11_25">#N/A</definedName>
    <definedName name="PassaExtenso_21_4_11_30">#N/A</definedName>
    <definedName name="PassaExtenso_21_4_11_8">#N/A</definedName>
    <definedName name="PassaExtenso_21_4_12">#N/A</definedName>
    <definedName name="PassaExtenso_21_4_12_24">#N/A</definedName>
    <definedName name="PassaExtenso_21_4_12_25">#N/A</definedName>
    <definedName name="PassaExtenso_21_4_12_30">#N/A</definedName>
    <definedName name="PassaExtenso_21_4_12_8">#N/A</definedName>
    <definedName name="PassaExtenso_21_4_15">NA()</definedName>
    <definedName name="PassaExtenso_21_4_16">NA()</definedName>
    <definedName name="PassaExtenso_21_4_19">#N/A</definedName>
    <definedName name="PassaExtenso_21_4_19_10">#N/A</definedName>
    <definedName name="PassaExtenso_21_4_19_11">#N/A</definedName>
    <definedName name="PassaExtenso_21_4_19_11_24">#N/A</definedName>
    <definedName name="PassaExtenso_21_4_19_11_25">#N/A</definedName>
    <definedName name="PassaExtenso_21_4_19_11_30">#N/A</definedName>
    <definedName name="PassaExtenso_21_4_19_11_8">#N/A</definedName>
    <definedName name="PassaExtenso_21_4_19_12">#N/A</definedName>
    <definedName name="PassaExtenso_21_4_19_12_24">#N/A</definedName>
    <definedName name="PassaExtenso_21_4_19_12_25">#N/A</definedName>
    <definedName name="PassaExtenso_21_4_19_15">NA()</definedName>
    <definedName name="PassaExtenso_21_4_19_16">NA()</definedName>
    <definedName name="PassaExtenso_21_4_19_21">#N/A</definedName>
    <definedName name="PassaExtenso_21_4_19_22">#N/A</definedName>
    <definedName name="PassaExtenso_21_4_19_24">#N/A</definedName>
    <definedName name="PassaExtenso_21_4_19_25">#N/A</definedName>
    <definedName name="PassaExtenso_21_4_19_27">#N/A</definedName>
    <definedName name="PassaExtenso_21_4_19_27_30">#N/A</definedName>
    <definedName name="PassaExtenso_21_4_19_28">#N/A</definedName>
    <definedName name="PassaExtenso_21_4_19_29">#N/A</definedName>
    <definedName name="PassaExtenso_21_4_19_30">#N/A</definedName>
    <definedName name="PassaExtenso_21_4_19_7">#N/A</definedName>
    <definedName name="PassaExtenso_21_4_19_7_1">#N/A</definedName>
    <definedName name="PassaExtenso_21_4_19_7_1_1">#N/A</definedName>
    <definedName name="PassaExtenso_21_4_19_7_24">#N/A</definedName>
    <definedName name="PassaExtenso_21_4_19_7_25">#N/A</definedName>
    <definedName name="PassaExtenso_21_4_19_8">#N/A</definedName>
    <definedName name="PassaExtenso_21_4_19_8_1">#N/A</definedName>
    <definedName name="PassaExtenso_21_4_19_8_1_1">#N/A</definedName>
    <definedName name="PassaExtenso_21_4_19_8_1_1_1">#N/A</definedName>
    <definedName name="PassaExtenso_21_4_19_8_24">#N/A</definedName>
    <definedName name="PassaExtenso_21_4_19_8_25">#N/A</definedName>
    <definedName name="PassaExtenso_21_4_19_8_30">#N/A</definedName>
    <definedName name="PassaExtenso_21_4_19_8_8">#N/A</definedName>
    <definedName name="PassaExtenso_21_4_19_9">#N/A</definedName>
    <definedName name="PassaExtenso_21_4_19_9_30">#N/A</definedName>
    <definedName name="PassaExtenso_21_4_21">#N/A</definedName>
    <definedName name="PassaExtenso_21_4_22">#N/A</definedName>
    <definedName name="PassaExtenso_21_4_24">#N/A</definedName>
    <definedName name="PassaExtenso_21_4_25">#N/A</definedName>
    <definedName name="PassaExtenso_21_4_27">#N/A</definedName>
    <definedName name="PassaExtenso_21_4_27_30">#N/A</definedName>
    <definedName name="PassaExtenso_21_4_28">#N/A</definedName>
    <definedName name="PassaExtenso_21_4_29">#N/A</definedName>
    <definedName name="PassaExtenso_21_4_3">#N/A</definedName>
    <definedName name="PassaExtenso_21_4_3_1">#N/A</definedName>
    <definedName name="PassaExtenso_21_4_3_30">#N/A</definedName>
    <definedName name="PassaExtenso_21_4_30">#N/A</definedName>
    <definedName name="PassaExtenso_21_4_4">#N/A</definedName>
    <definedName name="PassaExtenso_21_4_4_1">#N/A</definedName>
    <definedName name="PassaExtenso_21_4_4_30">#N/A</definedName>
    <definedName name="PassaExtenso_21_4_5">#N/A</definedName>
    <definedName name="PassaExtenso_21_4_5_1">#N/A</definedName>
    <definedName name="PassaExtenso_21_4_5_30">#N/A</definedName>
    <definedName name="PassaExtenso_21_4_6">#N/A</definedName>
    <definedName name="PassaExtenso_21_4_6_1">#N/A</definedName>
    <definedName name="PassaExtenso_21_4_6_30">#N/A</definedName>
    <definedName name="PassaExtenso_21_4_7">#N/A</definedName>
    <definedName name="PassaExtenso_21_4_7_1">#N/A</definedName>
    <definedName name="PassaExtenso_21_4_7_1_1">#N/A</definedName>
    <definedName name="PassaExtenso_21_4_7_1_1_1">#N/A</definedName>
    <definedName name="PassaExtenso_21_4_7_24">#N/A</definedName>
    <definedName name="PassaExtenso_21_4_7_25">#N/A</definedName>
    <definedName name="PassaExtenso_21_4_7_30">#N/A</definedName>
    <definedName name="PassaExtenso_21_4_7_8">#N/A</definedName>
    <definedName name="PassaExtenso_21_4_8">#N/A</definedName>
    <definedName name="PassaExtenso_21_4_8_1">#N/A</definedName>
    <definedName name="PassaExtenso_21_4_8_1_1">#N/A</definedName>
    <definedName name="PassaExtenso_21_4_8_1_1_1">#N/A</definedName>
    <definedName name="PassaExtenso_21_4_8_24">#N/A</definedName>
    <definedName name="PassaExtenso_21_4_8_25">#N/A</definedName>
    <definedName name="PassaExtenso_21_4_8_30">#N/A</definedName>
    <definedName name="PassaExtenso_21_4_8_8">#N/A</definedName>
    <definedName name="PassaExtenso_21_4_9">#N/A</definedName>
    <definedName name="PassaExtenso_21_4_9_1">#N/A</definedName>
    <definedName name="PassaExtenso_21_4_9_30">#N/A</definedName>
    <definedName name="PassaExtenso_21_5">#N/A</definedName>
    <definedName name="PassaExtenso_21_5_1">#N/A</definedName>
    <definedName name="PassaExtenso_21_5_30">#N/A</definedName>
    <definedName name="PassaExtenso_21_6">#N/A</definedName>
    <definedName name="PassaExtenso_21_6_1">#N/A</definedName>
    <definedName name="PassaExtenso_21_6_30">#N/A</definedName>
    <definedName name="PassaExtenso_21_7">#N/A</definedName>
    <definedName name="PassaExtenso_21_7_1">#N/A</definedName>
    <definedName name="PassaExtenso_21_7_1_1">#N/A</definedName>
    <definedName name="PassaExtenso_21_7_1_1_1">NA()</definedName>
    <definedName name="PassaExtenso_21_7_1_1_1_1">NA()</definedName>
    <definedName name="PassaExtenso_21_7_1_24">#N/A</definedName>
    <definedName name="PassaExtenso_21_7_1_25">#N/A</definedName>
    <definedName name="PassaExtenso_21_7_1_30">#N/A</definedName>
    <definedName name="PassaExtenso_21_7_1_8">#N/A</definedName>
    <definedName name="PassaExtenso_21_7_10">#N/A</definedName>
    <definedName name="PassaExtenso_21_7_11">#N/A</definedName>
    <definedName name="PassaExtenso_21_7_11_24">#N/A</definedName>
    <definedName name="PassaExtenso_21_7_11_25">#N/A</definedName>
    <definedName name="PassaExtenso_21_7_11_30">#N/A</definedName>
    <definedName name="PassaExtenso_21_7_11_8">#N/A</definedName>
    <definedName name="PassaExtenso_21_7_12">#N/A</definedName>
    <definedName name="PassaExtenso_21_7_12_24">#N/A</definedName>
    <definedName name="PassaExtenso_21_7_12_25">#N/A</definedName>
    <definedName name="PassaExtenso_21_7_15">NA()</definedName>
    <definedName name="PassaExtenso_21_7_16">NA()</definedName>
    <definedName name="PassaExtenso_21_7_21">#N/A</definedName>
    <definedName name="PassaExtenso_21_7_22">#N/A</definedName>
    <definedName name="PassaExtenso_21_7_24">#N/A</definedName>
    <definedName name="PassaExtenso_21_7_25">#N/A</definedName>
    <definedName name="PassaExtenso_21_7_27">#N/A</definedName>
    <definedName name="PassaExtenso_21_7_27_30">#N/A</definedName>
    <definedName name="PassaExtenso_21_7_28">#N/A</definedName>
    <definedName name="PassaExtenso_21_7_29">#N/A</definedName>
    <definedName name="PassaExtenso_21_7_30">#N/A</definedName>
    <definedName name="PassaExtenso_21_7_7">#N/A</definedName>
    <definedName name="PassaExtenso_21_7_7_1">#N/A</definedName>
    <definedName name="PassaExtenso_21_7_7_1_1">#N/A</definedName>
    <definedName name="PassaExtenso_21_7_7_24">#N/A</definedName>
    <definedName name="PassaExtenso_21_7_7_25">#N/A</definedName>
    <definedName name="PassaExtenso_21_7_8">#N/A</definedName>
    <definedName name="PassaExtenso_21_7_8_1">#N/A</definedName>
    <definedName name="PassaExtenso_21_7_8_1_1">#N/A</definedName>
    <definedName name="PassaExtenso_21_7_8_1_1_1">#N/A</definedName>
    <definedName name="PassaExtenso_21_7_8_24">#N/A</definedName>
    <definedName name="PassaExtenso_21_7_8_25">#N/A</definedName>
    <definedName name="PassaExtenso_21_7_8_30">#N/A</definedName>
    <definedName name="PassaExtenso_21_7_8_8">#N/A</definedName>
    <definedName name="PassaExtenso_21_7_9">#N/A</definedName>
    <definedName name="PassaExtenso_21_7_9_30">#N/A</definedName>
    <definedName name="PassaExtenso_21_8">#N/A</definedName>
    <definedName name="PassaExtenso_21_8_1">#N/A</definedName>
    <definedName name="PassaExtenso_21_8_1_1">#N/A</definedName>
    <definedName name="PassaExtenso_21_8_1_1_1">#N/A</definedName>
    <definedName name="PassaExtenso_21_8_24">#N/A</definedName>
    <definedName name="PassaExtenso_21_8_25">#N/A</definedName>
    <definedName name="PassaExtenso_21_8_30">#N/A</definedName>
    <definedName name="PassaExtenso_21_8_8">#N/A</definedName>
    <definedName name="PassaExtenso_21_9">#N/A</definedName>
    <definedName name="PassaExtenso_21_9_1">#N/A</definedName>
    <definedName name="PassaExtenso_21_9_30">#N/A</definedName>
    <definedName name="PassaExtenso_22">"#NAME!PassaExtenso"</definedName>
    <definedName name="PassaExtenso_22_1">#N/A</definedName>
    <definedName name="PassaExtenso_23">"#NAME!PassaExtenso"</definedName>
    <definedName name="PassaExtenso_24">#N/A</definedName>
    <definedName name="PassaExtenso_25">#N/A</definedName>
    <definedName name="PassaExtenso_25_1">#N/A</definedName>
    <definedName name="PassaExtenso_25_1_1">#N/A</definedName>
    <definedName name="PassaExtenso_25_10">#N/A</definedName>
    <definedName name="PassaExtenso_25_10_1">#N/A</definedName>
    <definedName name="PassaExtenso_25_10_30">#N/A</definedName>
    <definedName name="PassaExtenso_25_11">#N/A</definedName>
    <definedName name="PassaExtenso_25_11_1">#N/A</definedName>
    <definedName name="PassaExtenso_25_11_1_1">NA()</definedName>
    <definedName name="PassaExtenso_25_11_1_24">#N/A</definedName>
    <definedName name="PassaExtenso_25_11_1_25">#N/A</definedName>
    <definedName name="PassaExtenso_25_11_1_30">#N/A</definedName>
    <definedName name="PassaExtenso_25_11_1_8">#N/A</definedName>
    <definedName name="PassaExtenso_25_11_10">#N/A</definedName>
    <definedName name="PassaExtenso_25_11_11">#N/A</definedName>
    <definedName name="PassaExtenso_25_11_11_24">#N/A</definedName>
    <definedName name="PassaExtenso_25_11_11_25">#N/A</definedName>
    <definedName name="PassaExtenso_25_11_11_30">#N/A</definedName>
    <definedName name="PassaExtenso_25_11_11_8">#N/A</definedName>
    <definedName name="PassaExtenso_25_11_12">#N/A</definedName>
    <definedName name="PassaExtenso_25_11_12_24">#N/A</definedName>
    <definedName name="PassaExtenso_25_11_12_25">#N/A</definedName>
    <definedName name="PassaExtenso_25_11_15">NA()</definedName>
    <definedName name="PassaExtenso_25_11_16">NA()</definedName>
    <definedName name="PassaExtenso_25_11_21">#N/A</definedName>
    <definedName name="PassaExtenso_25_11_22">#N/A</definedName>
    <definedName name="PassaExtenso_25_11_24">#N/A</definedName>
    <definedName name="PassaExtenso_25_11_25">#N/A</definedName>
    <definedName name="PassaExtenso_25_11_27">#N/A</definedName>
    <definedName name="PassaExtenso_25_11_27_30">#N/A</definedName>
    <definedName name="PassaExtenso_25_11_28">#N/A</definedName>
    <definedName name="PassaExtenso_25_11_29">#N/A</definedName>
    <definedName name="PassaExtenso_25_11_30">#N/A</definedName>
    <definedName name="PassaExtenso_25_11_7">#N/A</definedName>
    <definedName name="PassaExtenso_25_11_7_1">#N/A</definedName>
    <definedName name="PassaExtenso_25_11_7_1_1">#N/A</definedName>
    <definedName name="PassaExtenso_25_11_7_24">#N/A</definedName>
    <definedName name="PassaExtenso_25_11_7_25">#N/A</definedName>
    <definedName name="PassaExtenso_25_11_8">#N/A</definedName>
    <definedName name="PassaExtenso_25_11_8_1">#N/A</definedName>
    <definedName name="PassaExtenso_25_11_8_1_1">#N/A</definedName>
    <definedName name="PassaExtenso_25_11_8_1_1_1">#N/A</definedName>
    <definedName name="PassaExtenso_25_11_8_24">#N/A</definedName>
    <definedName name="PassaExtenso_25_11_8_25">#N/A</definedName>
    <definedName name="PassaExtenso_25_11_8_30">#N/A</definedName>
    <definedName name="PassaExtenso_25_11_8_8">#N/A</definedName>
    <definedName name="PassaExtenso_25_11_9">#N/A</definedName>
    <definedName name="PassaExtenso_25_11_9_30">#N/A</definedName>
    <definedName name="PassaExtenso_25_12">NA()</definedName>
    <definedName name="PassaExtenso_25_12_24">#N/A</definedName>
    <definedName name="PassaExtenso_25_12_25">#N/A</definedName>
    <definedName name="PassaExtenso_25_12_30">#N/A</definedName>
    <definedName name="PassaExtenso_25_12_8">#N/A</definedName>
    <definedName name="PassaExtenso_25_13">#N/A</definedName>
    <definedName name="PassaExtenso_25_13_10">#N/A</definedName>
    <definedName name="PassaExtenso_25_13_10_1">#N/A</definedName>
    <definedName name="PassaExtenso_25_13_10_30">#N/A</definedName>
    <definedName name="PassaExtenso_25_13_11">#N/A</definedName>
    <definedName name="PassaExtenso_25_13_11_1">#N/A</definedName>
    <definedName name="PassaExtenso_25_13_11_24">#N/A</definedName>
    <definedName name="PassaExtenso_25_13_11_25">#N/A</definedName>
    <definedName name="PassaExtenso_25_13_11_30">#N/A</definedName>
    <definedName name="PassaExtenso_25_13_11_8">#N/A</definedName>
    <definedName name="PassaExtenso_25_13_12">#N/A</definedName>
    <definedName name="PassaExtenso_25_13_12_24">#N/A</definedName>
    <definedName name="PassaExtenso_25_13_12_25">#N/A</definedName>
    <definedName name="PassaExtenso_25_13_12_30">#N/A</definedName>
    <definedName name="PassaExtenso_25_13_12_8">#N/A</definedName>
    <definedName name="PassaExtenso_25_13_15">NA()</definedName>
    <definedName name="PassaExtenso_25_13_16">NA()</definedName>
    <definedName name="PassaExtenso_25_13_21">#N/A</definedName>
    <definedName name="PassaExtenso_25_13_22">#N/A</definedName>
    <definedName name="PassaExtenso_25_13_24">#N/A</definedName>
    <definedName name="PassaExtenso_25_13_25">#N/A</definedName>
    <definedName name="PassaExtenso_25_13_27">#N/A</definedName>
    <definedName name="PassaExtenso_25_13_27_30">#N/A</definedName>
    <definedName name="PassaExtenso_25_13_28">#N/A</definedName>
    <definedName name="PassaExtenso_25_13_29">#N/A</definedName>
    <definedName name="PassaExtenso_25_13_3">#N/A</definedName>
    <definedName name="PassaExtenso_25_13_3_1">#N/A</definedName>
    <definedName name="PassaExtenso_25_13_3_30">#N/A</definedName>
    <definedName name="PassaExtenso_25_13_30">#N/A</definedName>
    <definedName name="PassaExtenso_25_13_4">#N/A</definedName>
    <definedName name="PassaExtenso_25_13_4_1">#N/A</definedName>
    <definedName name="PassaExtenso_25_13_4_30">#N/A</definedName>
    <definedName name="PassaExtenso_25_13_5">#N/A</definedName>
    <definedName name="PassaExtenso_25_13_5_1">#N/A</definedName>
    <definedName name="PassaExtenso_25_13_5_30">#N/A</definedName>
    <definedName name="PassaExtenso_25_13_6">#N/A</definedName>
    <definedName name="PassaExtenso_25_13_6_1">#N/A</definedName>
    <definedName name="PassaExtenso_25_13_6_30">#N/A</definedName>
    <definedName name="PassaExtenso_25_13_7">#N/A</definedName>
    <definedName name="PassaExtenso_25_13_7_1">#N/A</definedName>
    <definedName name="PassaExtenso_25_13_7_1_1">#N/A</definedName>
    <definedName name="PassaExtenso_25_13_7_1_1_1">#N/A</definedName>
    <definedName name="PassaExtenso_25_13_7_24">#N/A</definedName>
    <definedName name="PassaExtenso_25_13_7_25">#N/A</definedName>
    <definedName name="PassaExtenso_25_13_7_30">#N/A</definedName>
    <definedName name="PassaExtenso_25_13_7_8">#N/A</definedName>
    <definedName name="PassaExtenso_25_13_8">#N/A</definedName>
    <definedName name="PassaExtenso_25_13_8_1">#N/A</definedName>
    <definedName name="PassaExtenso_25_13_8_1_1">#N/A</definedName>
    <definedName name="PassaExtenso_25_13_8_1_1_1">#N/A</definedName>
    <definedName name="PassaExtenso_25_13_8_24">#N/A</definedName>
    <definedName name="PassaExtenso_25_13_8_25">#N/A</definedName>
    <definedName name="PassaExtenso_25_13_8_30">#N/A</definedName>
    <definedName name="PassaExtenso_25_13_8_8">#N/A</definedName>
    <definedName name="PassaExtenso_25_13_9">#N/A</definedName>
    <definedName name="PassaExtenso_25_13_9_1">#N/A</definedName>
    <definedName name="PassaExtenso_25_13_9_30">#N/A</definedName>
    <definedName name="PassaExtenso_25_15">NA()</definedName>
    <definedName name="PassaExtenso_25_16">NA()</definedName>
    <definedName name="PassaExtenso_25_19">#N/A</definedName>
    <definedName name="PassaExtenso_25_19_10">#N/A</definedName>
    <definedName name="PassaExtenso_25_19_11">#N/A</definedName>
    <definedName name="PassaExtenso_25_19_11_24">#N/A</definedName>
    <definedName name="PassaExtenso_25_19_11_25">#N/A</definedName>
    <definedName name="PassaExtenso_25_19_11_30">#N/A</definedName>
    <definedName name="PassaExtenso_25_19_11_8">#N/A</definedName>
    <definedName name="PassaExtenso_25_19_12">#N/A</definedName>
    <definedName name="PassaExtenso_25_19_12_24">#N/A</definedName>
    <definedName name="PassaExtenso_25_19_12_25">#N/A</definedName>
    <definedName name="PassaExtenso_25_19_15">NA()</definedName>
    <definedName name="PassaExtenso_25_19_16">NA()</definedName>
    <definedName name="PassaExtenso_25_19_21">#N/A</definedName>
    <definedName name="PassaExtenso_25_19_22">#N/A</definedName>
    <definedName name="PassaExtenso_25_19_24">#N/A</definedName>
    <definedName name="PassaExtenso_25_19_25">#N/A</definedName>
    <definedName name="PassaExtenso_25_19_27">#N/A</definedName>
    <definedName name="PassaExtenso_25_19_27_30">#N/A</definedName>
    <definedName name="PassaExtenso_25_19_28">#N/A</definedName>
    <definedName name="PassaExtenso_25_19_29">#N/A</definedName>
    <definedName name="PassaExtenso_25_19_30">#N/A</definedName>
    <definedName name="PassaExtenso_25_19_7">#N/A</definedName>
    <definedName name="PassaExtenso_25_19_7_1">#N/A</definedName>
    <definedName name="PassaExtenso_25_19_7_1_1">#N/A</definedName>
    <definedName name="PassaExtenso_25_19_7_24">#N/A</definedName>
    <definedName name="PassaExtenso_25_19_7_25">#N/A</definedName>
    <definedName name="PassaExtenso_25_19_8">#N/A</definedName>
    <definedName name="PassaExtenso_25_19_8_1">#N/A</definedName>
    <definedName name="PassaExtenso_25_19_8_1_1">#N/A</definedName>
    <definedName name="PassaExtenso_25_19_8_1_1_1">#N/A</definedName>
    <definedName name="PassaExtenso_25_19_8_24">#N/A</definedName>
    <definedName name="PassaExtenso_25_19_8_25">#N/A</definedName>
    <definedName name="PassaExtenso_25_19_8_30">#N/A</definedName>
    <definedName name="PassaExtenso_25_19_8_8">#N/A</definedName>
    <definedName name="PassaExtenso_25_19_9">#N/A</definedName>
    <definedName name="PassaExtenso_25_19_9_30">#N/A</definedName>
    <definedName name="PassaExtenso_25_2">#N/A</definedName>
    <definedName name="PassaExtenso_25_2_10">#N/A</definedName>
    <definedName name="PassaExtenso_25_2_11">#N/A</definedName>
    <definedName name="PassaExtenso_25_2_11_24">#N/A</definedName>
    <definedName name="PassaExtenso_25_2_11_25">#N/A</definedName>
    <definedName name="PassaExtenso_25_2_11_30">#N/A</definedName>
    <definedName name="PassaExtenso_25_2_11_8">#N/A</definedName>
    <definedName name="PassaExtenso_25_2_12">#N/A</definedName>
    <definedName name="PassaExtenso_25_2_12_24">#N/A</definedName>
    <definedName name="PassaExtenso_25_2_12_25">#N/A</definedName>
    <definedName name="PassaExtenso_25_2_15">NA()</definedName>
    <definedName name="PassaExtenso_25_2_16">NA()</definedName>
    <definedName name="PassaExtenso_25_2_21">#N/A</definedName>
    <definedName name="PassaExtenso_25_2_22">#N/A</definedName>
    <definedName name="PassaExtenso_25_2_24">#N/A</definedName>
    <definedName name="PassaExtenso_25_2_25">#N/A</definedName>
    <definedName name="PassaExtenso_25_2_27">#N/A</definedName>
    <definedName name="PassaExtenso_25_2_27_30">#N/A</definedName>
    <definedName name="PassaExtenso_25_2_28">#N/A</definedName>
    <definedName name="PassaExtenso_25_2_29">#N/A</definedName>
    <definedName name="PassaExtenso_25_2_30">#N/A</definedName>
    <definedName name="PassaExtenso_25_2_7">#N/A</definedName>
    <definedName name="PassaExtenso_25_2_7_1">#N/A</definedName>
    <definedName name="PassaExtenso_25_2_7_1_1">#N/A</definedName>
    <definedName name="PassaExtenso_25_2_7_24">#N/A</definedName>
    <definedName name="PassaExtenso_25_2_7_25">#N/A</definedName>
    <definedName name="PassaExtenso_25_2_8">#N/A</definedName>
    <definedName name="PassaExtenso_25_2_8_1">#N/A</definedName>
    <definedName name="PassaExtenso_25_2_8_1_1">#N/A</definedName>
    <definedName name="PassaExtenso_25_2_8_1_1_1">#N/A</definedName>
    <definedName name="PassaExtenso_25_2_8_24">#N/A</definedName>
    <definedName name="PassaExtenso_25_2_8_25">#N/A</definedName>
    <definedName name="PassaExtenso_25_2_8_30">#N/A</definedName>
    <definedName name="PassaExtenso_25_2_8_8">#N/A</definedName>
    <definedName name="PassaExtenso_25_2_9">#N/A</definedName>
    <definedName name="PassaExtenso_25_2_9_30">#N/A</definedName>
    <definedName name="PassaExtenso_25_21">#N/A</definedName>
    <definedName name="PassaExtenso_25_22">#N/A</definedName>
    <definedName name="PassaExtenso_25_24">#N/A</definedName>
    <definedName name="PassaExtenso_25_25">#N/A</definedName>
    <definedName name="PassaExtenso_25_27">#N/A</definedName>
    <definedName name="PassaExtenso_25_27_30">#N/A</definedName>
    <definedName name="PassaExtenso_25_28">#N/A</definedName>
    <definedName name="PassaExtenso_25_29">#N/A</definedName>
    <definedName name="PassaExtenso_25_3">#N/A</definedName>
    <definedName name="PassaExtenso_25_3_1">#N/A</definedName>
    <definedName name="PassaExtenso_25_3_1_1">NA()</definedName>
    <definedName name="PassaExtenso_25_3_1_30">#N/A</definedName>
    <definedName name="PassaExtenso_25_3_10">#N/A</definedName>
    <definedName name="PassaExtenso_25_3_11">#N/A</definedName>
    <definedName name="PassaExtenso_25_3_11_24">#N/A</definedName>
    <definedName name="PassaExtenso_25_3_11_25">#N/A</definedName>
    <definedName name="PassaExtenso_25_3_11_30">#N/A</definedName>
    <definedName name="PassaExtenso_25_3_11_8">#N/A</definedName>
    <definedName name="PassaExtenso_25_3_12">#N/A</definedName>
    <definedName name="PassaExtenso_25_3_12_24">#N/A</definedName>
    <definedName name="PassaExtenso_25_3_12_25">#N/A</definedName>
    <definedName name="PassaExtenso_25_3_15">NA()</definedName>
    <definedName name="PassaExtenso_25_3_16">NA()</definedName>
    <definedName name="PassaExtenso_25_3_21">#N/A</definedName>
    <definedName name="PassaExtenso_25_3_22">#N/A</definedName>
    <definedName name="PassaExtenso_25_3_24">#N/A</definedName>
    <definedName name="PassaExtenso_25_3_25">#N/A</definedName>
    <definedName name="PassaExtenso_25_3_27">#N/A</definedName>
    <definedName name="PassaExtenso_25_3_27_30">#N/A</definedName>
    <definedName name="PassaExtenso_25_3_28">#N/A</definedName>
    <definedName name="PassaExtenso_25_3_29">#N/A</definedName>
    <definedName name="PassaExtenso_25_3_30">#N/A</definedName>
    <definedName name="PassaExtenso_25_3_7">#N/A</definedName>
    <definedName name="PassaExtenso_25_3_7_1">#N/A</definedName>
    <definedName name="PassaExtenso_25_3_7_1_1">#N/A</definedName>
    <definedName name="PassaExtenso_25_3_7_24">#N/A</definedName>
    <definedName name="PassaExtenso_25_3_7_25">#N/A</definedName>
    <definedName name="PassaExtenso_25_3_8">#N/A</definedName>
    <definedName name="PassaExtenso_25_3_8_1">#N/A</definedName>
    <definedName name="PassaExtenso_25_3_8_1_1">#N/A</definedName>
    <definedName name="PassaExtenso_25_3_8_1_1_1">#N/A</definedName>
    <definedName name="PassaExtenso_25_3_8_24">#N/A</definedName>
    <definedName name="PassaExtenso_25_3_8_25">#N/A</definedName>
    <definedName name="PassaExtenso_25_3_8_30">#N/A</definedName>
    <definedName name="PassaExtenso_25_3_8_8">#N/A</definedName>
    <definedName name="PassaExtenso_25_3_9">#N/A</definedName>
    <definedName name="PassaExtenso_25_3_9_30">#N/A</definedName>
    <definedName name="PassaExtenso_25_30">#N/A</definedName>
    <definedName name="PassaExtenso_25_4">#N/A</definedName>
    <definedName name="PassaExtenso_25_4_1">#N/A</definedName>
    <definedName name="PassaExtenso_25_4_1_1">NA()</definedName>
    <definedName name="PassaExtenso_25_4_1_30">#N/A</definedName>
    <definedName name="PassaExtenso_25_4_10">#N/A</definedName>
    <definedName name="PassaExtenso_25_4_10_1">#N/A</definedName>
    <definedName name="PassaExtenso_25_4_10_30">#N/A</definedName>
    <definedName name="PassaExtenso_25_4_11">#N/A</definedName>
    <definedName name="PassaExtenso_25_4_11_1">#N/A</definedName>
    <definedName name="PassaExtenso_25_4_11_24">#N/A</definedName>
    <definedName name="PassaExtenso_25_4_11_25">#N/A</definedName>
    <definedName name="PassaExtenso_25_4_11_30">#N/A</definedName>
    <definedName name="PassaExtenso_25_4_11_8">#N/A</definedName>
    <definedName name="PassaExtenso_25_4_12">#N/A</definedName>
    <definedName name="PassaExtenso_25_4_12_24">#N/A</definedName>
    <definedName name="PassaExtenso_25_4_12_25">#N/A</definedName>
    <definedName name="PassaExtenso_25_4_12_30">#N/A</definedName>
    <definedName name="PassaExtenso_25_4_12_8">#N/A</definedName>
    <definedName name="PassaExtenso_25_4_15">NA()</definedName>
    <definedName name="PassaExtenso_25_4_16">NA()</definedName>
    <definedName name="PassaExtenso_25_4_19">#N/A</definedName>
    <definedName name="PassaExtenso_25_4_19_10">#N/A</definedName>
    <definedName name="PassaExtenso_25_4_19_11">#N/A</definedName>
    <definedName name="PassaExtenso_25_4_19_11_24">#N/A</definedName>
    <definedName name="PassaExtenso_25_4_19_11_25">#N/A</definedName>
    <definedName name="PassaExtenso_25_4_19_11_30">#N/A</definedName>
    <definedName name="PassaExtenso_25_4_19_11_8">#N/A</definedName>
    <definedName name="PassaExtenso_25_4_19_12">#N/A</definedName>
    <definedName name="PassaExtenso_25_4_19_12_24">#N/A</definedName>
    <definedName name="PassaExtenso_25_4_19_12_25">#N/A</definedName>
    <definedName name="PassaExtenso_25_4_19_15">NA()</definedName>
    <definedName name="PassaExtenso_25_4_19_16">NA()</definedName>
    <definedName name="PassaExtenso_25_4_19_21">#N/A</definedName>
    <definedName name="PassaExtenso_25_4_19_22">#N/A</definedName>
    <definedName name="PassaExtenso_25_4_19_24">#N/A</definedName>
    <definedName name="PassaExtenso_25_4_19_25">#N/A</definedName>
    <definedName name="PassaExtenso_25_4_19_27">#N/A</definedName>
    <definedName name="PassaExtenso_25_4_19_27_30">#N/A</definedName>
    <definedName name="PassaExtenso_25_4_19_28">#N/A</definedName>
    <definedName name="PassaExtenso_25_4_19_29">#N/A</definedName>
    <definedName name="PassaExtenso_25_4_19_30">#N/A</definedName>
    <definedName name="PassaExtenso_25_4_19_7">#N/A</definedName>
    <definedName name="PassaExtenso_25_4_19_7_1">#N/A</definedName>
    <definedName name="PassaExtenso_25_4_19_7_1_1">#N/A</definedName>
    <definedName name="PassaExtenso_25_4_19_7_24">#N/A</definedName>
    <definedName name="PassaExtenso_25_4_19_7_25">#N/A</definedName>
    <definedName name="PassaExtenso_25_4_19_8">#N/A</definedName>
    <definedName name="PassaExtenso_25_4_19_8_1">#N/A</definedName>
    <definedName name="PassaExtenso_25_4_19_8_1_1">#N/A</definedName>
    <definedName name="PassaExtenso_25_4_19_8_1_1_1">#N/A</definedName>
    <definedName name="PassaExtenso_25_4_19_8_24">#N/A</definedName>
    <definedName name="PassaExtenso_25_4_19_8_25">#N/A</definedName>
    <definedName name="PassaExtenso_25_4_19_8_30">#N/A</definedName>
    <definedName name="PassaExtenso_25_4_19_8_8">#N/A</definedName>
    <definedName name="PassaExtenso_25_4_19_9">#N/A</definedName>
    <definedName name="PassaExtenso_25_4_19_9_30">#N/A</definedName>
    <definedName name="PassaExtenso_25_4_21">#N/A</definedName>
    <definedName name="PassaExtenso_25_4_22">#N/A</definedName>
    <definedName name="PassaExtenso_25_4_24">#N/A</definedName>
    <definedName name="PassaExtenso_25_4_25">#N/A</definedName>
    <definedName name="PassaExtenso_25_4_27">#N/A</definedName>
    <definedName name="PassaExtenso_25_4_27_30">#N/A</definedName>
    <definedName name="PassaExtenso_25_4_28">#N/A</definedName>
    <definedName name="PassaExtenso_25_4_29">#N/A</definedName>
    <definedName name="PassaExtenso_25_4_3">#N/A</definedName>
    <definedName name="PassaExtenso_25_4_3_1">#N/A</definedName>
    <definedName name="PassaExtenso_25_4_3_30">#N/A</definedName>
    <definedName name="PassaExtenso_25_4_30">#N/A</definedName>
    <definedName name="PassaExtenso_25_4_4">#N/A</definedName>
    <definedName name="PassaExtenso_25_4_4_1">#N/A</definedName>
    <definedName name="PassaExtenso_25_4_4_30">#N/A</definedName>
    <definedName name="PassaExtenso_25_4_5">#N/A</definedName>
    <definedName name="PassaExtenso_25_4_5_1">#N/A</definedName>
    <definedName name="PassaExtenso_25_4_5_30">#N/A</definedName>
    <definedName name="PassaExtenso_25_4_6">#N/A</definedName>
    <definedName name="PassaExtenso_25_4_6_1">#N/A</definedName>
    <definedName name="PassaExtenso_25_4_6_30">#N/A</definedName>
    <definedName name="PassaExtenso_25_4_7">#N/A</definedName>
    <definedName name="PassaExtenso_25_4_7_1">#N/A</definedName>
    <definedName name="PassaExtenso_25_4_7_1_1">#N/A</definedName>
    <definedName name="PassaExtenso_25_4_7_1_1_1">#N/A</definedName>
    <definedName name="PassaExtenso_25_4_7_24">#N/A</definedName>
    <definedName name="PassaExtenso_25_4_7_25">#N/A</definedName>
    <definedName name="PassaExtenso_25_4_7_30">#N/A</definedName>
    <definedName name="PassaExtenso_25_4_7_8">#N/A</definedName>
    <definedName name="PassaExtenso_25_4_8">#N/A</definedName>
    <definedName name="PassaExtenso_25_4_8_1">#N/A</definedName>
    <definedName name="PassaExtenso_25_4_8_1_1">#N/A</definedName>
    <definedName name="PassaExtenso_25_4_8_1_1_1">#N/A</definedName>
    <definedName name="PassaExtenso_25_4_8_24">#N/A</definedName>
    <definedName name="PassaExtenso_25_4_8_25">#N/A</definedName>
    <definedName name="PassaExtenso_25_4_8_30">#N/A</definedName>
    <definedName name="PassaExtenso_25_4_8_8">#N/A</definedName>
    <definedName name="PassaExtenso_25_4_9">#N/A</definedName>
    <definedName name="PassaExtenso_25_4_9_1">#N/A</definedName>
    <definedName name="PassaExtenso_25_4_9_30">#N/A</definedName>
    <definedName name="PassaExtenso_25_5">#N/A</definedName>
    <definedName name="PassaExtenso_25_5_1">#N/A</definedName>
    <definedName name="PassaExtenso_25_5_30">#N/A</definedName>
    <definedName name="PassaExtenso_25_6">#N/A</definedName>
    <definedName name="PassaExtenso_25_6_1">#N/A</definedName>
    <definedName name="PassaExtenso_25_6_30">#N/A</definedName>
    <definedName name="PassaExtenso_25_7">#N/A</definedName>
    <definedName name="PassaExtenso_25_7_1">#N/A</definedName>
    <definedName name="PassaExtenso_25_7_1_1">#N/A</definedName>
    <definedName name="PassaExtenso_25_7_1_1_1">NA()</definedName>
    <definedName name="PassaExtenso_25_7_1_1_1_1">NA()</definedName>
    <definedName name="PassaExtenso_25_7_1_24">#N/A</definedName>
    <definedName name="PassaExtenso_25_7_1_25">#N/A</definedName>
    <definedName name="PassaExtenso_25_7_1_30">#N/A</definedName>
    <definedName name="PassaExtenso_25_7_1_8">#N/A</definedName>
    <definedName name="PassaExtenso_25_7_10">#N/A</definedName>
    <definedName name="PassaExtenso_25_7_11">#N/A</definedName>
    <definedName name="PassaExtenso_25_7_11_24">#N/A</definedName>
    <definedName name="PassaExtenso_25_7_11_25">#N/A</definedName>
    <definedName name="PassaExtenso_25_7_11_30">#N/A</definedName>
    <definedName name="PassaExtenso_25_7_11_8">#N/A</definedName>
    <definedName name="PassaExtenso_25_7_12">#N/A</definedName>
    <definedName name="PassaExtenso_25_7_12_24">#N/A</definedName>
    <definedName name="PassaExtenso_25_7_12_25">#N/A</definedName>
    <definedName name="PassaExtenso_25_7_15">NA()</definedName>
    <definedName name="PassaExtenso_25_7_16">NA()</definedName>
    <definedName name="PassaExtenso_25_7_21">#N/A</definedName>
    <definedName name="PassaExtenso_25_7_22">#N/A</definedName>
    <definedName name="PassaExtenso_25_7_24">#N/A</definedName>
    <definedName name="PassaExtenso_25_7_25">#N/A</definedName>
    <definedName name="PassaExtenso_25_7_27">#N/A</definedName>
    <definedName name="PassaExtenso_25_7_27_30">#N/A</definedName>
    <definedName name="PassaExtenso_25_7_28">#N/A</definedName>
    <definedName name="PassaExtenso_25_7_29">#N/A</definedName>
    <definedName name="PassaExtenso_25_7_30">#N/A</definedName>
    <definedName name="PassaExtenso_25_7_7">#N/A</definedName>
    <definedName name="PassaExtenso_25_7_7_1">#N/A</definedName>
    <definedName name="PassaExtenso_25_7_7_1_1">#N/A</definedName>
    <definedName name="PassaExtenso_25_7_7_24">#N/A</definedName>
    <definedName name="PassaExtenso_25_7_7_25">#N/A</definedName>
    <definedName name="PassaExtenso_25_7_8">#N/A</definedName>
    <definedName name="PassaExtenso_25_7_8_1">#N/A</definedName>
    <definedName name="PassaExtenso_25_7_8_1_1">#N/A</definedName>
    <definedName name="PassaExtenso_25_7_8_1_1_1">#N/A</definedName>
    <definedName name="PassaExtenso_25_7_8_24">#N/A</definedName>
    <definedName name="PassaExtenso_25_7_8_25">#N/A</definedName>
    <definedName name="PassaExtenso_25_7_8_30">#N/A</definedName>
    <definedName name="PassaExtenso_25_7_8_8">#N/A</definedName>
    <definedName name="PassaExtenso_25_7_9">#N/A</definedName>
    <definedName name="PassaExtenso_25_7_9_30">#N/A</definedName>
    <definedName name="PassaExtenso_25_8">#N/A</definedName>
    <definedName name="PassaExtenso_25_8_1">#N/A</definedName>
    <definedName name="PassaExtenso_25_8_1_1">#N/A</definedName>
    <definedName name="PassaExtenso_25_8_1_1_1">#N/A</definedName>
    <definedName name="PassaExtenso_25_8_24">#N/A</definedName>
    <definedName name="PassaExtenso_25_8_25">#N/A</definedName>
    <definedName name="PassaExtenso_25_8_30">#N/A</definedName>
    <definedName name="PassaExtenso_25_8_8">#N/A</definedName>
    <definedName name="PassaExtenso_25_9">#N/A</definedName>
    <definedName name="PassaExtenso_25_9_1">#N/A</definedName>
    <definedName name="PassaExtenso_25_9_30">#N/A</definedName>
    <definedName name="PassaExtenso_26">#N/A</definedName>
    <definedName name="PassaExtenso_27">#N/A</definedName>
    <definedName name="PassaExtenso_27_30">#N/A</definedName>
    <definedName name="PassaExtenso_28">#N/A</definedName>
    <definedName name="PassaExtenso_29">#N/A</definedName>
    <definedName name="PassaExtenso_3">#N/A</definedName>
    <definedName name="PassaExtenso_3_1">#N/A</definedName>
    <definedName name="PassaExtenso_3_1_1">"#NAME!PassaExtenso"</definedName>
    <definedName name="PassaExtenso_3_1_33">#N/A</definedName>
    <definedName name="PassaExtenso_3_1_35">#N/A</definedName>
    <definedName name="PassaExtenso_3_2">#N/A</definedName>
    <definedName name="PassaExtenso_3_2_33">#N/A</definedName>
    <definedName name="PassaExtenso_3_2_35">#N/A</definedName>
    <definedName name="PassaExtenso_3_3">#N/A</definedName>
    <definedName name="PassaExtenso_3_3_33">#N/A</definedName>
    <definedName name="PassaExtenso_3_3_35">#N/A</definedName>
    <definedName name="PassaExtenso_3_30">#N/A</definedName>
    <definedName name="PassaExtenso_3_33">#N/A</definedName>
    <definedName name="PassaExtenso_3_35">#N/A</definedName>
    <definedName name="PassaExtenso_3_4">#N/A</definedName>
    <definedName name="PassaExtenso_3_4_33">#N/A</definedName>
    <definedName name="PassaExtenso_3_4_35">#N/A</definedName>
    <definedName name="PassaExtenso_30">#N/A</definedName>
    <definedName name="PassaExtenso_34">#N/A</definedName>
    <definedName name="PassaExtenso_34_10">#N/A</definedName>
    <definedName name="PassaExtenso_34_10_1">#N/A</definedName>
    <definedName name="PassaExtenso_34_10_30">#N/A</definedName>
    <definedName name="PassaExtenso_34_11">#N/A</definedName>
    <definedName name="PassaExtenso_34_11_1">#N/A</definedName>
    <definedName name="PassaExtenso_34_11_1_1">NA()</definedName>
    <definedName name="PassaExtenso_34_11_1_24">#N/A</definedName>
    <definedName name="PassaExtenso_34_11_1_25">#N/A</definedName>
    <definedName name="PassaExtenso_34_11_1_30">#N/A</definedName>
    <definedName name="PassaExtenso_34_11_1_8">#N/A</definedName>
    <definedName name="PassaExtenso_34_11_10">#N/A</definedName>
    <definedName name="PassaExtenso_34_11_11">#N/A</definedName>
    <definedName name="PassaExtenso_34_11_11_24">#N/A</definedName>
    <definedName name="PassaExtenso_34_11_11_25">#N/A</definedName>
    <definedName name="PassaExtenso_34_11_11_30">#N/A</definedName>
    <definedName name="PassaExtenso_34_11_11_8">#N/A</definedName>
    <definedName name="PassaExtenso_34_11_12">#N/A</definedName>
    <definedName name="PassaExtenso_34_11_12_24">#N/A</definedName>
    <definedName name="PassaExtenso_34_11_12_25">#N/A</definedName>
    <definedName name="PassaExtenso_34_11_15">NA()</definedName>
    <definedName name="PassaExtenso_34_11_16">NA()</definedName>
    <definedName name="PassaExtenso_34_11_21">#N/A</definedName>
    <definedName name="PassaExtenso_34_11_22">#N/A</definedName>
    <definedName name="PassaExtenso_34_11_24">#N/A</definedName>
    <definedName name="PassaExtenso_34_11_25">#N/A</definedName>
    <definedName name="PassaExtenso_34_11_27">#N/A</definedName>
    <definedName name="PassaExtenso_34_11_27_30">#N/A</definedName>
    <definedName name="PassaExtenso_34_11_28">#N/A</definedName>
    <definedName name="PassaExtenso_34_11_29">#N/A</definedName>
    <definedName name="PassaExtenso_34_11_30">#N/A</definedName>
    <definedName name="PassaExtenso_34_11_7">#N/A</definedName>
    <definedName name="PassaExtenso_34_11_7_1">#N/A</definedName>
    <definedName name="PassaExtenso_34_11_7_1_1">#N/A</definedName>
    <definedName name="PassaExtenso_34_11_7_24">#N/A</definedName>
    <definedName name="PassaExtenso_34_11_7_25">#N/A</definedName>
    <definedName name="PassaExtenso_34_11_8">#N/A</definedName>
    <definedName name="PassaExtenso_34_11_8_1">#N/A</definedName>
    <definedName name="PassaExtenso_34_11_8_1_1">#N/A</definedName>
    <definedName name="PassaExtenso_34_11_8_1_1_1">#N/A</definedName>
    <definedName name="PassaExtenso_34_11_8_24">#N/A</definedName>
    <definedName name="PassaExtenso_34_11_8_25">#N/A</definedName>
    <definedName name="PassaExtenso_34_11_8_30">#N/A</definedName>
    <definedName name="PassaExtenso_34_11_8_8">#N/A</definedName>
    <definedName name="PassaExtenso_34_11_9">#N/A</definedName>
    <definedName name="PassaExtenso_34_11_9_30">#N/A</definedName>
    <definedName name="PassaExtenso_34_12">NA()</definedName>
    <definedName name="PassaExtenso_34_12_24">#N/A</definedName>
    <definedName name="PassaExtenso_34_12_25">#N/A</definedName>
    <definedName name="PassaExtenso_34_12_30">#N/A</definedName>
    <definedName name="PassaExtenso_34_12_8">#N/A</definedName>
    <definedName name="PassaExtenso_34_13">#N/A</definedName>
    <definedName name="PassaExtenso_34_13_10">#N/A</definedName>
    <definedName name="PassaExtenso_34_13_10_1">#N/A</definedName>
    <definedName name="PassaExtenso_34_13_10_30">#N/A</definedName>
    <definedName name="PassaExtenso_34_13_11">#N/A</definedName>
    <definedName name="PassaExtenso_34_13_11_1">#N/A</definedName>
    <definedName name="PassaExtenso_34_13_11_24">#N/A</definedName>
    <definedName name="PassaExtenso_34_13_11_25">#N/A</definedName>
    <definedName name="PassaExtenso_34_13_11_30">#N/A</definedName>
    <definedName name="PassaExtenso_34_13_11_8">#N/A</definedName>
    <definedName name="PassaExtenso_34_13_12">#N/A</definedName>
    <definedName name="PassaExtenso_34_13_12_24">#N/A</definedName>
    <definedName name="PassaExtenso_34_13_12_25">#N/A</definedName>
    <definedName name="PassaExtenso_34_13_12_30">#N/A</definedName>
    <definedName name="PassaExtenso_34_13_12_8">#N/A</definedName>
    <definedName name="PassaExtenso_34_13_15">NA()</definedName>
    <definedName name="PassaExtenso_34_13_16">NA()</definedName>
    <definedName name="PassaExtenso_34_13_21">#N/A</definedName>
    <definedName name="PassaExtenso_34_13_22">#N/A</definedName>
    <definedName name="PassaExtenso_34_13_24">#N/A</definedName>
    <definedName name="PassaExtenso_34_13_25">#N/A</definedName>
    <definedName name="PassaExtenso_34_13_27">#N/A</definedName>
    <definedName name="PassaExtenso_34_13_27_30">#N/A</definedName>
    <definedName name="PassaExtenso_34_13_28">#N/A</definedName>
    <definedName name="PassaExtenso_34_13_29">#N/A</definedName>
    <definedName name="PassaExtenso_34_13_3">#N/A</definedName>
    <definedName name="PassaExtenso_34_13_3_1">#N/A</definedName>
    <definedName name="PassaExtenso_34_13_3_30">#N/A</definedName>
    <definedName name="PassaExtenso_34_13_30">#N/A</definedName>
    <definedName name="PassaExtenso_34_13_4">#N/A</definedName>
    <definedName name="PassaExtenso_34_13_4_1">#N/A</definedName>
    <definedName name="PassaExtenso_34_13_4_30">#N/A</definedName>
    <definedName name="PassaExtenso_34_13_5">#N/A</definedName>
    <definedName name="PassaExtenso_34_13_5_1">#N/A</definedName>
    <definedName name="PassaExtenso_34_13_5_30">#N/A</definedName>
    <definedName name="PassaExtenso_34_13_6">#N/A</definedName>
    <definedName name="PassaExtenso_34_13_6_1">#N/A</definedName>
    <definedName name="PassaExtenso_34_13_6_30">#N/A</definedName>
    <definedName name="PassaExtenso_34_13_7">#N/A</definedName>
    <definedName name="PassaExtenso_34_13_7_1">#N/A</definedName>
    <definedName name="PassaExtenso_34_13_7_1_1">#N/A</definedName>
    <definedName name="PassaExtenso_34_13_7_1_1_1">#N/A</definedName>
    <definedName name="PassaExtenso_34_13_7_24">#N/A</definedName>
    <definedName name="PassaExtenso_34_13_7_25">#N/A</definedName>
    <definedName name="PassaExtenso_34_13_7_30">#N/A</definedName>
    <definedName name="PassaExtenso_34_13_7_8">#N/A</definedName>
    <definedName name="PassaExtenso_34_13_8">#N/A</definedName>
    <definedName name="PassaExtenso_34_13_8_1">#N/A</definedName>
    <definedName name="PassaExtenso_34_13_8_1_1">#N/A</definedName>
    <definedName name="PassaExtenso_34_13_8_1_1_1">#N/A</definedName>
    <definedName name="PassaExtenso_34_13_8_24">#N/A</definedName>
    <definedName name="PassaExtenso_34_13_8_25">#N/A</definedName>
    <definedName name="PassaExtenso_34_13_8_30">#N/A</definedName>
    <definedName name="PassaExtenso_34_13_8_8">#N/A</definedName>
    <definedName name="PassaExtenso_34_13_9">#N/A</definedName>
    <definedName name="PassaExtenso_34_13_9_1">#N/A</definedName>
    <definedName name="PassaExtenso_34_13_9_30">#N/A</definedName>
    <definedName name="PassaExtenso_34_15">NA()</definedName>
    <definedName name="PassaExtenso_34_16">NA()</definedName>
    <definedName name="PassaExtenso_34_19">#N/A</definedName>
    <definedName name="PassaExtenso_34_19_10">#N/A</definedName>
    <definedName name="PassaExtenso_34_19_11">#N/A</definedName>
    <definedName name="PassaExtenso_34_19_11_24">#N/A</definedName>
    <definedName name="PassaExtenso_34_19_11_25">#N/A</definedName>
    <definedName name="PassaExtenso_34_19_11_30">#N/A</definedName>
    <definedName name="PassaExtenso_34_19_11_8">#N/A</definedName>
    <definedName name="PassaExtenso_34_19_12">#N/A</definedName>
    <definedName name="PassaExtenso_34_19_12_24">#N/A</definedName>
    <definedName name="PassaExtenso_34_19_12_25">#N/A</definedName>
    <definedName name="PassaExtenso_34_19_15">NA()</definedName>
    <definedName name="PassaExtenso_34_19_16">NA()</definedName>
    <definedName name="PassaExtenso_34_19_21">#N/A</definedName>
    <definedName name="PassaExtenso_34_19_22">#N/A</definedName>
    <definedName name="PassaExtenso_34_19_24">#N/A</definedName>
    <definedName name="PassaExtenso_34_19_25">#N/A</definedName>
    <definedName name="PassaExtenso_34_19_27">#N/A</definedName>
    <definedName name="PassaExtenso_34_19_27_30">#N/A</definedName>
    <definedName name="PassaExtenso_34_19_28">#N/A</definedName>
    <definedName name="PassaExtenso_34_19_29">#N/A</definedName>
    <definedName name="PassaExtenso_34_19_30">#N/A</definedName>
    <definedName name="PassaExtenso_34_19_7">#N/A</definedName>
    <definedName name="PassaExtenso_34_19_7_1">#N/A</definedName>
    <definedName name="PassaExtenso_34_19_7_1_1">#N/A</definedName>
    <definedName name="PassaExtenso_34_19_7_24">#N/A</definedName>
    <definedName name="PassaExtenso_34_19_7_25">#N/A</definedName>
    <definedName name="PassaExtenso_34_19_8">#N/A</definedName>
    <definedName name="PassaExtenso_34_19_8_1">#N/A</definedName>
    <definedName name="PassaExtenso_34_19_8_1_1">#N/A</definedName>
    <definedName name="PassaExtenso_34_19_8_1_1_1">#N/A</definedName>
    <definedName name="PassaExtenso_34_19_8_24">#N/A</definedName>
    <definedName name="PassaExtenso_34_19_8_25">#N/A</definedName>
    <definedName name="PassaExtenso_34_19_8_30">#N/A</definedName>
    <definedName name="PassaExtenso_34_19_8_8">#N/A</definedName>
    <definedName name="PassaExtenso_34_19_9">#N/A</definedName>
    <definedName name="PassaExtenso_34_19_9_30">#N/A</definedName>
    <definedName name="PassaExtenso_34_2">#N/A</definedName>
    <definedName name="PassaExtenso_34_2_10">#N/A</definedName>
    <definedName name="PassaExtenso_34_2_11">#N/A</definedName>
    <definedName name="PassaExtenso_34_2_11_24">#N/A</definedName>
    <definedName name="PassaExtenso_34_2_11_25">#N/A</definedName>
    <definedName name="PassaExtenso_34_2_11_30">#N/A</definedName>
    <definedName name="PassaExtenso_34_2_11_8">#N/A</definedName>
    <definedName name="PassaExtenso_34_2_12">#N/A</definedName>
    <definedName name="PassaExtenso_34_2_12_24">#N/A</definedName>
    <definedName name="PassaExtenso_34_2_12_25">#N/A</definedName>
    <definedName name="PassaExtenso_34_2_15">NA()</definedName>
    <definedName name="PassaExtenso_34_2_16">NA()</definedName>
    <definedName name="PassaExtenso_34_2_21">#N/A</definedName>
    <definedName name="PassaExtenso_34_2_22">#N/A</definedName>
    <definedName name="PassaExtenso_34_2_24">#N/A</definedName>
    <definedName name="PassaExtenso_34_2_25">#N/A</definedName>
    <definedName name="PassaExtenso_34_2_27">#N/A</definedName>
    <definedName name="PassaExtenso_34_2_27_30">#N/A</definedName>
    <definedName name="PassaExtenso_34_2_28">#N/A</definedName>
    <definedName name="PassaExtenso_34_2_29">#N/A</definedName>
    <definedName name="PassaExtenso_34_2_30">#N/A</definedName>
    <definedName name="PassaExtenso_34_2_7">#N/A</definedName>
    <definedName name="PassaExtenso_34_2_7_1">#N/A</definedName>
    <definedName name="PassaExtenso_34_2_7_1_1">#N/A</definedName>
    <definedName name="PassaExtenso_34_2_7_24">#N/A</definedName>
    <definedName name="PassaExtenso_34_2_7_25">#N/A</definedName>
    <definedName name="PassaExtenso_34_2_8">#N/A</definedName>
    <definedName name="PassaExtenso_34_2_8_1">#N/A</definedName>
    <definedName name="PassaExtenso_34_2_8_1_1">#N/A</definedName>
    <definedName name="PassaExtenso_34_2_8_1_1_1">#N/A</definedName>
    <definedName name="PassaExtenso_34_2_8_24">#N/A</definedName>
    <definedName name="PassaExtenso_34_2_8_25">#N/A</definedName>
    <definedName name="PassaExtenso_34_2_8_30">#N/A</definedName>
    <definedName name="PassaExtenso_34_2_8_8">#N/A</definedName>
    <definedName name="PassaExtenso_34_2_9">#N/A</definedName>
    <definedName name="PassaExtenso_34_2_9_30">#N/A</definedName>
    <definedName name="PassaExtenso_34_21">#N/A</definedName>
    <definedName name="PassaExtenso_34_22">#N/A</definedName>
    <definedName name="PassaExtenso_34_24">#N/A</definedName>
    <definedName name="PassaExtenso_34_25">#N/A</definedName>
    <definedName name="PassaExtenso_34_27">#N/A</definedName>
    <definedName name="PassaExtenso_34_27_30">#N/A</definedName>
    <definedName name="PassaExtenso_34_28">#N/A</definedName>
    <definedName name="PassaExtenso_34_29">#N/A</definedName>
    <definedName name="PassaExtenso_34_3">#N/A</definedName>
    <definedName name="PassaExtenso_34_3_1">#N/A</definedName>
    <definedName name="PassaExtenso_34_3_1_1">NA()</definedName>
    <definedName name="PassaExtenso_34_3_1_30">#N/A</definedName>
    <definedName name="PassaExtenso_34_3_10">#N/A</definedName>
    <definedName name="PassaExtenso_34_3_11">#N/A</definedName>
    <definedName name="PassaExtenso_34_3_11_24">#N/A</definedName>
    <definedName name="PassaExtenso_34_3_11_25">#N/A</definedName>
    <definedName name="PassaExtenso_34_3_11_30">#N/A</definedName>
    <definedName name="PassaExtenso_34_3_11_8">#N/A</definedName>
    <definedName name="PassaExtenso_34_3_12">#N/A</definedName>
    <definedName name="PassaExtenso_34_3_12_24">#N/A</definedName>
    <definedName name="PassaExtenso_34_3_12_25">#N/A</definedName>
    <definedName name="PassaExtenso_34_3_15">NA()</definedName>
    <definedName name="PassaExtenso_34_3_16">NA()</definedName>
    <definedName name="PassaExtenso_34_3_21">#N/A</definedName>
    <definedName name="PassaExtenso_34_3_22">#N/A</definedName>
    <definedName name="PassaExtenso_34_3_24">#N/A</definedName>
    <definedName name="PassaExtenso_34_3_25">#N/A</definedName>
    <definedName name="PassaExtenso_34_3_27">#N/A</definedName>
    <definedName name="PassaExtenso_34_3_27_30">#N/A</definedName>
    <definedName name="PassaExtenso_34_3_28">#N/A</definedName>
    <definedName name="PassaExtenso_34_3_29">#N/A</definedName>
    <definedName name="PassaExtenso_34_3_30">#N/A</definedName>
    <definedName name="PassaExtenso_34_3_7">#N/A</definedName>
    <definedName name="PassaExtenso_34_3_7_1">#N/A</definedName>
    <definedName name="PassaExtenso_34_3_7_1_1">#N/A</definedName>
    <definedName name="PassaExtenso_34_3_7_24">#N/A</definedName>
    <definedName name="PassaExtenso_34_3_7_25">#N/A</definedName>
    <definedName name="PassaExtenso_34_3_8">#N/A</definedName>
    <definedName name="PassaExtenso_34_3_8_1">#N/A</definedName>
    <definedName name="PassaExtenso_34_3_8_1_1">#N/A</definedName>
    <definedName name="PassaExtenso_34_3_8_1_1_1">#N/A</definedName>
    <definedName name="PassaExtenso_34_3_8_24">#N/A</definedName>
    <definedName name="PassaExtenso_34_3_8_25">#N/A</definedName>
    <definedName name="PassaExtenso_34_3_8_30">#N/A</definedName>
    <definedName name="PassaExtenso_34_3_8_8">#N/A</definedName>
    <definedName name="PassaExtenso_34_3_9">#N/A</definedName>
    <definedName name="PassaExtenso_34_3_9_30">#N/A</definedName>
    <definedName name="PassaExtenso_34_30">#N/A</definedName>
    <definedName name="PassaExtenso_34_4">#N/A</definedName>
    <definedName name="PassaExtenso_34_4_1">#N/A</definedName>
    <definedName name="PassaExtenso_34_4_1_1">NA()</definedName>
    <definedName name="PassaExtenso_34_4_1_30">#N/A</definedName>
    <definedName name="PassaExtenso_34_4_10">#N/A</definedName>
    <definedName name="PassaExtenso_34_4_10_1">#N/A</definedName>
    <definedName name="PassaExtenso_34_4_10_30">#N/A</definedName>
    <definedName name="PassaExtenso_34_4_11">#N/A</definedName>
    <definedName name="PassaExtenso_34_4_11_1">#N/A</definedName>
    <definedName name="PassaExtenso_34_4_11_24">#N/A</definedName>
    <definedName name="PassaExtenso_34_4_11_25">#N/A</definedName>
    <definedName name="PassaExtenso_34_4_11_30">#N/A</definedName>
    <definedName name="PassaExtenso_34_4_11_8">#N/A</definedName>
    <definedName name="PassaExtenso_34_4_12">#N/A</definedName>
    <definedName name="PassaExtenso_34_4_12_24">#N/A</definedName>
    <definedName name="PassaExtenso_34_4_12_25">#N/A</definedName>
    <definedName name="PassaExtenso_34_4_12_30">#N/A</definedName>
    <definedName name="PassaExtenso_34_4_12_8">#N/A</definedName>
    <definedName name="PassaExtenso_34_4_15">NA()</definedName>
    <definedName name="PassaExtenso_34_4_16">NA()</definedName>
    <definedName name="PassaExtenso_34_4_19">#N/A</definedName>
    <definedName name="PassaExtenso_34_4_19_10">#N/A</definedName>
    <definedName name="PassaExtenso_34_4_19_11">#N/A</definedName>
    <definedName name="PassaExtenso_34_4_19_11_24">#N/A</definedName>
    <definedName name="PassaExtenso_34_4_19_11_25">#N/A</definedName>
    <definedName name="PassaExtenso_34_4_19_11_30">#N/A</definedName>
    <definedName name="PassaExtenso_34_4_19_11_8">#N/A</definedName>
    <definedName name="PassaExtenso_34_4_19_12">#N/A</definedName>
    <definedName name="PassaExtenso_34_4_19_12_24">#N/A</definedName>
    <definedName name="PassaExtenso_34_4_19_12_25">#N/A</definedName>
    <definedName name="PassaExtenso_34_4_19_15">NA()</definedName>
    <definedName name="PassaExtenso_34_4_19_16">NA()</definedName>
    <definedName name="PassaExtenso_34_4_19_21">#N/A</definedName>
    <definedName name="PassaExtenso_34_4_19_22">#N/A</definedName>
    <definedName name="PassaExtenso_34_4_19_24">#N/A</definedName>
    <definedName name="PassaExtenso_34_4_19_25">#N/A</definedName>
    <definedName name="PassaExtenso_34_4_19_27">#N/A</definedName>
    <definedName name="PassaExtenso_34_4_19_27_30">#N/A</definedName>
    <definedName name="PassaExtenso_34_4_19_28">#N/A</definedName>
    <definedName name="PassaExtenso_34_4_19_29">#N/A</definedName>
    <definedName name="PassaExtenso_34_4_19_30">#N/A</definedName>
    <definedName name="PassaExtenso_34_4_19_7">#N/A</definedName>
    <definedName name="PassaExtenso_34_4_19_7_1">#N/A</definedName>
    <definedName name="PassaExtenso_34_4_19_7_1_1">#N/A</definedName>
    <definedName name="PassaExtenso_34_4_19_7_24">#N/A</definedName>
    <definedName name="PassaExtenso_34_4_19_7_25">#N/A</definedName>
    <definedName name="PassaExtenso_34_4_19_8">#N/A</definedName>
    <definedName name="PassaExtenso_34_4_19_8_1">#N/A</definedName>
    <definedName name="PassaExtenso_34_4_19_8_1_1">#N/A</definedName>
    <definedName name="PassaExtenso_34_4_19_8_1_1_1">#N/A</definedName>
    <definedName name="PassaExtenso_34_4_19_8_24">#N/A</definedName>
    <definedName name="PassaExtenso_34_4_19_8_25">#N/A</definedName>
    <definedName name="PassaExtenso_34_4_19_8_30">#N/A</definedName>
    <definedName name="PassaExtenso_34_4_19_8_8">#N/A</definedName>
    <definedName name="PassaExtenso_34_4_19_9">#N/A</definedName>
    <definedName name="PassaExtenso_34_4_19_9_30">#N/A</definedName>
    <definedName name="PassaExtenso_34_4_21">#N/A</definedName>
    <definedName name="PassaExtenso_34_4_22">#N/A</definedName>
    <definedName name="PassaExtenso_34_4_24">#N/A</definedName>
    <definedName name="PassaExtenso_34_4_25">#N/A</definedName>
    <definedName name="PassaExtenso_34_4_27">#N/A</definedName>
    <definedName name="PassaExtenso_34_4_27_30">#N/A</definedName>
    <definedName name="PassaExtenso_34_4_28">#N/A</definedName>
    <definedName name="PassaExtenso_34_4_29">#N/A</definedName>
    <definedName name="PassaExtenso_34_4_3">#N/A</definedName>
    <definedName name="PassaExtenso_34_4_3_1">#N/A</definedName>
    <definedName name="PassaExtenso_34_4_3_30">#N/A</definedName>
    <definedName name="PassaExtenso_34_4_30">#N/A</definedName>
    <definedName name="PassaExtenso_34_4_4">#N/A</definedName>
    <definedName name="PassaExtenso_34_4_4_1">#N/A</definedName>
    <definedName name="PassaExtenso_34_4_4_30">#N/A</definedName>
    <definedName name="PassaExtenso_34_4_5">#N/A</definedName>
    <definedName name="PassaExtenso_34_4_5_1">#N/A</definedName>
    <definedName name="PassaExtenso_34_4_5_30">#N/A</definedName>
    <definedName name="PassaExtenso_34_4_6">#N/A</definedName>
    <definedName name="PassaExtenso_34_4_6_1">#N/A</definedName>
    <definedName name="PassaExtenso_34_4_6_30">#N/A</definedName>
    <definedName name="PassaExtenso_34_4_7">#N/A</definedName>
    <definedName name="PassaExtenso_34_4_7_1">#N/A</definedName>
    <definedName name="PassaExtenso_34_4_7_1_1">#N/A</definedName>
    <definedName name="PassaExtenso_34_4_7_1_1_1">#N/A</definedName>
    <definedName name="PassaExtenso_34_4_7_24">#N/A</definedName>
    <definedName name="PassaExtenso_34_4_7_25">#N/A</definedName>
    <definedName name="PassaExtenso_34_4_7_30">#N/A</definedName>
    <definedName name="PassaExtenso_34_4_7_8">#N/A</definedName>
    <definedName name="PassaExtenso_34_4_8">#N/A</definedName>
    <definedName name="PassaExtenso_34_4_8_1">#N/A</definedName>
    <definedName name="PassaExtenso_34_4_8_1_1">#N/A</definedName>
    <definedName name="PassaExtenso_34_4_8_1_1_1">#N/A</definedName>
    <definedName name="PassaExtenso_34_4_8_24">#N/A</definedName>
    <definedName name="PassaExtenso_34_4_8_25">#N/A</definedName>
    <definedName name="PassaExtenso_34_4_8_30">#N/A</definedName>
    <definedName name="PassaExtenso_34_4_8_8">#N/A</definedName>
    <definedName name="PassaExtenso_34_4_9">#N/A</definedName>
    <definedName name="PassaExtenso_34_4_9_1">#N/A</definedName>
    <definedName name="PassaExtenso_34_4_9_30">#N/A</definedName>
    <definedName name="PassaExtenso_34_5">#N/A</definedName>
    <definedName name="PassaExtenso_34_5_1">#N/A</definedName>
    <definedName name="PassaExtenso_34_5_30">#N/A</definedName>
    <definedName name="PassaExtenso_34_6">#N/A</definedName>
    <definedName name="PassaExtenso_34_6_1">#N/A</definedName>
    <definedName name="PassaExtenso_34_6_30">#N/A</definedName>
    <definedName name="PassaExtenso_34_7">#N/A</definedName>
    <definedName name="PassaExtenso_34_7_1">#N/A</definedName>
    <definedName name="PassaExtenso_34_7_1_1">#N/A</definedName>
    <definedName name="PassaExtenso_34_7_1_1_1">NA()</definedName>
    <definedName name="PassaExtenso_34_7_1_1_1_1">NA()</definedName>
    <definedName name="PassaExtenso_34_7_1_24">#N/A</definedName>
    <definedName name="PassaExtenso_34_7_1_25">#N/A</definedName>
    <definedName name="PassaExtenso_34_7_1_30">#N/A</definedName>
    <definedName name="PassaExtenso_34_7_1_8">#N/A</definedName>
    <definedName name="PassaExtenso_34_7_10">#N/A</definedName>
    <definedName name="PassaExtenso_34_7_11">#N/A</definedName>
    <definedName name="PassaExtenso_34_7_11_24">#N/A</definedName>
    <definedName name="PassaExtenso_34_7_11_25">#N/A</definedName>
    <definedName name="PassaExtenso_34_7_11_30">#N/A</definedName>
    <definedName name="PassaExtenso_34_7_11_8">#N/A</definedName>
    <definedName name="PassaExtenso_34_7_12">#N/A</definedName>
    <definedName name="PassaExtenso_34_7_12_24">#N/A</definedName>
    <definedName name="PassaExtenso_34_7_12_25">#N/A</definedName>
    <definedName name="PassaExtenso_34_7_15">NA()</definedName>
    <definedName name="PassaExtenso_34_7_16">NA()</definedName>
    <definedName name="PassaExtenso_34_7_21">#N/A</definedName>
    <definedName name="PassaExtenso_34_7_22">#N/A</definedName>
    <definedName name="PassaExtenso_34_7_24">#N/A</definedName>
    <definedName name="PassaExtenso_34_7_25">#N/A</definedName>
    <definedName name="PassaExtenso_34_7_27">#N/A</definedName>
    <definedName name="PassaExtenso_34_7_27_30">#N/A</definedName>
    <definedName name="PassaExtenso_34_7_28">#N/A</definedName>
    <definedName name="PassaExtenso_34_7_29">#N/A</definedName>
    <definedName name="PassaExtenso_34_7_30">#N/A</definedName>
    <definedName name="PassaExtenso_34_7_7">#N/A</definedName>
    <definedName name="PassaExtenso_34_7_7_1">#N/A</definedName>
    <definedName name="PassaExtenso_34_7_7_1_1">#N/A</definedName>
    <definedName name="PassaExtenso_34_7_7_24">#N/A</definedName>
    <definedName name="PassaExtenso_34_7_7_25">#N/A</definedName>
    <definedName name="PassaExtenso_34_7_8">#N/A</definedName>
    <definedName name="PassaExtenso_34_7_8_1">#N/A</definedName>
    <definedName name="PassaExtenso_34_7_8_1_1">#N/A</definedName>
    <definedName name="PassaExtenso_34_7_8_1_1_1">#N/A</definedName>
    <definedName name="PassaExtenso_34_7_8_24">#N/A</definedName>
    <definedName name="PassaExtenso_34_7_8_25">#N/A</definedName>
    <definedName name="PassaExtenso_34_7_8_30">#N/A</definedName>
    <definedName name="PassaExtenso_34_7_8_8">#N/A</definedName>
    <definedName name="PassaExtenso_34_7_9">#N/A</definedName>
    <definedName name="PassaExtenso_34_7_9_30">#N/A</definedName>
    <definedName name="PassaExtenso_34_8">#N/A</definedName>
    <definedName name="PassaExtenso_34_8_1">#N/A</definedName>
    <definedName name="PassaExtenso_34_8_1_1">#N/A</definedName>
    <definedName name="PassaExtenso_34_8_1_1_1">#N/A</definedName>
    <definedName name="PassaExtenso_34_8_24">#N/A</definedName>
    <definedName name="PassaExtenso_34_8_25">#N/A</definedName>
    <definedName name="PassaExtenso_34_8_30">#N/A</definedName>
    <definedName name="PassaExtenso_34_8_8">#N/A</definedName>
    <definedName name="PassaExtenso_34_9">#N/A</definedName>
    <definedName name="PassaExtenso_34_9_1">#N/A</definedName>
    <definedName name="PassaExtenso_34_9_30">#N/A</definedName>
    <definedName name="PassaExtenso_38">#N/A</definedName>
    <definedName name="PassaExtenso_38_10">#N/A</definedName>
    <definedName name="PassaExtenso_38_10_1">#N/A</definedName>
    <definedName name="PassaExtenso_38_10_30">#N/A</definedName>
    <definedName name="PassaExtenso_38_11">#N/A</definedName>
    <definedName name="PassaExtenso_38_11_1">#N/A</definedName>
    <definedName name="PassaExtenso_38_11_1_1">NA()</definedName>
    <definedName name="PassaExtenso_38_11_1_24">#N/A</definedName>
    <definedName name="PassaExtenso_38_11_1_25">#N/A</definedName>
    <definedName name="PassaExtenso_38_11_1_30">#N/A</definedName>
    <definedName name="PassaExtenso_38_11_1_8">#N/A</definedName>
    <definedName name="PassaExtenso_38_11_10">#N/A</definedName>
    <definedName name="PassaExtenso_38_11_11">#N/A</definedName>
    <definedName name="PassaExtenso_38_11_11_24">#N/A</definedName>
    <definedName name="PassaExtenso_38_11_11_25">#N/A</definedName>
    <definedName name="PassaExtenso_38_11_11_30">#N/A</definedName>
    <definedName name="PassaExtenso_38_11_11_8">#N/A</definedName>
    <definedName name="PassaExtenso_38_11_12">#N/A</definedName>
    <definedName name="PassaExtenso_38_11_12_24">#N/A</definedName>
    <definedName name="PassaExtenso_38_11_12_25">#N/A</definedName>
    <definedName name="PassaExtenso_38_11_15">NA()</definedName>
    <definedName name="PassaExtenso_38_11_16">NA()</definedName>
    <definedName name="PassaExtenso_38_11_21">#N/A</definedName>
    <definedName name="PassaExtenso_38_11_22">#N/A</definedName>
    <definedName name="PassaExtenso_38_11_24">#N/A</definedName>
    <definedName name="PassaExtenso_38_11_25">#N/A</definedName>
    <definedName name="PassaExtenso_38_11_27">#N/A</definedName>
    <definedName name="PassaExtenso_38_11_27_30">#N/A</definedName>
    <definedName name="PassaExtenso_38_11_28">#N/A</definedName>
    <definedName name="PassaExtenso_38_11_29">#N/A</definedName>
    <definedName name="PassaExtenso_38_11_30">#N/A</definedName>
    <definedName name="PassaExtenso_38_11_7">#N/A</definedName>
    <definedName name="PassaExtenso_38_11_7_1">#N/A</definedName>
    <definedName name="PassaExtenso_38_11_7_1_1">#N/A</definedName>
    <definedName name="PassaExtenso_38_11_7_24">#N/A</definedName>
    <definedName name="PassaExtenso_38_11_7_25">#N/A</definedName>
    <definedName name="PassaExtenso_38_11_8">#N/A</definedName>
    <definedName name="PassaExtenso_38_11_8_1">#N/A</definedName>
    <definedName name="PassaExtenso_38_11_8_1_1">#N/A</definedName>
    <definedName name="PassaExtenso_38_11_8_1_1_1">#N/A</definedName>
    <definedName name="PassaExtenso_38_11_8_24">#N/A</definedName>
    <definedName name="PassaExtenso_38_11_8_25">#N/A</definedName>
    <definedName name="PassaExtenso_38_11_8_30">#N/A</definedName>
    <definedName name="PassaExtenso_38_11_8_8">#N/A</definedName>
    <definedName name="PassaExtenso_38_11_9">#N/A</definedName>
    <definedName name="PassaExtenso_38_11_9_30">#N/A</definedName>
    <definedName name="PassaExtenso_38_12">NA()</definedName>
    <definedName name="PassaExtenso_38_12_24">#N/A</definedName>
    <definedName name="PassaExtenso_38_12_25">#N/A</definedName>
    <definedName name="PassaExtenso_38_12_30">#N/A</definedName>
    <definedName name="PassaExtenso_38_12_8">#N/A</definedName>
    <definedName name="PassaExtenso_38_13">#N/A</definedName>
    <definedName name="PassaExtenso_38_13_10">#N/A</definedName>
    <definedName name="PassaExtenso_38_13_10_1">#N/A</definedName>
    <definedName name="PassaExtenso_38_13_10_30">#N/A</definedName>
    <definedName name="PassaExtenso_38_13_11">#N/A</definedName>
    <definedName name="PassaExtenso_38_13_11_1">#N/A</definedName>
    <definedName name="PassaExtenso_38_13_11_24">#N/A</definedName>
    <definedName name="PassaExtenso_38_13_11_25">#N/A</definedName>
    <definedName name="PassaExtenso_38_13_11_30">#N/A</definedName>
    <definedName name="PassaExtenso_38_13_11_8">#N/A</definedName>
    <definedName name="PassaExtenso_38_13_12">#N/A</definedName>
    <definedName name="PassaExtenso_38_13_12_24">#N/A</definedName>
    <definedName name="PassaExtenso_38_13_12_25">#N/A</definedName>
    <definedName name="PassaExtenso_38_13_12_30">#N/A</definedName>
    <definedName name="PassaExtenso_38_13_12_8">#N/A</definedName>
    <definedName name="PassaExtenso_38_13_15">NA()</definedName>
    <definedName name="PassaExtenso_38_13_16">NA()</definedName>
    <definedName name="PassaExtenso_38_13_21">#N/A</definedName>
    <definedName name="PassaExtenso_38_13_22">#N/A</definedName>
    <definedName name="PassaExtenso_38_13_24">#N/A</definedName>
    <definedName name="PassaExtenso_38_13_25">#N/A</definedName>
    <definedName name="PassaExtenso_38_13_27">#N/A</definedName>
    <definedName name="PassaExtenso_38_13_27_30">#N/A</definedName>
    <definedName name="PassaExtenso_38_13_28">#N/A</definedName>
    <definedName name="PassaExtenso_38_13_29">#N/A</definedName>
    <definedName name="PassaExtenso_38_13_3">#N/A</definedName>
    <definedName name="PassaExtenso_38_13_3_1">#N/A</definedName>
    <definedName name="PassaExtenso_38_13_3_30">#N/A</definedName>
    <definedName name="PassaExtenso_38_13_30">#N/A</definedName>
    <definedName name="PassaExtenso_38_13_4">#N/A</definedName>
    <definedName name="PassaExtenso_38_13_4_1">#N/A</definedName>
    <definedName name="PassaExtenso_38_13_4_30">#N/A</definedName>
    <definedName name="PassaExtenso_38_13_5">#N/A</definedName>
    <definedName name="PassaExtenso_38_13_5_1">#N/A</definedName>
    <definedName name="PassaExtenso_38_13_5_30">#N/A</definedName>
    <definedName name="PassaExtenso_38_13_6">#N/A</definedName>
    <definedName name="PassaExtenso_38_13_6_1">#N/A</definedName>
    <definedName name="PassaExtenso_38_13_6_30">#N/A</definedName>
    <definedName name="PassaExtenso_38_13_7">#N/A</definedName>
    <definedName name="PassaExtenso_38_13_7_1">#N/A</definedName>
    <definedName name="PassaExtenso_38_13_7_1_1">#N/A</definedName>
    <definedName name="PassaExtenso_38_13_7_1_1_1">#N/A</definedName>
    <definedName name="PassaExtenso_38_13_7_24">#N/A</definedName>
    <definedName name="PassaExtenso_38_13_7_25">#N/A</definedName>
    <definedName name="PassaExtenso_38_13_7_30">#N/A</definedName>
    <definedName name="PassaExtenso_38_13_7_8">#N/A</definedName>
    <definedName name="PassaExtenso_38_13_8">#N/A</definedName>
    <definedName name="PassaExtenso_38_13_8_1">#N/A</definedName>
    <definedName name="PassaExtenso_38_13_8_1_1">#N/A</definedName>
    <definedName name="PassaExtenso_38_13_8_1_1_1">#N/A</definedName>
    <definedName name="PassaExtenso_38_13_8_24">#N/A</definedName>
    <definedName name="PassaExtenso_38_13_8_25">#N/A</definedName>
    <definedName name="PassaExtenso_38_13_8_30">#N/A</definedName>
    <definedName name="PassaExtenso_38_13_8_8">#N/A</definedName>
    <definedName name="PassaExtenso_38_13_9">#N/A</definedName>
    <definedName name="PassaExtenso_38_13_9_1">#N/A</definedName>
    <definedName name="PassaExtenso_38_13_9_30">#N/A</definedName>
    <definedName name="PassaExtenso_38_15">NA()</definedName>
    <definedName name="PassaExtenso_38_16">NA()</definedName>
    <definedName name="PassaExtenso_38_19">#N/A</definedName>
    <definedName name="PassaExtenso_38_19_10">#N/A</definedName>
    <definedName name="PassaExtenso_38_19_11">#N/A</definedName>
    <definedName name="PassaExtenso_38_19_11_24">#N/A</definedName>
    <definedName name="PassaExtenso_38_19_11_25">#N/A</definedName>
    <definedName name="PassaExtenso_38_19_11_30">#N/A</definedName>
    <definedName name="PassaExtenso_38_19_11_8">#N/A</definedName>
    <definedName name="PassaExtenso_38_19_12">#N/A</definedName>
    <definedName name="PassaExtenso_38_19_12_24">#N/A</definedName>
    <definedName name="PassaExtenso_38_19_12_25">#N/A</definedName>
    <definedName name="PassaExtenso_38_19_15">NA()</definedName>
    <definedName name="PassaExtenso_38_19_16">NA()</definedName>
    <definedName name="PassaExtenso_38_19_21">#N/A</definedName>
    <definedName name="PassaExtenso_38_19_22">#N/A</definedName>
    <definedName name="PassaExtenso_38_19_24">#N/A</definedName>
    <definedName name="PassaExtenso_38_19_25">#N/A</definedName>
    <definedName name="PassaExtenso_38_19_27">#N/A</definedName>
    <definedName name="PassaExtenso_38_19_27_30">#N/A</definedName>
    <definedName name="PassaExtenso_38_19_28">#N/A</definedName>
    <definedName name="PassaExtenso_38_19_29">#N/A</definedName>
    <definedName name="PassaExtenso_38_19_30">#N/A</definedName>
    <definedName name="PassaExtenso_38_19_7">#N/A</definedName>
    <definedName name="PassaExtenso_38_19_7_1">#N/A</definedName>
    <definedName name="PassaExtenso_38_19_7_1_1">#N/A</definedName>
    <definedName name="PassaExtenso_38_19_7_24">#N/A</definedName>
    <definedName name="PassaExtenso_38_19_7_25">#N/A</definedName>
    <definedName name="PassaExtenso_38_19_8">#N/A</definedName>
    <definedName name="PassaExtenso_38_19_8_1">#N/A</definedName>
    <definedName name="PassaExtenso_38_19_8_1_1">#N/A</definedName>
    <definedName name="PassaExtenso_38_19_8_1_1_1">#N/A</definedName>
    <definedName name="PassaExtenso_38_19_8_24">#N/A</definedName>
    <definedName name="PassaExtenso_38_19_8_25">#N/A</definedName>
    <definedName name="PassaExtenso_38_19_8_30">#N/A</definedName>
    <definedName name="PassaExtenso_38_19_8_8">#N/A</definedName>
    <definedName name="PassaExtenso_38_19_9">#N/A</definedName>
    <definedName name="PassaExtenso_38_19_9_30">#N/A</definedName>
    <definedName name="PassaExtenso_38_2">#N/A</definedName>
    <definedName name="PassaExtenso_38_2_10">#N/A</definedName>
    <definedName name="PassaExtenso_38_2_11">#N/A</definedName>
    <definedName name="PassaExtenso_38_2_11_24">#N/A</definedName>
    <definedName name="PassaExtenso_38_2_11_25">#N/A</definedName>
    <definedName name="PassaExtenso_38_2_11_30">#N/A</definedName>
    <definedName name="PassaExtenso_38_2_11_8">#N/A</definedName>
    <definedName name="PassaExtenso_38_2_12">#N/A</definedName>
    <definedName name="PassaExtenso_38_2_12_24">#N/A</definedName>
    <definedName name="PassaExtenso_38_2_12_25">#N/A</definedName>
    <definedName name="PassaExtenso_38_2_15">NA()</definedName>
    <definedName name="PassaExtenso_38_2_16">NA()</definedName>
    <definedName name="PassaExtenso_38_2_21">#N/A</definedName>
    <definedName name="PassaExtenso_38_2_22">#N/A</definedName>
    <definedName name="PassaExtenso_38_2_24">#N/A</definedName>
    <definedName name="PassaExtenso_38_2_25">#N/A</definedName>
    <definedName name="PassaExtenso_38_2_27">#N/A</definedName>
    <definedName name="PassaExtenso_38_2_27_30">#N/A</definedName>
    <definedName name="PassaExtenso_38_2_28">#N/A</definedName>
    <definedName name="PassaExtenso_38_2_29">#N/A</definedName>
    <definedName name="PassaExtenso_38_2_30">#N/A</definedName>
    <definedName name="PassaExtenso_38_2_7">#N/A</definedName>
    <definedName name="PassaExtenso_38_2_7_1">#N/A</definedName>
    <definedName name="PassaExtenso_38_2_7_1_1">#N/A</definedName>
    <definedName name="PassaExtenso_38_2_7_24">#N/A</definedName>
    <definedName name="PassaExtenso_38_2_7_25">#N/A</definedName>
    <definedName name="PassaExtenso_38_2_8">#N/A</definedName>
    <definedName name="PassaExtenso_38_2_8_1">#N/A</definedName>
    <definedName name="PassaExtenso_38_2_8_1_1">#N/A</definedName>
    <definedName name="PassaExtenso_38_2_8_1_1_1">#N/A</definedName>
    <definedName name="PassaExtenso_38_2_8_24">#N/A</definedName>
    <definedName name="PassaExtenso_38_2_8_25">#N/A</definedName>
    <definedName name="PassaExtenso_38_2_8_30">#N/A</definedName>
    <definedName name="PassaExtenso_38_2_8_8">#N/A</definedName>
    <definedName name="PassaExtenso_38_2_9">#N/A</definedName>
    <definedName name="PassaExtenso_38_2_9_30">#N/A</definedName>
    <definedName name="PassaExtenso_38_21">#N/A</definedName>
    <definedName name="PassaExtenso_38_22">#N/A</definedName>
    <definedName name="PassaExtenso_38_24">#N/A</definedName>
    <definedName name="PassaExtenso_38_25">#N/A</definedName>
    <definedName name="PassaExtenso_38_27">#N/A</definedName>
    <definedName name="PassaExtenso_38_27_30">#N/A</definedName>
    <definedName name="PassaExtenso_38_28">#N/A</definedName>
    <definedName name="PassaExtenso_38_29">#N/A</definedName>
    <definedName name="PassaExtenso_38_3">#N/A</definedName>
    <definedName name="PassaExtenso_38_3_1">#N/A</definedName>
    <definedName name="PassaExtenso_38_3_1_1">NA()</definedName>
    <definedName name="PassaExtenso_38_3_1_30">#N/A</definedName>
    <definedName name="PassaExtenso_38_3_10">#N/A</definedName>
    <definedName name="PassaExtenso_38_3_11">#N/A</definedName>
    <definedName name="PassaExtenso_38_3_11_24">#N/A</definedName>
    <definedName name="PassaExtenso_38_3_11_25">#N/A</definedName>
    <definedName name="PassaExtenso_38_3_11_30">#N/A</definedName>
    <definedName name="PassaExtenso_38_3_11_8">#N/A</definedName>
    <definedName name="PassaExtenso_38_3_12">#N/A</definedName>
    <definedName name="PassaExtenso_38_3_12_24">#N/A</definedName>
    <definedName name="PassaExtenso_38_3_12_25">#N/A</definedName>
    <definedName name="PassaExtenso_38_3_15">NA()</definedName>
    <definedName name="PassaExtenso_38_3_16">NA()</definedName>
    <definedName name="PassaExtenso_38_3_21">#N/A</definedName>
    <definedName name="PassaExtenso_38_3_22">#N/A</definedName>
    <definedName name="PassaExtenso_38_3_24">#N/A</definedName>
    <definedName name="PassaExtenso_38_3_25">#N/A</definedName>
    <definedName name="PassaExtenso_38_3_27">#N/A</definedName>
    <definedName name="PassaExtenso_38_3_27_30">#N/A</definedName>
    <definedName name="PassaExtenso_38_3_28">#N/A</definedName>
    <definedName name="PassaExtenso_38_3_29">#N/A</definedName>
    <definedName name="PassaExtenso_38_3_30">#N/A</definedName>
    <definedName name="PassaExtenso_38_3_7">#N/A</definedName>
    <definedName name="PassaExtenso_38_3_7_1">#N/A</definedName>
    <definedName name="PassaExtenso_38_3_7_1_1">#N/A</definedName>
    <definedName name="PassaExtenso_38_3_7_24">#N/A</definedName>
    <definedName name="PassaExtenso_38_3_7_25">#N/A</definedName>
    <definedName name="PassaExtenso_38_3_8">#N/A</definedName>
    <definedName name="PassaExtenso_38_3_8_1">#N/A</definedName>
    <definedName name="PassaExtenso_38_3_8_1_1">#N/A</definedName>
    <definedName name="PassaExtenso_38_3_8_1_1_1">#N/A</definedName>
    <definedName name="PassaExtenso_38_3_8_24">#N/A</definedName>
    <definedName name="PassaExtenso_38_3_8_25">#N/A</definedName>
    <definedName name="PassaExtenso_38_3_8_30">#N/A</definedName>
    <definedName name="PassaExtenso_38_3_8_8">#N/A</definedName>
    <definedName name="PassaExtenso_38_3_9">#N/A</definedName>
    <definedName name="PassaExtenso_38_3_9_30">#N/A</definedName>
    <definedName name="PassaExtenso_38_30">#N/A</definedName>
    <definedName name="PassaExtenso_38_4">#N/A</definedName>
    <definedName name="PassaExtenso_38_4_1">#N/A</definedName>
    <definedName name="PassaExtenso_38_4_1_1">NA()</definedName>
    <definedName name="PassaExtenso_38_4_1_30">#N/A</definedName>
    <definedName name="PassaExtenso_38_4_10">#N/A</definedName>
    <definedName name="PassaExtenso_38_4_10_1">#N/A</definedName>
    <definedName name="PassaExtenso_38_4_10_30">#N/A</definedName>
    <definedName name="PassaExtenso_38_4_11">#N/A</definedName>
    <definedName name="PassaExtenso_38_4_11_1">#N/A</definedName>
    <definedName name="PassaExtenso_38_4_11_24">#N/A</definedName>
    <definedName name="PassaExtenso_38_4_11_25">#N/A</definedName>
    <definedName name="PassaExtenso_38_4_11_30">#N/A</definedName>
    <definedName name="PassaExtenso_38_4_11_8">#N/A</definedName>
    <definedName name="PassaExtenso_38_4_12">#N/A</definedName>
    <definedName name="PassaExtenso_38_4_12_24">#N/A</definedName>
    <definedName name="PassaExtenso_38_4_12_25">#N/A</definedName>
    <definedName name="PassaExtenso_38_4_12_30">#N/A</definedName>
    <definedName name="PassaExtenso_38_4_12_8">#N/A</definedName>
    <definedName name="PassaExtenso_38_4_15">NA()</definedName>
    <definedName name="PassaExtenso_38_4_16">NA()</definedName>
    <definedName name="PassaExtenso_38_4_19">#N/A</definedName>
    <definedName name="PassaExtenso_38_4_19_10">#N/A</definedName>
    <definedName name="PassaExtenso_38_4_19_11">#N/A</definedName>
    <definedName name="PassaExtenso_38_4_19_11_24">#N/A</definedName>
    <definedName name="PassaExtenso_38_4_19_11_25">#N/A</definedName>
    <definedName name="PassaExtenso_38_4_19_11_30">#N/A</definedName>
    <definedName name="PassaExtenso_38_4_19_11_8">#N/A</definedName>
    <definedName name="PassaExtenso_38_4_19_12">#N/A</definedName>
    <definedName name="PassaExtenso_38_4_19_12_24">#N/A</definedName>
    <definedName name="PassaExtenso_38_4_19_12_25">#N/A</definedName>
    <definedName name="PassaExtenso_38_4_19_15">NA()</definedName>
    <definedName name="PassaExtenso_38_4_19_16">NA()</definedName>
    <definedName name="PassaExtenso_38_4_19_21">#N/A</definedName>
    <definedName name="PassaExtenso_38_4_19_22">#N/A</definedName>
    <definedName name="PassaExtenso_38_4_19_24">#N/A</definedName>
    <definedName name="PassaExtenso_38_4_19_25">#N/A</definedName>
    <definedName name="PassaExtenso_38_4_19_27">#N/A</definedName>
    <definedName name="PassaExtenso_38_4_19_27_30">#N/A</definedName>
    <definedName name="PassaExtenso_38_4_19_28">#N/A</definedName>
    <definedName name="PassaExtenso_38_4_19_29">#N/A</definedName>
    <definedName name="PassaExtenso_38_4_19_30">#N/A</definedName>
    <definedName name="PassaExtenso_38_4_19_7">#N/A</definedName>
    <definedName name="PassaExtenso_38_4_19_7_1">#N/A</definedName>
    <definedName name="PassaExtenso_38_4_19_7_1_1">#N/A</definedName>
    <definedName name="PassaExtenso_38_4_19_7_24">#N/A</definedName>
    <definedName name="PassaExtenso_38_4_19_7_25">#N/A</definedName>
    <definedName name="PassaExtenso_38_4_19_8">#N/A</definedName>
    <definedName name="PassaExtenso_38_4_19_8_1">#N/A</definedName>
    <definedName name="PassaExtenso_38_4_19_8_1_1">#N/A</definedName>
    <definedName name="PassaExtenso_38_4_19_8_1_1_1">#N/A</definedName>
    <definedName name="PassaExtenso_38_4_19_8_24">#N/A</definedName>
    <definedName name="PassaExtenso_38_4_19_8_25">#N/A</definedName>
    <definedName name="PassaExtenso_38_4_19_8_30">#N/A</definedName>
    <definedName name="PassaExtenso_38_4_19_8_8">#N/A</definedName>
    <definedName name="PassaExtenso_38_4_19_9">#N/A</definedName>
    <definedName name="PassaExtenso_38_4_19_9_30">#N/A</definedName>
    <definedName name="PassaExtenso_38_4_21">#N/A</definedName>
    <definedName name="PassaExtenso_38_4_22">#N/A</definedName>
    <definedName name="PassaExtenso_38_4_24">#N/A</definedName>
    <definedName name="PassaExtenso_38_4_25">#N/A</definedName>
    <definedName name="PassaExtenso_38_4_27">#N/A</definedName>
    <definedName name="PassaExtenso_38_4_27_30">#N/A</definedName>
    <definedName name="PassaExtenso_38_4_28">#N/A</definedName>
    <definedName name="PassaExtenso_38_4_29">#N/A</definedName>
    <definedName name="PassaExtenso_38_4_3">#N/A</definedName>
    <definedName name="PassaExtenso_38_4_3_1">#N/A</definedName>
    <definedName name="PassaExtenso_38_4_3_30">#N/A</definedName>
    <definedName name="PassaExtenso_38_4_30">#N/A</definedName>
    <definedName name="PassaExtenso_38_4_4">#N/A</definedName>
    <definedName name="PassaExtenso_38_4_4_1">#N/A</definedName>
    <definedName name="PassaExtenso_38_4_4_30">#N/A</definedName>
    <definedName name="PassaExtenso_38_4_5">#N/A</definedName>
    <definedName name="PassaExtenso_38_4_5_1">#N/A</definedName>
    <definedName name="PassaExtenso_38_4_5_30">#N/A</definedName>
    <definedName name="PassaExtenso_38_4_6">#N/A</definedName>
    <definedName name="PassaExtenso_38_4_6_1">#N/A</definedName>
    <definedName name="PassaExtenso_38_4_6_30">#N/A</definedName>
    <definedName name="PassaExtenso_38_4_7">#N/A</definedName>
    <definedName name="PassaExtenso_38_4_7_1">#N/A</definedName>
    <definedName name="PassaExtenso_38_4_7_1_1">#N/A</definedName>
    <definedName name="PassaExtenso_38_4_7_1_1_1">#N/A</definedName>
    <definedName name="PassaExtenso_38_4_7_24">#N/A</definedName>
    <definedName name="PassaExtenso_38_4_7_25">#N/A</definedName>
    <definedName name="PassaExtenso_38_4_7_30">#N/A</definedName>
    <definedName name="PassaExtenso_38_4_7_8">#N/A</definedName>
    <definedName name="PassaExtenso_38_4_8">#N/A</definedName>
    <definedName name="PassaExtenso_38_4_8_1">#N/A</definedName>
    <definedName name="PassaExtenso_38_4_8_1_1">#N/A</definedName>
    <definedName name="PassaExtenso_38_4_8_1_1_1">#N/A</definedName>
    <definedName name="PassaExtenso_38_4_8_24">#N/A</definedName>
    <definedName name="PassaExtenso_38_4_8_25">#N/A</definedName>
    <definedName name="PassaExtenso_38_4_8_30">#N/A</definedName>
    <definedName name="PassaExtenso_38_4_8_8">#N/A</definedName>
    <definedName name="PassaExtenso_38_4_9">#N/A</definedName>
    <definedName name="PassaExtenso_38_4_9_1">#N/A</definedName>
    <definedName name="PassaExtenso_38_4_9_30">#N/A</definedName>
    <definedName name="PassaExtenso_38_5">#N/A</definedName>
    <definedName name="PassaExtenso_38_5_1">#N/A</definedName>
    <definedName name="PassaExtenso_38_5_30">#N/A</definedName>
    <definedName name="PassaExtenso_38_6">#N/A</definedName>
    <definedName name="PassaExtenso_38_6_1">#N/A</definedName>
    <definedName name="PassaExtenso_38_6_30">#N/A</definedName>
    <definedName name="PassaExtenso_38_7">#N/A</definedName>
    <definedName name="PassaExtenso_38_7_1">#N/A</definedName>
    <definedName name="PassaExtenso_38_7_1_1">#N/A</definedName>
    <definedName name="PassaExtenso_38_7_1_1_1">NA()</definedName>
    <definedName name="PassaExtenso_38_7_1_1_1_1">NA()</definedName>
    <definedName name="PassaExtenso_38_7_1_24">#N/A</definedName>
    <definedName name="PassaExtenso_38_7_1_25">#N/A</definedName>
    <definedName name="PassaExtenso_38_7_1_30">#N/A</definedName>
    <definedName name="PassaExtenso_38_7_1_8">#N/A</definedName>
    <definedName name="PassaExtenso_38_7_10">#N/A</definedName>
    <definedName name="PassaExtenso_38_7_11">#N/A</definedName>
    <definedName name="PassaExtenso_38_7_11_24">#N/A</definedName>
    <definedName name="PassaExtenso_38_7_11_25">#N/A</definedName>
    <definedName name="PassaExtenso_38_7_11_30">#N/A</definedName>
    <definedName name="PassaExtenso_38_7_11_8">#N/A</definedName>
    <definedName name="PassaExtenso_38_7_12">#N/A</definedName>
    <definedName name="PassaExtenso_38_7_12_24">#N/A</definedName>
    <definedName name="PassaExtenso_38_7_12_25">#N/A</definedName>
    <definedName name="PassaExtenso_38_7_15">NA()</definedName>
    <definedName name="PassaExtenso_38_7_16">NA()</definedName>
    <definedName name="PassaExtenso_38_7_21">#N/A</definedName>
    <definedName name="PassaExtenso_38_7_22">#N/A</definedName>
    <definedName name="PassaExtenso_38_7_24">#N/A</definedName>
    <definedName name="PassaExtenso_38_7_25">#N/A</definedName>
    <definedName name="PassaExtenso_38_7_27">#N/A</definedName>
    <definedName name="PassaExtenso_38_7_27_30">#N/A</definedName>
    <definedName name="PassaExtenso_38_7_28">#N/A</definedName>
    <definedName name="PassaExtenso_38_7_29">#N/A</definedName>
    <definedName name="PassaExtenso_38_7_30">#N/A</definedName>
    <definedName name="PassaExtenso_38_7_7">#N/A</definedName>
    <definedName name="PassaExtenso_38_7_7_1">#N/A</definedName>
    <definedName name="PassaExtenso_38_7_7_1_1">#N/A</definedName>
    <definedName name="PassaExtenso_38_7_7_24">#N/A</definedName>
    <definedName name="PassaExtenso_38_7_7_25">#N/A</definedName>
    <definedName name="PassaExtenso_38_7_8">#N/A</definedName>
    <definedName name="PassaExtenso_38_7_8_1">#N/A</definedName>
    <definedName name="PassaExtenso_38_7_8_1_1">#N/A</definedName>
    <definedName name="PassaExtenso_38_7_8_1_1_1">#N/A</definedName>
    <definedName name="PassaExtenso_38_7_8_24">#N/A</definedName>
    <definedName name="PassaExtenso_38_7_8_25">#N/A</definedName>
    <definedName name="PassaExtenso_38_7_8_30">#N/A</definedName>
    <definedName name="PassaExtenso_38_7_8_8">#N/A</definedName>
    <definedName name="PassaExtenso_38_7_9">#N/A</definedName>
    <definedName name="PassaExtenso_38_7_9_30">#N/A</definedName>
    <definedName name="PassaExtenso_38_8">#N/A</definedName>
    <definedName name="PassaExtenso_38_8_1">#N/A</definedName>
    <definedName name="PassaExtenso_38_8_1_1">#N/A</definedName>
    <definedName name="PassaExtenso_38_8_1_1_1">#N/A</definedName>
    <definedName name="PassaExtenso_38_8_24">#N/A</definedName>
    <definedName name="PassaExtenso_38_8_25">#N/A</definedName>
    <definedName name="PassaExtenso_38_8_30">#N/A</definedName>
    <definedName name="PassaExtenso_38_8_8">#N/A</definedName>
    <definedName name="PassaExtenso_38_9">#N/A</definedName>
    <definedName name="PassaExtenso_38_9_1">#N/A</definedName>
    <definedName name="PassaExtenso_38_9_30">#N/A</definedName>
    <definedName name="passaextenso_39">#N/A</definedName>
    <definedName name="passaextenso_39_16">NA()</definedName>
    <definedName name="PassaExtenso_4">#N/A</definedName>
    <definedName name="PassaExtenso_4_1">#N/A</definedName>
    <definedName name="PassaExtenso_4_1_33">#N/A</definedName>
    <definedName name="PassaExtenso_4_1_35">#N/A</definedName>
    <definedName name="PassaExtenso_4_2">#N/A</definedName>
    <definedName name="PassaExtenso_4_2_33">#N/A</definedName>
    <definedName name="PassaExtenso_4_2_35">#N/A</definedName>
    <definedName name="PassaExtenso_4_3">#N/A</definedName>
    <definedName name="PassaExtenso_4_3_33">#N/A</definedName>
    <definedName name="PassaExtenso_4_3_35">#N/A</definedName>
    <definedName name="PassaExtenso_4_33">#N/A</definedName>
    <definedName name="PassaExtenso_4_35">#N/A</definedName>
    <definedName name="PassaExtenso_4_4">#N/A</definedName>
    <definedName name="PassaExtenso_4_4_33">#N/A</definedName>
    <definedName name="PassaExtenso_4_4_35">#N/A</definedName>
    <definedName name="PassaExtenso_5">#N/A</definedName>
    <definedName name="PassaExtenso_5_1">NA()</definedName>
    <definedName name="PassaExtenso_6">"#NAME!PassaExtenso"</definedName>
    <definedName name="PassaExtenso_6_1">NA()</definedName>
    <definedName name="PassaExtenso_7">"#NAME!PassaExtenso"</definedName>
    <definedName name="PassaExtenso_7_1">#N/A</definedName>
    <definedName name="PassaExtenso_7_1_1">NA()</definedName>
    <definedName name="PassaExtenso_7_1_1_1">NA()</definedName>
    <definedName name="PassaExtenso_7_24">#N/A</definedName>
    <definedName name="PassaExtenso_7_25">#N/A</definedName>
    <definedName name="PassaExtenso_7_8">#N/A</definedName>
    <definedName name="PassaExtenso_8">#N/A</definedName>
    <definedName name="PassaExtenso_8_1">#N/A</definedName>
    <definedName name="PassaExtenso_8_1_1">#N/A</definedName>
    <definedName name="PassaExtenso_8_1_1_1">#N/A</definedName>
    <definedName name="PassaExtenso_8_24">#N/A</definedName>
    <definedName name="PassaExtenso_8_25">#N/A</definedName>
    <definedName name="PassaExtenso_8_30">#N/A</definedName>
    <definedName name="PassaExtenso_8_8">#N/A</definedName>
    <definedName name="PassaExtenso_9">#N/A</definedName>
    <definedName name="PassaExtenso_9_1">#N/A</definedName>
    <definedName name="PassaExtenso_9_24">#N/A</definedName>
    <definedName name="PassaExtenso_9_25">#N/A</definedName>
    <definedName name="PassaExtenso_9_30">#N/A</definedName>
    <definedName name="PassaExtenso_9_7">#N/A</definedName>
    <definedName name="PassaExtenso_9_8">"#NOME?"</definedName>
    <definedName name="pativar">#REF!</definedName>
    <definedName name="PATO">#REF!</definedName>
    <definedName name="pato_1">#REF!</definedName>
    <definedName name="patoetapa">'[174]QUADRO COMPARATIVO'!$AA$1:$AA$51</definedName>
    <definedName name="PAUTO">#REF!</definedName>
    <definedName name="paux">#REF!</definedName>
    <definedName name="PAV">[10]RESUMO_AUT1!#REF!</definedName>
    <definedName name="PAV_25">[10]RESUMO_AUT1!#REF!</definedName>
    <definedName name="PAV_EMISS3_S">#REF!</definedName>
    <definedName name="PAV_MAR94">#REF!</definedName>
    <definedName name="PAVI">#REF!</definedName>
    <definedName name="PAVIM">'[93]P reaj x P atual'!$N$8</definedName>
    <definedName name="PAVIM_EMISS">#REF!</definedName>
    <definedName name="PAVIM_EMISS2">#REF!</definedName>
    <definedName name="pavimentacao">#REF!</definedName>
    <definedName name="PAVIMENTAÇÃO">#REF!</definedName>
    <definedName name="pavimentacao_1">#REF!</definedName>
    <definedName name="pavimentacao_2">#REF!</definedName>
    <definedName name="pavimentacao_3">#REF!</definedName>
    <definedName name="pavimentacao_4">#REF!</definedName>
    <definedName name="PAVIMENTONOVO">[81]QuQuant!#REF!</definedName>
    <definedName name="PAVIMENTONOVO_25">[81]QuQuant!#REF!</definedName>
    <definedName name="Payment_Needed">"Pagamento necessário"</definedName>
    <definedName name="PCAI">#REF!</definedName>
    <definedName name="PCAIA">"'file:///D:/Meus documentos/ANASTÁCIO/SERCEL/BR262990800.xls'#$SERVIÇOS.$#REF!$#REF!"</definedName>
    <definedName name="PCAP20">#REF!</definedName>
    <definedName name="PCARPINTEIRO">#N/A</definedName>
    <definedName name="PCARPINTEIRO_1">#REF!</definedName>
    <definedName name="PCCARR">#REF!</definedName>
    <definedName name="PCCP">#REF!</definedName>
    <definedName name="PCD">#REF!</definedName>
    <definedName name="PCDF">#REF!</definedName>
    <definedName name="PCMN">#REF!</definedName>
    <definedName name="PCS">#REF!</definedName>
    <definedName name="PCSA">#REF!</definedName>
    <definedName name="PCST">#REF!</definedName>
    <definedName name="PDBU">#REF!</definedName>
    <definedName name="PDCA">#REF!</definedName>
    <definedName name="PDM">[18]DADOS!$C$13</definedName>
    <definedName name="PE">#REF!</definedName>
    <definedName name="PE_001">#N/A</definedName>
    <definedName name="PE_001_1">#REF!</definedName>
    <definedName name="PE_006">#N/A</definedName>
    <definedName name="PE_006_1">#REF!</definedName>
    <definedName name="PE_007">#N/A</definedName>
    <definedName name="PE_007_1">#REF!</definedName>
    <definedName name="PE_009">#N/A</definedName>
    <definedName name="PE_009_1">#REF!</definedName>
    <definedName name="PE_013">#N/A</definedName>
    <definedName name="PE_013_1">#REF!</definedName>
    <definedName name="PE_016">#N/A</definedName>
    <definedName name="PE_016_1">#REF!</definedName>
    <definedName name="PE_101">#N/A</definedName>
    <definedName name="PE_101_1">#REF!</definedName>
    <definedName name="PE_105">#N/A</definedName>
    <definedName name="PE_105_1">#REF!</definedName>
    <definedName name="PE_107">#N/A</definedName>
    <definedName name="PE_107_1">#REF!</definedName>
    <definedName name="PE_110">#N/A</definedName>
    <definedName name="PE_110_1">#REF!</definedName>
    <definedName name="PE_111">#N/A</definedName>
    <definedName name="PE_111_1">#REF!</definedName>
    <definedName name="PE_112">#N/A</definedName>
    <definedName name="PE_112_1">#REF!</definedName>
    <definedName name="PE_113">#N/A</definedName>
    <definedName name="PE_113_1">#REF!</definedName>
    <definedName name="PE_116">#N/A</definedName>
    <definedName name="PE_116_1">#REF!</definedName>
    <definedName name="PE_118">#N/A</definedName>
    <definedName name="PE_118_1">#REF!</definedName>
    <definedName name="PE_119">#N/A</definedName>
    <definedName name="PE_119_1">#REF!</definedName>
    <definedName name="PE_122">#N/A</definedName>
    <definedName name="PE_122_1">#REF!</definedName>
    <definedName name="PE_123">#N/A</definedName>
    <definedName name="PE_123_1">#REF!</definedName>
    <definedName name="PE_208">#N/A</definedName>
    <definedName name="PE_208_1">#REF!</definedName>
    <definedName name="PE_209">#N/A</definedName>
    <definedName name="PE_209_1">#REF!</definedName>
    <definedName name="PE_302">#N/A</definedName>
    <definedName name="PE_302_1">#REF!</definedName>
    <definedName name="PE_304">#N/A</definedName>
    <definedName name="PE_304_1">#REF!</definedName>
    <definedName name="PE_306">#N/A</definedName>
    <definedName name="PE_306_1">#REF!</definedName>
    <definedName name="PE_343">#N/A</definedName>
    <definedName name="PE_343_1">#REF!</definedName>
    <definedName name="PE_400">#N/A</definedName>
    <definedName name="PE_400_1">#REF!</definedName>
    <definedName name="PE_402">#N/A</definedName>
    <definedName name="PE_402_1">#REF!</definedName>
    <definedName name="PE_406">#N/A</definedName>
    <definedName name="PE_406_1">#REF!</definedName>
    <definedName name="PE_408">#N/A</definedName>
    <definedName name="PE_408_1">#REF!</definedName>
    <definedName name="PE_410">#N/A</definedName>
    <definedName name="PE_410_1">#REF!</definedName>
    <definedName name="PE_416">#N/A</definedName>
    <definedName name="PE_416_1">#REF!</definedName>
    <definedName name="PE_502">#N/A</definedName>
    <definedName name="PE_502_1">#REF!</definedName>
    <definedName name="PE_507">#N/A</definedName>
    <definedName name="PE_507_1">#REF!</definedName>
    <definedName name="PE_508">#N/A</definedName>
    <definedName name="PE_508_1">#REF!</definedName>
    <definedName name="PE_509">#N/A</definedName>
    <definedName name="PE_509_1">#REF!</definedName>
    <definedName name="PE_601">#N/A</definedName>
    <definedName name="PE_601_1">#REF!</definedName>
    <definedName name="PE_602">#N/A</definedName>
    <definedName name="PE_602_1">#REF!</definedName>
    <definedName name="PE_904">#N/A</definedName>
    <definedName name="PE_904_1">#REF!</definedName>
    <definedName name="PE_906">#N/A</definedName>
    <definedName name="PE_906_1">#REF!</definedName>
    <definedName name="PE_914">#N/A</definedName>
    <definedName name="PE_914_1">#REF!</definedName>
    <definedName name="PE_922">#N/A</definedName>
    <definedName name="PE_922_1">#REF!</definedName>
    <definedName name="PE412_1">#REF!</definedName>
    <definedName name="PEA">#REF!</definedName>
    <definedName name="ped">'[19]Mão de Obra'!$E$20</definedName>
    <definedName name="PED.PISTA">#REF!</definedName>
    <definedName name="PEDR.PISTA">#REF!</definedName>
    <definedName name="pedra_arrumada">'[28]medição '!#REF!</definedName>
    <definedName name="pedra_jogada">'[28]medição '!#REF!</definedName>
    <definedName name="PEDREIRA">#REF!</definedName>
    <definedName name="pedreiro">#REF!</definedName>
    <definedName name="PEJ">#REF!</definedName>
    <definedName name="PELICULA">[63]sin_vertical_necessidades!#REF!</definedName>
    <definedName name="película">'[28]medição '!#REF!</definedName>
    <definedName name="pelicula_rle">#REF!</definedName>
    <definedName name="película_rli">#REF!</definedName>
    <definedName name="PELICULA_SV_BR408">[62]sin_vertical_aplicacao!$M$13:$M$531</definedName>
    <definedName name="peliculaexp">[45]ORÇAMENTO!#REF!</definedName>
    <definedName name="peliculaexp_13">[45]ORÇAMENTO!#REF!</definedName>
    <definedName name="peliculaexp_13_19">[45]ORÇAMENTO!#REF!</definedName>
    <definedName name="peliculaexp_13_23">[45]ORÇAMENTO!#REF!</definedName>
    <definedName name="peliculaexp_13_25">[56]ORÇAMENTO!#REF!</definedName>
    <definedName name="peliculaexp_15">[57]ORÇAMENTO!#REF!</definedName>
    <definedName name="peliculaexp_15_13">[57]ORÇAMENTO!#REF!</definedName>
    <definedName name="peliculaexp_15_13_19">[57]ORÇAMENTO!#REF!</definedName>
    <definedName name="peliculaexp_15_13_23">[57]ORÇAMENTO!#REF!</definedName>
    <definedName name="peliculaexp_15_13_25">[57]ORÇAMENTO!#REF!</definedName>
    <definedName name="peliculaexp_15_19">[57]ORÇAMENTO!#REF!</definedName>
    <definedName name="peliculaexp_15_23">[57]ORÇAMENTO!#REF!</definedName>
    <definedName name="peliculaexp_15_25">[57]ORÇAMENTO!#REF!</definedName>
    <definedName name="peliculaexp_19">[45]ORÇAMENTO!#REF!</definedName>
    <definedName name="peliculaexp_23">[45]ORÇAMENTO!#REF!</definedName>
    <definedName name="peliculaexp_24">[45]ORÇAMENTO!#REF!</definedName>
    <definedName name="peliculaexp_24_13">[45]ORÇAMENTO!#REF!</definedName>
    <definedName name="peliculaexp_24_13_19">[45]ORÇAMENTO!#REF!</definedName>
    <definedName name="peliculaexp_24_13_23">[45]ORÇAMENTO!#REF!</definedName>
    <definedName name="peliculaexp_24_13_25">[56]ORÇAMENTO!#REF!</definedName>
    <definedName name="peliculaexp_24_19">[45]ORÇAMENTO!#REF!</definedName>
    <definedName name="peliculaexp_24_23">[45]ORÇAMENTO!#REF!</definedName>
    <definedName name="peliculaexp_24_25">[56]ORÇAMENTO!#REF!</definedName>
    <definedName name="peliculaexp_25">[56]ORÇAMENTO!#REF!</definedName>
    <definedName name="peliculainc">[45]ORÇAMENTO!#REF!</definedName>
    <definedName name="peliculainc_13">[45]ORÇAMENTO!#REF!</definedName>
    <definedName name="peliculainc_13_19">[45]ORÇAMENTO!#REF!</definedName>
    <definedName name="peliculainc_13_23">[45]ORÇAMENTO!#REF!</definedName>
    <definedName name="peliculainc_13_25">[56]ORÇAMENTO!#REF!</definedName>
    <definedName name="peliculainc_15">[57]ORÇAMENTO!#REF!</definedName>
    <definedName name="peliculainc_15_13">[57]ORÇAMENTO!#REF!</definedName>
    <definedName name="peliculainc_15_13_19">[57]ORÇAMENTO!#REF!</definedName>
    <definedName name="peliculainc_15_13_23">[57]ORÇAMENTO!#REF!</definedName>
    <definedName name="peliculainc_15_13_25">[57]ORÇAMENTO!#REF!</definedName>
    <definedName name="peliculainc_15_19">[57]ORÇAMENTO!#REF!</definedName>
    <definedName name="peliculainc_15_23">[57]ORÇAMENTO!#REF!</definedName>
    <definedName name="peliculainc_15_25">[57]ORÇAMENTO!#REF!</definedName>
    <definedName name="peliculainc_19">[45]ORÇAMENTO!#REF!</definedName>
    <definedName name="peliculainc_23">[45]ORÇAMENTO!#REF!</definedName>
    <definedName name="peliculainc_24">[45]ORÇAMENTO!#REF!</definedName>
    <definedName name="peliculainc_24_13">[45]ORÇAMENTO!#REF!</definedName>
    <definedName name="peliculainc_24_13_19">[45]ORÇAMENTO!#REF!</definedName>
    <definedName name="peliculainc_24_13_23">[45]ORÇAMENTO!#REF!</definedName>
    <definedName name="peliculainc_24_13_25">[56]ORÇAMENTO!#REF!</definedName>
    <definedName name="peliculainc_24_19">[45]ORÇAMENTO!#REF!</definedName>
    <definedName name="peliculainc_24_23">[45]ORÇAMENTO!#REF!</definedName>
    <definedName name="peliculainc_24_25">[56]ORÇAMENTO!#REF!</definedName>
    <definedName name="peliculainc_25">[56]ORÇAMENTO!#REF!</definedName>
    <definedName name="PEMN">#REF!</definedName>
    <definedName name="PEN">#REF!</definedName>
    <definedName name="PENCATURMA">#N/A</definedName>
    <definedName name="PENCATURMA_1">#REF!</definedName>
    <definedName name="Per_Pilar">0.75*2*PI()</definedName>
    <definedName name="Per_Sec_Tab">12</definedName>
    <definedName name="Percentual_adm_local">#REF!</definedName>
    <definedName name="PercResid.">#REF!</definedName>
    <definedName name="PERFIS_MT">[63]PERFIS_MT!$A$4:$B$24</definedName>
    <definedName name="periodo">[16]DADOS!$B$4</definedName>
    <definedName name="período">[28]procedimentos!$A$19</definedName>
    <definedName name="período_10">[52]procedimentos!$A$12</definedName>
    <definedName name="periodo_13">[97]DADOS!$B$4</definedName>
    <definedName name="periodo_42">#REF!</definedName>
    <definedName name="período_9">[52]procedimentos!$A$12</definedName>
    <definedName name="periodo_acum">[28]procedimentos!$A$18</definedName>
    <definedName name="período_acum">[124]procedimentos!$A$16</definedName>
    <definedName name="periodo1">[23]DADOS!$D$4</definedName>
    <definedName name="periodo2">[23]DADOS!$E$4</definedName>
    <definedName name="PERSONAL" hidden="1">{#N/A,#N/A,FALSE,"310.1";#N/A,#N/A,FALSE,"321.1";#N/A,#N/A,FALSE,"320.3";#N/A,#N/A,FALSE,"330.1"}</definedName>
    <definedName name="Peso_T168">37303.15</definedName>
    <definedName name="Peso_T355.5">96983.22</definedName>
    <definedName name="Peso_T60">713.63</definedName>
    <definedName name="pesquisa">#REF!</definedName>
    <definedName name="pesquisa_25">#REF!</definedName>
    <definedName name="pesquisa_4">#REF!</definedName>
    <definedName name="pesquisa1">'[8]Página 16'!$A$3:$G$7</definedName>
    <definedName name="pesquisaa">#REF!</definedName>
    <definedName name="PESSO">#REF!</definedName>
    <definedName name="PESSO_1">#REF!</definedName>
    <definedName name="PESSO_25">#REF!</definedName>
    <definedName name="pessoal">#REF!</definedName>
    <definedName name="pessoal_1">#REF!</definedName>
    <definedName name="PG">#REF!</definedName>
    <definedName name="PG_agosto_2002">#REF!</definedName>
    <definedName name="PGP">#REF!</definedName>
    <definedName name="pint_faixa">[50]medição!#REF!</definedName>
    <definedName name="pint_lig_fresagem">[50]medição!#REF!</definedName>
    <definedName name="pintura">'[28]medição '!#REF!</definedName>
    <definedName name="pintura_H5">[50]medição!#REF!</definedName>
    <definedName name="pinturas">#REF!</definedName>
    <definedName name="PISTA" hidden="1">{#N/A,#N/A,TRUE,"Serviços"}</definedName>
    <definedName name="PISTAPDLD">#REF!</definedName>
    <definedName name="PISTAPDLE">#REF!</definedName>
    <definedName name="PISTAPELD">#REF!</definedName>
    <definedName name="PISTAPELE">#REF!</definedName>
    <definedName name="pjbr1">'[28]memória quantitativa'!#REF!</definedName>
    <definedName name="pjbr10">'[28]memória quantitativa'!#REF!</definedName>
    <definedName name="pjbr11">'[28]memória quantitativa'!#REF!</definedName>
    <definedName name="pjbr12">'[28]memória quantitativa'!#REF!</definedName>
    <definedName name="pjbr13">'[28]memória quantitativa'!#REF!</definedName>
    <definedName name="pjbr15">'[28]memória quantitativa'!#REF!</definedName>
    <definedName name="pjbr16">'[28]memória quantitativa'!#REF!</definedName>
    <definedName name="pjbr17">'[28]memória quantitativa'!#REF!</definedName>
    <definedName name="pjbr18">'[28]memória quantitativa'!#REF!</definedName>
    <definedName name="pjbr19">'[28]memória quantitativa'!#REF!</definedName>
    <definedName name="pjbr2">'[28]memória quantitativa'!#REF!</definedName>
    <definedName name="pjbr20">'[28]memória quantitativa'!#REF!</definedName>
    <definedName name="pjbr3">'[28]memória quantitativa'!#REF!</definedName>
    <definedName name="pjbr4">'[28]memória quantitativa'!#REF!</definedName>
    <definedName name="pjbr5">'[28]memória quantitativa'!#REF!</definedName>
    <definedName name="pjbr6">'[28]memória quantitativa'!#REF!</definedName>
    <definedName name="pjbr7">'[28]memória quantitativa'!#REF!</definedName>
    <definedName name="pjbr8">'[28]memória quantitativa'!#REF!</definedName>
    <definedName name="pjbr9">'[28]memória quantitativa'!#REF!</definedName>
    <definedName name="pjkim26">'[28]memória quantitativa'!#REF!</definedName>
    <definedName name="pjkmf1">'[28]memória quantitativa'!#REF!</definedName>
    <definedName name="pjkmf10">'[28]memória quantitativa'!#REF!</definedName>
    <definedName name="pjkmf11">'[28]memória quantitativa'!#REF!</definedName>
    <definedName name="pjkmf12">'[28]memória quantitativa'!#REF!</definedName>
    <definedName name="pjkmf13">'[28]memória quantitativa'!#REF!</definedName>
    <definedName name="pjkmf14">'[28]memória quantitativa'!#REF!</definedName>
    <definedName name="pjkmf15">'[28]memória quantitativa'!#REF!</definedName>
    <definedName name="pjkmf16">'[28]memória quantitativa'!#REF!</definedName>
    <definedName name="pjkmf17">'[28]memória quantitativa'!#REF!</definedName>
    <definedName name="pjkmf18">'[28]memória quantitativa'!#REF!</definedName>
    <definedName name="pjkmf19">'[28]memória quantitativa'!#REF!</definedName>
    <definedName name="pjkmf2">'[28]memória quantitativa'!#REF!</definedName>
    <definedName name="pjkmf20">'[28]memória quantitativa'!#REF!</definedName>
    <definedName name="pjkmf21">'[28]memória quantitativa'!#REF!</definedName>
    <definedName name="pjkmf22">'[28]memória quantitativa'!#REF!</definedName>
    <definedName name="pjkmf23">'[28]memória quantitativa'!#REF!</definedName>
    <definedName name="pjkmf24">'[28]memória quantitativa'!#REF!</definedName>
    <definedName name="pjkmf25">'[28]memória quantitativa'!#REF!</definedName>
    <definedName name="pjkmf26">'[28]memória quantitativa'!#REF!</definedName>
    <definedName name="pjkmf27">'[28]memória quantitativa'!#REF!</definedName>
    <definedName name="pjkmf28">'[28]memória quantitativa'!#REF!</definedName>
    <definedName name="pjkmf29">'[28]memória quantitativa'!#REF!</definedName>
    <definedName name="pjkmf3">'[28]memória quantitativa'!#REF!</definedName>
    <definedName name="pjkmf30">'[28]memória quantitativa'!#REF!</definedName>
    <definedName name="pjkmf31">'[28]memória quantitativa'!#REF!</definedName>
    <definedName name="pjkmf32">'[28]memória quantitativa'!#REF!</definedName>
    <definedName name="pjkmf33">'[28]memória quantitativa'!#REF!</definedName>
    <definedName name="pjkmf34">'[28]memória quantitativa'!#REF!</definedName>
    <definedName name="pjkmf35">'[28]memória quantitativa'!#REF!</definedName>
    <definedName name="pjkmf4">'[28]memória quantitativa'!#REF!</definedName>
    <definedName name="pjkmf5">'[28]memória quantitativa'!#REF!</definedName>
    <definedName name="pjkmf6">'[28]memória quantitativa'!#REF!</definedName>
    <definedName name="pjkmf7">'[28]memória quantitativa'!#REF!</definedName>
    <definedName name="pjkmf8">'[28]memória quantitativa'!#REF!</definedName>
    <definedName name="pjkmf9">'[28]memória quantitativa'!#REF!</definedName>
    <definedName name="pjkmi1">'[28]memória quantitativa'!#REF!</definedName>
    <definedName name="pjkmi10">'[28]memória quantitativa'!#REF!</definedName>
    <definedName name="pjkmi11">'[28]memória quantitativa'!#REF!</definedName>
    <definedName name="pjkmi12">'[28]memória quantitativa'!#REF!</definedName>
    <definedName name="pjkmi13">'[28]memória quantitativa'!#REF!</definedName>
    <definedName name="pjkmi14">'[28]memória quantitativa'!#REF!</definedName>
    <definedName name="pjkmi15">'[28]memória quantitativa'!#REF!</definedName>
    <definedName name="pjkmi16">'[28]memória quantitativa'!#REF!</definedName>
    <definedName name="pjkmi17">'[28]memória quantitativa'!#REF!</definedName>
    <definedName name="pjkmi18">'[28]memória quantitativa'!#REF!</definedName>
    <definedName name="pjkmi19">'[28]memória quantitativa'!#REF!</definedName>
    <definedName name="pjkmi2">'[28]memória quantitativa'!#REF!</definedName>
    <definedName name="pjkmi20">'[28]memória quantitativa'!#REF!</definedName>
    <definedName name="pjkmi21">'[28]memória quantitativa'!#REF!</definedName>
    <definedName name="pjkmi22">'[28]memória quantitativa'!#REF!</definedName>
    <definedName name="pjkmi23">'[28]memória quantitativa'!#REF!</definedName>
    <definedName name="pjkmi24">'[28]memória quantitativa'!#REF!</definedName>
    <definedName name="pjkmi25">'[28]memória quantitativa'!#REF!</definedName>
    <definedName name="pjkmi27">'[28]memória quantitativa'!#REF!</definedName>
    <definedName name="pjkmi28">'[28]memória quantitativa'!#REF!</definedName>
    <definedName name="pjkmi29">'[28]memória quantitativa'!#REF!</definedName>
    <definedName name="pjkmi3">'[28]memória quantitativa'!#REF!</definedName>
    <definedName name="pjkmi30">'[28]memória quantitativa'!#REF!</definedName>
    <definedName name="pjkmi31">'[28]memória quantitativa'!#REF!</definedName>
    <definedName name="pjkmi32">'[28]memória quantitativa'!#REF!</definedName>
    <definedName name="pjkmi33">'[28]memória quantitativa'!#REF!</definedName>
    <definedName name="pjkmi34">'[28]memória quantitativa'!#REF!</definedName>
    <definedName name="pjkmi35">'[28]memória quantitativa'!#REF!</definedName>
    <definedName name="pjkmi4">'[28]memória quantitativa'!#REF!</definedName>
    <definedName name="pjkmi5">'[28]memória quantitativa'!#REF!</definedName>
    <definedName name="pjkmi6">'[28]memória quantitativa'!#REF!</definedName>
    <definedName name="pjkmi7">'[28]memória quantitativa'!#REF!</definedName>
    <definedName name="pjkmi8">'[28]memória quantitativa'!#REF!</definedName>
    <definedName name="pjkmi9">'[28]memória quantitativa'!#REF!</definedName>
    <definedName name="pju">#REF!</definedName>
    <definedName name="PL">#REF!</definedName>
    <definedName name="PL_25">#REF!</definedName>
    <definedName name="PL_4">#REF!</definedName>
    <definedName name="PL_DNER_BARREIRO">#REF!</definedName>
    <definedName name="PL_PB_BARREIRO">#REF!</definedName>
    <definedName name="PL1_25">#REF!</definedName>
    <definedName name="PLA">#REF!</definedName>
    <definedName name="PLACA">#REF!</definedName>
    <definedName name="PLACA_OBRA">#REF!</definedName>
    <definedName name="placas">#N/A</definedName>
    <definedName name="PLACAS_11">#REF!</definedName>
    <definedName name="PLACAS_12">#REF!</definedName>
    <definedName name="PLACAS_13">#REF!</definedName>
    <definedName name="PLACAS_15">#REF!</definedName>
    <definedName name="PLACAS_16">#REF!</definedName>
    <definedName name="PLACAS_19">#REF!</definedName>
    <definedName name="PLACAS_28">#REF!</definedName>
    <definedName name="PLACAS_7">#REF!</definedName>
    <definedName name="PLACAS1">#REF!</definedName>
    <definedName name="PLAN">#REF!</definedName>
    <definedName name="plan.quantidade">[54]!PassaExtenso</definedName>
    <definedName name="PLAN_1">#REF!</definedName>
    <definedName name="plan1">#REF!</definedName>
    <definedName name="PLANEJADA">#REF!</definedName>
    <definedName name="PLANILHA">#REF!</definedName>
    <definedName name="Planilha_1ÁreaTotal">#REF!,#REF!</definedName>
    <definedName name="Planilha_1CabGráfico">#REF!</definedName>
    <definedName name="Planilha_1TítCols">#REF!,#REF!</definedName>
    <definedName name="Planilha_1TítLins">#REF!</definedName>
    <definedName name="PlanilhasOriginais">#REF!</definedName>
    <definedName name="plano">#REF!</definedName>
    <definedName name="Plapla_11">#REF!</definedName>
    <definedName name="Plapla_12">#REF!</definedName>
    <definedName name="Plapla_13">#REF!</definedName>
    <definedName name="Plapla_15">#REF!</definedName>
    <definedName name="Plapla_16">#REF!</definedName>
    <definedName name="Plapla_17">#REF!</definedName>
    <definedName name="Plapla_19">#REF!</definedName>
    <definedName name="Plapla_2">#REF!</definedName>
    <definedName name="Plapla_28">#REF!</definedName>
    <definedName name="Plapla_3">#REF!</definedName>
    <definedName name="Plapla_4">#REF!</definedName>
    <definedName name="Plapla_7">#REF!</definedName>
    <definedName name="Plapla_9">#REF!</definedName>
    <definedName name="PLBU">#REF!</definedName>
    <definedName name="PLCD">#REF!</definedName>
    <definedName name="PLCD97">#REF!</definedName>
    <definedName name="PLDA">#REF!</definedName>
    <definedName name="PLDD">"'file:///D:/Meus documentos/ANASTÁCIO/SERCEL/BR262990800.xls'#$SERVIÇOS.$#REF!$#REF!"</definedName>
    <definedName name="pldner">#REF!</definedName>
    <definedName name="PLIQ">#REF!</definedName>
    <definedName name="pliq1">#REF!</definedName>
    <definedName name="PLL">#REF!</definedName>
    <definedName name="PLMBUQ">#REF!</definedName>
    <definedName name="plpb">#REF!</definedName>
    <definedName name="PLPTE">#REF!</definedName>
    <definedName name="PLQ.qtde.frentes">COUNTA([87]PLQ!$F$8:$P$8)</definedName>
    <definedName name="PLSM">#REF!</definedName>
    <definedName name="PLT">#REF!</definedName>
    <definedName name="PLVC">#REF!</definedName>
    <definedName name="PLVD">#REF!</definedName>
    <definedName name="PLW">#REF!</definedName>
    <definedName name="PLWA">#REF!</definedName>
    <definedName name="pm">'[19]Mão de Obra'!$E$13</definedName>
    <definedName name="PM334_1">#REF!</definedName>
    <definedName name="PM335_1">#REF!</definedName>
    <definedName name="pm346_1">#REF!</definedName>
    <definedName name="PM405_1">#REF!</definedName>
    <definedName name="PM406_1">#REF!</definedName>
    <definedName name="PM970_1">#REF!</definedName>
    <definedName name="PMBF">#REF!</definedName>
    <definedName name="PMBQ">#REF!</definedName>
    <definedName name="PMBQA">#REF!</definedName>
    <definedName name="PMBQT">#REF!</definedName>
    <definedName name="pmcapa_13">"'file:///C:/Documents and Settings/liev.refkalefsky/Desktop/MODELO/UT-08-07-BR174/L1 - 3A MED UT-01-08-07 FEV-08 TERCOM.XLS'#$TransBasc5m³.$#REF!$#REF!"</definedName>
    <definedName name="pmcapa_20">"$TransLocalBasc10m³.$#REF!$#REF!"</definedName>
    <definedName name="PMD">#REF!</definedName>
    <definedName name="pmedioaterro">[16]TransComerc_Basc10m³!#REF!</definedName>
    <definedName name="pmedioaterro_20">"$TransLocalBasc10m³.$#REF!$#REF!"</definedName>
    <definedName name="pmedior">"$TransComerc_Basc10m³.$#REF!$#REF!"</definedName>
    <definedName name="pmedior_20">"$TransLocalBasc10m³.$#REF!$#REF!"</definedName>
    <definedName name="pmgran_20">"$TransLocalBasc10m³.$#REF!$#REF!"</definedName>
    <definedName name="PMREC">#REF!</definedName>
    <definedName name="PNPBASELE">#REF!</definedName>
    <definedName name="PNPBASMEC">#REF!</definedName>
    <definedName name="PNV">#REF!</definedName>
    <definedName name="PO.BDI">OFFSET([87]PO!$R$11,1,0):OFFSET([87]PO!$R$37,-1,0)</definedName>
    <definedName name="PO.CustoRef">OFFSET([87]PO!$Y$11,1,0):OFFSET([87]PO!$Y$37,-1,0)</definedName>
    <definedName name="PO.Dados">[87]PO!$C$11:OFFSET([87]PO!$Z$37,-1,0)</definedName>
    <definedName name="POÇO_VISIT">#REF!</definedName>
    <definedName name="POLIM">[175]MB!$G$26</definedName>
    <definedName name="Ponte">#N/A</definedName>
    <definedName name="Ponte_10">#N/A</definedName>
    <definedName name="Ponte_12">#N/A</definedName>
    <definedName name="Ponte_19">#N/A</definedName>
    <definedName name="Ponte_2">#N/A</definedName>
    <definedName name="Ponte_21">#N/A</definedName>
    <definedName name="Ponte_23">#N/A</definedName>
    <definedName name="Ponte_24">#N/A</definedName>
    <definedName name="Ponte_26">#N/A</definedName>
    <definedName name="Ponte_27">#N/A</definedName>
    <definedName name="Ponte_29">#N/A</definedName>
    <definedName name="Ponte_30">#N/A</definedName>
    <definedName name="Ponte_31">#N/A</definedName>
    <definedName name="Ponte_33">#N/A</definedName>
    <definedName name="Ponte_34">#N/A</definedName>
    <definedName name="Ponte_35">#N/A</definedName>
    <definedName name="Ponte_36">#N/A</definedName>
    <definedName name="Ponte_37">#N/A</definedName>
    <definedName name="Ponte_38">#N/A</definedName>
    <definedName name="Ponte_39">#N/A</definedName>
    <definedName name="Ponte_4">#N/A</definedName>
    <definedName name="Ponte_40">#N/A</definedName>
    <definedName name="Ponte_41">#N/A</definedName>
    <definedName name="Ponte_42">#N/A</definedName>
    <definedName name="Ponte_43">#N/A</definedName>
    <definedName name="Ponte_44">#N/A</definedName>
    <definedName name="Ponte_45">#N/A</definedName>
    <definedName name="Ponte_46">#N/A</definedName>
    <definedName name="Ponte_47">#N/A</definedName>
    <definedName name="Ponte_48">#N/A</definedName>
    <definedName name="Ponte_51">#N/A</definedName>
    <definedName name="Ponte_52">#N/A</definedName>
    <definedName name="Ponte_53">#N/A</definedName>
    <definedName name="Ponte_55">#N/A</definedName>
    <definedName name="Ponte_58">#N/A</definedName>
    <definedName name="Ponte_59">#N/A</definedName>
    <definedName name="Ponte_60">#N/A</definedName>
    <definedName name="Ponte_61">#N/A</definedName>
    <definedName name="Ponte_62">#N/A</definedName>
    <definedName name="Ponte_63">#N/A</definedName>
    <definedName name="Ponte_64">#N/A</definedName>
    <definedName name="Ponte_65">#N/A</definedName>
    <definedName name="Ponte_66">#N/A</definedName>
    <definedName name="Ponte_67">#N/A</definedName>
    <definedName name="Ponte_68">#N/A</definedName>
    <definedName name="Ponte_69">#N/A</definedName>
    <definedName name="Ponte_70">#N/A</definedName>
    <definedName name="Ponte_71">#N/A</definedName>
    <definedName name="Ponte_72">#N/A</definedName>
    <definedName name="Ponte_8">#N/A</definedName>
    <definedName name="ponteest1650">#REF!</definedName>
    <definedName name="ponteest856">#REF!</definedName>
    <definedName name="ponteest894">#REF!</definedName>
    <definedName name="ponto">#N/A</definedName>
    <definedName name="popopopo" hidden="1">{#N/A,#N/A,FALSE,"MO (2)"}</definedName>
    <definedName name="Popular" localSheetId="2" hidden="1">{#N/A,#N/A,FALSE,"Cronograma";#N/A,#N/A,FALSE,"Cronogr. 2"}</definedName>
    <definedName name="Popular" hidden="1">{#N/A,#N/A,FALSE,"Cronograma";#N/A,#N/A,FALSE,"Cronogr. 2"}</definedName>
    <definedName name="PORT_QUANT">'[62]Pórtico a Remover'!$J$15</definedName>
    <definedName name="PORT_QUANT_REM">'[119]Pórtico a remover'!$J$13</definedName>
    <definedName name="PORT_SEMI_QUANT">'[62]Pórtico e Semi-pórtico'!$I$14:$I$19</definedName>
    <definedName name="PORT_SEMI_QUANT_BR104">'[119]Pórtico e Semi-pórtico'!$I$14:$I$22</definedName>
    <definedName name="PORT_SEMI_QUANT_BR104SUL">'[119]Pórtico e Semi-pórtico_SUL'!$I$14:$I$21</definedName>
    <definedName name="PORT_SEMI_TIPO">'[62]Pórtico e Semi-pórtico'!$H$14:$H$19</definedName>
    <definedName name="PORT_SEMI_TIPO_BR104">'[119]Pórtico e Semi-pórtico'!$H$14:$H$22</definedName>
    <definedName name="PORT_SEMI_TIPO_BR104SUL">'[119]Pórtico e Semi-pórtico_SUL'!$H$14:$H$21</definedName>
    <definedName name="PORT_TIPO">'[62]Pórtico a Remover'!$E$15</definedName>
    <definedName name="PORT_TIPO_REM">'[119]Pórtico a remover'!$E$13</definedName>
    <definedName name="Posição" hidden="1">#REF!</definedName>
    <definedName name="Posição_OAC">#REF!</definedName>
    <definedName name="PosiçãoDispositivoLateralOAE">#REF!</definedName>
    <definedName name="PosiçãoNãoseaplicaOAC">#REF!</definedName>
    <definedName name="PosiçãoOAC">#REF!</definedName>
    <definedName name="potencia">#REF!</definedName>
    <definedName name="pp">#REF!</definedName>
    <definedName name="PPAG">#REF!</definedName>
    <definedName name="PPCOFINS">#REF!</definedName>
    <definedName name="PPEDREIRO">#N/A</definedName>
    <definedName name="PPEDREIRO_1">#REF!</definedName>
    <definedName name="PPEN">#REF!</definedName>
    <definedName name="PPFRE">#REF!</definedName>
    <definedName name="PPICMS">#REF!</definedName>
    <definedName name="PPINTOR">#N/A</definedName>
    <definedName name="PPINTOR_1">#REF!</definedName>
    <definedName name="PPIPI">#REF!</definedName>
    <definedName name="PPL">#REF!</definedName>
    <definedName name="PPLA">#REF!</definedName>
    <definedName name="PPLT">#REF!</definedName>
    <definedName name="PPPIS">#REF!</definedName>
    <definedName name="PPREP">#REF!</definedName>
    <definedName name="PPSAL">#REF!</definedName>
    <definedName name="pq">#REF!</definedName>
    <definedName name="PQP.">#REF!</definedName>
    <definedName name="PQVALE">#REF!</definedName>
    <definedName name="PRA">#REF!</definedName>
    <definedName name="PRANCHA">[159]PRANCHAS!$A$2:$B$262</definedName>
    <definedName name="PRANCHAS">[63]PRANCHA!$A$1:$B$1</definedName>
    <definedName name="PRAT">#REF!</definedName>
    <definedName name="PRATICAB">#REF!</definedName>
    <definedName name="Prazo">#REF!</definedName>
    <definedName name="PRBQ">#REF!</definedName>
    <definedName name="PRCB">#REF!</definedName>
    <definedName name="PRCC">#REF!</definedName>
    <definedName name="PRCCL">#REF!</definedName>
    <definedName name="Prd" hidden="1">#N/A</definedName>
    <definedName name="PrdAux" hidden="1">#N/A</definedName>
    <definedName name="PRDM">#REF!</definedName>
    <definedName name="PRE">#REF!</definedName>
    <definedName name="PREC">#REF!</definedName>
    <definedName name="PREC_1">#REF!</definedName>
    <definedName name="PRECO">#REF!</definedName>
    <definedName name="Preço_Improd.">#REF!</definedName>
    <definedName name="Preço_parcial">#REF!</definedName>
    <definedName name="Preço_parcial_15">#REF!</definedName>
    <definedName name="Preço_prod.">#REF!</definedName>
    <definedName name="PREÇO_UNIT_serviço">OFFSET('[83]Orçamento Total'!$F$4,0,0,COUNTA('[83]Orçamento Total'!$C:$C),1)</definedName>
    <definedName name="Preço_unit_total_comp">#REF!</definedName>
    <definedName name="preco1">#REF!</definedName>
    <definedName name="PREÇOS">#REF!</definedName>
    <definedName name="PREÇOS_10">#REF!</definedName>
    <definedName name="PREÇOS_10_1">"$#REF!.$A$5:$B$9"</definedName>
    <definedName name="PREÇOS_10_10">"$#REF!.$A$5:$B$9"</definedName>
    <definedName name="PREÇOS_10_11">"$#REF!.$A$5:$B$9"</definedName>
    <definedName name="PREÇOS_10_12">"$#REF!.$A$5:$B$9"</definedName>
    <definedName name="PREÇOS_10_15">"$#REF!.$A$1:$B$4"</definedName>
    <definedName name="PREÇOS_10_16">"$#REF!.$A$1:$B$4"</definedName>
    <definedName name="PREÇOS_10_22">#REF!</definedName>
    <definedName name="PREÇOS_10_24">#REF!</definedName>
    <definedName name="PREÇOS_10_25">#REF!</definedName>
    <definedName name="PREÇOS_10_29">"$#REF!.$A$5:$B$9"</definedName>
    <definedName name="PREÇOS_10_3">"$#REF!.$A$1:$B$4"</definedName>
    <definedName name="PREÇOS_10_3_1">"$#REF!.$A$1:$B$4"</definedName>
    <definedName name="PREÇOS_10_4">"$#REF!.$A$5:$B$9"</definedName>
    <definedName name="PREÇOS_10_4_1">"$#REF!.$A$5:$B$9"</definedName>
    <definedName name="PREÇOS_10_5">"$#REF!.$A$5:$B$9"</definedName>
    <definedName name="PREÇOS_10_5_1">"$#REF!.$A$5:$B$9"</definedName>
    <definedName name="PREÇOS_10_6">"$#REF!.$A$5:$B$9"</definedName>
    <definedName name="PREÇOS_10_6_1">"$#REF!.$A$5:$B$9"</definedName>
    <definedName name="PREÇOS_10_7">#REF!</definedName>
    <definedName name="PREÇOS_10_7_1">"$#REF!.$A$5:$B$9"</definedName>
    <definedName name="PREÇOS_10_7_1_1">"$#REF!.$A$5:$B$9"</definedName>
    <definedName name="PREÇOS_10_7_1_1_1">"$#REF!.$A$5:$B$9"</definedName>
    <definedName name="PREÇOS_10_8">#REF!</definedName>
    <definedName name="PREÇOS_10_9">"$#REF!.$A$5:$B$9"</definedName>
    <definedName name="PREÇOS_11">"$#REF!.$A$5:$B$9"</definedName>
    <definedName name="PREÇOS_12">"$#REF!.$A$5:$B$9"</definedName>
    <definedName name="PREÇOS_15">"$#REF!.$A$1:$B$4"</definedName>
    <definedName name="PREÇOS_16">"$#REF!.$A$1:$B$4"</definedName>
    <definedName name="PREÇOS_17">#REF!</definedName>
    <definedName name="PREÇOS_17_10">"$#REF!.$A$5:$B$9"</definedName>
    <definedName name="PREÇOS_17_11">"$#REF!.$A$5:$B$9"</definedName>
    <definedName name="PREÇOS_17_12">"$#REF!.$A$5:$B$9"</definedName>
    <definedName name="PREÇOS_17_15">"$#REF!.$A$1:$B$4"</definedName>
    <definedName name="PREÇOS_17_16">"$#REF!.$A$1:$B$4"</definedName>
    <definedName name="PREÇOS_17_22">#REF!</definedName>
    <definedName name="PREÇOS_17_24">#REF!</definedName>
    <definedName name="PREÇOS_17_25">#REF!</definedName>
    <definedName name="PREÇOS_17_29">"$#REF!.$A$5:$B$9"</definedName>
    <definedName name="PREÇOS_17_3">"$#REF!.$A$1:$B$4"</definedName>
    <definedName name="PREÇOS_17_3_1">"$#REF!.$A$1:$B$4"</definedName>
    <definedName name="PREÇOS_17_4">"$#REF!.$A$5:$B$9"</definedName>
    <definedName name="PREÇOS_17_4_1">"$#REF!.$A$5:$B$9"</definedName>
    <definedName name="PREÇOS_17_5">"$#REF!.$A$5:$B$9"</definedName>
    <definedName name="PREÇOS_17_5_1">"$#REF!.$A$5:$B$9"</definedName>
    <definedName name="PREÇOS_17_6">"$#REF!.$A$5:$B$9"</definedName>
    <definedName name="PREÇOS_17_6_1">"$#REF!.$A$5:$B$9"</definedName>
    <definedName name="PREÇOS_17_7">#REF!</definedName>
    <definedName name="PREÇOS_17_7_1">"$#REF!.$A$5:$B$9"</definedName>
    <definedName name="PREÇOS_17_7_1_1">"$#REF!.$A$5:$B$9"</definedName>
    <definedName name="PREÇOS_17_7_1_1_1">"$#REF!.$A$5:$B$9"</definedName>
    <definedName name="PREÇOS_17_8">#REF!</definedName>
    <definedName name="PREÇOS_17_9">"$#REF!.$A$5:$B$9"</definedName>
    <definedName name="PREÇOS_22">#REF!</definedName>
    <definedName name="PREÇOS_24">#REF!</definedName>
    <definedName name="PREÇOS_25">#REF!</definedName>
    <definedName name="PREÇOS_29">"$#REF!.$A$5:$B$9"</definedName>
    <definedName name="PREÇOS_3">"$#REF!.$A$1:$B$4"</definedName>
    <definedName name="PREÇOS_3_1">"$#REF!.$A$1:$B$4"</definedName>
    <definedName name="PREÇOS_4">"$#REF!.$A$5:$B$9"</definedName>
    <definedName name="PREÇOS_4_1">"$#REF!.$A$5:$B$9"</definedName>
    <definedName name="PREÇOS_5">"$#REF!.$A$5:$B$9"</definedName>
    <definedName name="PREÇOS_5_1">"$#REF!.$A$5:$B$9"</definedName>
    <definedName name="PREÇOS_6">#REF!</definedName>
    <definedName name="PREÇOS_6_1">"$#REF!.$A$5:$B$9"</definedName>
    <definedName name="PREÇOS_6_1_1">"$#REF!.$A$5:$B$9"</definedName>
    <definedName name="PREÇOS_6_10">"$#REF!.$A$5:$B$9"</definedName>
    <definedName name="PREÇOS_6_11">"$#REF!.$A$5:$B$9"</definedName>
    <definedName name="PREÇOS_6_12">"$#REF!.$A$5:$B$9"</definedName>
    <definedName name="PREÇOS_6_15">"$#REF!.$A$1:$B$4"</definedName>
    <definedName name="PREÇOS_6_16">"$#REF!.$A$1:$B$4"</definedName>
    <definedName name="PREÇOS_6_22">#REF!</definedName>
    <definedName name="PREÇOS_6_24">#REF!</definedName>
    <definedName name="PREÇOS_6_25">#REF!</definedName>
    <definedName name="PREÇOS_6_29">"$#REF!.$A$5:$B$9"</definedName>
    <definedName name="PREÇOS_6_3">"$#REF!.$A$1:$B$4"</definedName>
    <definedName name="PREÇOS_6_3_1">"$#REF!.$A$1:$B$4"</definedName>
    <definedName name="PREÇOS_6_4">"$#REF!.$A$5:$B$9"</definedName>
    <definedName name="PREÇOS_6_4_1">"$#REF!.$A$5:$B$9"</definedName>
    <definedName name="PREÇOS_6_5">"$#REF!.$A$5:$B$9"</definedName>
    <definedName name="PREÇOS_6_5_1">"$#REF!.$A$5:$B$9"</definedName>
    <definedName name="PREÇOS_6_6">"$#REF!.$A$5:$B$9"</definedName>
    <definedName name="PREÇOS_6_6_1">"$#REF!.$A$5:$B$9"</definedName>
    <definedName name="PREÇOS_6_7">#REF!</definedName>
    <definedName name="PREÇOS_6_7_1">"$#REF!.$A$5:$B$9"</definedName>
    <definedName name="PREÇOS_6_7_1_1">"$#REF!.$A$5:$B$9"</definedName>
    <definedName name="PREÇOS_6_7_1_1_1">"$#REF!.$A$5:$B$9"</definedName>
    <definedName name="PREÇOS_6_8">#REF!</definedName>
    <definedName name="PREÇOS_6_9">"$#REF!.$A$5:$B$9"</definedName>
    <definedName name="PREÇOS_7">#REF!</definedName>
    <definedName name="PREÇOS_7_1">#REF!</definedName>
    <definedName name="PREÇOS_7_1_1">"$#REF!.$A$5:$B$9"</definedName>
    <definedName name="PREÇOS_7_1_1_1">"$#REF!.$A$5:$B$9"</definedName>
    <definedName name="PREÇOS_7_1_1_1_1">"$#REF!.$A$5:$B$9"</definedName>
    <definedName name="PREÇOS_7_10">"$#REF!.$A$5:$B$9"</definedName>
    <definedName name="PREÇOS_7_11">"$#REF!.$A$5:$B$9"</definedName>
    <definedName name="PREÇOS_7_12">"$#REF!.$A$5:$B$9"</definedName>
    <definedName name="PREÇOS_7_15">"$#REF!.$A$1:$B$4"</definedName>
    <definedName name="PREÇOS_7_16">"$#REF!.$A$1:$B$4"</definedName>
    <definedName name="PREÇOS_7_22">#REF!</definedName>
    <definedName name="PREÇOS_7_24">#REF!</definedName>
    <definedName name="PREÇOS_7_25">#REF!</definedName>
    <definedName name="PREÇOS_7_29">"$#REF!.$A$5:$B$9"</definedName>
    <definedName name="PREÇOS_7_3">"$#REF!.$A$1:$B$4"</definedName>
    <definedName name="PREÇOS_7_3_1">"$#REF!.$A$1:$B$4"</definedName>
    <definedName name="PREÇOS_7_4">"$#REF!.$A$5:$B$9"</definedName>
    <definedName name="PREÇOS_7_4_1">"$#REF!.$A$5:$B$9"</definedName>
    <definedName name="PREÇOS_7_5">"$#REF!.$A$5:$B$9"</definedName>
    <definedName name="PREÇOS_7_5_1">"$#REF!.$A$5:$B$9"</definedName>
    <definedName name="PREÇOS_7_6">"$#REF!.$A$5:$B$9"</definedName>
    <definedName name="PREÇOS_7_6_1">"$#REF!.$A$5:$B$9"</definedName>
    <definedName name="PREÇOS_7_7">#REF!</definedName>
    <definedName name="PREÇOS_7_7_1">"$#REF!.$A$5:$B$9"</definedName>
    <definedName name="PREÇOS_7_7_1_1">"$#REF!.$A$5:$B$9"</definedName>
    <definedName name="PREÇOS_7_7_1_1_1">"$#REF!.$A$5:$B$9"</definedName>
    <definedName name="PREÇOS_7_8">#REF!</definedName>
    <definedName name="PREÇOS_7_9">"$#REF!.$A$5:$B$9"</definedName>
    <definedName name="PREÇOS_8">#REF!</definedName>
    <definedName name="PREÇOS_8_1">#REF!</definedName>
    <definedName name="PREÇOS_8_1_1">#REF!</definedName>
    <definedName name="PREÇOS_8_10">"$#REF!.$A$5:$B$9"</definedName>
    <definedName name="PREÇOS_8_11">"$#REF!.$A$5:$B$9"</definedName>
    <definedName name="PREÇOS_8_12">"$#REF!.$A$5:$B$9"</definedName>
    <definedName name="PREÇOS_8_15">"$#REF!.$A$1:$B$4"</definedName>
    <definedName name="PREÇOS_8_16">"$#REF!.$A$1:$B$4"</definedName>
    <definedName name="PREÇOS_8_22">#REF!</definedName>
    <definedName name="PREÇOS_8_24">#REF!</definedName>
    <definedName name="PREÇOS_8_25">#REF!</definedName>
    <definedName name="PREÇOS_8_29">"$#REF!.$A$5:$B$9"</definedName>
    <definedName name="PREÇOS_8_3">"$#REF!.$A$1:$B$4"</definedName>
    <definedName name="PREÇOS_8_3_1">"$#REF!.$A$1:$B$4"</definedName>
    <definedName name="PREÇOS_8_4">"$#REF!.$A$5:$B$9"</definedName>
    <definedName name="PREÇOS_8_4_1">"$#REF!.$A$5:$B$9"</definedName>
    <definedName name="PREÇOS_8_5">"$#REF!.$A$5:$B$9"</definedName>
    <definedName name="PREÇOS_8_5_1">"$#REF!.$A$5:$B$9"</definedName>
    <definedName name="PREÇOS_8_6">"$#REF!.$A$5:$B$9"</definedName>
    <definedName name="PREÇOS_8_6_1">"$#REF!.$A$5:$B$9"</definedName>
    <definedName name="PREÇOS_8_7">#REF!</definedName>
    <definedName name="PREÇOS_8_7_1">"$#REF!.$A$5:$B$9"</definedName>
    <definedName name="PREÇOS_8_7_1_1">"$#REF!.$A$5:$B$9"</definedName>
    <definedName name="PREÇOS_8_7_1_1_1">"$#REF!.$A$5:$B$9"</definedName>
    <definedName name="PREÇOS_8_8">#REF!</definedName>
    <definedName name="PREÇOS_8_9">"$#REF!.$A$5:$B$9"</definedName>
    <definedName name="PREÇOS_9">#REF!</definedName>
    <definedName name="PREÇOS_9_1">"$#REF!.$A$5:$B$9"</definedName>
    <definedName name="PREÇOS_9_10">"$#REF!.$A$5:$B$9"</definedName>
    <definedName name="PREÇOS_9_11">"$#REF!.$A$5:$B$9"</definedName>
    <definedName name="PREÇOS_9_12">"$#REF!.$A$5:$B$9"</definedName>
    <definedName name="PREÇOS_9_15">"$#REF!.$A$1:$B$4"</definedName>
    <definedName name="PREÇOS_9_16">"$#REF!.$A$1:$B$4"</definedName>
    <definedName name="PREÇOS_9_22">#REF!</definedName>
    <definedName name="PREÇOS_9_24">#REF!</definedName>
    <definedName name="PREÇOS_9_25">#REF!</definedName>
    <definedName name="PREÇOS_9_29">"$#REF!.$A$5:$B$9"</definedName>
    <definedName name="PREÇOS_9_3">"$#REF!.$A$1:$B$4"</definedName>
    <definedName name="PREÇOS_9_3_1">"$#REF!.$A$1:$B$4"</definedName>
    <definedName name="PREÇOS_9_4">"$#REF!.$A$5:$B$9"</definedName>
    <definedName name="PREÇOS_9_4_1">"$#REF!.$A$5:$B$9"</definedName>
    <definedName name="PREÇOS_9_5">"$#REF!.$A$5:$B$9"</definedName>
    <definedName name="PREÇOS_9_5_1">"$#REF!.$A$5:$B$9"</definedName>
    <definedName name="PREÇOS_9_6">"$#REF!.$A$5:$B$9"</definedName>
    <definedName name="PREÇOS_9_6_1">"$#REF!.$A$5:$B$9"</definedName>
    <definedName name="PREÇOS_9_7">#REF!</definedName>
    <definedName name="PREÇOS_9_7_1">"$#REF!.$A$5:$B$9"</definedName>
    <definedName name="PREÇOS_9_7_1_1">"$#REF!.$A$5:$B$9"</definedName>
    <definedName name="PREÇOS_9_7_1_1_1">"$#REF!.$A$5:$B$9"</definedName>
    <definedName name="PREÇOS_9_8">#REF!</definedName>
    <definedName name="PREÇOS_9_9">"$#REF!.$A$5:$B$9"</definedName>
    <definedName name="PREÇOSOBRAS">'[81]BD Equip.'!$A$1:$B$263</definedName>
    <definedName name="PreçoUnit_3ªF">OFFSET('[83]Orçamento por Kmf'!$S$1,MATCH("3ª FAIXA",'[83]Orçamento por Kmf'!$B:$B,0),0,MATCH("ACOSTAMENTO",'[83]Orçamento por Kmf'!$B:$B,0)-MATCH("3ª FAIXA",'[83]Orçamento por Kmf'!$B:$B,0),1)</definedName>
    <definedName name="PreçoUnit_Acost">OFFSET('[83]Orçamento por Kmf'!$S$1,MATCH("ACOSTAMENTO",'[83]Orçamento por Kmf'!$B:$B,0),0,MATCH("DRENAGEM SUPERFICIAL",'[83]Orçamento por Kmf'!$B:$B,0)-MATCH("ACOSTAMENTO",'[83]Orçamento por Kmf'!$B:$B,0),1)</definedName>
    <definedName name="PreçoUnit_Pista">OFFSET('[83]Orçamento por Kmf'!$S$1,MATCH("PISTA ROLAMENTO",'[83]Orçamento por Kmf'!$B:$B,0),0,MATCH("3ª FAIXA",'[83]Orçamento por Kmf'!$B:$B,0)-MATCH("PISTA ROLAMENTO",'[83]Orçamento por Kmf'!$B:$B,0),1)</definedName>
    <definedName name="PRECP">#REF!</definedName>
    <definedName name="PRECREV">#REF!</definedName>
    <definedName name="PREGO">[18]DADOS!$C$18</definedName>
    <definedName name="premissas" hidden="1">#REF!</definedName>
    <definedName name="PREMN">#REF!</definedName>
    <definedName name="PresençaFaixaAdicional">#REF!</definedName>
    <definedName name="Previsao" hidden="1">{"'Índice'!$A$1:$K$49"}</definedName>
    <definedName name="PrevisãoJunhoDez2016">#REF!</definedName>
    <definedName name="PRGC">#REF!</definedName>
    <definedName name="primeira">#REF!</definedName>
    <definedName name="primeira_3">#REF!</definedName>
    <definedName name="primeira_4">#REF!</definedName>
    <definedName name="primeira_5">#REF!</definedName>
    <definedName name="primeiraa">#REF!</definedName>
    <definedName name="PRINC.">#REF!</definedName>
    <definedName name="Print">[81]QuQuant!#REF!</definedName>
    <definedName name="Print_25">[81]QuQuant!#REF!</definedName>
    <definedName name="Print_Area_MI">#REF!</definedName>
    <definedName name="Print_Area_MI_1">#REF!</definedName>
    <definedName name="Print_Area_MI_10">#REF!</definedName>
    <definedName name="Print_Area_MI_10_1">#REF!</definedName>
    <definedName name="Print_Area_MI_10_1_6">#REF!</definedName>
    <definedName name="Print_Area_MI_10_10">#REF!</definedName>
    <definedName name="Print_Area_MI_10_10_6">#REF!</definedName>
    <definedName name="Print_Area_MI_10_11">#REF!</definedName>
    <definedName name="Print_Area_MI_10_11_6">#REF!</definedName>
    <definedName name="Print_Area_MI_10_12">#REF!</definedName>
    <definedName name="Print_Area_MI_10_12_6">#REF!</definedName>
    <definedName name="Print_Area_MI_10_13">#REF!</definedName>
    <definedName name="Print_Area_MI_10_13_6">#REF!</definedName>
    <definedName name="Print_Area_MI_10_14">#REF!</definedName>
    <definedName name="Print_Area_MI_10_14_6">#REF!</definedName>
    <definedName name="Print_Area_MI_10_15">#REF!</definedName>
    <definedName name="Print_Area_MI_10_15_6">#REF!</definedName>
    <definedName name="Print_Area_MI_10_16">#REF!</definedName>
    <definedName name="Print_Area_MI_10_16_6">#REF!</definedName>
    <definedName name="Print_Area_MI_10_17">#REF!</definedName>
    <definedName name="Print_Area_MI_10_17_6">#REF!</definedName>
    <definedName name="Print_Area_MI_10_2">#REF!</definedName>
    <definedName name="Print_Area_MI_10_2_6">#REF!</definedName>
    <definedName name="Print_Area_MI_10_30">#REF!</definedName>
    <definedName name="Print_Area_MI_10_30_6">#REF!</definedName>
    <definedName name="Print_Area_MI_10_31">#REF!</definedName>
    <definedName name="Print_Area_MI_10_31_6">#REF!</definedName>
    <definedName name="Print_Area_MI_10_32">#REF!</definedName>
    <definedName name="Print_Area_MI_10_32_6">#REF!</definedName>
    <definedName name="Print_Area_MI_10_33">#REF!</definedName>
    <definedName name="Print_Area_MI_10_33_6">#REF!</definedName>
    <definedName name="Print_Area_MI_10_34">#REF!</definedName>
    <definedName name="Print_Area_MI_10_34_6">#REF!</definedName>
    <definedName name="Print_Area_MI_10_35">#REF!</definedName>
    <definedName name="Print_Area_MI_10_35_6">#REF!</definedName>
    <definedName name="Print_Area_MI_10_36">#REF!</definedName>
    <definedName name="Print_Area_MI_10_36_6">#REF!</definedName>
    <definedName name="Print_Area_MI_10_37">#REF!</definedName>
    <definedName name="Print_Area_MI_10_37_6">#REF!</definedName>
    <definedName name="Print_Area_MI_10_38">#REF!</definedName>
    <definedName name="Print_Area_MI_10_38_6">#REF!</definedName>
    <definedName name="Print_Area_MI_10_39">#REF!</definedName>
    <definedName name="Print_Area_MI_10_39_6">#REF!</definedName>
    <definedName name="Print_Area_MI_10_40">#REF!</definedName>
    <definedName name="Print_Area_MI_10_40_6">#REF!</definedName>
    <definedName name="Print_Area_MI_10_41">#REF!</definedName>
    <definedName name="Print_Area_MI_10_41_6">#REF!</definedName>
    <definedName name="Print_Area_MI_10_42">#REF!</definedName>
    <definedName name="Print_Area_MI_10_42_6">#REF!</definedName>
    <definedName name="Print_Area_MI_10_44">#REF!</definedName>
    <definedName name="Print_Area_MI_10_44_6">#REF!</definedName>
    <definedName name="Print_Area_MI_10_45">#REF!</definedName>
    <definedName name="Print_Area_MI_10_45_6">#REF!</definedName>
    <definedName name="Print_Area_MI_10_46">#REF!</definedName>
    <definedName name="Print_Area_MI_10_46_6">#REF!</definedName>
    <definedName name="Print_Area_MI_10_47">#REF!</definedName>
    <definedName name="Print_Area_MI_10_47_6">#REF!</definedName>
    <definedName name="Print_Area_MI_10_48">#REF!</definedName>
    <definedName name="Print_Area_MI_10_48_6">#REF!</definedName>
    <definedName name="Print_Area_MI_10_49">#REF!</definedName>
    <definedName name="Print_Area_MI_10_49_6">#REF!</definedName>
    <definedName name="Print_Area_MI_10_51">#REF!</definedName>
    <definedName name="Print_Area_MI_10_51_6">#REF!</definedName>
    <definedName name="Print_Area_MI_10_52">#REF!</definedName>
    <definedName name="Print_Area_MI_10_52_6">#REF!</definedName>
    <definedName name="Print_Area_MI_10_6">#REF!</definedName>
    <definedName name="Print_Area_MI_10_9">#REF!</definedName>
    <definedName name="Print_Area_MI_10_9_6">#REF!</definedName>
    <definedName name="Print_Area_MI_11">#REF!</definedName>
    <definedName name="Print_Area_MI_11_1">#REF!</definedName>
    <definedName name="Print_Area_MI_11_1_6">#REF!</definedName>
    <definedName name="Print_Area_MI_11_10">#REF!</definedName>
    <definedName name="Print_Area_MI_11_10_6">#REF!</definedName>
    <definedName name="Print_Area_MI_11_11">#REF!</definedName>
    <definedName name="Print_Area_MI_11_11_6">#REF!</definedName>
    <definedName name="Print_Area_MI_11_12">#REF!</definedName>
    <definedName name="Print_Area_MI_11_12_6">#REF!</definedName>
    <definedName name="Print_Area_MI_11_13">#REF!</definedName>
    <definedName name="Print_Area_MI_11_13_6">#REF!</definedName>
    <definedName name="Print_Area_MI_11_14">#REF!</definedName>
    <definedName name="Print_Area_MI_11_14_6">#REF!</definedName>
    <definedName name="Print_Area_MI_11_15">#REF!</definedName>
    <definedName name="Print_Area_MI_11_15_6">#REF!</definedName>
    <definedName name="Print_Area_MI_11_16">#REF!</definedName>
    <definedName name="Print_Area_MI_11_16_6">#REF!</definedName>
    <definedName name="Print_Area_MI_11_17">#REF!</definedName>
    <definedName name="Print_Area_MI_11_17_6">#REF!</definedName>
    <definedName name="Print_Area_MI_11_19">#REF!</definedName>
    <definedName name="Print_Area_MI_11_20">#REF!</definedName>
    <definedName name="Print_Area_MI_11_23">#REF!</definedName>
    <definedName name="Print_Area_MI_11_25">#REF!</definedName>
    <definedName name="Print_Area_MI_11_30">#REF!</definedName>
    <definedName name="Print_Area_MI_11_30_6">#REF!</definedName>
    <definedName name="Print_Area_MI_11_31">#REF!</definedName>
    <definedName name="Print_Area_MI_11_31_6">#REF!</definedName>
    <definedName name="Print_Area_MI_11_32">#REF!</definedName>
    <definedName name="Print_Area_MI_11_32_6">#REF!</definedName>
    <definedName name="Print_Area_MI_11_33">#REF!</definedName>
    <definedName name="Print_Area_MI_11_33_6">#REF!</definedName>
    <definedName name="Print_Area_MI_11_34">#REF!</definedName>
    <definedName name="Print_Area_MI_11_34_6">#REF!</definedName>
    <definedName name="Print_Area_MI_11_35">#REF!</definedName>
    <definedName name="Print_Area_MI_11_35_6">#REF!</definedName>
    <definedName name="Print_Area_MI_11_36">#REF!</definedName>
    <definedName name="Print_Area_MI_11_36_6">#REF!</definedName>
    <definedName name="Print_Area_MI_11_37">#REF!</definedName>
    <definedName name="Print_Area_MI_11_37_6">#REF!</definedName>
    <definedName name="Print_Area_MI_11_38">#REF!</definedName>
    <definedName name="Print_Area_MI_11_38_6">#REF!</definedName>
    <definedName name="Print_Area_MI_11_39">#REF!</definedName>
    <definedName name="Print_Area_MI_11_39_6">#REF!</definedName>
    <definedName name="Print_Area_MI_11_40">#REF!</definedName>
    <definedName name="Print_Area_MI_11_40_6">#REF!</definedName>
    <definedName name="Print_Area_MI_11_41">#REF!</definedName>
    <definedName name="Print_Area_MI_11_41_6">#REF!</definedName>
    <definedName name="Print_Area_MI_11_42">#REF!</definedName>
    <definedName name="Print_Area_MI_11_42_6">#REF!</definedName>
    <definedName name="Print_Area_MI_11_44">#REF!</definedName>
    <definedName name="Print_Area_MI_11_44_6">#REF!</definedName>
    <definedName name="Print_Area_MI_11_45">#REF!</definedName>
    <definedName name="Print_Area_MI_11_45_6">#REF!</definedName>
    <definedName name="Print_Area_MI_11_46">#REF!</definedName>
    <definedName name="Print_Area_MI_11_46_6">#REF!</definedName>
    <definedName name="Print_Area_MI_11_47">#REF!</definedName>
    <definedName name="Print_Area_MI_11_47_6">#REF!</definedName>
    <definedName name="Print_Area_MI_11_48">#REF!</definedName>
    <definedName name="Print_Area_MI_11_48_6">#REF!</definedName>
    <definedName name="Print_Area_MI_11_49">#REF!</definedName>
    <definedName name="Print_Area_MI_11_49_6">#REF!</definedName>
    <definedName name="Print_Area_MI_11_51">#REF!</definedName>
    <definedName name="Print_Area_MI_11_51_6">#REF!</definedName>
    <definedName name="Print_Area_MI_11_52">#REF!</definedName>
    <definedName name="Print_Area_MI_11_52_6">#REF!</definedName>
    <definedName name="Print_Area_MI_11_6">#REF!</definedName>
    <definedName name="Print_Area_MI_11_9">#REF!</definedName>
    <definedName name="Print_Area_MI_11_9_6">#REF!</definedName>
    <definedName name="Print_Area_MI_12">#REF!</definedName>
    <definedName name="Print_Area_MI_12_1">#REF!</definedName>
    <definedName name="Print_Area_MI_12_1_6">#REF!</definedName>
    <definedName name="Print_Area_MI_12_10">#REF!</definedName>
    <definedName name="Print_Area_MI_12_10_6">#REF!</definedName>
    <definedName name="Print_Area_MI_12_11">#REF!</definedName>
    <definedName name="Print_Area_MI_12_11_6">#REF!</definedName>
    <definedName name="Print_Area_MI_12_12">#REF!</definedName>
    <definedName name="Print_Area_MI_12_12_6">#REF!</definedName>
    <definedName name="Print_Area_MI_12_13">#REF!</definedName>
    <definedName name="Print_Area_MI_12_13_6">#REF!</definedName>
    <definedName name="Print_Area_MI_12_14">#REF!</definedName>
    <definedName name="Print_Area_MI_12_14_6">#REF!</definedName>
    <definedName name="Print_Area_MI_12_15">#REF!</definedName>
    <definedName name="Print_Area_MI_12_15_6">#REF!</definedName>
    <definedName name="Print_Area_MI_12_16">#REF!</definedName>
    <definedName name="Print_Area_MI_12_16_6">#REF!</definedName>
    <definedName name="Print_Area_MI_12_17">#REF!</definedName>
    <definedName name="Print_Area_MI_12_17_6">#REF!</definedName>
    <definedName name="Print_Area_MI_12_2">#REF!</definedName>
    <definedName name="Print_Area_MI_12_2_6">#REF!</definedName>
    <definedName name="Print_Area_MI_12_30">#REF!</definedName>
    <definedName name="Print_Area_MI_12_30_6">#REF!</definedName>
    <definedName name="Print_Area_MI_12_31">#REF!</definedName>
    <definedName name="Print_Area_MI_12_31_6">#REF!</definedName>
    <definedName name="Print_Area_MI_12_32">#REF!</definedName>
    <definedName name="Print_Area_MI_12_32_6">#REF!</definedName>
    <definedName name="Print_Area_MI_12_33">#REF!</definedName>
    <definedName name="Print_Area_MI_12_33_6">#REF!</definedName>
    <definedName name="Print_Area_MI_12_34">#REF!</definedName>
    <definedName name="Print_Area_MI_12_34_6">#REF!</definedName>
    <definedName name="Print_Area_MI_12_35">#REF!</definedName>
    <definedName name="Print_Area_MI_12_35_6">#REF!</definedName>
    <definedName name="Print_Area_MI_12_36">#REF!</definedName>
    <definedName name="Print_Area_MI_12_36_6">#REF!</definedName>
    <definedName name="Print_Area_MI_12_37">#REF!</definedName>
    <definedName name="Print_Area_MI_12_37_6">#REF!</definedName>
    <definedName name="Print_Area_MI_12_38">#REF!</definedName>
    <definedName name="Print_Area_MI_12_38_6">#REF!</definedName>
    <definedName name="Print_Area_MI_12_39">#REF!</definedName>
    <definedName name="Print_Area_MI_12_39_6">#REF!</definedName>
    <definedName name="Print_Area_MI_12_40">#REF!</definedName>
    <definedName name="Print_Area_MI_12_40_6">#REF!</definedName>
    <definedName name="Print_Area_MI_12_41">#REF!</definedName>
    <definedName name="Print_Area_MI_12_41_6">#REF!</definedName>
    <definedName name="Print_Area_MI_12_42">#REF!</definedName>
    <definedName name="Print_Area_MI_12_42_6">#REF!</definedName>
    <definedName name="Print_Area_MI_12_44">#REF!</definedName>
    <definedName name="Print_Area_MI_12_44_6">#REF!</definedName>
    <definedName name="Print_Area_MI_12_45">#REF!</definedName>
    <definedName name="Print_Area_MI_12_45_6">#REF!</definedName>
    <definedName name="Print_Area_MI_12_46">#REF!</definedName>
    <definedName name="Print_Area_MI_12_46_6">#REF!</definedName>
    <definedName name="Print_Area_MI_12_47">#REF!</definedName>
    <definedName name="Print_Area_MI_12_47_6">#REF!</definedName>
    <definedName name="Print_Area_MI_12_48">#REF!</definedName>
    <definedName name="Print_Area_MI_12_48_6">#REF!</definedName>
    <definedName name="Print_Area_MI_12_49">#REF!</definedName>
    <definedName name="Print_Area_MI_12_49_6">#REF!</definedName>
    <definedName name="Print_Area_MI_12_51">#REF!</definedName>
    <definedName name="Print_Area_MI_12_51_6">#REF!</definedName>
    <definedName name="Print_Area_MI_12_52">#REF!</definedName>
    <definedName name="Print_Area_MI_12_52_6">#REF!</definedName>
    <definedName name="Print_Area_MI_12_6">#REF!</definedName>
    <definedName name="Print_Area_MI_12_9">#REF!</definedName>
    <definedName name="Print_Area_MI_12_9_6">#REF!</definedName>
    <definedName name="Print_Area_MI_13">#REF!</definedName>
    <definedName name="Print_Area_MI_13_1">#REF!</definedName>
    <definedName name="Print_Area_MI_13_1_6">#REF!</definedName>
    <definedName name="Print_Area_MI_13_10">#REF!</definedName>
    <definedName name="Print_Area_MI_13_10_6">#REF!</definedName>
    <definedName name="Print_Area_MI_13_11">#REF!</definedName>
    <definedName name="Print_Area_MI_13_11_6">#REF!</definedName>
    <definedName name="Print_Area_MI_13_12">#REF!</definedName>
    <definedName name="Print_Area_MI_13_12_6">#REF!</definedName>
    <definedName name="Print_Area_MI_13_13">#REF!</definedName>
    <definedName name="Print_Area_MI_13_13_6">#REF!</definedName>
    <definedName name="Print_Area_MI_13_14">#REF!</definedName>
    <definedName name="Print_Area_MI_13_14_6">#REF!</definedName>
    <definedName name="Print_Area_MI_13_15">#REF!</definedName>
    <definedName name="Print_Area_MI_13_15_6">#REF!</definedName>
    <definedName name="Print_Area_MI_13_16">#REF!</definedName>
    <definedName name="Print_Area_MI_13_16_6">#REF!</definedName>
    <definedName name="Print_Area_MI_13_17">#REF!</definedName>
    <definedName name="Print_Area_MI_13_17_6">#REF!</definedName>
    <definedName name="Print_Area_MI_13_30">#REF!</definedName>
    <definedName name="Print_Area_MI_13_30_6">#REF!</definedName>
    <definedName name="Print_Area_MI_13_31">#REF!</definedName>
    <definedName name="Print_Area_MI_13_31_6">#REF!</definedName>
    <definedName name="Print_Area_MI_13_32">#REF!</definedName>
    <definedName name="Print_Area_MI_13_32_6">#REF!</definedName>
    <definedName name="Print_Area_MI_13_33">#REF!</definedName>
    <definedName name="Print_Area_MI_13_33_6">#REF!</definedName>
    <definedName name="Print_Area_MI_13_34">#REF!</definedName>
    <definedName name="Print_Area_MI_13_34_6">#REF!</definedName>
    <definedName name="Print_Area_MI_13_35">#REF!</definedName>
    <definedName name="Print_Area_MI_13_35_6">#REF!</definedName>
    <definedName name="Print_Area_MI_13_36">#REF!</definedName>
    <definedName name="Print_Area_MI_13_36_6">#REF!</definedName>
    <definedName name="Print_Area_MI_13_37">#REF!</definedName>
    <definedName name="Print_Area_MI_13_37_6">#REF!</definedName>
    <definedName name="Print_Area_MI_13_38">#REF!</definedName>
    <definedName name="Print_Area_MI_13_38_6">#REF!</definedName>
    <definedName name="Print_Area_MI_13_39">#REF!</definedName>
    <definedName name="Print_Area_MI_13_39_6">#REF!</definedName>
    <definedName name="Print_Area_MI_13_40">#REF!</definedName>
    <definedName name="Print_Area_MI_13_40_6">#REF!</definedName>
    <definedName name="Print_Area_MI_13_41">#REF!</definedName>
    <definedName name="Print_Area_MI_13_41_6">#REF!</definedName>
    <definedName name="Print_Area_MI_13_42">#REF!</definedName>
    <definedName name="Print_Area_MI_13_42_6">#REF!</definedName>
    <definedName name="Print_Area_MI_13_44">#REF!</definedName>
    <definedName name="Print_Area_MI_13_44_6">#REF!</definedName>
    <definedName name="Print_Area_MI_13_45">#REF!</definedName>
    <definedName name="Print_Area_MI_13_45_6">#REF!</definedName>
    <definedName name="Print_Area_MI_13_46">#REF!</definedName>
    <definedName name="Print_Area_MI_13_46_6">#REF!</definedName>
    <definedName name="Print_Area_MI_13_47">#REF!</definedName>
    <definedName name="Print_Area_MI_13_47_6">#REF!</definedName>
    <definedName name="Print_Area_MI_13_48">#REF!</definedName>
    <definedName name="Print_Area_MI_13_48_6">#REF!</definedName>
    <definedName name="Print_Area_MI_13_49">#REF!</definedName>
    <definedName name="Print_Area_MI_13_49_6">#REF!</definedName>
    <definedName name="Print_Area_MI_13_51">#REF!</definedName>
    <definedName name="Print_Area_MI_13_51_6">#REF!</definedName>
    <definedName name="Print_Area_MI_13_52">#REF!</definedName>
    <definedName name="Print_Area_MI_13_52_6">#REF!</definedName>
    <definedName name="Print_Area_MI_13_6">#REF!</definedName>
    <definedName name="Print_Area_MI_13_9">#REF!</definedName>
    <definedName name="Print_Area_MI_13_9_6">#REF!</definedName>
    <definedName name="Print_Area_MI_14">#REF!</definedName>
    <definedName name="Print_Area_MI_14_1">#REF!</definedName>
    <definedName name="Print_Area_MI_14_1_6">#REF!</definedName>
    <definedName name="Print_Area_MI_14_10">#REF!</definedName>
    <definedName name="Print_Area_MI_14_10_6">#REF!</definedName>
    <definedName name="Print_Area_MI_14_11">#REF!</definedName>
    <definedName name="Print_Area_MI_14_11_6">#REF!</definedName>
    <definedName name="Print_Area_MI_14_12">#REF!</definedName>
    <definedName name="Print_Area_MI_14_12_6">#REF!</definedName>
    <definedName name="Print_Area_MI_14_13">#REF!</definedName>
    <definedName name="Print_Area_MI_14_13_6">#REF!</definedName>
    <definedName name="Print_Area_MI_14_14">#REF!</definedName>
    <definedName name="Print_Area_MI_14_14_6">#REF!</definedName>
    <definedName name="Print_Area_MI_14_15">#REF!</definedName>
    <definedName name="Print_Area_MI_14_15_6">#REF!</definedName>
    <definedName name="Print_Area_MI_14_16">#REF!</definedName>
    <definedName name="Print_Area_MI_14_16_6">#REF!</definedName>
    <definedName name="Print_Area_MI_14_17">#REF!</definedName>
    <definedName name="Print_Area_MI_14_17_6">#REF!</definedName>
    <definedName name="Print_Area_MI_14_30">#REF!</definedName>
    <definedName name="Print_Area_MI_14_30_6">#REF!</definedName>
    <definedName name="Print_Area_MI_14_31">#REF!</definedName>
    <definedName name="Print_Area_MI_14_31_6">#REF!</definedName>
    <definedName name="Print_Area_MI_14_32">#REF!</definedName>
    <definedName name="Print_Area_MI_14_32_6">#REF!</definedName>
    <definedName name="Print_Area_MI_14_33">#REF!</definedName>
    <definedName name="Print_Area_MI_14_33_6">#REF!</definedName>
    <definedName name="Print_Area_MI_14_34">#REF!</definedName>
    <definedName name="Print_Area_MI_14_34_6">#REF!</definedName>
    <definedName name="Print_Area_MI_14_35">#REF!</definedName>
    <definedName name="Print_Area_MI_14_35_6">#REF!</definedName>
    <definedName name="Print_Area_MI_14_36">#REF!</definedName>
    <definedName name="Print_Area_MI_14_36_6">#REF!</definedName>
    <definedName name="Print_Area_MI_14_37">#REF!</definedName>
    <definedName name="Print_Area_MI_14_37_6">#REF!</definedName>
    <definedName name="Print_Area_MI_14_38">#REF!</definedName>
    <definedName name="Print_Area_MI_14_38_6">#REF!</definedName>
    <definedName name="Print_Area_MI_14_39">#REF!</definedName>
    <definedName name="Print_Area_MI_14_39_6">#REF!</definedName>
    <definedName name="Print_Area_MI_14_40">#REF!</definedName>
    <definedName name="Print_Area_MI_14_40_6">#REF!</definedName>
    <definedName name="Print_Area_MI_14_41">#REF!</definedName>
    <definedName name="Print_Area_MI_14_41_6">#REF!</definedName>
    <definedName name="Print_Area_MI_14_42">#REF!</definedName>
    <definedName name="Print_Area_MI_14_42_6">#REF!</definedName>
    <definedName name="Print_Area_MI_14_44">#REF!</definedName>
    <definedName name="Print_Area_MI_14_44_6">#REF!</definedName>
    <definedName name="Print_Area_MI_14_45">#REF!</definedName>
    <definedName name="Print_Area_MI_14_45_6">#REF!</definedName>
    <definedName name="Print_Area_MI_14_46">#REF!</definedName>
    <definedName name="Print_Area_MI_14_46_6">#REF!</definedName>
    <definedName name="Print_Area_MI_14_47">#REF!</definedName>
    <definedName name="Print_Area_MI_14_47_6">#REF!</definedName>
    <definedName name="Print_Area_MI_14_48">#REF!</definedName>
    <definedName name="Print_Area_MI_14_48_6">#REF!</definedName>
    <definedName name="Print_Area_MI_14_49">#REF!</definedName>
    <definedName name="Print_Area_MI_14_49_6">#REF!</definedName>
    <definedName name="Print_Area_MI_14_51">#REF!</definedName>
    <definedName name="Print_Area_MI_14_51_6">#REF!</definedName>
    <definedName name="Print_Area_MI_14_52">#REF!</definedName>
    <definedName name="Print_Area_MI_14_52_6">#REF!</definedName>
    <definedName name="Print_Area_MI_14_6">#REF!</definedName>
    <definedName name="Print_Area_MI_14_9">#REF!</definedName>
    <definedName name="Print_Area_MI_14_9_6">#REF!</definedName>
    <definedName name="Print_Area_MI_15">#REF!</definedName>
    <definedName name="Print_Area_MI_15_1">#REF!</definedName>
    <definedName name="Print_Area_MI_15_1_6">#REF!</definedName>
    <definedName name="Print_Area_MI_15_10">#REF!</definedName>
    <definedName name="Print_Area_MI_15_10_6">#REF!</definedName>
    <definedName name="Print_Area_MI_15_11">#REF!</definedName>
    <definedName name="Print_Area_MI_15_11_6">#REF!</definedName>
    <definedName name="Print_Area_MI_15_12">#REF!</definedName>
    <definedName name="Print_Area_MI_15_12_6">#REF!</definedName>
    <definedName name="Print_Area_MI_15_13">#REF!</definedName>
    <definedName name="Print_Area_MI_15_13_6">#REF!</definedName>
    <definedName name="Print_Area_MI_15_14">#REF!</definedName>
    <definedName name="Print_Area_MI_15_14_6">#REF!</definedName>
    <definedName name="Print_Area_MI_15_15">#REF!</definedName>
    <definedName name="Print_Area_MI_15_15_6">#REF!</definedName>
    <definedName name="Print_Area_MI_15_16">#REF!</definedName>
    <definedName name="Print_Area_MI_15_16_6">#REF!</definedName>
    <definedName name="Print_Area_MI_15_17">#REF!</definedName>
    <definedName name="Print_Area_MI_15_17_6">#REF!</definedName>
    <definedName name="Print_Area_MI_15_30">#REF!</definedName>
    <definedName name="Print_Area_MI_15_30_6">#REF!</definedName>
    <definedName name="Print_Area_MI_15_31">#REF!</definedName>
    <definedName name="Print_Area_MI_15_31_6">#REF!</definedName>
    <definedName name="Print_Area_MI_15_32">#REF!</definedName>
    <definedName name="Print_Area_MI_15_32_6">#REF!</definedName>
    <definedName name="Print_Area_MI_15_33">#REF!</definedName>
    <definedName name="Print_Area_MI_15_33_6">#REF!</definedName>
    <definedName name="Print_Area_MI_15_34">#REF!</definedName>
    <definedName name="Print_Area_MI_15_34_6">#REF!</definedName>
    <definedName name="Print_Area_MI_15_35">#REF!</definedName>
    <definedName name="Print_Area_MI_15_35_6">#REF!</definedName>
    <definedName name="Print_Area_MI_15_36">#REF!</definedName>
    <definedName name="Print_Area_MI_15_36_6">#REF!</definedName>
    <definedName name="Print_Area_MI_15_37">#REF!</definedName>
    <definedName name="Print_Area_MI_15_37_6">#REF!</definedName>
    <definedName name="Print_Area_MI_15_38">#REF!</definedName>
    <definedName name="Print_Area_MI_15_38_6">#REF!</definedName>
    <definedName name="Print_Area_MI_15_39">#REF!</definedName>
    <definedName name="Print_Area_MI_15_39_6">#REF!</definedName>
    <definedName name="Print_Area_MI_15_40">#REF!</definedName>
    <definedName name="Print_Area_MI_15_40_6">#REF!</definedName>
    <definedName name="Print_Area_MI_15_41">#REF!</definedName>
    <definedName name="Print_Area_MI_15_41_6">#REF!</definedName>
    <definedName name="Print_Area_MI_15_42">#REF!</definedName>
    <definedName name="Print_Area_MI_15_42_6">#REF!</definedName>
    <definedName name="Print_Area_MI_15_44">#REF!</definedName>
    <definedName name="Print_Area_MI_15_44_6">#REF!</definedName>
    <definedName name="Print_Area_MI_15_45">#REF!</definedName>
    <definedName name="Print_Area_MI_15_45_6">#REF!</definedName>
    <definedName name="Print_Area_MI_15_46">#REF!</definedName>
    <definedName name="Print_Area_MI_15_46_6">#REF!</definedName>
    <definedName name="Print_Area_MI_15_47">#REF!</definedName>
    <definedName name="Print_Area_MI_15_47_6">#REF!</definedName>
    <definedName name="Print_Area_MI_15_48">#REF!</definedName>
    <definedName name="Print_Area_MI_15_48_6">#REF!</definedName>
    <definedName name="Print_Area_MI_15_49">#REF!</definedName>
    <definedName name="Print_Area_MI_15_49_6">#REF!</definedName>
    <definedName name="Print_Area_MI_15_51">#REF!</definedName>
    <definedName name="Print_Area_MI_15_51_6">#REF!</definedName>
    <definedName name="Print_Area_MI_15_52">#REF!</definedName>
    <definedName name="Print_Area_MI_15_52_6">#REF!</definedName>
    <definedName name="Print_Area_MI_15_6">#REF!</definedName>
    <definedName name="Print_Area_MI_15_9">#REF!</definedName>
    <definedName name="Print_Area_MI_15_9_6">#REF!</definedName>
    <definedName name="Print_Area_MI_16">#REF!</definedName>
    <definedName name="Print_Area_MI_16_1">#REF!</definedName>
    <definedName name="Print_Area_MI_16_1_6">#REF!</definedName>
    <definedName name="Print_Area_MI_16_10">#REF!</definedName>
    <definedName name="Print_Area_MI_16_10_6">#REF!</definedName>
    <definedName name="Print_Area_MI_16_11">#REF!</definedName>
    <definedName name="Print_Area_MI_16_11_6">#REF!</definedName>
    <definedName name="Print_Area_MI_16_12">#REF!</definedName>
    <definedName name="Print_Area_MI_16_12_6">#REF!</definedName>
    <definedName name="Print_Area_MI_16_13">#REF!</definedName>
    <definedName name="Print_Area_MI_16_13_6">#REF!</definedName>
    <definedName name="Print_Area_MI_16_14">#REF!</definedName>
    <definedName name="Print_Area_MI_16_14_6">#REF!</definedName>
    <definedName name="Print_Area_MI_16_15">#REF!</definedName>
    <definedName name="Print_Area_MI_16_15_6">#REF!</definedName>
    <definedName name="Print_Area_MI_16_16">#REF!</definedName>
    <definedName name="Print_Area_MI_16_16_6">#REF!</definedName>
    <definedName name="Print_Area_MI_16_17">#REF!</definedName>
    <definedName name="Print_Area_MI_16_17_6">#REF!</definedName>
    <definedName name="Print_Area_MI_16_30">#REF!</definedName>
    <definedName name="Print_Area_MI_16_30_6">#REF!</definedName>
    <definedName name="Print_Area_MI_16_31">#REF!</definedName>
    <definedName name="Print_Area_MI_16_31_6">#REF!</definedName>
    <definedName name="Print_Area_MI_16_32">#REF!</definedName>
    <definedName name="Print_Area_MI_16_32_6">#REF!</definedName>
    <definedName name="Print_Area_MI_16_33">#REF!</definedName>
    <definedName name="Print_Area_MI_16_33_6">#REF!</definedName>
    <definedName name="Print_Area_MI_16_34">#REF!</definedName>
    <definedName name="Print_Area_MI_16_34_6">#REF!</definedName>
    <definedName name="Print_Area_MI_16_35">#REF!</definedName>
    <definedName name="Print_Area_MI_16_35_6">#REF!</definedName>
    <definedName name="Print_Area_MI_16_36">#REF!</definedName>
    <definedName name="Print_Area_MI_16_36_6">#REF!</definedName>
    <definedName name="Print_Area_MI_16_37">#REF!</definedName>
    <definedName name="Print_Area_MI_16_37_6">#REF!</definedName>
    <definedName name="Print_Area_MI_16_38">#REF!</definedName>
    <definedName name="Print_Area_MI_16_38_6">#REF!</definedName>
    <definedName name="Print_Area_MI_16_39">#REF!</definedName>
    <definedName name="Print_Area_MI_16_39_6">#REF!</definedName>
    <definedName name="Print_Area_MI_16_40">#REF!</definedName>
    <definedName name="Print_Area_MI_16_40_6">#REF!</definedName>
    <definedName name="Print_Area_MI_16_41">#REF!</definedName>
    <definedName name="Print_Area_MI_16_41_6">#REF!</definedName>
    <definedName name="Print_Area_MI_16_42">#REF!</definedName>
    <definedName name="Print_Area_MI_16_42_6">#REF!</definedName>
    <definedName name="Print_Area_MI_16_44">#REF!</definedName>
    <definedName name="Print_Area_MI_16_44_6">#REF!</definedName>
    <definedName name="Print_Area_MI_16_45">#REF!</definedName>
    <definedName name="Print_Area_MI_16_45_6">#REF!</definedName>
    <definedName name="Print_Area_MI_16_46">#REF!</definedName>
    <definedName name="Print_Area_MI_16_46_6">#REF!</definedName>
    <definedName name="Print_Area_MI_16_47">#REF!</definedName>
    <definedName name="Print_Area_MI_16_47_6">#REF!</definedName>
    <definedName name="Print_Area_MI_16_48">#REF!</definedName>
    <definedName name="Print_Area_MI_16_48_6">#REF!</definedName>
    <definedName name="Print_Area_MI_16_49">#REF!</definedName>
    <definedName name="Print_Area_MI_16_49_6">#REF!</definedName>
    <definedName name="Print_Area_MI_16_51">#REF!</definedName>
    <definedName name="Print_Area_MI_16_51_6">#REF!</definedName>
    <definedName name="Print_Area_MI_16_52">#REF!</definedName>
    <definedName name="Print_Area_MI_16_52_6">#REF!</definedName>
    <definedName name="Print_Area_MI_16_6">#REF!</definedName>
    <definedName name="Print_Area_MI_16_9">#REF!</definedName>
    <definedName name="Print_Area_MI_16_9_6">#REF!</definedName>
    <definedName name="Print_Area_MI_17">#REF!</definedName>
    <definedName name="Print_Area_MI_17_1">#REF!</definedName>
    <definedName name="Print_Area_MI_17_1_6">#REF!</definedName>
    <definedName name="Print_Area_MI_17_10">#REF!</definedName>
    <definedName name="Print_Area_MI_17_10_6">#REF!</definedName>
    <definedName name="Print_Area_MI_17_11">#REF!</definedName>
    <definedName name="Print_Area_MI_17_11_6">#REF!</definedName>
    <definedName name="Print_Area_MI_17_12">#REF!</definedName>
    <definedName name="Print_Area_MI_17_12_6">#REF!</definedName>
    <definedName name="Print_Area_MI_17_13">#REF!</definedName>
    <definedName name="Print_Area_MI_17_13_6">#REF!</definedName>
    <definedName name="Print_Area_MI_17_14">#REF!</definedName>
    <definedName name="Print_Area_MI_17_14_6">#REF!</definedName>
    <definedName name="Print_Area_MI_17_15">#REF!</definedName>
    <definedName name="Print_Area_MI_17_15_6">#REF!</definedName>
    <definedName name="Print_Area_MI_17_16">#REF!</definedName>
    <definedName name="Print_Area_MI_17_16_6">#REF!</definedName>
    <definedName name="Print_Area_MI_17_17">#REF!</definedName>
    <definedName name="Print_Area_MI_17_17_6">#REF!</definedName>
    <definedName name="Print_Area_MI_17_2">#REF!</definedName>
    <definedName name="Print_Area_MI_17_2_6">#REF!</definedName>
    <definedName name="Print_Area_MI_17_30">#REF!</definedName>
    <definedName name="Print_Area_MI_17_30_6">#REF!</definedName>
    <definedName name="Print_Area_MI_17_31">#REF!</definedName>
    <definedName name="Print_Area_MI_17_31_6">#REF!</definedName>
    <definedName name="Print_Area_MI_17_32">#REF!</definedName>
    <definedName name="Print_Area_MI_17_32_6">#REF!</definedName>
    <definedName name="Print_Area_MI_17_33">#REF!</definedName>
    <definedName name="Print_Area_MI_17_33_6">#REF!</definedName>
    <definedName name="Print_Area_MI_17_34">#REF!</definedName>
    <definedName name="Print_Area_MI_17_34_6">#REF!</definedName>
    <definedName name="Print_Area_MI_17_35">#REF!</definedName>
    <definedName name="Print_Area_MI_17_35_6">#REF!</definedName>
    <definedName name="Print_Area_MI_17_36">#REF!</definedName>
    <definedName name="Print_Area_MI_17_36_6">#REF!</definedName>
    <definedName name="Print_Area_MI_17_37">#REF!</definedName>
    <definedName name="Print_Area_MI_17_37_6">#REF!</definedName>
    <definedName name="Print_Area_MI_17_38">#REF!</definedName>
    <definedName name="Print_Area_MI_17_38_6">#REF!</definedName>
    <definedName name="Print_Area_MI_17_39">#REF!</definedName>
    <definedName name="Print_Area_MI_17_39_6">#REF!</definedName>
    <definedName name="Print_Area_MI_17_40">#REF!</definedName>
    <definedName name="Print_Area_MI_17_40_6">#REF!</definedName>
    <definedName name="Print_Area_MI_17_41">#REF!</definedName>
    <definedName name="Print_Area_MI_17_41_6">#REF!</definedName>
    <definedName name="Print_Area_MI_17_42">#REF!</definedName>
    <definedName name="Print_Area_MI_17_42_6">#REF!</definedName>
    <definedName name="Print_Area_MI_17_44">#REF!</definedName>
    <definedName name="Print_Area_MI_17_44_6">#REF!</definedName>
    <definedName name="Print_Area_MI_17_45">#REF!</definedName>
    <definedName name="Print_Area_MI_17_45_6">#REF!</definedName>
    <definedName name="Print_Area_MI_17_46">#REF!</definedName>
    <definedName name="Print_Area_MI_17_46_6">#REF!</definedName>
    <definedName name="Print_Area_MI_17_47">#REF!</definedName>
    <definedName name="Print_Area_MI_17_47_6">#REF!</definedName>
    <definedName name="Print_Area_MI_17_48">#REF!</definedName>
    <definedName name="Print_Area_MI_17_48_6">#REF!</definedName>
    <definedName name="Print_Area_MI_17_49">#REF!</definedName>
    <definedName name="Print_Area_MI_17_49_6">#REF!</definedName>
    <definedName name="Print_Area_MI_17_51">#REF!</definedName>
    <definedName name="Print_Area_MI_17_51_6">#REF!</definedName>
    <definedName name="Print_Area_MI_17_52">#REF!</definedName>
    <definedName name="Print_Area_MI_17_52_6">#REF!</definedName>
    <definedName name="Print_Area_MI_17_6">#REF!</definedName>
    <definedName name="Print_Area_MI_17_9">#REF!</definedName>
    <definedName name="Print_Area_MI_17_9_6">#REF!</definedName>
    <definedName name="Print_Area_MI_18">#REF!</definedName>
    <definedName name="Print_Area_MI_18_10">#REF!</definedName>
    <definedName name="Print_Area_MI_18_10_6">#REF!</definedName>
    <definedName name="Print_Area_MI_18_11">#REF!</definedName>
    <definedName name="Print_Area_MI_18_11_6">#REF!</definedName>
    <definedName name="Print_Area_MI_18_12">#REF!</definedName>
    <definedName name="Print_Area_MI_18_12_6">#REF!</definedName>
    <definedName name="Print_Area_MI_18_13">#REF!</definedName>
    <definedName name="Print_Area_MI_18_13_6">#REF!</definedName>
    <definedName name="Print_Area_MI_18_14">#REF!</definedName>
    <definedName name="Print_Area_MI_18_14_6">#REF!</definedName>
    <definedName name="Print_Area_MI_18_15">#REF!</definedName>
    <definedName name="Print_Area_MI_18_15_6">#REF!</definedName>
    <definedName name="Print_Area_MI_18_16">#REF!</definedName>
    <definedName name="Print_Area_MI_18_16_6">#REF!</definedName>
    <definedName name="Print_Area_MI_18_17">#REF!</definedName>
    <definedName name="Print_Area_MI_18_17_6">#REF!</definedName>
    <definedName name="Print_Area_MI_18_30">#REF!</definedName>
    <definedName name="Print_Area_MI_18_30_6">#REF!</definedName>
    <definedName name="Print_Area_MI_18_31">#REF!</definedName>
    <definedName name="Print_Area_MI_18_31_6">#REF!</definedName>
    <definedName name="Print_Area_MI_18_32">#REF!</definedName>
    <definedName name="Print_Area_MI_18_32_6">#REF!</definedName>
    <definedName name="Print_Area_MI_18_33">#REF!</definedName>
    <definedName name="Print_Area_MI_18_33_6">#REF!</definedName>
    <definedName name="Print_Area_MI_18_34">#REF!</definedName>
    <definedName name="Print_Area_MI_18_34_6">#REF!</definedName>
    <definedName name="Print_Area_MI_18_35">#REF!</definedName>
    <definedName name="Print_Area_MI_18_35_6">#REF!</definedName>
    <definedName name="Print_Area_MI_18_36">#REF!</definedName>
    <definedName name="Print_Area_MI_18_36_6">#REF!</definedName>
    <definedName name="Print_Area_MI_18_37">#REF!</definedName>
    <definedName name="Print_Area_MI_18_37_6">#REF!</definedName>
    <definedName name="Print_Area_MI_18_38">#REF!</definedName>
    <definedName name="Print_Area_MI_18_38_6">#REF!</definedName>
    <definedName name="Print_Area_MI_18_39">#REF!</definedName>
    <definedName name="Print_Area_MI_18_39_6">#REF!</definedName>
    <definedName name="Print_Area_MI_18_40">#REF!</definedName>
    <definedName name="Print_Area_MI_18_40_6">#REF!</definedName>
    <definedName name="Print_Area_MI_18_41">#REF!</definedName>
    <definedName name="Print_Area_MI_18_41_6">#REF!</definedName>
    <definedName name="Print_Area_MI_18_42">#REF!</definedName>
    <definedName name="Print_Area_MI_18_42_6">#REF!</definedName>
    <definedName name="Print_Area_MI_18_44">#REF!</definedName>
    <definedName name="Print_Area_MI_18_44_6">#REF!</definedName>
    <definedName name="Print_Area_MI_18_45">#REF!</definedName>
    <definedName name="Print_Area_MI_18_45_6">#REF!</definedName>
    <definedName name="Print_Area_MI_18_46">#REF!</definedName>
    <definedName name="Print_Area_MI_18_46_6">#REF!</definedName>
    <definedName name="Print_Area_MI_18_47">#REF!</definedName>
    <definedName name="Print_Area_MI_18_47_6">#REF!</definedName>
    <definedName name="Print_Area_MI_18_48">#REF!</definedName>
    <definedName name="Print_Area_MI_18_48_6">#REF!</definedName>
    <definedName name="Print_Area_MI_18_49">#REF!</definedName>
    <definedName name="Print_Area_MI_18_49_6">#REF!</definedName>
    <definedName name="Print_Area_MI_18_51">#REF!</definedName>
    <definedName name="Print_Area_MI_18_51_6">#REF!</definedName>
    <definedName name="Print_Area_MI_18_52">#REF!</definedName>
    <definedName name="Print_Area_MI_18_52_6">#REF!</definedName>
    <definedName name="Print_Area_MI_18_6">#REF!</definedName>
    <definedName name="Print_Area_MI_18_9">#REF!</definedName>
    <definedName name="Print_Area_MI_18_9_6">#REF!</definedName>
    <definedName name="Print_Area_MI_19">#REF!</definedName>
    <definedName name="Print_Area_MI_19_10">#REF!</definedName>
    <definedName name="Print_Area_MI_19_10_6">#REF!</definedName>
    <definedName name="Print_Area_MI_19_11">#REF!</definedName>
    <definedName name="Print_Area_MI_19_11_6">#REF!</definedName>
    <definedName name="Print_Area_MI_19_12">#REF!</definedName>
    <definedName name="Print_Area_MI_19_12_6">#REF!</definedName>
    <definedName name="Print_Area_MI_19_13">#REF!</definedName>
    <definedName name="Print_Area_MI_19_13_6">#REF!</definedName>
    <definedName name="Print_Area_MI_19_14">#REF!</definedName>
    <definedName name="Print_Area_MI_19_14_6">#REF!</definedName>
    <definedName name="Print_Area_MI_19_15">#REF!</definedName>
    <definedName name="Print_Area_MI_19_15_6">#REF!</definedName>
    <definedName name="Print_Area_MI_19_16">#REF!</definedName>
    <definedName name="Print_Area_MI_19_16_6">#REF!</definedName>
    <definedName name="Print_Area_MI_19_17">#REF!</definedName>
    <definedName name="Print_Area_MI_19_17_6">#REF!</definedName>
    <definedName name="Print_Area_MI_19_24">#REF!</definedName>
    <definedName name="Print_Area_MI_19_25">#REF!</definedName>
    <definedName name="Print_Area_MI_19_29">"$#REF!.$A$12:$F$121"</definedName>
    <definedName name="Print_Area_MI_19_30">#REF!</definedName>
    <definedName name="Print_Area_MI_19_30_6">#REF!</definedName>
    <definedName name="Print_Area_MI_19_31">#REF!</definedName>
    <definedName name="Print_Area_MI_19_31_6">#REF!</definedName>
    <definedName name="Print_Area_MI_19_32">#REF!</definedName>
    <definedName name="Print_Area_MI_19_32_6">#REF!</definedName>
    <definedName name="Print_Area_MI_19_33">#REF!</definedName>
    <definedName name="Print_Area_MI_19_33_6">#REF!</definedName>
    <definedName name="Print_Area_MI_19_34">#REF!</definedName>
    <definedName name="Print_Area_MI_19_34_6">#REF!</definedName>
    <definedName name="Print_Area_MI_19_35">#REF!</definedName>
    <definedName name="Print_Area_MI_19_35_6">#REF!</definedName>
    <definedName name="Print_Area_MI_19_36">#REF!</definedName>
    <definedName name="Print_Area_MI_19_36_6">#REF!</definedName>
    <definedName name="Print_Area_MI_19_37">#REF!</definedName>
    <definedName name="Print_Area_MI_19_37_6">#REF!</definedName>
    <definedName name="Print_Area_MI_19_38">#REF!</definedName>
    <definedName name="Print_Area_MI_19_38_6">#REF!</definedName>
    <definedName name="Print_Area_MI_19_39">#REF!</definedName>
    <definedName name="Print_Area_MI_19_39_6">#REF!</definedName>
    <definedName name="Print_Area_MI_19_40">#REF!</definedName>
    <definedName name="Print_Area_MI_19_40_6">#REF!</definedName>
    <definedName name="Print_Area_MI_19_41">#REF!</definedName>
    <definedName name="Print_Area_MI_19_41_6">#REF!</definedName>
    <definedName name="Print_Area_MI_19_42">#REF!</definedName>
    <definedName name="Print_Area_MI_19_42_6">#REF!</definedName>
    <definedName name="Print_Area_MI_19_44">#REF!</definedName>
    <definedName name="Print_Area_MI_19_44_6">#REF!</definedName>
    <definedName name="Print_Area_MI_19_45">#REF!</definedName>
    <definedName name="Print_Area_MI_19_45_6">#REF!</definedName>
    <definedName name="Print_Area_MI_19_46">#REF!</definedName>
    <definedName name="Print_Area_MI_19_46_6">#REF!</definedName>
    <definedName name="Print_Area_MI_19_47">#REF!</definedName>
    <definedName name="Print_Area_MI_19_47_6">#REF!</definedName>
    <definedName name="Print_Area_MI_19_48">#REF!</definedName>
    <definedName name="Print_Area_MI_19_48_6">#REF!</definedName>
    <definedName name="Print_Area_MI_19_49">#REF!</definedName>
    <definedName name="Print_Area_MI_19_49_6">#REF!</definedName>
    <definedName name="Print_Area_MI_19_51">#REF!</definedName>
    <definedName name="Print_Area_MI_19_51_6">#REF!</definedName>
    <definedName name="Print_Area_MI_19_52">#REF!</definedName>
    <definedName name="Print_Area_MI_19_52_6">#REF!</definedName>
    <definedName name="Print_Area_MI_19_6">#REF!</definedName>
    <definedName name="Print_Area_MI_19_8">#REF!</definedName>
    <definedName name="Print_Area_MI_19_9">#REF!</definedName>
    <definedName name="Print_Area_MI_19_9_6">#REF!</definedName>
    <definedName name="Print_Area_MI_2">#REF!</definedName>
    <definedName name="Print_Area_MI_2_6">#REF!</definedName>
    <definedName name="Print_Area_MI_20">#REF!</definedName>
    <definedName name="Print_Area_MI_20_10">#REF!</definedName>
    <definedName name="Print_Area_MI_20_10_6">#REF!</definedName>
    <definedName name="Print_Area_MI_20_11">#REF!</definedName>
    <definedName name="Print_Area_MI_20_11_6">#REF!</definedName>
    <definedName name="Print_Area_MI_20_12">#REF!</definedName>
    <definedName name="Print_Area_MI_20_12_6">#REF!</definedName>
    <definedName name="Print_Area_MI_20_13">#REF!</definedName>
    <definedName name="Print_Area_MI_20_13_6">#REF!</definedName>
    <definedName name="Print_Area_MI_20_14">#REF!</definedName>
    <definedName name="Print_Area_MI_20_14_6">#REF!</definedName>
    <definedName name="Print_Area_MI_20_15">#REF!</definedName>
    <definedName name="Print_Area_MI_20_15_6">#REF!</definedName>
    <definedName name="Print_Area_MI_20_16">#REF!</definedName>
    <definedName name="Print_Area_MI_20_16_6">#REF!</definedName>
    <definedName name="Print_Area_MI_20_17">#REF!</definedName>
    <definedName name="Print_Area_MI_20_17_6">#REF!</definedName>
    <definedName name="Print_Area_MI_20_30">#REF!</definedName>
    <definedName name="Print_Area_MI_20_30_6">#REF!</definedName>
    <definedName name="Print_Area_MI_20_31">#REF!</definedName>
    <definedName name="Print_Area_MI_20_31_6">#REF!</definedName>
    <definedName name="Print_Area_MI_20_32">#REF!</definedName>
    <definedName name="Print_Area_MI_20_32_6">#REF!</definedName>
    <definedName name="Print_Area_MI_20_33">#REF!</definedName>
    <definedName name="Print_Area_MI_20_33_6">#REF!</definedName>
    <definedName name="Print_Area_MI_20_34">#REF!</definedName>
    <definedName name="Print_Area_MI_20_34_6">#REF!</definedName>
    <definedName name="Print_Area_MI_20_35">#REF!</definedName>
    <definedName name="Print_Area_MI_20_35_6">#REF!</definedName>
    <definedName name="Print_Area_MI_20_36">#REF!</definedName>
    <definedName name="Print_Area_MI_20_36_6">#REF!</definedName>
    <definedName name="Print_Area_MI_20_37">#REF!</definedName>
    <definedName name="Print_Area_MI_20_37_6">#REF!</definedName>
    <definedName name="Print_Area_MI_20_38">#REF!</definedName>
    <definedName name="Print_Area_MI_20_38_6">#REF!</definedName>
    <definedName name="Print_Area_MI_20_39">#REF!</definedName>
    <definedName name="Print_Area_MI_20_39_6">#REF!</definedName>
    <definedName name="Print_Area_MI_20_40">#REF!</definedName>
    <definedName name="Print_Area_MI_20_40_6">#REF!</definedName>
    <definedName name="Print_Area_MI_20_41">#REF!</definedName>
    <definedName name="Print_Area_MI_20_41_6">#REF!</definedName>
    <definedName name="Print_Area_MI_20_42">#REF!</definedName>
    <definedName name="Print_Area_MI_20_42_6">#REF!</definedName>
    <definedName name="Print_Area_MI_20_44">#REF!</definedName>
    <definedName name="Print_Area_MI_20_44_6">#REF!</definedName>
    <definedName name="Print_Area_MI_20_45">#REF!</definedName>
    <definedName name="Print_Area_MI_20_45_6">#REF!</definedName>
    <definedName name="Print_Area_MI_20_46">#REF!</definedName>
    <definedName name="Print_Area_MI_20_46_6">#REF!</definedName>
    <definedName name="Print_Area_MI_20_47">#REF!</definedName>
    <definedName name="Print_Area_MI_20_47_6">#REF!</definedName>
    <definedName name="Print_Area_MI_20_48">#REF!</definedName>
    <definedName name="Print_Area_MI_20_48_6">#REF!</definedName>
    <definedName name="Print_Area_MI_20_49">#REF!</definedName>
    <definedName name="Print_Area_MI_20_49_6">#REF!</definedName>
    <definedName name="Print_Area_MI_20_51">#REF!</definedName>
    <definedName name="Print_Area_MI_20_51_6">#REF!</definedName>
    <definedName name="Print_Area_MI_20_52">#REF!</definedName>
    <definedName name="Print_Area_MI_20_52_6">#REF!</definedName>
    <definedName name="Print_Area_MI_20_6">#REF!</definedName>
    <definedName name="Print_Area_MI_20_9">#REF!</definedName>
    <definedName name="Print_Area_MI_20_9_6">#REF!</definedName>
    <definedName name="Print_Area_MI_21">#REF!</definedName>
    <definedName name="Print_Area_MI_21_1">#REF!</definedName>
    <definedName name="Print_Area_MI_21_10">#REF!</definedName>
    <definedName name="Print_Area_MI_21_10_6">#REF!</definedName>
    <definedName name="Print_Area_MI_21_11">#REF!</definedName>
    <definedName name="Print_Area_MI_21_11_6">#REF!</definedName>
    <definedName name="Print_Area_MI_21_12">#REF!</definedName>
    <definedName name="Print_Area_MI_21_12_6">#REF!</definedName>
    <definedName name="Print_Area_MI_21_13">#REF!</definedName>
    <definedName name="Print_Area_MI_21_13_6">#REF!</definedName>
    <definedName name="Print_Area_MI_21_14">#REF!</definedName>
    <definedName name="Print_Area_MI_21_14_6">#REF!</definedName>
    <definedName name="Print_Area_MI_21_15">#REF!</definedName>
    <definedName name="Print_Area_MI_21_15_6">#REF!</definedName>
    <definedName name="Print_Area_MI_21_16">#REF!</definedName>
    <definedName name="Print_Area_MI_21_16_6">#REF!</definedName>
    <definedName name="Print_Area_MI_21_17">#REF!</definedName>
    <definedName name="Print_Area_MI_21_17_6">#REF!</definedName>
    <definedName name="Print_Area_MI_21_19">#REF!</definedName>
    <definedName name="Print_Area_MI_21_19_24">#REF!</definedName>
    <definedName name="Print_Area_MI_21_19_25">#REF!</definedName>
    <definedName name="Print_Area_MI_21_19_29">"$#REF!.$A$12:$F$128"</definedName>
    <definedName name="Print_Area_MI_21_19_8">#REF!</definedName>
    <definedName name="Print_Area_MI_21_22">#REF!</definedName>
    <definedName name="Print_Area_MI_21_24">#REF!</definedName>
    <definedName name="Print_Area_MI_21_25">#REF!</definedName>
    <definedName name="Print_Area_MI_21_29">"$#REF!.$A$13:$F$127"</definedName>
    <definedName name="Print_Area_MI_21_3">"$#REF!.$A$6:$G$177"</definedName>
    <definedName name="Print_Area_MI_21_3_1">"$#REF!.$A$6:$G$177"</definedName>
    <definedName name="Print_Area_MI_21_30">#REF!</definedName>
    <definedName name="Print_Area_MI_21_30_6">#REF!</definedName>
    <definedName name="Print_Area_MI_21_31">#REF!</definedName>
    <definedName name="Print_Area_MI_21_31_6">#REF!</definedName>
    <definedName name="Print_Area_MI_21_32">#REF!</definedName>
    <definedName name="Print_Area_MI_21_32_6">#REF!</definedName>
    <definedName name="Print_Area_MI_21_33">#REF!</definedName>
    <definedName name="Print_Area_MI_21_33_6">#REF!</definedName>
    <definedName name="Print_Area_MI_21_34">#REF!</definedName>
    <definedName name="Print_Area_MI_21_34_6">#REF!</definedName>
    <definedName name="Print_Area_MI_21_35">#REF!</definedName>
    <definedName name="Print_Area_MI_21_35_6">#REF!</definedName>
    <definedName name="Print_Area_MI_21_36">#REF!</definedName>
    <definedName name="Print_Area_MI_21_36_6">#REF!</definedName>
    <definedName name="Print_Area_MI_21_37">#REF!</definedName>
    <definedName name="Print_Area_MI_21_37_6">#REF!</definedName>
    <definedName name="Print_Area_MI_21_38">#REF!</definedName>
    <definedName name="Print_Area_MI_21_38_6">#REF!</definedName>
    <definedName name="Print_Area_MI_21_39">#REF!</definedName>
    <definedName name="Print_Area_MI_21_39_6">#REF!</definedName>
    <definedName name="Print_Area_MI_21_4">"$#REF!.$A$13:$F$158"</definedName>
    <definedName name="Print_Area_MI_21_4_1">"$#REF!.$A$13:$F$129"</definedName>
    <definedName name="Print_Area_MI_21_40">#REF!</definedName>
    <definedName name="Print_Area_MI_21_40_6">#REF!</definedName>
    <definedName name="Print_Area_MI_21_41">#REF!</definedName>
    <definedName name="Print_Area_MI_21_41_6">#REF!</definedName>
    <definedName name="Print_Area_MI_21_42">#REF!</definedName>
    <definedName name="Print_Area_MI_21_42_6">#REF!</definedName>
    <definedName name="Print_Area_MI_21_44">#REF!</definedName>
    <definedName name="Print_Area_MI_21_44_6">#REF!</definedName>
    <definedName name="Print_Area_MI_21_45">#REF!</definedName>
    <definedName name="Print_Area_MI_21_45_6">#REF!</definedName>
    <definedName name="Print_Area_MI_21_46">#REF!</definedName>
    <definedName name="Print_Area_MI_21_46_6">#REF!</definedName>
    <definedName name="Print_Area_MI_21_47">#REF!</definedName>
    <definedName name="Print_Area_MI_21_47_6">#REF!</definedName>
    <definedName name="Print_Area_MI_21_48">#REF!</definedName>
    <definedName name="Print_Area_MI_21_48_6">#REF!</definedName>
    <definedName name="Print_Area_MI_21_49">#REF!</definedName>
    <definedName name="Print_Area_MI_21_49_6">#REF!</definedName>
    <definedName name="Print_Area_MI_21_5">"$#REF!.$A$13:$F$158"</definedName>
    <definedName name="Print_Area_MI_21_5_1">"$#REF!.$A$13:$F$129"</definedName>
    <definedName name="Print_Area_MI_21_51">#REF!</definedName>
    <definedName name="Print_Area_MI_21_51_6">#REF!</definedName>
    <definedName name="Print_Area_MI_21_52">#REF!</definedName>
    <definedName name="Print_Area_MI_21_52_6">#REF!</definedName>
    <definedName name="Print_Area_MI_21_6">#REF!</definedName>
    <definedName name="Print_Area_MI_21_6_1">"$#REF!.$A$13:$F$129"</definedName>
    <definedName name="Print_Area_MI_21_7">#REF!</definedName>
    <definedName name="Print_Area_MI_21_7_1">"$#REF!.$A$13:$F$158"</definedName>
    <definedName name="Print_Area_MI_21_7_1_1">"$#REF!.$A$13:$F$129"</definedName>
    <definedName name="Print_Area_MI_21_7_1_1_1">"$#REF!.$A$13:$F$129"</definedName>
    <definedName name="Print_Area_MI_21_8">#REF!</definedName>
    <definedName name="Print_Area_MI_21_9">#REF!</definedName>
    <definedName name="Print_Area_MI_21_9_6">#REF!</definedName>
    <definedName name="Print_Area_MI_22">#REF!</definedName>
    <definedName name="Print_Area_MI_23">#REF!</definedName>
    <definedName name="Print_Area_MI_24">#REF!</definedName>
    <definedName name="Print_Area_MI_25">#REF!</definedName>
    <definedName name="Print_Area_MI_29">"$#REF!.$A$13:$F$120"</definedName>
    <definedName name="Print_Area_MI_3">#REF!</definedName>
    <definedName name="Print_Area_MI_3_1">"$#REF!.$A$6:$G$170"</definedName>
    <definedName name="Print_Area_MI_30">#REF!</definedName>
    <definedName name="Print_Area_MI_30_6">#REF!</definedName>
    <definedName name="Print_Area_MI_31">#REF!</definedName>
    <definedName name="Print_Area_MI_31_6">#REF!</definedName>
    <definedName name="Print_Area_MI_32">#REF!</definedName>
    <definedName name="Print_Area_MI_32_6">#REF!</definedName>
    <definedName name="Print_Area_MI_33">#REF!</definedName>
    <definedName name="Print_Area_MI_33_6">#REF!</definedName>
    <definedName name="Print_Area_MI_34">#REF!</definedName>
    <definedName name="Print_Area_MI_34_6">#REF!</definedName>
    <definedName name="Print_Area_MI_35">#REF!</definedName>
    <definedName name="Print_Area_MI_35_6">#REF!</definedName>
    <definedName name="Print_Area_MI_36">#REF!</definedName>
    <definedName name="Print_Area_MI_36_6">#REF!</definedName>
    <definedName name="Print_Area_MI_37">#REF!</definedName>
    <definedName name="Print_Area_MI_37_6">#REF!</definedName>
    <definedName name="Print_Area_MI_38">#REF!</definedName>
    <definedName name="Print_Area_MI_38_6">#REF!</definedName>
    <definedName name="Print_Area_MI_39">#REF!</definedName>
    <definedName name="Print_Area_MI_39_6">#REF!</definedName>
    <definedName name="Print_Area_MI_4">#REF!</definedName>
    <definedName name="Print_Area_MI_4_1">"$#REF!.$A$13:$F$122"</definedName>
    <definedName name="Print_Area_MI_4_10">#REF!</definedName>
    <definedName name="Print_Area_MI_4_10_6">#REF!</definedName>
    <definedName name="Print_Area_MI_4_11">#REF!</definedName>
    <definedName name="Print_Area_MI_4_11_6">#REF!</definedName>
    <definedName name="Print_Area_MI_4_12">#REF!</definedName>
    <definedName name="Print_Area_MI_4_12_6">#REF!</definedName>
    <definedName name="Print_Area_MI_4_13">#REF!</definedName>
    <definedName name="Print_Area_MI_4_13_6">#REF!</definedName>
    <definedName name="Print_Area_MI_4_14">#REF!</definedName>
    <definedName name="Print_Area_MI_4_14_6">#REF!</definedName>
    <definedName name="Print_Area_MI_4_15">#REF!</definedName>
    <definedName name="Print_Area_MI_4_15_6">#REF!</definedName>
    <definedName name="Print_Area_MI_4_16">#REF!</definedName>
    <definedName name="Print_Area_MI_4_16_6">#REF!</definedName>
    <definedName name="Print_Area_MI_4_17">#REF!</definedName>
    <definedName name="Print_Area_MI_4_17_6">#REF!</definedName>
    <definedName name="Print_Area_MI_4_2">#REF!</definedName>
    <definedName name="Print_Area_MI_4_2_6">#REF!</definedName>
    <definedName name="Print_Area_MI_4_30">#REF!</definedName>
    <definedName name="Print_Area_MI_4_30_6">#REF!</definedName>
    <definedName name="Print_Area_MI_4_31">#REF!</definedName>
    <definedName name="Print_Area_MI_4_31_6">#REF!</definedName>
    <definedName name="Print_Area_MI_4_32">#REF!</definedName>
    <definedName name="Print_Area_MI_4_32_6">#REF!</definedName>
    <definedName name="Print_Area_MI_4_33">#REF!</definedName>
    <definedName name="Print_Area_MI_4_33_6">#REF!</definedName>
    <definedName name="Print_Area_MI_4_34">#REF!</definedName>
    <definedName name="Print_Area_MI_4_34_6">#REF!</definedName>
    <definedName name="Print_Area_MI_4_35">#REF!</definedName>
    <definedName name="Print_Area_MI_4_35_6">#REF!</definedName>
    <definedName name="Print_Area_MI_4_36">#REF!</definedName>
    <definedName name="Print_Area_MI_4_36_6">#REF!</definedName>
    <definedName name="Print_Area_MI_4_37">#REF!</definedName>
    <definedName name="Print_Area_MI_4_37_6">#REF!</definedName>
    <definedName name="Print_Area_MI_4_38">#REF!</definedName>
    <definedName name="Print_Area_MI_4_38_6">#REF!</definedName>
    <definedName name="Print_Area_MI_4_39">#REF!</definedName>
    <definedName name="Print_Area_MI_4_39_6">#REF!</definedName>
    <definedName name="Print_Area_MI_4_40">#REF!</definedName>
    <definedName name="Print_Area_MI_4_40_6">#REF!</definedName>
    <definedName name="Print_Area_MI_4_41">#REF!</definedName>
    <definedName name="Print_Area_MI_4_41_6">#REF!</definedName>
    <definedName name="Print_Area_MI_4_42">#REF!</definedName>
    <definedName name="Print_Area_MI_4_42_6">#REF!</definedName>
    <definedName name="Print_Area_MI_4_44">#REF!</definedName>
    <definedName name="Print_Area_MI_4_44_6">#REF!</definedName>
    <definedName name="Print_Area_MI_4_45">#REF!</definedName>
    <definedName name="Print_Area_MI_4_45_6">#REF!</definedName>
    <definedName name="Print_Area_MI_4_46">#REF!</definedName>
    <definedName name="Print_Area_MI_4_46_6">#REF!</definedName>
    <definedName name="Print_Area_MI_4_47">#REF!</definedName>
    <definedName name="Print_Area_MI_4_47_6">#REF!</definedName>
    <definedName name="Print_Area_MI_4_48">#REF!</definedName>
    <definedName name="Print_Area_MI_4_48_6">#REF!</definedName>
    <definedName name="Print_Area_MI_4_49">#REF!</definedName>
    <definedName name="Print_Area_MI_4_49_6">#REF!</definedName>
    <definedName name="Print_Area_MI_4_51">#REF!</definedName>
    <definedName name="Print_Area_MI_4_51_6">#REF!</definedName>
    <definedName name="Print_Area_MI_4_52">#REF!</definedName>
    <definedName name="Print_Area_MI_4_52_6">#REF!</definedName>
    <definedName name="Print_Area_MI_4_6">#REF!</definedName>
    <definedName name="Print_Area_MI_4_9">#REF!</definedName>
    <definedName name="Print_Area_MI_4_9_6">#REF!</definedName>
    <definedName name="Print_Area_MI_40">#REF!</definedName>
    <definedName name="Print_Area_MI_40_6">#REF!</definedName>
    <definedName name="Print_Area_MI_41">#REF!</definedName>
    <definedName name="Print_Area_MI_41_6">#REF!</definedName>
    <definedName name="Print_Area_MI_42">#REF!</definedName>
    <definedName name="Print_Area_MI_42_6">#REF!</definedName>
    <definedName name="Print_Area_MI_44">#REF!</definedName>
    <definedName name="Print_Area_MI_44_6">#REF!</definedName>
    <definedName name="Print_Area_MI_45">#REF!</definedName>
    <definedName name="Print_Area_MI_45_6">#REF!</definedName>
    <definedName name="Print_Area_MI_46">#REF!</definedName>
    <definedName name="Print_Area_MI_46_6">#REF!</definedName>
    <definedName name="Print_Area_MI_47">#REF!</definedName>
    <definedName name="Print_Area_MI_47_6">#REF!</definedName>
    <definedName name="Print_Area_MI_48">#REF!</definedName>
    <definedName name="Print_Area_MI_48_6">#REF!</definedName>
    <definedName name="Print_Area_MI_49">#REF!</definedName>
    <definedName name="Print_Area_MI_49_6">#REF!</definedName>
    <definedName name="Print_Area_MI_5">#REF!</definedName>
    <definedName name="Print_Area_MI_5_1">"$#REF!.$A$13:$F$122"</definedName>
    <definedName name="Print_Area_MI_5_19">#REF!</definedName>
    <definedName name="Print_Area_MI_5_20">#REF!</definedName>
    <definedName name="Print_Area_MI_5_23">#REF!</definedName>
    <definedName name="Print_Area_MI_5_25">#REF!</definedName>
    <definedName name="Print_Area_MI_5_6">#REF!</definedName>
    <definedName name="Print_Area_MI_51">#REF!</definedName>
    <definedName name="Print_Area_MI_51_6">#REF!</definedName>
    <definedName name="Print_Area_MI_52">#REF!</definedName>
    <definedName name="Print_Area_MI_52_6">#REF!</definedName>
    <definedName name="Print_Area_MI_6">#REF!</definedName>
    <definedName name="Print_Area_MI_6_1">"$#REF!.$A$13:$F$122"</definedName>
    <definedName name="Print_Area_MI_7">#REF!</definedName>
    <definedName name="Print_Area_MI_7_1">"$#REF!.$A$13:$F$151"</definedName>
    <definedName name="Print_Area_MI_7_1_1">"$#REF!.$A$13:$F$122"</definedName>
    <definedName name="Print_Area_MI_7_1_1_1">"$#REF!.$A$13:$F$122"</definedName>
    <definedName name="Print_Area_MI_8">#REF!</definedName>
    <definedName name="Print_Area_MI_8_10">#REF!</definedName>
    <definedName name="Print_Area_MI_8_10_6">#REF!</definedName>
    <definedName name="Print_Area_MI_8_11">#REF!</definedName>
    <definedName name="Print_Area_MI_8_11_6">#REF!</definedName>
    <definedName name="Print_Area_MI_8_12">#REF!</definedName>
    <definedName name="Print_Area_MI_8_12_6">#REF!</definedName>
    <definedName name="Print_Area_MI_8_13">#REF!</definedName>
    <definedName name="Print_Area_MI_8_13_6">#REF!</definedName>
    <definedName name="Print_Area_MI_8_14">#REF!</definedName>
    <definedName name="Print_Area_MI_8_14_6">#REF!</definedName>
    <definedName name="Print_Area_MI_8_15">#REF!</definedName>
    <definedName name="Print_Area_MI_8_15_6">#REF!</definedName>
    <definedName name="Print_Area_MI_8_16">#REF!</definedName>
    <definedName name="Print_Area_MI_8_16_6">#REF!</definedName>
    <definedName name="Print_Area_MI_8_17">#REF!</definedName>
    <definedName name="Print_Area_MI_8_17_6">#REF!</definedName>
    <definedName name="Print_Area_MI_8_30">#REF!</definedName>
    <definedName name="Print_Area_MI_8_30_6">#REF!</definedName>
    <definedName name="Print_Area_MI_8_31">#REF!</definedName>
    <definedName name="Print_Area_MI_8_31_6">#REF!</definedName>
    <definedName name="Print_Area_MI_8_32">#REF!</definedName>
    <definedName name="Print_Area_MI_8_32_6">#REF!</definedName>
    <definedName name="Print_Area_MI_8_33">#REF!</definedName>
    <definedName name="Print_Area_MI_8_33_6">#REF!</definedName>
    <definedName name="Print_Area_MI_8_34">#REF!</definedName>
    <definedName name="Print_Area_MI_8_34_6">#REF!</definedName>
    <definedName name="Print_Area_MI_8_35">#REF!</definedName>
    <definedName name="Print_Area_MI_8_35_6">#REF!</definedName>
    <definedName name="Print_Area_MI_8_36">#REF!</definedName>
    <definedName name="Print_Area_MI_8_36_6">#REF!</definedName>
    <definedName name="Print_Area_MI_8_37">#REF!</definedName>
    <definedName name="Print_Area_MI_8_37_6">#REF!</definedName>
    <definedName name="Print_Area_MI_8_38">#REF!</definedName>
    <definedName name="Print_Area_MI_8_38_6">#REF!</definedName>
    <definedName name="Print_Area_MI_8_39">#REF!</definedName>
    <definedName name="Print_Area_MI_8_39_6">#REF!</definedName>
    <definedName name="Print_Area_MI_8_40">#REF!</definedName>
    <definedName name="Print_Area_MI_8_40_6">#REF!</definedName>
    <definedName name="Print_Area_MI_8_41">#REF!</definedName>
    <definedName name="Print_Area_MI_8_41_6">#REF!</definedName>
    <definedName name="Print_Area_MI_8_42">#REF!</definedName>
    <definedName name="Print_Area_MI_8_42_6">#REF!</definedName>
    <definedName name="Print_Area_MI_8_44">#REF!</definedName>
    <definedName name="Print_Area_MI_8_44_6">#REF!</definedName>
    <definedName name="Print_Area_MI_8_45">#REF!</definedName>
    <definedName name="Print_Area_MI_8_45_6">#REF!</definedName>
    <definedName name="Print_Area_MI_8_46">#REF!</definedName>
    <definedName name="Print_Area_MI_8_46_6">#REF!</definedName>
    <definedName name="Print_Area_MI_8_47">#REF!</definedName>
    <definedName name="Print_Area_MI_8_47_6">#REF!</definedName>
    <definedName name="Print_Area_MI_8_48">#REF!</definedName>
    <definedName name="Print_Area_MI_8_48_6">#REF!</definedName>
    <definedName name="Print_Area_MI_8_49">#REF!</definedName>
    <definedName name="Print_Area_MI_8_49_6">#REF!</definedName>
    <definedName name="Print_Area_MI_8_51">#REF!</definedName>
    <definedName name="Print_Area_MI_8_51_6">#REF!</definedName>
    <definedName name="Print_Area_MI_8_52">#REF!</definedName>
    <definedName name="Print_Area_MI_8_52_6">#REF!</definedName>
    <definedName name="Print_Area_MI_8_6">#REF!</definedName>
    <definedName name="Print_Area_MI_8_9">#REF!</definedName>
    <definedName name="Print_Area_MI_8_9_6">#REF!</definedName>
    <definedName name="Print_Area_MI_9">[176]RESUMO!#REF!</definedName>
    <definedName name="Print_Area_MI_9_1">#REF!</definedName>
    <definedName name="Print_Area_MI_9_1_6">#REF!</definedName>
    <definedName name="Print_Area_MI_9_10">[176]RESUMO!#REF!</definedName>
    <definedName name="Print_Area_MI_9_10_6">#REF!</definedName>
    <definedName name="Print_Area_MI_9_11">#REF!</definedName>
    <definedName name="Print_Area_MI_9_11_6">#REF!</definedName>
    <definedName name="Print_Area_MI_9_12">#REF!</definedName>
    <definedName name="Print_Area_MI_9_12_6">#REF!</definedName>
    <definedName name="Print_Area_MI_9_13">#REF!</definedName>
    <definedName name="Print_Area_MI_9_13_6">#REF!</definedName>
    <definedName name="Print_Area_MI_9_14">#REF!</definedName>
    <definedName name="Print_Area_MI_9_14_6">#REF!</definedName>
    <definedName name="Print_Area_MI_9_15">#REF!</definedName>
    <definedName name="Print_Area_MI_9_15_6">#REF!</definedName>
    <definedName name="Print_Area_MI_9_16">#REF!</definedName>
    <definedName name="Print_Area_MI_9_16_6">#REF!</definedName>
    <definedName name="Print_Area_MI_9_17">#REF!</definedName>
    <definedName name="Print_Area_MI_9_17_6">#REF!</definedName>
    <definedName name="Print_Area_MI_9_19">[176]RESUMO!#REF!</definedName>
    <definedName name="Print_Area_MI_9_20">[176]RESUMO!#REF!</definedName>
    <definedName name="Print_Area_MI_9_23">[176]RESUMO!#REF!</definedName>
    <definedName name="Print_Area_MI_9_25">[176]RESUMO!#REF!</definedName>
    <definedName name="Print_Area_MI_9_30">#REF!</definedName>
    <definedName name="Print_Area_MI_9_30_6">#REF!</definedName>
    <definedName name="Print_Area_MI_9_31">#REF!</definedName>
    <definedName name="Print_Area_MI_9_31_6">#REF!</definedName>
    <definedName name="Print_Area_MI_9_32">#REF!</definedName>
    <definedName name="Print_Area_MI_9_32_6">#REF!</definedName>
    <definedName name="Print_Area_MI_9_33">#REF!</definedName>
    <definedName name="Print_Area_MI_9_33_6">#REF!</definedName>
    <definedName name="Print_Area_MI_9_34">#REF!</definedName>
    <definedName name="Print_Area_MI_9_34_6">#REF!</definedName>
    <definedName name="Print_Area_MI_9_35">#REF!</definedName>
    <definedName name="Print_Area_MI_9_35_6">#REF!</definedName>
    <definedName name="Print_Area_MI_9_36">#REF!</definedName>
    <definedName name="Print_Area_MI_9_36_6">#REF!</definedName>
    <definedName name="Print_Area_MI_9_37">#REF!</definedName>
    <definedName name="Print_Area_MI_9_37_6">#REF!</definedName>
    <definedName name="Print_Area_MI_9_38">#REF!</definedName>
    <definedName name="Print_Area_MI_9_38_6">#REF!</definedName>
    <definedName name="Print_Area_MI_9_39">#REF!</definedName>
    <definedName name="Print_Area_MI_9_39_6">#REF!</definedName>
    <definedName name="Print_Area_MI_9_40">#REF!</definedName>
    <definedName name="Print_Area_MI_9_40_6">#REF!</definedName>
    <definedName name="Print_Area_MI_9_41">#REF!</definedName>
    <definedName name="Print_Area_MI_9_41_6">#REF!</definedName>
    <definedName name="Print_Area_MI_9_42">#REF!</definedName>
    <definedName name="Print_Area_MI_9_42_6">#REF!</definedName>
    <definedName name="Print_Area_MI_9_44">#REF!</definedName>
    <definedName name="Print_Area_MI_9_44_6">#REF!</definedName>
    <definedName name="Print_Area_MI_9_45">#REF!</definedName>
    <definedName name="Print_Area_MI_9_45_6">#REF!</definedName>
    <definedName name="Print_Area_MI_9_46">#REF!</definedName>
    <definedName name="Print_Area_MI_9_46_6">#REF!</definedName>
    <definedName name="Print_Area_MI_9_47">#REF!</definedName>
    <definedName name="Print_Area_MI_9_47_6">#REF!</definedName>
    <definedName name="Print_Area_MI_9_48">#REF!</definedName>
    <definedName name="Print_Area_MI_9_48_6">#REF!</definedName>
    <definedName name="Print_Area_MI_9_49">#REF!</definedName>
    <definedName name="Print_Area_MI_9_49_6">#REF!</definedName>
    <definedName name="Print_Area_MI_9_51">#REF!</definedName>
    <definedName name="Print_Area_MI_9_51_6">#REF!</definedName>
    <definedName name="Print_Area_MI_9_52">#REF!</definedName>
    <definedName name="Print_Area_MI_9_52_6">#REF!</definedName>
    <definedName name="Print_Area_MI_9_6">#REF!</definedName>
    <definedName name="Print_Area_MI_9_9">#REF!</definedName>
    <definedName name="Print_Area_MI_9_9_6">#REF!</definedName>
    <definedName name="Print_Area_MII">#REF!</definedName>
    <definedName name="PRINT_TITLES_MI">#REF!</definedName>
    <definedName name="PRINT_TITLES_MI_1">#REF!</definedName>
    <definedName name="PRINT_TITLES_MI_10">"$#REF!.$A$5:$IS$12"</definedName>
    <definedName name="PRINT_TITLES_MI_11">"$#REF!.$A$5:$IS$12"</definedName>
    <definedName name="PRINT_TITLES_MI_12">"$#REF!.$A$5:$IS$12"</definedName>
    <definedName name="PRINT_TITLES_MI_15">#REF!</definedName>
    <definedName name="PRINT_TITLES_MI_16">"$#REF!.$A$1:$IN$6"</definedName>
    <definedName name="PRINT_TITLES_MI_19">#REF!</definedName>
    <definedName name="PRINT_TITLES_MI_19_24">#REF!</definedName>
    <definedName name="PRINT_TITLES_MI_19_25">#REF!</definedName>
    <definedName name="PRINT_TITLES_MI_19_29">"$#REF!.$A$5:$IS$11"</definedName>
    <definedName name="PRINT_TITLES_MI_19_8">#REF!</definedName>
    <definedName name="PRINT_TITLES_MI_21">#REF!</definedName>
    <definedName name="PRINT_TITLES_MI_22">#REF!</definedName>
    <definedName name="PRINT_TITLES_MI_24">#REF!</definedName>
    <definedName name="PRINT_TITLES_MI_25">#REF!</definedName>
    <definedName name="PRINT_TITLES_MI_29">"$#REF!.$A$5:$IS$12"</definedName>
    <definedName name="PRINT_TITLES_MI_3">#REF!</definedName>
    <definedName name="PRINT_TITLES_MI_3_1">"$#REF!.$A$1:$IV$5"</definedName>
    <definedName name="PRINT_TITLES_MI_4">#REF!</definedName>
    <definedName name="PRINT_TITLES_MI_4_1">"$#REF!.$A$5:$IS$12"</definedName>
    <definedName name="PRINT_TITLES_MI_5">#REF!</definedName>
    <definedName name="PRINT_TITLES_MI_5_1">"$#REF!.$A$5:$IS$12"</definedName>
    <definedName name="PRINT_TITLES_MI_6">"$#REF!.$A$5:$IS$12"</definedName>
    <definedName name="PRINT_TITLES_MI_6_1">"$#REF!.$A$5:$IS$12"</definedName>
    <definedName name="PRINT_TITLES_MI_7">#REF!</definedName>
    <definedName name="PRINT_TITLES_MI_7_1">"$#REF!.$A$5:$IS$12"</definedName>
    <definedName name="PRINT_TITLES_MI_7_1_1">"$#REF!.$A$5:$IS$12"</definedName>
    <definedName name="PRINT_TITLES_MI_7_1_1_1">"$#REF!.$A$5:$IS$12"</definedName>
    <definedName name="PRINT_TITLES_MI_8">#REF!</definedName>
    <definedName name="PRINT_TITLES_MI_9">"$#REF!.$A$5:$IS$12"</definedName>
    <definedName name="PRINT_TITLES_MII">#REF!</definedName>
    <definedName name="Priny_Area_MI2">#REF!</definedName>
    <definedName name="Priny_Area_MI2_19">#REF!</definedName>
    <definedName name="Priny_Area_MI2_23">#REF!</definedName>
    <definedName name="Priny_Area_MI2_25">#REF!</definedName>
    <definedName name="Prioridade">#REF!,#REF!</definedName>
    <definedName name="PRM1C">#REF!</definedName>
    <definedName name="PRMCC">"'file:///D:/Meus documentos/ANASTÁCIO/SERCEL/BR262990800.xls'#$SERVIÇOS.$#REF!$#REF!"</definedName>
    <definedName name="PRMN">#REF!</definedName>
    <definedName name="processo">#REF!</definedName>
    <definedName name="PROD_1" localSheetId="2" hidden="1">{#N/A,#N/A,TRUE,"Serviços"}</definedName>
    <definedName name="PROD_1" hidden="1">{#N/A,#N/A,TRUE,"Serviços"}</definedName>
    <definedName name="PROD_1_1" localSheetId="2" hidden="1">{#N/A,#N/A,TRUE,"Serviços"}</definedName>
    <definedName name="PROD_1_1" hidden="1">{#N/A,#N/A,TRUE,"Serviços"}</definedName>
    <definedName name="PROD_11" hidden="1">{#N/A,#N/A,TRUE,"Serviços"}</definedName>
    <definedName name="ProdAnexo">#REF!</definedName>
    <definedName name="ProdNome">#REF!</definedName>
    <definedName name="produção">#REF!</definedName>
    <definedName name="produçao1">#REF!</definedName>
    <definedName name="PRODUCAO364">#N/A</definedName>
    <definedName name="PRODUCAO364_1">#REF!</definedName>
    <definedName name="proj">#REF!</definedName>
    <definedName name="proj_2">#REF!</definedName>
    <definedName name="PROJETO">[177]PROJETO!$A:$IV</definedName>
    <definedName name="PROJETO_10">[177]PROJETO!$A:$IV</definedName>
    <definedName name="PROJETO_10_15">[178]PROJETO!$1:$65514</definedName>
    <definedName name="PROJETO_15">[178]PROJETO!$1:$65514</definedName>
    <definedName name="PROJETO_17">[177]PROJETO!$A:$IV</definedName>
    <definedName name="PROJETO_17_15">[178]PROJETO!$1:$65514</definedName>
    <definedName name="PROJETO_6">[177]PROJETO!$A:$IV</definedName>
    <definedName name="PROJETO_6_15">[178]PROJETO!$1:$65514</definedName>
    <definedName name="PROJETO_7">[177]PROJETO!$A:$IV</definedName>
    <definedName name="PROJETO_7_15">[178]PROJETO!$1:$65514</definedName>
    <definedName name="PROJETO_8">[177]PROJETO!$A:$IV</definedName>
    <definedName name="PROJETO_8_15">[178]PROJETO!$1:$65514</definedName>
    <definedName name="PROJETO_9">[177]PROJETO!$A:$IV</definedName>
    <definedName name="PROJETO_9_15">[178]PROJETO!$1:$65514</definedName>
    <definedName name="PROMZ">#REF!</definedName>
    <definedName name="proposta">[16]DADOS!$B$15</definedName>
    <definedName name="prot.ambient">#REF!</definedName>
    <definedName name="prot.ambient_1">#REF!</definedName>
    <definedName name="prot.ambient_2">#REF!</definedName>
    <definedName name="prot.ambient_3">#REF!</definedName>
    <definedName name="prot.ambient_4">#REF!</definedName>
    <definedName name="ProteçãoAmbiental">'[143]Medição Completa'!#REF!</definedName>
    <definedName name="PRP">#REF!</definedName>
    <definedName name="PRPA">#REF!</definedName>
    <definedName name="PRPL">#REF!</definedName>
    <definedName name="PRPT">#REF!</definedName>
    <definedName name="PRR1C">#REF!</definedName>
    <definedName name="PRRMBF">"'file:///D:/Meus documentos/ANASTÁCIO/SERCEL/BR262990800.xls'#$SERVIÇOS.$#REF!$#REF!"</definedName>
    <definedName name="PRRP">#REF!</definedName>
    <definedName name="prs" hidden="1">{#N/A,#N/A,FALSE,"310.1";#N/A,#N/A,FALSE,"321.1";#N/A,#N/A,FALSE,"320.3";#N/A,#N/A,FALSE,"330.1"}</definedName>
    <definedName name="PRT_SNV">'[160]porticos_semi-porticos_invent.'!#REF!</definedName>
    <definedName name="PRT_SOLUCAO">'[160]porticos_semi-porticos_invent.'!#REF!</definedName>
    <definedName name="PRT_TIPO">'[160]porticos_semi-porticos_invent.'!#REF!</definedName>
    <definedName name="PRZ">#REF!</definedName>
    <definedName name="psbr1">'[28]memória quantitativa'!#REF!</definedName>
    <definedName name="psbr2">'[28]memória quantitativa'!#REF!</definedName>
    <definedName name="psbr3">'[28]memória quantitativa'!#REF!</definedName>
    <definedName name="psbr4">'[28]memória quantitativa'!#REF!</definedName>
    <definedName name="psbr5">'[28]memória quantitativa'!#REF!</definedName>
    <definedName name="psbr6">'[28]memória quantitativa'!#REF!</definedName>
    <definedName name="psbr7">'[28]memória quantitativa'!#REF!</definedName>
    <definedName name="psbr8">'[28]memória quantitativa'!#REF!</definedName>
    <definedName name="psbr9">'[28]memória quantitativa'!#REF!</definedName>
    <definedName name="PSCB">#REF!</definedName>
    <definedName name="PSERVENTE">#N/A</definedName>
    <definedName name="PSERVENTE_1">#REF!</definedName>
    <definedName name="PSERVIÇOS">#REF!</definedName>
    <definedName name="PSERVIÇOS_1">#REF!</definedName>
    <definedName name="PSERVIÇOS_25">#REF!</definedName>
    <definedName name="PSINAL">#REF!</definedName>
    <definedName name="pskmf1">'[28]memória quantitativa'!#REF!</definedName>
    <definedName name="pskmf2">'[28]memória quantitativa'!#REF!</definedName>
    <definedName name="pskmf3">'[28]memória quantitativa'!#REF!</definedName>
    <definedName name="pskmf4">'[28]memória quantitativa'!#REF!</definedName>
    <definedName name="pskmf5">'[28]memória quantitativa'!#REF!</definedName>
    <definedName name="pskmf6">'[28]memória quantitativa'!#REF!</definedName>
    <definedName name="pskmf7">'[28]memória quantitativa'!#REF!</definedName>
    <definedName name="pskmf8">'[28]memória quantitativa'!#REF!</definedName>
    <definedName name="pskmf9">'[28]memória quantitativa'!#REF!</definedName>
    <definedName name="pskmi1">'[28]memória quantitativa'!#REF!</definedName>
    <definedName name="pskmi2">'[28]memória quantitativa'!#REF!</definedName>
    <definedName name="pskmi3">'[28]memória quantitativa'!#REF!</definedName>
    <definedName name="pskmi4">'[28]memória quantitativa'!#REF!</definedName>
    <definedName name="pskmi5">'[28]memória quantitativa'!#REF!</definedName>
    <definedName name="pskmi6">'[28]memória quantitativa'!#REF!</definedName>
    <definedName name="pskmi7">'[28]memória quantitativa'!#REF!</definedName>
    <definedName name="pskmi8">'[28]memória quantitativa'!#REF!</definedName>
    <definedName name="pskmi9">'[28]memória quantitativa'!#REF!</definedName>
    <definedName name="PST">#REF!</definedName>
    <definedName name="pt_cap20mbuq">'[45]CAL MAT BET CONSERVA '!$M$16</definedName>
    <definedName name="pt_cm30rp">'[45]CAL MAT BET CONSERVA '!$M$19</definedName>
    <definedName name="pt_rl1claf">'[45]CAL MAT BET CONSERVA '!#REF!</definedName>
    <definedName name="pt_rl1claf_13">'[45]CAL MAT BET CONSERVA '!#REF!</definedName>
    <definedName name="pt_rl1claf_13_19">'[45]CAL MAT BET CONSERVA '!#REF!</definedName>
    <definedName name="pt_rl1claf_13_23">'[45]CAL MAT BET CONSERVA '!#REF!</definedName>
    <definedName name="pt_rl1claf_13_25">'[56]CAL MAT BET CONSERVA '!#REF!</definedName>
    <definedName name="pt_rl1claf_19">'[45]CAL MAT BET CONSERVA '!#REF!</definedName>
    <definedName name="pt_rl1claf_23">'[45]CAL MAT BET CONSERVA '!#REF!</definedName>
    <definedName name="pt_rl1claf_24">'[45]CAL MAT BET CONSERVA '!#REF!</definedName>
    <definedName name="pt_rl1claf_24_13">'[45]CAL MAT BET CONSERVA '!#REF!</definedName>
    <definedName name="pt_rl1claf_24_13_19">'[45]CAL MAT BET CONSERVA '!#REF!</definedName>
    <definedName name="pt_rl1claf_24_13_23">'[45]CAL MAT BET CONSERVA '!#REF!</definedName>
    <definedName name="pt_rl1claf_24_13_25">'[56]CAL MAT BET CONSERVA '!#REF!</definedName>
    <definedName name="pt_rl1claf_24_19">'[45]CAL MAT BET CONSERVA '!#REF!</definedName>
    <definedName name="pt_rl1claf_24_23">'[45]CAL MAT BET CONSERVA '!#REF!</definedName>
    <definedName name="pt_rl1claf_24_25">'[56]CAL MAT BET CONSERVA '!#REF!</definedName>
    <definedName name="pt_rl1claf_25">'[56]CAL MAT BET CONSERVA '!#REF!</definedName>
    <definedName name="pt_rm1cmbb">'[45]CAL MAT BET CONSERVA '!#REF!</definedName>
    <definedName name="pt_rm1cmbb_13">'[45]CAL MAT BET CONSERVA '!#REF!</definedName>
    <definedName name="pt_rm1cmbb_13_19">'[45]CAL MAT BET CONSERVA '!#REF!</definedName>
    <definedName name="pt_rm1cmbb_13_23">'[45]CAL MAT BET CONSERVA '!#REF!</definedName>
    <definedName name="pt_rm1cmbb_13_25">'[56]CAL MAT BET CONSERVA '!#REF!</definedName>
    <definedName name="pt_rm1cmbb_19">'[45]CAL MAT BET CONSERVA '!#REF!</definedName>
    <definedName name="pt_rm1cmbb_23">'[45]CAL MAT BET CONSERVA '!#REF!</definedName>
    <definedName name="pt_rm1cmbb_24">'[45]CAL MAT BET CONSERVA '!#REF!</definedName>
    <definedName name="pt_rm1cmbb_24_13">'[45]CAL MAT BET CONSERVA '!#REF!</definedName>
    <definedName name="pt_rm1cmbb_24_13_19">'[45]CAL MAT BET CONSERVA '!#REF!</definedName>
    <definedName name="pt_rm1cmbb_24_13_23">'[45]CAL MAT BET CONSERVA '!#REF!</definedName>
    <definedName name="pt_rm1cmbb_24_13_25">'[56]CAL MAT BET CONSERVA '!#REF!</definedName>
    <definedName name="pt_rm1cmbb_24_19">'[45]CAL MAT BET CONSERVA '!#REF!</definedName>
    <definedName name="pt_rm1cmbb_24_23">'[45]CAL MAT BET CONSERVA '!#REF!</definedName>
    <definedName name="pt_rm1cmbb_24_25">'[56]CAL MAT BET CONSERVA '!#REF!</definedName>
    <definedName name="pt_rm1cmbb_25">'[56]CAL MAT BET CONSERVA '!#REF!</definedName>
    <definedName name="pt_rm1cmbuf">'[45]CAL MAT BET CONSERVA '!#REF!</definedName>
    <definedName name="pt_rm1cmbuf_13">'[45]CAL MAT BET CONSERVA '!#REF!</definedName>
    <definedName name="pt_rm1cmbuf_13_19">'[45]CAL MAT BET CONSERVA '!#REF!</definedName>
    <definedName name="pt_rm1cmbuf_13_23">'[45]CAL MAT BET CONSERVA '!#REF!</definedName>
    <definedName name="pt_rm1cmbuf_13_25">'[56]CAL MAT BET CONSERVA '!#REF!</definedName>
    <definedName name="pt_rm1cmbuf_19">'[45]CAL MAT BET CONSERVA '!#REF!</definedName>
    <definedName name="pt_rm1cmbuf_23">'[45]CAL MAT BET CONSERVA '!#REF!</definedName>
    <definedName name="pt_rm1cmbuf_24">'[45]CAL MAT BET CONSERVA '!#REF!</definedName>
    <definedName name="pt_rm1cmbuf_24_13">'[45]CAL MAT BET CONSERVA '!#REF!</definedName>
    <definedName name="pt_rm1cmbuf_24_13_19">'[45]CAL MAT BET CONSERVA '!#REF!</definedName>
    <definedName name="pt_rm1cmbuf_24_13_23">'[45]CAL MAT BET CONSERVA '!#REF!</definedName>
    <definedName name="pt_rm1cmbuf_24_13_25">'[56]CAL MAT BET CONSERVA '!#REF!</definedName>
    <definedName name="pt_rm1cmbuf_24_19">'[45]CAL MAT BET CONSERVA '!#REF!</definedName>
    <definedName name="pt_rm1cmbuf_24_23">'[45]CAL MAT BET CONSERVA '!#REF!</definedName>
    <definedName name="pt_rm1cmbuf_24_25">'[56]CAL MAT BET CONSERVA '!#REF!</definedName>
    <definedName name="pt_rm1cmbuf_25">'[56]CAL MAT BET CONSERVA '!#REF!</definedName>
    <definedName name="pt_rr1cpl">'[45]CAL MAT BET CONSERVA '!#REF!</definedName>
    <definedName name="pt_rr1cpl_13">'[45]CAL MAT BET CONSERVA '!#REF!</definedName>
    <definedName name="pt_rr1cpl_13_19">'[45]CAL MAT BET CONSERVA '!#REF!</definedName>
    <definedName name="pt_rr1cpl_13_23">'[45]CAL MAT BET CONSERVA '!#REF!</definedName>
    <definedName name="pt_rr1cpl_13_25">'[56]CAL MAT BET CONSERVA '!#REF!</definedName>
    <definedName name="pt_rr1cpl_19">'[45]CAL MAT BET CONSERVA '!#REF!</definedName>
    <definedName name="pt_rr1cpl_23">'[45]CAL MAT BET CONSERVA '!#REF!</definedName>
    <definedName name="pt_rr1cpl_24">'[45]CAL MAT BET CONSERVA '!#REF!</definedName>
    <definedName name="pt_rr1cpl_24_13">'[45]CAL MAT BET CONSERVA '!#REF!</definedName>
    <definedName name="pt_rr1cpl_24_13_19">'[45]CAL MAT BET CONSERVA '!#REF!</definedName>
    <definedName name="pt_rr1cpl_24_13_23">'[45]CAL MAT BET CONSERVA '!#REF!</definedName>
    <definedName name="pt_rr1cpl_24_13_25">'[56]CAL MAT BET CONSERVA '!#REF!</definedName>
    <definedName name="pt_rr1cpl_24_19">'[45]CAL MAT BET CONSERVA '!#REF!</definedName>
    <definedName name="pt_rr1cpl_24_23">'[45]CAL MAT BET CONSERVA '!#REF!</definedName>
    <definedName name="pt_rr1cpl_24_25">'[56]CAL MAT BET CONSERVA '!#REF!</definedName>
    <definedName name="pt_rr1cpl_25">'[56]CAL MAT BET CONSERVA '!#REF!</definedName>
    <definedName name="pt_rr1ctb">'[45]CAL MAT BET CONSERVA '!$M$17</definedName>
    <definedName name="pt_rr1ctbemerg">'[47]CAL MAT BET CONSERVA '!#REF!</definedName>
    <definedName name="pt_rr2ccsa">'[45]CAL MAT BET CONSERVA '!#REF!</definedName>
    <definedName name="pt_rr2ccsa_13">'[45]CAL MAT BET CONSERVA '!#REF!</definedName>
    <definedName name="pt_rr2ccsa_13_19">'[45]CAL MAT BET CONSERVA '!#REF!</definedName>
    <definedName name="pt_rr2ccsa_13_23">'[45]CAL MAT BET CONSERVA '!#REF!</definedName>
    <definedName name="pt_rr2ccsa_13_25">'[56]CAL MAT BET CONSERVA '!#REF!</definedName>
    <definedName name="pt_rr2ccsa_19">'[45]CAL MAT BET CONSERVA '!#REF!</definedName>
    <definedName name="pt_rr2ccsa_23">'[45]CAL MAT BET CONSERVA '!#REF!</definedName>
    <definedName name="pt_rr2ccsa_24">'[45]CAL MAT BET CONSERVA '!#REF!</definedName>
    <definedName name="pt_rr2ccsa_24_13">'[45]CAL MAT BET CONSERVA '!#REF!</definedName>
    <definedName name="pt_rr2ccsa_24_13_19">'[45]CAL MAT BET CONSERVA '!#REF!</definedName>
    <definedName name="pt_rr2ccsa_24_13_23">'[45]CAL MAT BET CONSERVA '!#REF!</definedName>
    <definedName name="pt_rr2ccsa_24_13_25">'[56]CAL MAT BET CONSERVA '!#REF!</definedName>
    <definedName name="pt_rr2ccsa_24_19">'[45]CAL MAT BET CONSERVA '!#REF!</definedName>
    <definedName name="pt_rr2ccsa_24_23">'[45]CAL MAT BET CONSERVA '!#REF!</definedName>
    <definedName name="pt_rr2ccsa_24_25">'[56]CAL MAT BET CONSERVA '!#REF!</definedName>
    <definedName name="pt_rr2ccsa_25">'[56]CAL MAT BET CONSERVA '!#REF!</definedName>
    <definedName name="pt_rr2ctsd">'[45]CAL MAT BET CONSERVA '!#REF!</definedName>
    <definedName name="pt_rr2ctsd_13">'[45]CAL MAT BET CONSERVA '!#REF!</definedName>
    <definedName name="pt_rr2ctsd_13_19">'[45]CAL MAT BET CONSERVA '!#REF!</definedName>
    <definedName name="pt_rr2ctsd_13_23">'[45]CAL MAT BET CONSERVA '!#REF!</definedName>
    <definedName name="pt_rr2ctsd_13_25">'[56]CAL MAT BET CONSERVA '!#REF!</definedName>
    <definedName name="pt_rr2ctsd_19">'[45]CAL MAT BET CONSERVA '!#REF!</definedName>
    <definedName name="pt_rr2ctsd_23">'[45]CAL MAT BET CONSERVA '!#REF!</definedName>
    <definedName name="pt_rr2ctsd_24">'[45]CAL MAT BET CONSERVA '!#REF!</definedName>
    <definedName name="pt_rr2ctsd_24_13">'[45]CAL MAT BET CONSERVA '!#REF!</definedName>
    <definedName name="pt_rr2ctsd_24_13_19">'[45]CAL MAT BET CONSERVA '!#REF!</definedName>
    <definedName name="pt_rr2ctsd_24_13_23">'[45]CAL MAT BET CONSERVA '!#REF!</definedName>
    <definedName name="pt_rr2ctsd_24_13_25">'[56]CAL MAT BET CONSERVA '!#REF!</definedName>
    <definedName name="pt_rr2ctsd_24_19">'[45]CAL MAT BET CONSERVA '!#REF!</definedName>
    <definedName name="pt_rr2ctsd_24_23">'[45]CAL MAT BET CONSERVA '!#REF!</definedName>
    <definedName name="pt_rr2ctsd_24_25">'[56]CAL MAT BET CONSERVA '!#REF!</definedName>
    <definedName name="pt_rr2ctsd_25">'[56]CAL MAT BET CONSERVA '!#REF!</definedName>
    <definedName name="pt_rr2ctss">'[47]CAL MAT BET CONSERVA '!#REF!</definedName>
    <definedName name="PTB">#REF!</definedName>
    <definedName name="PTBA">#REF!</definedName>
    <definedName name="PTBT">#REF!</definedName>
    <definedName name="PTCAP20">#REF!</definedName>
    <definedName name="PTCAP20MBQ">#REF!</definedName>
    <definedName name="PTCB4">#REF!</definedName>
    <definedName name="PTCC4">#REF!</definedName>
    <definedName name="PTCCB10">#REF!</definedName>
    <definedName name="PTCM30">#REF!</definedName>
    <definedName name="PTCM30IMP">#REF!</definedName>
    <definedName name="PTCM30RP">#REF!</definedName>
    <definedName name="PTCM30TB">#REF!</definedName>
    <definedName name="pte">#N/A</definedName>
    <definedName name="pte_38">#N/A</definedName>
    <definedName name="PTEB4">#REF!</definedName>
    <definedName name="PTEMULCS">#REF!</definedName>
    <definedName name="PTEMULTSD">#REF!</definedName>
    <definedName name="PTEMULTSS">#REF!</definedName>
    <definedName name="PTLCB10">#REF!</definedName>
    <definedName name="PTLMB">#REF!</definedName>
    <definedName name="Pto" hidden="1">ROUND([179]Planilha!$D1*[179]Planilha!$E1,2)</definedName>
    <definedName name="PTONSUCATA">#REF!</definedName>
    <definedName name="PTRL1CLAMAG">#REF!</definedName>
    <definedName name="PTRL1CMBF">#REF!</definedName>
    <definedName name="PTRM1C">#REF!</definedName>
    <definedName name="PTRR1C">#REF!</definedName>
    <definedName name="PTRR1CPL">#REF!</definedName>
    <definedName name="PTRR1CST">#REF!</definedName>
    <definedName name="PTSCAP20MBQ">#REF!</definedName>
    <definedName name="PTSCM30IMP">#REF!</definedName>
    <definedName name="PTSCM30RP">#REF!</definedName>
    <definedName name="PTSCM30TB">#REF!</definedName>
    <definedName name="PTSD">#REF!</definedName>
    <definedName name="PTSD2">#REF!</definedName>
    <definedName name="PTSEMULCS">#REF!</definedName>
    <definedName name="PTSEMULMICRO">#REF!</definedName>
    <definedName name="PTSEMULTSD">#REF!</definedName>
    <definedName name="PTSEMULTSS">#REF!</definedName>
    <definedName name="PTSRL1CLAMAG">#REF!</definedName>
    <definedName name="PTSRL1CMBF">#REF!</definedName>
    <definedName name="PTSRR1CPL">#REF!</definedName>
    <definedName name="PTSRR1CST">#REF!</definedName>
    <definedName name="pu334_1">#REF!</definedName>
    <definedName name="pu335_1">#REF!</definedName>
    <definedName name="PU3S0120000">#N/A</definedName>
    <definedName name="PU3S0120000_1">#REF!</definedName>
    <definedName name="PU3S0193000">#N/A</definedName>
    <definedName name="PU3S0193000_1">#REF!</definedName>
    <definedName name="PU3S0220001">#N/A</definedName>
    <definedName name="PU3S0220001_1">#REF!</definedName>
    <definedName name="PU3S0223000">#N/A</definedName>
    <definedName name="PU3S0223000_1">#REF!</definedName>
    <definedName name="PU3S0240000">#N/A</definedName>
    <definedName name="PU3S0240000_1">#REF!</definedName>
    <definedName name="PU3S0251000">#N/A</definedName>
    <definedName name="PU3S0251000_1">#REF!</definedName>
    <definedName name="PU3S0253001">#N/A</definedName>
    <definedName name="PU3S0253001_1">#REF!</definedName>
    <definedName name="PU3S0254000">#N/A</definedName>
    <definedName name="PU3S0254000_1">#REF!</definedName>
    <definedName name="PU3S0260100">#N/A</definedName>
    <definedName name="PU3S0260100_1">#REF!</definedName>
    <definedName name="PU3S0290000">#N/A</definedName>
    <definedName name="PU3S0290000_1">#REF!</definedName>
    <definedName name="PU3S0331000">#N/A</definedName>
    <definedName name="PU3S0331000_1">#REF!</definedName>
    <definedName name="PU3S0332901">#N/A</definedName>
    <definedName name="PU3S0332901_1">#REF!</definedName>
    <definedName name="PU3S0334002">#N/A</definedName>
    <definedName name="PU3S0334002_1">#REF!</definedName>
    <definedName name="PU3S0335300">#N/A</definedName>
    <definedName name="PU3S0335300_1">#REF!</definedName>
    <definedName name="PU3S0337000">#N/A</definedName>
    <definedName name="PU3S0337000_1">#REF!</definedName>
    <definedName name="PU3S0394001">#N/A</definedName>
    <definedName name="PU3S0394001_1">#REF!</definedName>
    <definedName name="PU3S0394002">#N/A</definedName>
    <definedName name="PU3S0394002_1">#REF!</definedName>
    <definedName name="PU3S0395000">#N/A</definedName>
    <definedName name="PU3S0395000_1">#REF!</definedName>
    <definedName name="PU3S0400000">#N/A</definedName>
    <definedName name="PU3S0400000_1">#REF!</definedName>
    <definedName name="PU3S0400001">#N/A</definedName>
    <definedName name="PU3S0400001_1">#REF!</definedName>
    <definedName name="PU3S0459000">#N/A</definedName>
    <definedName name="PU3S0459000_1">#REF!</definedName>
    <definedName name="PU3S0499908">#N/A</definedName>
    <definedName name="PU3S0499908_1">#REF!</definedName>
    <definedName name="PU3S0500000">#N/A</definedName>
    <definedName name="PU3S0500000_1">#REF!</definedName>
    <definedName name="PU3S0500100">#N/A</definedName>
    <definedName name="PU3S0500100_1">#REF!</definedName>
    <definedName name="PU3S0510102">#N/A</definedName>
    <definedName name="PU3S0510102_1">#REF!</definedName>
    <definedName name="PU3S0810000">#N/A</definedName>
    <definedName name="PU3S0810000_1">#REF!</definedName>
    <definedName name="PU3S0810101">#N/A</definedName>
    <definedName name="PU3S0810101_1">#REF!</definedName>
    <definedName name="PU3S0810102">#N/A</definedName>
    <definedName name="PU3S0810102_1">#REF!</definedName>
    <definedName name="PU3S0810201">#N/A</definedName>
    <definedName name="PU3S0810201_1">#REF!</definedName>
    <definedName name="PU3S0810900">#N/A</definedName>
    <definedName name="PU3S0810900_1">#REF!</definedName>
    <definedName name="PU3S0820000">#N/A</definedName>
    <definedName name="PU3S0820000_1">#REF!</definedName>
    <definedName name="PU3S0830001">#N/A</definedName>
    <definedName name="PU3S0830001_1">#REF!</definedName>
    <definedName name="PU3S0830101">#N/A</definedName>
    <definedName name="PU3S0830101_1">#REF!</definedName>
    <definedName name="PU3S0830102">#N/A</definedName>
    <definedName name="PU3S0830102_1">#REF!</definedName>
    <definedName name="PU3S0830103">#N/A</definedName>
    <definedName name="PU3S0830103_1">#REF!</definedName>
    <definedName name="PU3S0830201">#N/A</definedName>
    <definedName name="PU3S0830201_1">#REF!</definedName>
    <definedName name="PU3S0830202">#N/A</definedName>
    <definedName name="PU3S0830202_1">#REF!</definedName>
    <definedName name="PU3S0830203">#N/A</definedName>
    <definedName name="PU3S0830203_1">#REF!</definedName>
    <definedName name="PU3S0830204">#N/A</definedName>
    <definedName name="PU3S0830204_1">#REF!</definedName>
    <definedName name="PU3S0830205">#N/A</definedName>
    <definedName name="PU3S0830205_1">#REF!</definedName>
    <definedName name="PU3S0840000">#N/A</definedName>
    <definedName name="PU3S0840000_1">#REF!</definedName>
    <definedName name="PU3S0840001">#N/A</definedName>
    <definedName name="PU3S0840001_1">#REF!</definedName>
    <definedName name="PU3S0840002">#N/A</definedName>
    <definedName name="PU3S0840002_1">#REF!</definedName>
    <definedName name="PU3S0840100">#N/A</definedName>
    <definedName name="PU3S0840100_1">#REF!</definedName>
    <definedName name="PU3S0840200">#N/A</definedName>
    <definedName name="PU3S0840200_1">#REF!</definedName>
    <definedName name="PU3S0840300">#N/A</definedName>
    <definedName name="PU3S0840300_1">#REF!</definedName>
    <definedName name="PU3S0840400">#N/A</definedName>
    <definedName name="PU3S0840400_1">#REF!</definedName>
    <definedName name="PU3S0850000">#N/A</definedName>
    <definedName name="PU3S0850000_1">#REF!</definedName>
    <definedName name="PU3S0850100">#N/A</definedName>
    <definedName name="PU3S0850100_1">#REF!</definedName>
    <definedName name="PU3S0851000">#N/A</definedName>
    <definedName name="PU3S0851000_1">#REF!</definedName>
    <definedName name="PU3S0851100">#N/A</definedName>
    <definedName name="PU3S0851100_1">#REF!</definedName>
    <definedName name="PU3S0890000">#N/A</definedName>
    <definedName name="PU3S0890000_1">#REF!</definedName>
    <definedName name="PU3S0890001">#N/A</definedName>
    <definedName name="PU3S0890001_1">#REF!</definedName>
    <definedName name="PU3S0890100">#N/A</definedName>
    <definedName name="PU3S0890100_1">#REF!</definedName>
    <definedName name="PU3S0890101">#N/A</definedName>
    <definedName name="PU3S0890101_1">#REF!</definedName>
    <definedName name="PU3S0891000">#N/A</definedName>
    <definedName name="PU3S0891000_1">#REF!</definedName>
    <definedName name="PU3S0900200">#N/A</definedName>
    <definedName name="PU3S0900200_1">#REF!</definedName>
    <definedName name="PU3S0900203">#N/A</definedName>
    <definedName name="PU3S0900203_1">#REF!</definedName>
    <definedName name="PU3S0900241">#N/A</definedName>
    <definedName name="PU3S0900241_1">#REF!</definedName>
    <definedName name="PU3S0920270">#N/A</definedName>
    <definedName name="PU3S0920270_1">#REF!</definedName>
    <definedName name="PU4S0612001">#N/A</definedName>
    <definedName name="PU4S0612001_1">#REF!</definedName>
    <definedName name="PU4S0612101">#N/A</definedName>
    <definedName name="PU4S0612101_1">#REF!</definedName>
    <definedName name="PU4S0612111">#N/A</definedName>
    <definedName name="PU4S0612111_1">#REF!</definedName>
    <definedName name="PU4S0620002">#N/A</definedName>
    <definedName name="PU4S0620002_1">#REF!</definedName>
    <definedName name="PUE412_1">#REF!</definedName>
    <definedName name="pum405_1">#REF!</definedName>
    <definedName name="pum406_1">#REF!</definedName>
    <definedName name="pum609_1">#REF!</definedName>
    <definedName name="pum969_1">#REF!</definedName>
    <definedName name="Pun" hidden="1">#N/A</definedName>
    <definedName name="Pun_26">NA()</definedName>
    <definedName name="Pun_27">NA()</definedName>
    <definedName name="PUPA">#REF!</definedName>
    <definedName name="PUPJ">#REF!</definedName>
    <definedName name="q" hidden="1">{"'Índice'!$A$1:$K$49"}</definedName>
    <definedName name="q_1">#REF!</definedName>
    <definedName name="Q_11">"$#REF!.$#REF!$#REF!:$#REF!$#REF!"</definedName>
    <definedName name="Q_12">"$#REF!.$#REF!$#REF!:$#REF!$#REF!"</definedName>
    <definedName name="Q_15">"'file:///B:/PATO - BR - 425 aditivo.xls'#$COMPOS1.$#REF!$#REF!:$#REF!$#REF!"</definedName>
    <definedName name="Q_16">"$#REF!.$#REF!$#REF!:$#REF!$#REF!"</definedName>
    <definedName name="Q_2">#REF!</definedName>
    <definedName name="q_25">'[7]P A T O 99 B'!#REF!</definedName>
    <definedName name="Q_3">#REF!</definedName>
    <definedName name="Q_5">"$#REF!.$#REF!$#REF!:$#REF!$#REF!"</definedName>
    <definedName name="Q_6">#REF!</definedName>
    <definedName name="Q_9">"$#REF!.$#REF!$#REF!:$#REF!$#REF!"</definedName>
    <definedName name="q_caiação">'[28]medição '!#REF!</definedName>
    <definedName name="Q_resumo">#REF!</definedName>
    <definedName name="QA">#N/A</definedName>
    <definedName name="QD" hidden="1">#REF!</definedName>
    <definedName name="Qd.Comp.Miranda">#N/A</definedName>
    <definedName name="QER">[15]COMPOS1!#REF!</definedName>
    <definedName name="qq">[79]pontes!#REF!</definedName>
    <definedName name="QQ_1">[169]!AA_44</definedName>
    <definedName name="qq_16">"$#REF!.$A$1:$J$33"</definedName>
    <definedName name="QQ_2">#N/A</definedName>
    <definedName name="qq_2_">#N/A</definedName>
    <definedName name="qq_2__38">#N/A</definedName>
    <definedName name="QQ_2_1">#N/A</definedName>
    <definedName name="QQ_2_10">#N/A</definedName>
    <definedName name="QQ_2_12">#N/A</definedName>
    <definedName name="QQ_2_13">#N/A</definedName>
    <definedName name="QQ_2_14">#N/A</definedName>
    <definedName name="QQ_2_15">#N/A</definedName>
    <definedName name="QQ_2_19">#N/A</definedName>
    <definedName name="QQ_2_2">#N/A</definedName>
    <definedName name="QQ_2_20">#N/A</definedName>
    <definedName name="QQ_2_21">#N/A</definedName>
    <definedName name="QQ_2_22">#N/A</definedName>
    <definedName name="QQ_2_23">#N/A</definedName>
    <definedName name="QQ_2_24">#N/A</definedName>
    <definedName name="QQ_2_25">#N/A</definedName>
    <definedName name="QQ_2_26">#N/A</definedName>
    <definedName name="QQ_2_27">#N/A</definedName>
    <definedName name="QQ_2_28">#N/A</definedName>
    <definedName name="QQ_2_29">#N/A</definedName>
    <definedName name="QQ_2_3">#N/A</definedName>
    <definedName name="QQ_2_30">#N/A</definedName>
    <definedName name="QQ_2_31">#N/A</definedName>
    <definedName name="QQ_2_32">#N/A</definedName>
    <definedName name="QQ_2_33">#N/A</definedName>
    <definedName name="QQ_2_34">#N/A</definedName>
    <definedName name="QQ_2_35">#N/A</definedName>
    <definedName name="QQ_2_36">#N/A</definedName>
    <definedName name="QQ_2_37">#N/A</definedName>
    <definedName name="QQ_2_38">#N/A</definedName>
    <definedName name="QQ_2_39">#N/A</definedName>
    <definedName name="QQ_2_4">#N/A</definedName>
    <definedName name="QQ_2_40">#N/A</definedName>
    <definedName name="QQ_2_41">#N/A</definedName>
    <definedName name="QQ_2_42">#N/A</definedName>
    <definedName name="QQ_2_43">#N/A</definedName>
    <definedName name="QQ_2_44">#N/A</definedName>
    <definedName name="QQ_2_45">#N/A</definedName>
    <definedName name="QQ_2_46">#N/A</definedName>
    <definedName name="QQ_2_47">#N/A</definedName>
    <definedName name="QQ_2_48">#N/A</definedName>
    <definedName name="QQ_2_5">#N/A</definedName>
    <definedName name="QQ_2_51">#N/A</definedName>
    <definedName name="QQ_2_52">#N/A</definedName>
    <definedName name="QQ_2_53">#N/A</definedName>
    <definedName name="QQ_2_54">#N/A</definedName>
    <definedName name="QQ_2_55">#N/A</definedName>
    <definedName name="QQ_2_56">#N/A</definedName>
    <definedName name="QQ_2_57">#N/A</definedName>
    <definedName name="QQ_2_58">#N/A</definedName>
    <definedName name="QQ_2_59">#N/A</definedName>
    <definedName name="QQ_2_6">#N/A</definedName>
    <definedName name="QQ_2_60">#N/A</definedName>
    <definedName name="QQ_2_61">#N/A</definedName>
    <definedName name="QQ_2_62">#N/A</definedName>
    <definedName name="QQ_2_63">#N/A</definedName>
    <definedName name="QQ_2_64">#N/A</definedName>
    <definedName name="QQ_2_65">#N/A</definedName>
    <definedName name="QQ_2_66">#N/A</definedName>
    <definedName name="QQ_2_67">#N/A</definedName>
    <definedName name="QQ_2_68">#N/A</definedName>
    <definedName name="QQ_2_69">#N/A</definedName>
    <definedName name="QQ_2_7">#N/A</definedName>
    <definedName name="QQ_2_70">#N/A</definedName>
    <definedName name="QQ_2_71">#N/A</definedName>
    <definedName name="QQ_2_72">#N/A</definedName>
    <definedName name="QQ_2_8">#N/A</definedName>
    <definedName name="QQ_2_9">#N/A</definedName>
    <definedName name="qqe">[40]!qqe</definedName>
    <definedName name="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 hidden="1">SUM(IF(#REF! =#REF!,(#REF!)*(#REF!="EQ")))</definedName>
    <definedName name="qqqqq" hidden="1">{#N/A,#N/A,FALSE,"MO (2)"}</definedName>
    <definedName name="qqqqqq" hidden="1">{"VENTAS1",#N/A,FALSE,"VENTAS";"VENTAS2",#N/A,FALSE,"VENTAS";"VENTAS3",#N/A,FALSE,"VENTAS";"VENTAS4",#N/A,FALSE,"VENTAS";"VENTAS5",#N/A,FALSE,"VENTAS";"VENTAS6",#N/A,FALSE,"VENTAS";"VENTAS7",#N/A,FALSE,"VENTAS";"VENTAS8",#N/A,FALSE,"VENTAS"}</definedName>
    <definedName name="qqqqqqq" hidden="1">{"VENTAS1",#N/A,FALSE,"VENTAS";"VENTAS2",#N/A,FALSE,"VENTAS";"VENTAS3",#N/A,FALSE,"VENTAS";"VENTAS4",#N/A,FALSE,"VENTAS";"VENTAS5",#N/A,FALSE,"VENTAS";"VENTAS6",#N/A,FALSE,"VENTAS";"VENTAS7",#N/A,FALSE,"VENTAS";"VENTAS8",#N/A,FALSE,"VENTAS"}</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TD" hidden="1">#REF!</definedName>
    <definedName name="QtEq" hidden="1">#REF!</definedName>
    <definedName name="QtMo" hidden="1">#REF!</definedName>
    <definedName name="QtMp" hidden="1">#REF!</definedName>
    <definedName name="QtTr" hidden="1">#REF!</definedName>
    <definedName name="QUADRO">#N/A</definedName>
    <definedName name="QUADRO_1">#REF!</definedName>
    <definedName name="qualquer">[79]pontes!#REF!</definedName>
    <definedName name="QUANT">#REF!</definedName>
    <definedName name="Quant.">#REF!</definedName>
    <definedName name="Quant.1">#REF!</definedName>
    <definedName name="QUANT_1">#REF!</definedName>
    <definedName name="QUANT_acumu">#REF!</definedName>
    <definedName name="QUANT_serviço">OFFSET('[83]Orçamento Total'!$E$4,0,0,COUNTA('[83]Orçamento Total'!$C:$C),1)</definedName>
    <definedName name="QUANTIDADE">#REF!</definedName>
    <definedName name="QUANTIDADE_10">#REF!</definedName>
    <definedName name="QUANTIDADE_10_1">"$#REF!.$E$21:$E$400"</definedName>
    <definedName name="QUANTIDADE_10_10">"$#REF!.$E$21:$E$402"</definedName>
    <definedName name="QUANTIDADE_10_11">"$#REF!.$E$21:$E$431"</definedName>
    <definedName name="QUANTIDADE_10_12">"$#REF!.$E$21:$E$402"</definedName>
    <definedName name="QUANTIDADE_10_15">"$#REF!.$E$12:$E$346"</definedName>
    <definedName name="QUANTIDADE_10_16">"$#REF!.$E$12:$E$346"</definedName>
    <definedName name="QUANTIDADE_10_19">#REF!</definedName>
    <definedName name="QUANTIDADE_10_19_24">#REF!</definedName>
    <definedName name="QUANTIDADE_10_19_25">#REF!</definedName>
    <definedName name="QUANTIDADE_10_19_29">"$#REF!.$E$21:$E$401"</definedName>
    <definedName name="QUANTIDADE_10_19_8">#REF!</definedName>
    <definedName name="QUANTIDADE_10_22">#REF!</definedName>
    <definedName name="QUANTIDADE_10_24">#REF!</definedName>
    <definedName name="QUANTIDADE_10_25">#REF!</definedName>
    <definedName name="QUANTIDADE_10_29">"$#REF!.$E$21:$E$402"</definedName>
    <definedName name="QUANTIDADE_10_3">"$#REF!.$E$12:$E$450"</definedName>
    <definedName name="QUANTIDADE_10_3_1">"$#REF!.$E$12:$E$450"</definedName>
    <definedName name="QUANTIDADE_10_4">"$#REF!.$E$21:$E$431"</definedName>
    <definedName name="QUANTIDADE_10_4_1">"$#REF!.$E$21:$E$402"</definedName>
    <definedName name="QUANTIDADE_10_5">"$#REF!.$E$21:$E$431"</definedName>
    <definedName name="QUANTIDADE_10_5_1">"$#REF!.$E$21:$E$402"</definedName>
    <definedName name="QUANTIDADE_10_6">"$#REF!.$E$21:$E$431"</definedName>
    <definedName name="QUANTIDADE_10_6_1">"$#REF!.$E$21:$E$402"</definedName>
    <definedName name="QUANTIDADE_10_7">#REF!</definedName>
    <definedName name="QUANTIDADE_10_7_1">"$#REF!.$E$21:$E$431"</definedName>
    <definedName name="QUANTIDADE_10_7_1_1">"$#REF!.$E$21:$E$402"</definedName>
    <definedName name="QUANTIDADE_10_7_1_1_1">"$#REF!.$E$21:$E$402"</definedName>
    <definedName name="QUANTIDADE_10_8">#REF!</definedName>
    <definedName name="QUANTIDADE_10_9">"$#REF!.$E$21:$E$431"</definedName>
    <definedName name="QUANTIDADE_11">"$#REF!.$E$21:$E$431"</definedName>
    <definedName name="QUANTIDADE_12">"$#REF!.$E$21:$E$402"</definedName>
    <definedName name="QUANTIDADE_15">"$#REF!.$E$12:$E$346"</definedName>
    <definedName name="QUANTIDADE_16">"$#REF!.$E$12:$E$346"</definedName>
    <definedName name="QUANTIDADE_17">#REF!</definedName>
    <definedName name="QUANTIDADE_17_10">"$#REF!.$E$21:$E$402"</definedName>
    <definedName name="QUANTIDADE_17_11">"$#REF!.$E$21:$E$431"</definedName>
    <definedName name="QUANTIDADE_17_12">"$#REF!.$E$21:$E$402"</definedName>
    <definedName name="QUANTIDADE_17_15">"$#REF!.$E$12:$E$346"</definedName>
    <definedName name="QUANTIDADE_17_16">"$#REF!.$E$12:$E$346"</definedName>
    <definedName name="QUANTIDADE_17_19">#REF!</definedName>
    <definedName name="QUANTIDADE_17_19_24">#REF!</definedName>
    <definedName name="QUANTIDADE_17_19_25">#REF!</definedName>
    <definedName name="QUANTIDADE_17_19_29">"$#REF!.$E$21:$E$401"</definedName>
    <definedName name="QUANTIDADE_17_19_8">#REF!</definedName>
    <definedName name="QUANTIDADE_17_22">#REF!</definedName>
    <definedName name="QUANTIDADE_17_24">#REF!</definedName>
    <definedName name="QUANTIDADE_17_25">#REF!</definedName>
    <definedName name="QUANTIDADE_17_29">"$#REF!.$E$21:$E$400"</definedName>
    <definedName name="QUANTIDADE_17_3">"$#REF!.$E$12:$E$450"</definedName>
    <definedName name="QUANTIDADE_17_3_1">"$#REF!.$E$12:$E$450"</definedName>
    <definedName name="QUANTIDADE_17_4">"$#REF!.$E$21:$E$431"</definedName>
    <definedName name="QUANTIDADE_17_4_1">"$#REF!.$E$21:$E$402"</definedName>
    <definedName name="QUANTIDADE_17_5">"$#REF!.$E$21:$E$431"</definedName>
    <definedName name="QUANTIDADE_17_5_1">"$#REF!.$E$21:$E$402"</definedName>
    <definedName name="QUANTIDADE_17_6">"$#REF!.$E$21:$E$431"</definedName>
    <definedName name="QUANTIDADE_17_6_1">"$#REF!.$E$21:$E$402"</definedName>
    <definedName name="QUANTIDADE_17_7">#REF!</definedName>
    <definedName name="QUANTIDADE_17_7_1">"$#REF!.$E$21:$E$431"</definedName>
    <definedName name="QUANTIDADE_17_7_1_1">"$#REF!.$E$21:$E$402"</definedName>
    <definedName name="QUANTIDADE_17_7_1_1_1">"$#REF!.$E$21:$E$402"</definedName>
    <definedName name="QUANTIDADE_17_8">#REF!</definedName>
    <definedName name="QUANTIDADE_17_9">"$#REF!.$E$21:$E$431"</definedName>
    <definedName name="QUANTIDADE_19">#REF!</definedName>
    <definedName name="QUANTIDADE_19_24">#REF!</definedName>
    <definedName name="QUANTIDADE_19_25">#REF!</definedName>
    <definedName name="QUANTIDADE_19_29">"$#REF!.$E$21:$E$401"</definedName>
    <definedName name="QUANTIDADE_19_8">#REF!</definedName>
    <definedName name="QUANTIDADE_22">#REF!</definedName>
    <definedName name="QUANTIDADE_24">#REF!</definedName>
    <definedName name="QUANTIDADE_25">#REF!</definedName>
    <definedName name="QUANTIDADE_29">"$#REF!.$E$21:$E$400"</definedName>
    <definedName name="QUANTIDADE_3">"$#REF!.$E$12:$E$450"</definedName>
    <definedName name="QUANTIDADE_3_1">"$#REF!.$E$12:$E$450"</definedName>
    <definedName name="QUANTIDADE_4">"$#REF!.$E$21:$E$431"</definedName>
    <definedName name="QUANTIDADE_4_1">"$#REF!.$E$21:$E$402"</definedName>
    <definedName name="QUANTIDADE_5">"$#REF!.$E$21:$E$431"</definedName>
    <definedName name="QUANTIDADE_5_1">"$#REF!.$E$21:$E$402"</definedName>
    <definedName name="QUANTIDADE_6">#REF!</definedName>
    <definedName name="QUANTIDADE_6_1">"$#REF!.$E$21:$E$429"</definedName>
    <definedName name="QUANTIDADE_6_1_1">"$#REF!.$E$21:$E$400"</definedName>
    <definedName name="QUANTIDADE_6_10">"$#REF!.$E$21:$E$402"</definedName>
    <definedName name="QUANTIDADE_6_11">"$#REF!.$E$21:$E$431"</definedName>
    <definedName name="QUANTIDADE_6_12">"$#REF!.$E$21:$E$402"</definedName>
    <definedName name="QUANTIDADE_6_15">"$#REF!.$E$12:$E$346"</definedName>
    <definedName name="QUANTIDADE_6_16">"$#REF!.$E$12:$E$346"</definedName>
    <definedName name="QUANTIDADE_6_19">#REF!</definedName>
    <definedName name="QUANTIDADE_6_19_24">#REF!</definedName>
    <definedName name="QUANTIDADE_6_19_25">#REF!</definedName>
    <definedName name="QUANTIDADE_6_19_29">"$#REF!.$E$21:$E$401"</definedName>
    <definedName name="QUANTIDADE_6_19_8">#REF!</definedName>
    <definedName name="QUANTIDADE_6_22">#REF!</definedName>
    <definedName name="QUANTIDADE_6_24">#REF!</definedName>
    <definedName name="QUANTIDADE_6_25">#REF!</definedName>
    <definedName name="QUANTIDADE_6_29">"$#REF!.$E$21:$E$402"</definedName>
    <definedName name="QUANTIDADE_6_3">"$#REF!.$E$12:$E$450"</definedName>
    <definedName name="QUANTIDADE_6_3_1">"$#REF!.$E$12:$E$450"</definedName>
    <definedName name="QUANTIDADE_6_4">"$#REF!.$E$21:$E$431"</definedName>
    <definedName name="QUANTIDADE_6_4_1">"$#REF!.$E$21:$E$402"</definedName>
    <definedName name="QUANTIDADE_6_5">"$#REF!.$E$21:$E$431"</definedName>
    <definedName name="QUANTIDADE_6_5_1">"$#REF!.$E$21:$E$402"</definedName>
    <definedName name="QUANTIDADE_6_6">"$#REF!.$E$21:$E$431"</definedName>
    <definedName name="QUANTIDADE_6_6_1">"$#REF!.$E$21:$E$402"</definedName>
    <definedName name="QUANTIDADE_6_7">#REF!</definedName>
    <definedName name="QUANTIDADE_6_7_1">"$#REF!.$E$21:$E$431"</definedName>
    <definedName name="QUANTIDADE_6_7_1_1">"$#REF!.$E$21:$E$402"</definedName>
    <definedName name="QUANTIDADE_6_7_1_1_1">"$#REF!.$E$21:$E$402"</definedName>
    <definedName name="QUANTIDADE_6_8">#REF!</definedName>
    <definedName name="QUANTIDADE_6_9">"$#REF!.$E$21:$E$431"</definedName>
    <definedName name="QUANTIDADE_7">#REF!</definedName>
    <definedName name="QUANTIDADE_7_1">#REF!</definedName>
    <definedName name="QUANTIDADE_7_1_1">"$#REF!.$E$21:$E$429"</definedName>
    <definedName name="QUANTIDADE_7_1_1_1">"$#REF!.$E$21:$E$400"</definedName>
    <definedName name="QUANTIDADE_7_1_1_1_1">"$#REF!.$E$21:$E$400"</definedName>
    <definedName name="QUANTIDADE_7_10">"$#REF!.$E$21:$E$402"</definedName>
    <definedName name="QUANTIDADE_7_11">"$#REF!.$E$21:$E$431"</definedName>
    <definedName name="QUANTIDADE_7_12">"$#REF!.$E$21:$E$402"</definedName>
    <definedName name="QUANTIDADE_7_15">"$#REF!.$E$12:$E$346"</definedName>
    <definedName name="QUANTIDADE_7_16">"$#REF!.$E$12:$E$346"</definedName>
    <definedName name="QUANTIDADE_7_19">#REF!</definedName>
    <definedName name="QUANTIDADE_7_19_24">#REF!</definedName>
    <definedName name="QUANTIDADE_7_19_25">#REF!</definedName>
    <definedName name="QUANTIDADE_7_19_29">"$#REF!.$E$21:$E$401"</definedName>
    <definedName name="QUANTIDADE_7_19_8">#REF!</definedName>
    <definedName name="QUANTIDADE_7_22">#REF!</definedName>
    <definedName name="QUANTIDADE_7_24">#REF!</definedName>
    <definedName name="QUANTIDADE_7_25">#REF!</definedName>
    <definedName name="QUANTIDADE_7_29">"$#REF!.$E$21:$E$402"</definedName>
    <definedName name="QUANTIDADE_7_3">"$#REF!.$E$12:$E$450"</definedName>
    <definedName name="QUANTIDADE_7_3_1">"$#REF!.$E$12:$E$450"</definedName>
    <definedName name="QUANTIDADE_7_4">"$#REF!.$E$21:$E$431"</definedName>
    <definedName name="QUANTIDADE_7_4_1">"$#REF!.$E$21:$E$402"</definedName>
    <definedName name="QUANTIDADE_7_5">"$#REF!.$E$21:$E$431"</definedName>
    <definedName name="QUANTIDADE_7_5_1">"$#REF!.$E$21:$E$402"</definedName>
    <definedName name="QUANTIDADE_7_6">"$#REF!.$E$21:$E$431"</definedName>
    <definedName name="QUANTIDADE_7_6_1">"$#REF!.$E$21:$E$402"</definedName>
    <definedName name="QUANTIDADE_7_7">#REF!</definedName>
    <definedName name="QUANTIDADE_7_7_1">"$#REF!.$E$21:$E$431"</definedName>
    <definedName name="QUANTIDADE_7_7_1_1">"$#REF!.$E$21:$E$402"</definedName>
    <definedName name="QUANTIDADE_7_7_1_1_1">"$#REF!.$E$21:$E$402"</definedName>
    <definedName name="QUANTIDADE_7_8">#REF!</definedName>
    <definedName name="QUANTIDADE_7_9">"$#REF!.$E$21:$E$431"</definedName>
    <definedName name="QUANTIDADE_8">#REF!</definedName>
    <definedName name="QUANTIDADE_8_1">#REF!</definedName>
    <definedName name="QUANTIDADE_8_1_1">#REF!</definedName>
    <definedName name="QUANTIDADE_8_10">"$#REF!.$E$21:$E$402"</definedName>
    <definedName name="QUANTIDADE_8_11">"$#REF!.$E$21:$E$431"</definedName>
    <definedName name="QUANTIDADE_8_12">"$#REF!.$E$21:$E$402"</definedName>
    <definedName name="QUANTIDADE_8_15">"$#REF!.$E$12:$E$346"</definedName>
    <definedName name="QUANTIDADE_8_16">"$#REF!.$E$12:$E$346"</definedName>
    <definedName name="QUANTIDADE_8_19">#REF!</definedName>
    <definedName name="QUANTIDADE_8_19_24">#REF!</definedName>
    <definedName name="QUANTIDADE_8_19_25">#REF!</definedName>
    <definedName name="QUANTIDADE_8_19_29">"$#REF!.$E$21:$E$401"</definedName>
    <definedName name="QUANTIDADE_8_19_8">#REF!</definedName>
    <definedName name="QUANTIDADE_8_22">#REF!</definedName>
    <definedName name="QUANTIDADE_8_24">#REF!</definedName>
    <definedName name="QUANTIDADE_8_25">#REF!</definedName>
    <definedName name="QUANTIDADE_8_29">"$#REF!.$E$21:$E$400"</definedName>
    <definedName name="QUANTIDADE_8_3">"$#REF!.$E$12:$E$450"</definedName>
    <definedName name="QUANTIDADE_8_3_1">"$#REF!.$E$12:$E$450"</definedName>
    <definedName name="QUANTIDADE_8_4">"$#REF!.$E$21:$E$431"</definedName>
    <definedName name="QUANTIDADE_8_4_1">"$#REF!.$E$21:$E$402"</definedName>
    <definedName name="QUANTIDADE_8_5">"$#REF!.$E$21:$E$431"</definedName>
    <definedName name="QUANTIDADE_8_5_1">"$#REF!.$E$21:$E$402"</definedName>
    <definedName name="QUANTIDADE_8_6">"$#REF!.$E$21:$E$431"</definedName>
    <definedName name="QUANTIDADE_8_6_1">"$#REF!.$E$21:$E$402"</definedName>
    <definedName name="QUANTIDADE_8_7">#REF!</definedName>
    <definedName name="QUANTIDADE_8_7_1">"$#REF!.$E$21:$E$431"</definedName>
    <definedName name="QUANTIDADE_8_7_1_1">"$#REF!.$E$21:$E$402"</definedName>
    <definedName name="QUANTIDADE_8_7_1_1_1">"$#REF!.$E$21:$E$402"</definedName>
    <definedName name="QUANTIDADE_8_8">#REF!</definedName>
    <definedName name="QUANTIDADE_8_9">"$#REF!.$E$21:$E$431"</definedName>
    <definedName name="QUANTIDADE_9">#REF!</definedName>
    <definedName name="QUANTIDADE_9_1">"$#REF!.$E$21:$E$429"</definedName>
    <definedName name="QUANTIDADE_9_10">"$#REF!.$E$21:$E$402"</definedName>
    <definedName name="QUANTIDADE_9_11">"$#REF!.$E$21:$E$431"</definedName>
    <definedName name="QUANTIDADE_9_12">"$#REF!.$E$21:$E$402"</definedName>
    <definedName name="QUANTIDADE_9_15">"$#REF!.$E$12:$E$346"</definedName>
    <definedName name="QUANTIDADE_9_16">"$#REF!.$E$12:$E$346"</definedName>
    <definedName name="QUANTIDADE_9_19">#REF!</definedName>
    <definedName name="QUANTIDADE_9_19_24">#REF!</definedName>
    <definedName name="QUANTIDADE_9_19_25">#REF!</definedName>
    <definedName name="QUANTIDADE_9_19_29">"$#REF!.$E$21:$E$401"</definedName>
    <definedName name="QUANTIDADE_9_19_8">#REF!</definedName>
    <definedName name="QUANTIDADE_9_22">#REF!</definedName>
    <definedName name="QUANTIDADE_9_24">#REF!</definedName>
    <definedName name="QUANTIDADE_9_25">#REF!</definedName>
    <definedName name="QUANTIDADE_9_29">"$#REF!.$E$21:$E$400"</definedName>
    <definedName name="QUANTIDADE_9_3">"$#REF!.$E$12:$E$450"</definedName>
    <definedName name="QUANTIDADE_9_3_1">"$#REF!.$E$12:$E$450"</definedName>
    <definedName name="QUANTIDADE_9_4">"$#REF!.$E$21:$E$431"</definedName>
    <definedName name="QUANTIDADE_9_4_1">"$#REF!.$E$21:$E$402"</definedName>
    <definedName name="QUANTIDADE_9_5">"$#REF!.$E$21:$E$431"</definedName>
    <definedName name="QUANTIDADE_9_5_1">"$#REF!.$E$21:$E$402"</definedName>
    <definedName name="QUANTIDADE_9_6">"$#REF!.$E$21:$E$431"</definedName>
    <definedName name="QUANTIDADE_9_6_1">"$#REF!.$E$21:$E$402"</definedName>
    <definedName name="QUANTIDADE_9_7">#REF!</definedName>
    <definedName name="QUANTIDADE_9_7_1">"$#REF!.$E$21:$E$431"</definedName>
    <definedName name="QUANTIDADE_9_7_1_1">"$#REF!.$E$21:$E$402"</definedName>
    <definedName name="QUANTIDADE_9_7_1_1_1">"$#REF!.$E$21:$E$402"</definedName>
    <definedName name="QUANTIDADE_9_8">#REF!</definedName>
    <definedName name="QUANTIDADE_9_9">"$#REF!.$E$21:$E$431"</definedName>
    <definedName name="QUANTIDADES">#N/A</definedName>
    <definedName name="QUE_P_E_ISSO">#N/A</definedName>
    <definedName name="queiroz">#REF!</definedName>
    <definedName name="quilometros">#REF!</definedName>
    <definedName name="QWE">#REF!</definedName>
    <definedName name="qweqw">#N/A</definedName>
    <definedName name="qweqwe">#REF!</definedName>
    <definedName name="qwer">#N/A</definedName>
    <definedName name="qwer_16">NA()</definedName>
    <definedName name="qwewqadasfdytwyytryryrrt6hyyuiuokp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qwq">#REF!</definedName>
    <definedName name="qwrqerwqer">[41]PROJETO!#REF!</definedName>
    <definedName name="RA">#REF!</definedName>
    <definedName name="rach">#N/A</definedName>
    <definedName name="rach_38">#N/A</definedName>
    <definedName name="Rachão">#N/A</definedName>
    <definedName name="Rachão_10">#N/A</definedName>
    <definedName name="Rachão_2">#N/A</definedName>
    <definedName name="Rachão_23">#N/A</definedName>
    <definedName name="Rachão_24">#N/A</definedName>
    <definedName name="Rachão_26">#N/A</definedName>
    <definedName name="Rachão_27">#N/A</definedName>
    <definedName name="Rachão_29">#N/A</definedName>
    <definedName name="Rachão_30">#N/A</definedName>
    <definedName name="Rachão_36">#N/A</definedName>
    <definedName name="Rachão_37">#N/A</definedName>
    <definedName name="Rachão_38">#N/A</definedName>
    <definedName name="Rachão_4">#N/A</definedName>
    <definedName name="Rachão_48">#N/A</definedName>
    <definedName name="Rachão_51">#N/A</definedName>
    <definedName name="Rachão_52">#N/A</definedName>
    <definedName name="Rachão_53">#N/A</definedName>
    <definedName name="Rachão_55">#N/A</definedName>
    <definedName name="Rachão_67">#N/A</definedName>
    <definedName name="Rachão_68">#N/A</definedName>
    <definedName name="Rachão_69">#N/A</definedName>
    <definedName name="Rachão_70">#N/A</definedName>
    <definedName name="Rachão_71">#N/A</definedName>
    <definedName name="Rachão_72">#N/A</definedName>
    <definedName name="rafael">#REF!</definedName>
    <definedName name="RangeChange" hidden="1">#N/A</definedName>
    <definedName name="RB_brita_Adir">OFFSET([83]Percentual!$A$6,0,COLUMN([83]Percentual!$BX$3)-1,COUNTA([83]Percentual!$A$6:$A$105),1)</definedName>
    <definedName name="RB_brita_Aesq">OFFSET([83]Percentual!$A$6,0,COLUMN([83]Percentual!$AX$3)-1,COUNTA([83]Percentual!$A$6:$A$105),1)</definedName>
    <definedName name="RB_brita_cim_Adir">OFFSET([83]Percentual!$A$6,0,COLUMN([83]Percentual!$BZ$3)-1,COUNTA([83]Percentual!$A$6:$A$105),1)</definedName>
    <definedName name="RB_brita_cim_Aesq">OFFSET([83]Percentual!$A$6,0,COLUMN([83]Percentual!$AZ$3)-1,COUNTA([83]Percentual!$A$6:$A$105),1)</definedName>
    <definedName name="RB_brita_cim_pista">OFFSET([83]Percentual!$A$6,0,MATCH([83]Percentual!$AC$3,[83]Percentual!$3:$3,0)-1,COUNTA([83]Percentual!$A$6:$A$105),1)</definedName>
    <definedName name="RB_brita_pista">OFFSET([83]Percentual!$A$6,0,MATCH([83]Percentual!$AA$3,[83]Percentual!$3:$3,0)-1,COUNTA([83]Percentual!$A$6:$A$105),1)</definedName>
    <definedName name="RB_cim_Adir">OFFSET([83]Percentual!$A$6,0,COLUMN([83]Percentual!$BY$3)-1,COUNTA([83]Percentual!$A$6:$A$105),1)</definedName>
    <definedName name="RB_cim_Aesq">OFFSET([83]Percentual!$A$6,0,COLUMN([83]Percentual!$AY$3)-1,COUNTA([83]Percentual!$A$6:$A$105),1)</definedName>
    <definedName name="RB_cim_pista">OFFSET([83]Percentual!$A$6,0,MATCH([83]Percentual!$AB$3,[83]Percentual!$3:$3,0)-1,COUNTA([83]Percentual!$A$6:$A$105),1)</definedName>
    <definedName name="RB_simples_Adir">OFFSET([83]Percentual!$A$6,0,COLUMN([83]Percentual!$BW$3)-1,COUNTA([83]Percentual!$A$6:$A$105),1)</definedName>
    <definedName name="RB_simples_Aesq">OFFSET([83]Percentual!$A$6,0,COLUMN([83]Percentual!$AW$3)-1,COUNTA([83]Percentual!$A$6:$A$105),1)</definedName>
    <definedName name="RB_simples_pista">OFFSET([83]Percentual!$A$6,0,MATCH([83]Percentual!$Z$3,[83]Percentual!$3:$3,0)-1,COUNTA([83]Percentual!$A$6:$A$105),1)</definedName>
    <definedName name="RBAM_Adir">OFFSET([83]Percentual!$A$6,0,COLUMN([83]Percentual!$CB$3)-1,COUNTA([83]Percentual!$A$6:$A$105),1)</definedName>
    <definedName name="RBAM_Aesq">OFFSET([83]Percentual!$A$6,0,COLUMN([83]Percentual!$BB$3)-1,COUNTA([83]Percentual!$A$6:$A$105),1)</definedName>
    <definedName name="RBAMFS_Adir">OFFSET([83]Percentual!$A$6,0,COLUMN([83]Percentual!$CC$3)-1,COUNTA([83]Percentual!$A$6:$A$105),1)</definedName>
    <definedName name="RBAMFS_Aesq">OFFSET([83]Percentual!$A$6,0,COLUMN([83]Percentual!$BC$3)-1,COUNTA([83]Percentual!$A$6:$A$105),1)</definedName>
    <definedName name="RBQ">#REF!</definedName>
    <definedName name="RBSM_Adir">OFFSET([83]Percentual!$A$6,0,COLUMN([83]Percentual!$CA$3)-1,COUNTA([83]Percentual!$A$6:$A$105),1)</definedName>
    <definedName name="RBSM_Aesq">OFFSET([83]Percentual!$A$6,0,COLUMN([83]Percentual!$BA$3)-1,COUNTA([83]Percentual!$A$6:$A$105),1)</definedName>
    <definedName name="RBV">[180]Teor!$C$3:$C$7</definedName>
    <definedName name="RBV_25">[88]Teor!$C$3:$C$7</definedName>
    <definedName name="RBV_26">[181]Teor!$C$3:$C$7</definedName>
    <definedName name="RBV_28">[181]Teor!$C$3:$C$7</definedName>
    <definedName name="RBV_29">[88]Teor!$C$3:$C$7</definedName>
    <definedName name="RBV_31">[88]Teor!$C$3:$C$7</definedName>
    <definedName name="RBVV">'[76]Página 16'!$A$3:$A$7</definedName>
    <definedName name="RCB">#REF!</definedName>
    <definedName name="rcbr1">'[28]memória quantitativa'!#REF!</definedName>
    <definedName name="rcbr10">'[28]memória quantitativa'!#REF!</definedName>
    <definedName name="rcbr11">'[28]memória quantitativa'!#REF!</definedName>
    <definedName name="rcbr12">'[28]memória quantitativa'!#REF!</definedName>
    <definedName name="rcbr13">'[28]memória quantitativa'!#REF!</definedName>
    <definedName name="rcbr14">'[28]memória quantitativa'!#REF!</definedName>
    <definedName name="rcbr2">'[28]memória quantitativa'!#REF!</definedName>
    <definedName name="rcbr3">'[28]memória quantitativa'!#REF!</definedName>
    <definedName name="rcbr4">'[28]memória quantitativa'!#REF!</definedName>
    <definedName name="rcbr5">'[28]memória quantitativa'!#REF!</definedName>
    <definedName name="rcbr6">'[28]memória quantitativa'!#REF!</definedName>
    <definedName name="rcbr7">'[28]memória quantitativa'!#REF!</definedName>
    <definedName name="rcbr8">'[28]memória quantitativa'!#REF!</definedName>
    <definedName name="rcbr9">'[28]memória quantitativa'!#REF!</definedName>
    <definedName name="RCC">#REF!</definedName>
    <definedName name="RCCL">#REF!</definedName>
    <definedName name="RCGP">#REF!</definedName>
    <definedName name="RCGP_1">#REF!</definedName>
    <definedName name="rclarg1">'[28]memória quantitativa'!#REF!</definedName>
    <definedName name="rclarg10">'[28]memória quantitativa'!#REF!</definedName>
    <definedName name="rclarg11">'[28]memória quantitativa'!#REF!</definedName>
    <definedName name="rclarg12">'[28]memória quantitativa'!#REF!</definedName>
    <definedName name="rclarg13">'[28]memória quantitativa'!#REF!</definedName>
    <definedName name="rclarg14">'[28]memória quantitativa'!#REF!</definedName>
    <definedName name="rclarg2">'[28]memória quantitativa'!#REF!</definedName>
    <definedName name="rclarg3">'[28]memória quantitativa'!#REF!</definedName>
    <definedName name="rclarg4">'[28]memória quantitativa'!#REF!</definedName>
    <definedName name="rclarg5">'[28]memória quantitativa'!#REF!</definedName>
    <definedName name="rclarg6">'[28]memória quantitativa'!#REF!</definedName>
    <definedName name="rclarg7">'[28]memória quantitativa'!#REF!</definedName>
    <definedName name="rclarg8">'[28]memória quantitativa'!#REF!</definedName>
    <definedName name="rclarg9">'[28]memória quantitativa'!#REF!</definedName>
    <definedName name="rco2a_1">'[28]memória quantitativa'!#REF!</definedName>
    <definedName name="rco2a_2">'[28]memória quantitativa'!#REF!</definedName>
    <definedName name="rco2a_3">'[28]memória quantitativa'!#REF!</definedName>
    <definedName name="rco2a_4">'[28]memória quantitativa'!#REF!</definedName>
    <definedName name="rco2a_5">'[28]memória quantitativa'!#REF!</definedName>
    <definedName name="rco2a_6">'[28]memória quantitativa'!#REF!</definedName>
    <definedName name="rco2a_7">'[28]memória quantitativa'!#REF!</definedName>
    <definedName name="rco2a_8">'[28]memória quantitativa'!#REF!</definedName>
    <definedName name="rco2a_9">'[28]memória quantitativa'!#REF!</definedName>
    <definedName name="rco2kmf_1">'[28]memória quantitativa'!#REF!</definedName>
    <definedName name="rco2kmf_2">'[28]memória quantitativa'!#REF!</definedName>
    <definedName name="rco2kmf_3">'[28]memória quantitativa'!#REF!</definedName>
    <definedName name="rco2kmf_4">'[28]memória quantitativa'!#REF!</definedName>
    <definedName name="rco2kmf_5">'[28]memória quantitativa'!#REF!</definedName>
    <definedName name="rco2kmf_6">'[28]memória quantitativa'!#REF!</definedName>
    <definedName name="rco2kmf_7">'[28]memória quantitativa'!#REF!</definedName>
    <definedName name="rco2kmf_8">'[28]memória quantitativa'!#REF!</definedName>
    <definedName name="rco2kmf_9">'[28]memória quantitativa'!#REF!</definedName>
    <definedName name="rco2kmi_1">'[28]memória quantitativa'!#REF!</definedName>
    <definedName name="rco2kmi_2">'[28]memória quantitativa'!#REF!</definedName>
    <definedName name="rco2kmi_3">'[28]memória quantitativa'!#REF!</definedName>
    <definedName name="rco2kmi_4">'[28]memória quantitativa'!#REF!</definedName>
    <definedName name="rco2kmi_5">'[28]memória quantitativa'!#REF!</definedName>
    <definedName name="rco2kmi_6">'[28]memória quantitativa'!#REF!</definedName>
    <definedName name="rco2kmi_7">'[28]memória quantitativa'!#REF!</definedName>
    <definedName name="rco2kmi_8">'[28]memória quantitativa'!#REF!</definedName>
    <definedName name="rco2kmi_9">'[28]memória quantitativa'!#REF!</definedName>
    <definedName name="rcoa_1">'[28]memória quantitativa'!#REF!</definedName>
    <definedName name="rcoa_10">'[28]memória quantitativa'!#REF!</definedName>
    <definedName name="rcoa_11">'[28]memória quantitativa'!#REF!</definedName>
    <definedName name="rcoa_12">'[28]memória quantitativa'!#REF!</definedName>
    <definedName name="rcoa_13">'[28]memória quantitativa'!#REF!</definedName>
    <definedName name="rcoa_14">'[28]memória quantitativa'!#REF!</definedName>
    <definedName name="rcoa_2">'[28]memória quantitativa'!#REF!</definedName>
    <definedName name="rcoa_3">'[28]memória quantitativa'!#REF!</definedName>
    <definedName name="rcoa_4">'[28]memória quantitativa'!#REF!</definedName>
    <definedName name="rcoa_5">'[28]memória quantitativa'!#REF!</definedName>
    <definedName name="rcoa_6">'[28]memória quantitativa'!#REF!</definedName>
    <definedName name="rcoa_7">'[28]memória quantitativa'!#REF!</definedName>
    <definedName name="rcoa_8">'[28]memória quantitativa'!#REF!</definedName>
    <definedName name="rcoa_9">'[28]memória quantitativa'!#REF!</definedName>
    <definedName name="rcokmf_1">'[28]memória quantitativa'!#REF!</definedName>
    <definedName name="rcokmf_10">'[28]memória quantitativa'!#REF!</definedName>
    <definedName name="rcokmf_11">'[28]memória quantitativa'!#REF!</definedName>
    <definedName name="rcokmf_12">'[28]memória quantitativa'!#REF!</definedName>
    <definedName name="rcokmf_13">'[28]memória quantitativa'!#REF!</definedName>
    <definedName name="rcokmf_14">'[28]memória quantitativa'!#REF!</definedName>
    <definedName name="rcokmf_2">'[28]memória quantitativa'!#REF!</definedName>
    <definedName name="rcokmf_3">'[28]memória quantitativa'!#REF!</definedName>
    <definedName name="rcokmf_4">'[28]memória quantitativa'!#REF!</definedName>
    <definedName name="rcokmf_5">'[28]memória quantitativa'!#REF!</definedName>
    <definedName name="rcokmf_6">'[28]memória quantitativa'!#REF!</definedName>
    <definedName name="rcokmf_7">'[28]memória quantitativa'!#REF!</definedName>
    <definedName name="rcokmf_8">'[28]memória quantitativa'!#REF!</definedName>
    <definedName name="rcokmf_9">'[28]memória quantitativa'!#REF!</definedName>
    <definedName name="rcokmi_1">'[28]memória quantitativa'!#REF!</definedName>
    <definedName name="rcokmi_10">'[28]memória quantitativa'!#REF!</definedName>
    <definedName name="rcokmi_11">'[28]memória quantitativa'!#REF!</definedName>
    <definedName name="rcokmi_12">'[28]memória quantitativa'!#REF!</definedName>
    <definedName name="rcokmi_13">'[28]memória quantitativa'!#REF!</definedName>
    <definedName name="rcokmi_14">'[28]memória quantitativa'!#REF!</definedName>
    <definedName name="rcokmi_2">'[28]memória quantitativa'!#REF!</definedName>
    <definedName name="rcokmi_3">'[28]memória quantitativa'!#REF!</definedName>
    <definedName name="rcokmi_4">'[28]memória quantitativa'!#REF!</definedName>
    <definedName name="rcokmi_5">'[28]memória quantitativa'!#REF!</definedName>
    <definedName name="rcokmi_6">'[28]memória quantitativa'!#REF!</definedName>
    <definedName name="rcokmi_7">'[28]memória quantitativa'!#REF!</definedName>
    <definedName name="rcokmi_8">'[28]memória quantitativa'!#REF!</definedName>
    <definedName name="rcokmi_9">'[28]memória quantitativa'!#REF!</definedName>
    <definedName name="rD">#N/A</definedName>
    <definedName name="RDGDCELE">#REF!</definedName>
    <definedName name="RDGDCMEC">#REF!</definedName>
    <definedName name="RDM">#REF!</definedName>
    <definedName name="RDRENA">#REF!</definedName>
    <definedName name="rea">#REF!</definedName>
    <definedName name="REAJ">#REF!</definedName>
    <definedName name="REATBUEIRO">[85]SERVIÇOS!#REF!</definedName>
    <definedName name="REBOQUE">#REF!</definedName>
    <definedName name="REBOQUE_1">#REF!</definedName>
    <definedName name="rec">#N/A</definedName>
    <definedName name="rec_10">#N/A</definedName>
    <definedName name="rec_2">#N/A</definedName>
    <definedName name="rec_23">#N/A</definedName>
    <definedName name="rec_24">#N/A</definedName>
    <definedName name="rec_26">#N/A</definedName>
    <definedName name="rec_27">#N/A</definedName>
    <definedName name="rec_29">#N/A</definedName>
    <definedName name="rec_30">#N/A</definedName>
    <definedName name="rec_36">#N/A</definedName>
    <definedName name="rec_37">#N/A</definedName>
    <definedName name="rec_38">#N/A</definedName>
    <definedName name="rec_4">#N/A</definedName>
    <definedName name="rec_48">#N/A</definedName>
    <definedName name="rec_51">#N/A</definedName>
    <definedName name="rec_52">#N/A</definedName>
    <definedName name="rec_53">#N/A</definedName>
    <definedName name="rec_55">#N/A</definedName>
    <definedName name="rec_67">#N/A</definedName>
    <definedName name="rec_68">#N/A</definedName>
    <definedName name="rec_69">#N/A</definedName>
    <definedName name="rec_70">#N/A</definedName>
    <definedName name="rec_71">#N/A</definedName>
    <definedName name="rec_72">#N/A</definedName>
    <definedName name="REC_Adir">OFFSET([83]Percentual!$A$6,0,COLUMN([83]Percentual!$CD$3)-1,COUNTA([83]Percentual!$A$6:$A$105),1)</definedName>
    <definedName name="REC_Aesq">OFFSET([83]Percentual!$A$6,0,COLUMN([83]Percentual!$BD$3)-1,COUNTA([83]Percentual!$A$6:$A$105),1)</definedName>
    <definedName name="REC_pista">OFFSET([83]Percentual!$A$6,0,MATCH([83]Percentual!$AD$3,[83]Percentual!$3:$3,0)-1,COUNTA([83]Percentual!$A$6:$A$105),1)</definedName>
    <definedName name="REC110PI">#REF!</definedName>
    <definedName name="REC110R">#REF!</definedName>
    <definedName name="REC316PI">#REF!</definedName>
    <definedName name="REC316R">#REF!</definedName>
    <definedName name="recc">#N/A</definedName>
    <definedName name="recc_38">#N/A</definedName>
    <definedName name="reciclagem">[50]medição!#REF!</definedName>
    <definedName name="recomp_defensa">'[28]medição '!#REF!</definedName>
    <definedName name="recomp_guarda_corpo">'[28]medição '!#REF!</definedName>
    <definedName name="recomp_manual">'[28]medição '!#REF!</definedName>
    <definedName name="recomp_mecanizada">'[28]medição '!#REF!</definedName>
    <definedName name="recomp_placa">'[28]medição '!#REF!</definedName>
    <definedName name="recomp_placa_sinaliz">'[28]memória quantitativa'!#REF!</definedName>
    <definedName name="recompmanual">[45]ORÇAMENTO!#REF!</definedName>
    <definedName name="recompmanual_13">[45]ORÇAMENTO!#REF!</definedName>
    <definedName name="recompmanual_13_19">[45]ORÇAMENTO!#REF!</definedName>
    <definedName name="recompmanual_13_23">[45]ORÇAMENTO!#REF!</definedName>
    <definedName name="recompmanual_13_25">[56]ORÇAMENTO!#REF!</definedName>
    <definedName name="recompmanual_15">[57]ORÇAMENTO!#REF!</definedName>
    <definedName name="recompmanual_15_13">[57]ORÇAMENTO!#REF!</definedName>
    <definedName name="recompmanual_15_13_19">[57]ORÇAMENTO!#REF!</definedName>
    <definedName name="recompmanual_15_13_23">[57]ORÇAMENTO!#REF!</definedName>
    <definedName name="recompmanual_15_13_25">[57]ORÇAMENTO!#REF!</definedName>
    <definedName name="recompmanual_15_19">[57]ORÇAMENTO!#REF!</definedName>
    <definedName name="recompmanual_15_23">[57]ORÇAMENTO!#REF!</definedName>
    <definedName name="recompmanual_15_25">[57]ORÇAMENTO!#REF!</definedName>
    <definedName name="recompmanual_19">[45]ORÇAMENTO!#REF!</definedName>
    <definedName name="recompmanual_23">[45]ORÇAMENTO!#REF!</definedName>
    <definedName name="recompmanual_24">[45]ORÇAMENTO!#REF!</definedName>
    <definedName name="recompmanual_24_13">[45]ORÇAMENTO!#REF!</definedName>
    <definedName name="recompmanual_24_13_19">[45]ORÇAMENTO!#REF!</definedName>
    <definedName name="recompmanual_24_13_23">[45]ORÇAMENTO!#REF!</definedName>
    <definedName name="recompmanual_24_13_25">[56]ORÇAMENTO!#REF!</definedName>
    <definedName name="recompmanual_24_19">[45]ORÇAMENTO!#REF!</definedName>
    <definedName name="recompmanual_24_23">[45]ORÇAMENTO!#REF!</definedName>
    <definedName name="recompmanual_24_25">[56]ORÇAMENTO!#REF!</definedName>
    <definedName name="recompmanual_25">[56]ORÇAMENTO!#REF!</definedName>
    <definedName name="recompmecaniz">[45]ORÇAMENTO!#REF!</definedName>
    <definedName name="recompmecaniz_13">[45]ORÇAMENTO!#REF!</definedName>
    <definedName name="recompmecaniz_13_19">[45]ORÇAMENTO!#REF!</definedName>
    <definedName name="recompmecaniz_13_23">[45]ORÇAMENTO!#REF!</definedName>
    <definedName name="recompmecaniz_13_25">[56]ORÇAMENTO!#REF!</definedName>
    <definedName name="recompmecaniz_15">[57]ORÇAMENTO!#REF!</definedName>
    <definedName name="recompmecaniz_15_13">[57]ORÇAMENTO!#REF!</definedName>
    <definedName name="recompmecaniz_15_13_19">[57]ORÇAMENTO!#REF!</definedName>
    <definedName name="recompmecaniz_15_13_23">[57]ORÇAMENTO!#REF!</definedName>
    <definedName name="recompmecaniz_15_13_25">[57]ORÇAMENTO!#REF!</definedName>
    <definedName name="recompmecaniz_15_19">[57]ORÇAMENTO!#REF!</definedName>
    <definedName name="recompmecaniz_15_23">[57]ORÇAMENTO!#REF!</definedName>
    <definedName name="recompmecaniz_15_25">[57]ORÇAMENTO!#REF!</definedName>
    <definedName name="recompmecaniz_19">[45]ORÇAMENTO!#REF!</definedName>
    <definedName name="recompmecaniz_23">[45]ORÇAMENTO!#REF!</definedName>
    <definedName name="recompmecaniz_24">[45]ORÇAMENTO!#REF!</definedName>
    <definedName name="recompmecaniz_24_13">[45]ORÇAMENTO!#REF!</definedName>
    <definedName name="recompmecaniz_24_13_19">[45]ORÇAMENTO!#REF!</definedName>
    <definedName name="recompmecaniz_24_13_23">[45]ORÇAMENTO!#REF!</definedName>
    <definedName name="recompmecaniz_24_13_25">[56]ORÇAMENTO!#REF!</definedName>
    <definedName name="recompmecaniz_24_19">[45]ORÇAMENTO!#REF!</definedName>
    <definedName name="recompmecaniz_24_23">[45]ORÇAMENTO!#REF!</definedName>
    <definedName name="recompmecaniz_24_25">[56]ORÇAMENTO!#REF!</definedName>
    <definedName name="recompmecaniz_25">[56]ORÇAMENTO!#REF!</definedName>
    <definedName name="recompplaca">[45]ORÇAMENTO!#REF!</definedName>
    <definedName name="recompplaca_13">[45]ORÇAMENTO!#REF!</definedName>
    <definedName name="recompplaca_13_19">[45]ORÇAMENTO!#REF!</definedName>
    <definedName name="recompplaca_13_23">[45]ORÇAMENTO!#REF!</definedName>
    <definedName name="recompplaca_13_25">[56]ORÇAMENTO!#REF!</definedName>
    <definedName name="recompplaca_15">[57]ORÇAMENTO!#REF!</definedName>
    <definedName name="recompplaca_15_13">[57]ORÇAMENTO!#REF!</definedName>
    <definedName name="recompplaca_15_13_19">[57]ORÇAMENTO!#REF!</definedName>
    <definedName name="recompplaca_15_13_23">[57]ORÇAMENTO!#REF!</definedName>
    <definedName name="recompplaca_15_13_25">[57]ORÇAMENTO!#REF!</definedName>
    <definedName name="recompplaca_15_19">[57]ORÇAMENTO!#REF!</definedName>
    <definedName name="recompplaca_15_23">[57]ORÇAMENTO!#REF!</definedName>
    <definedName name="recompplaca_15_25">[57]ORÇAMENTO!#REF!</definedName>
    <definedName name="recompplaca_19">[45]ORÇAMENTO!#REF!</definedName>
    <definedName name="recompplaca_23">[45]ORÇAMENTO!#REF!</definedName>
    <definedName name="recompplaca_24">[45]ORÇAMENTO!#REF!</definedName>
    <definedName name="recompplaca_24_13">[45]ORÇAMENTO!#REF!</definedName>
    <definedName name="recompplaca_24_13_19">[45]ORÇAMENTO!#REF!</definedName>
    <definedName name="recompplaca_24_13_23">[45]ORÇAMENTO!#REF!</definedName>
    <definedName name="recompplaca_24_13_25">[56]ORÇAMENTO!#REF!</definedName>
    <definedName name="recompplaca_24_19">[45]ORÇAMENTO!#REF!</definedName>
    <definedName name="recompplaca_24_23">[45]ORÇAMENTO!#REF!</definedName>
    <definedName name="recompplaca_24_25">[56]ORÇAMENTO!#REF!</definedName>
    <definedName name="recompplaca_25">[56]ORÇAMENTO!#REF!</definedName>
    <definedName name="RECONFORMAÇÃO">#REF!</definedName>
    <definedName name="RECONFORMAÇÃO_16">"$#REF!.$#REF!$#REF!:$#REF!$#REF!"</definedName>
    <definedName name="RECP">#REF!</definedName>
    <definedName name="RECREV">#REF!</definedName>
    <definedName name="recrevcbuq">#REF!</definedName>
    <definedName name="recrevmisbetfri">[45]ORÇAMENTO!#REF!</definedName>
    <definedName name="recrevmisbetfri_13">[45]ORÇAMENTO!#REF!</definedName>
    <definedName name="recrevmisbetfri_13_19">[45]ORÇAMENTO!#REF!</definedName>
    <definedName name="recrevmisbetfri_13_23">[45]ORÇAMENTO!#REF!</definedName>
    <definedName name="recrevmisbetfri_13_25">[56]ORÇAMENTO!#REF!</definedName>
    <definedName name="recrevmisbetfri_15">[57]ORÇAMENTO!#REF!</definedName>
    <definedName name="recrevmisbetfri_15_13">[57]ORÇAMENTO!#REF!</definedName>
    <definedName name="recrevmisbetfri_15_13_19">[57]ORÇAMENTO!#REF!</definedName>
    <definedName name="recrevmisbetfri_15_13_23">[57]ORÇAMENTO!#REF!</definedName>
    <definedName name="recrevmisbetfri_15_13_25">[57]ORÇAMENTO!#REF!</definedName>
    <definedName name="recrevmisbetfri_15_19">[57]ORÇAMENTO!#REF!</definedName>
    <definedName name="recrevmisbetfri_15_23">[57]ORÇAMENTO!#REF!</definedName>
    <definedName name="recrevmisbetfri_15_25">[57]ORÇAMENTO!#REF!</definedName>
    <definedName name="recrevmisbetfri_19">[45]ORÇAMENTO!#REF!</definedName>
    <definedName name="recrevmisbetfri_23">[45]ORÇAMENTO!#REF!</definedName>
    <definedName name="recrevmisbetfri_24">[45]ORÇAMENTO!#REF!</definedName>
    <definedName name="recrevmisbetfri_24_13">[45]ORÇAMENTO!#REF!</definedName>
    <definedName name="recrevmisbetfri_24_13_19">[45]ORÇAMENTO!#REF!</definedName>
    <definedName name="recrevmisbetfri_24_13_23">[45]ORÇAMENTO!#REF!</definedName>
    <definedName name="recrevmisbetfri_24_13_25">[56]ORÇAMENTO!#REF!</definedName>
    <definedName name="recrevmisbetfri_24_19">[45]ORÇAMENTO!#REF!</definedName>
    <definedName name="recrevmisbetfri_24_23">[45]ORÇAMENTO!#REF!</definedName>
    <definedName name="recrevmisbetfri_24_25">[56]ORÇAMENTO!#REF!</definedName>
    <definedName name="recrevmisbetfri_25">[56]ORÇAMENTO!#REF!</definedName>
    <definedName name="recrevmisbetque">[45]ORÇAMENTO!#REF!</definedName>
    <definedName name="recrevmisbetque_13">[45]ORÇAMENTO!#REF!</definedName>
    <definedName name="recrevmisbetque_13_19">[45]ORÇAMENTO!#REF!</definedName>
    <definedName name="recrevmisbetque_13_23">[45]ORÇAMENTO!#REF!</definedName>
    <definedName name="recrevmisbetque_13_25">[56]ORÇAMENTO!#REF!</definedName>
    <definedName name="recrevmisbetque_15">[57]ORÇAMENTO!#REF!</definedName>
    <definedName name="recrevmisbetque_15_13">[57]ORÇAMENTO!#REF!</definedName>
    <definedName name="recrevmisbetque_15_13_19">[57]ORÇAMENTO!#REF!</definedName>
    <definedName name="recrevmisbetque_15_13_23">[57]ORÇAMENTO!#REF!</definedName>
    <definedName name="recrevmisbetque_15_13_25">[57]ORÇAMENTO!#REF!</definedName>
    <definedName name="recrevmisbetque_15_19">[57]ORÇAMENTO!#REF!</definedName>
    <definedName name="recrevmisbetque_15_23">[57]ORÇAMENTO!#REF!</definedName>
    <definedName name="recrevmisbetque_15_25">[57]ORÇAMENTO!#REF!</definedName>
    <definedName name="recrevmisbetque_19">[45]ORÇAMENTO!#REF!</definedName>
    <definedName name="recrevmisbetque_23">[45]ORÇAMENTO!#REF!</definedName>
    <definedName name="recrevmisbetque_24">[45]ORÇAMENTO!#REF!</definedName>
    <definedName name="recrevmisbetque_24_13">[45]ORÇAMENTO!#REF!</definedName>
    <definedName name="recrevmisbetque_24_13_19">[45]ORÇAMENTO!#REF!</definedName>
    <definedName name="recrevmisbetque_24_13_23">[45]ORÇAMENTO!#REF!</definedName>
    <definedName name="recrevmisbetque_24_13_25">[56]ORÇAMENTO!#REF!</definedName>
    <definedName name="recrevmisbetque_24_19">[45]ORÇAMENTO!#REF!</definedName>
    <definedName name="recrevmisbetque_24_23">[45]ORÇAMENTO!#REF!</definedName>
    <definedName name="recrevmisbetque_24_25">[56]ORÇAMENTO!#REF!</definedName>
    <definedName name="recrevmisbetque_25">[56]ORÇAMENTO!#REF!</definedName>
    <definedName name="REDE_COLETORA_MAT">#REF!</definedName>
    <definedName name="REDE_COLETORA_MATERIAL">'[81]REDE COLETORA'!$H$67</definedName>
    <definedName name="REDE_COLETORA_SERV">#REF!</definedName>
    <definedName name="REDE_COLETORA_SERVIÇOS">'[81]REDE COLETORA'!$H$9</definedName>
    <definedName name="reest_base">[50]medição!#REF!</definedName>
    <definedName name="REF">#REF!</definedName>
    <definedName name="REG" localSheetId="2">#REF!</definedName>
    <definedName name="REG">#REF!</definedName>
    <definedName name="REG_25">#REF!</definedName>
    <definedName name="REG_4">#REF!</definedName>
    <definedName name="REG_SUB_LEITO">#REF!</definedName>
    <definedName name="REGG">#REF!</definedName>
    <definedName name="REGIÃO">'[73]Comp P Unit '!$M$40</definedName>
    <definedName name="REGULA" localSheetId="2">#REF!</definedName>
    <definedName name="REGULA">#REF!</definedName>
    <definedName name="REGULA_10">#REF!</definedName>
    <definedName name="REGULA_24">#REF!</definedName>
    <definedName name="REGULA_25">#REF!</definedName>
    <definedName name="REGULA_26">#REF!</definedName>
    <definedName name="REGULA_27">#REF!</definedName>
    <definedName name="REGULA_29">#REF!</definedName>
    <definedName name="REGULA_3">#REF!</definedName>
    <definedName name="REGULA_4">#REF!</definedName>
    <definedName name="REGULA_5">#REF!</definedName>
    <definedName name="REGULA_9">#REF!</definedName>
    <definedName name="REGULAA">#REF!</definedName>
    <definedName name="rei" hidden="1">#REF!</definedName>
    <definedName name="Reimbursement">"Reembolso"</definedName>
    <definedName name="REL" localSheetId="2" hidden="1">{#N/A,#N/A,TRUE,"Serviços"}</definedName>
    <definedName name="REL" hidden="1">{#N/A,#N/A,TRUE,"Serviços"}</definedName>
    <definedName name="Rel.Mensal">[28]procedimentos!$A$20</definedName>
    <definedName name="REL_1" localSheetId="2" hidden="1">{#N/A,#N/A,TRUE,"Serviços"}</definedName>
    <definedName name="REL_1" hidden="1">{#N/A,#N/A,TRUE,"Serviços"}</definedName>
    <definedName name="Relat" hidden="1">#REF!</definedName>
    <definedName name="relatorio">#N/A</definedName>
    <definedName name="RELATÓRIO_DOS_SERVIÇOS_EXECUTADOS">#REF!</definedName>
    <definedName name="relequip">#REF!</definedName>
    <definedName name="relequip_1">#REF!</definedName>
    <definedName name="RELL" hidden="1">{#N/A,#N/A,TRUE,"Serviços"}</definedName>
    <definedName name="rem_localizados">[50]medição!#REF!</definedName>
    <definedName name="Rem_Mec_pista">OFFSET([83]Percentual!$A$6,0,MATCH([83]Percentual!#REF!,[83]Percentual!$3:$3,0)-1,COUNTA([83]Percentual!$A$6:$A$105),1)</definedName>
    <definedName name="REMB">#REF!</definedName>
    <definedName name="remendo_profundo">'[28]medição '!#REF!</definedName>
    <definedName name="REMN">#REF!</definedName>
    <definedName name="REMOÇÃO_PAV">#REF!</definedName>
    <definedName name="REMP">#REF!</definedName>
    <definedName name="remprofdemmec">[45]ORÇAMENTO!#REF!</definedName>
    <definedName name="remprofdemmec_13">[45]ORÇAMENTO!#REF!</definedName>
    <definedName name="remprofdemmec_13_19">[45]ORÇAMENTO!#REF!</definedName>
    <definedName name="remprofdemmec_13_23">[45]ORÇAMENTO!#REF!</definedName>
    <definedName name="remprofdemmec_13_25">[56]ORÇAMENTO!#REF!</definedName>
    <definedName name="remprofdemmec_15">[57]ORÇAMENTO!#REF!</definedName>
    <definedName name="remprofdemmec_15_13">[57]ORÇAMENTO!#REF!</definedName>
    <definedName name="remprofdemmec_15_13_19">[57]ORÇAMENTO!#REF!</definedName>
    <definedName name="remprofdemmec_15_13_23">[57]ORÇAMENTO!#REF!</definedName>
    <definedName name="remprofdemmec_15_13_25">[57]ORÇAMENTO!#REF!</definedName>
    <definedName name="remprofdemmec_15_19">[57]ORÇAMENTO!#REF!</definedName>
    <definedName name="remprofdemmec_15_23">[57]ORÇAMENTO!#REF!</definedName>
    <definedName name="remprofdemmec_15_25">[57]ORÇAMENTO!#REF!</definedName>
    <definedName name="remprofdemmec_19">[45]ORÇAMENTO!#REF!</definedName>
    <definedName name="remprofdemmec_23">[45]ORÇAMENTO!#REF!</definedName>
    <definedName name="remprofdemmec_24">[45]ORÇAMENTO!#REF!</definedName>
    <definedName name="remprofdemmec_24_13">[45]ORÇAMENTO!#REF!</definedName>
    <definedName name="remprofdemmec_24_13_19">[45]ORÇAMENTO!#REF!</definedName>
    <definedName name="remprofdemmec_24_13_23">[45]ORÇAMENTO!#REF!</definedName>
    <definedName name="remprofdemmec_24_13_25">[56]ORÇAMENTO!#REF!</definedName>
    <definedName name="remprofdemmec_24_19">[45]ORÇAMENTO!#REF!</definedName>
    <definedName name="remprofdemmec_24_23">[45]ORÇAMENTO!#REF!</definedName>
    <definedName name="remprofdemmec_24_25">[56]ORÇAMENTO!#REF!</definedName>
    <definedName name="remprofdemmec_25">[56]ORÇAMENTO!#REF!</definedName>
    <definedName name="ren_sinal_horiz">'[28]memória quantitativa'!#REF!</definedName>
    <definedName name="Rendimento">#REF!</definedName>
    <definedName name="REP_Adir">OFFSET([83]Percentual!$A$6,0,COLUMN([83]Percentual!$CG$3)-1,COUNTA([83]Percentual!$A$6:$A$105),1)</definedName>
    <definedName name="REP_Aesq">OFFSET([83]Percentual!$A$6,0,COLUMN([83]Percentual!$BG$3)-1,COUNTA([83]Percentual!$A$6:$A$105),1)</definedName>
    <definedName name="rep_loc_acostamento">[50]medição!#REF!</definedName>
    <definedName name="REP_pista">OFFSET([83]Percentual!$A$6,0,MATCH([83]Percentual!$AG$3,[83]Percentual!$3:$3,0)-1,COUNTA([83]Percentual!$A$6:$A$105),1)</definedName>
    <definedName name="reparos">[41]!PassaExtenso</definedName>
    <definedName name="rerer" hidden="1">{#N/A,#N/A,TRUE,"Resumo de Preços"}</definedName>
    <definedName name="RERSA">#REF!</definedName>
    <definedName name="res">#N/A</definedName>
    <definedName name="RES_10">#N/A</definedName>
    <definedName name="RES_15">#N/A</definedName>
    <definedName name="RES_19">#N/A</definedName>
    <definedName name="RES_20">#N/A</definedName>
    <definedName name="RES_21">#N/A</definedName>
    <definedName name="RES_22">#N/A</definedName>
    <definedName name="RES_23">#N/A</definedName>
    <definedName name="RES_24">#N/A</definedName>
    <definedName name="RES_25">#N/A</definedName>
    <definedName name="RES_26">#N/A</definedName>
    <definedName name="RES_28">#N/A</definedName>
    <definedName name="RES_29">#N/A</definedName>
    <definedName name="RES_30">#N/A</definedName>
    <definedName name="RES_31">#N/A</definedName>
    <definedName name="RES_35">#N/A</definedName>
    <definedName name="res_38">#N/A</definedName>
    <definedName name="RES_6">#N/A</definedName>
    <definedName name="RES_9">#N/A</definedName>
    <definedName name="RESP">[171]ORÇAMENTO!#REF!</definedName>
    <definedName name="resu" hidden="1">{#N/A,#N/A,FALSE,"MO (2)"}</definedName>
    <definedName name="resultadorendimento">#REF!</definedName>
    <definedName name="RESUMO">#N/A</definedName>
    <definedName name="RESUMO_1">#N/A</definedName>
    <definedName name="RESUMO_10">#N/A</definedName>
    <definedName name="RESUMO_12">#N/A</definedName>
    <definedName name="RESUMO_13">#N/A</definedName>
    <definedName name="RESUMO_14">#N/A</definedName>
    <definedName name="RESUMO_19">#N/A</definedName>
    <definedName name="RESUMO_2">#N/A</definedName>
    <definedName name="RESUMO_20">#N/A</definedName>
    <definedName name="Resumo_2013">#REF!</definedName>
    <definedName name="RESUMO_21">#N/A</definedName>
    <definedName name="RESUMO_22">#N/A</definedName>
    <definedName name="RESUMO_23">#N/A</definedName>
    <definedName name="RESUMO_24">#N/A</definedName>
    <definedName name="RESUMO_25">#N/A</definedName>
    <definedName name="RESUMO_26">#N/A</definedName>
    <definedName name="RESUMO_27">#N/A</definedName>
    <definedName name="RESUMO_28">#N/A</definedName>
    <definedName name="RESUMO_29">#N/A</definedName>
    <definedName name="RESUMO_3">#N/A</definedName>
    <definedName name="RESUMO_30">#N/A</definedName>
    <definedName name="RESUMO_31">#N/A</definedName>
    <definedName name="RESUMO_32">#N/A</definedName>
    <definedName name="RESUMO_33">#N/A</definedName>
    <definedName name="RESUMO_34">#N/A</definedName>
    <definedName name="RESUMO_35">#N/A</definedName>
    <definedName name="RESUMO_36">#N/A</definedName>
    <definedName name="RESUMO_37">#N/A</definedName>
    <definedName name="RESUMO_38">#N/A</definedName>
    <definedName name="RESUMO_39">#N/A</definedName>
    <definedName name="RESUMO_4">#N/A</definedName>
    <definedName name="RESUMO_40">#N/A</definedName>
    <definedName name="RESUMO_41">#N/A</definedName>
    <definedName name="RESUMO_42">#N/A</definedName>
    <definedName name="RESUMO_43">#N/A</definedName>
    <definedName name="RESUMO_44">#N/A</definedName>
    <definedName name="RESUMO_45">#N/A</definedName>
    <definedName name="RESUMO_46">#N/A</definedName>
    <definedName name="RESUMO_47">#N/A</definedName>
    <definedName name="RESUMO_48">#N/A</definedName>
    <definedName name="RESUMO_5">#N/A</definedName>
    <definedName name="RESUMO_51">#N/A</definedName>
    <definedName name="RESUMO_52">#N/A</definedName>
    <definedName name="RESUMO_53">#N/A</definedName>
    <definedName name="RESUMO_54">#N/A</definedName>
    <definedName name="RESUMO_55">#N/A</definedName>
    <definedName name="RESUMO_56">#N/A</definedName>
    <definedName name="RESUMO_57">#N/A</definedName>
    <definedName name="RESUMO_58">#N/A</definedName>
    <definedName name="RESUMO_59">#N/A</definedName>
    <definedName name="RESUMO_6">#N/A</definedName>
    <definedName name="RESUMO_60">#N/A</definedName>
    <definedName name="RESUMO_61">#N/A</definedName>
    <definedName name="RESUMO_62">#N/A</definedName>
    <definedName name="RESUMO_63">#N/A</definedName>
    <definedName name="RESUMO_64">#N/A</definedName>
    <definedName name="RESUMO_65">#N/A</definedName>
    <definedName name="RESUMO_66">#N/A</definedName>
    <definedName name="RESUMO_67">#N/A</definedName>
    <definedName name="RESUMO_68">#N/A</definedName>
    <definedName name="RESUMO_69">#N/A</definedName>
    <definedName name="RESUMO_7">#N/A</definedName>
    <definedName name="RESUMO_70">#N/A</definedName>
    <definedName name="RESUMO_71">#N/A</definedName>
    <definedName name="RESUMO_72">#N/A</definedName>
    <definedName name="RESUMO_8">#N/A</definedName>
    <definedName name="RESUMO_9">#N/A</definedName>
    <definedName name="Resumo_dos_Custos_Unitários_de_Referência">'[106]Banco de Dados'!$T$1:$W$462</definedName>
    <definedName name="RESUMO1">[40]!RESUMO1</definedName>
    <definedName name="resumo2">#REF!</definedName>
    <definedName name="resumo2_1">#REF!</definedName>
    <definedName name="resumo2_4">#REF!</definedName>
    <definedName name="resumoii" hidden="1">{#N/A,#N/A,FALSE,"MO (2)"}</definedName>
    <definedName name="resumou" hidden="1">{#N/A,#N/A,TRUE,"Plan1"}</definedName>
    <definedName name="RETORNA_CURSOR">#N/A</definedName>
    <definedName name="Retro">[15]Calendário!$A$15</definedName>
    <definedName name="REV">#REF!</definedName>
    <definedName name="REV.">#REF!</definedName>
    <definedName name="Rev_List">#REF!</definedName>
    <definedName name="revest_veg">'[28]medição '!#REF!</definedName>
    <definedName name="RevestimentoAcostamento">#REF!</definedName>
    <definedName name="RevestimentoPista">#REF!</definedName>
    <definedName name="Revisao">#REF!</definedName>
    <definedName name="Revisao_rev">#REF!</definedName>
    <definedName name="Revisao_serv">#REF!</definedName>
    <definedName name="Revisao_und">#REF!</definedName>
    <definedName name="RF">#REF!</definedName>
    <definedName name="rfgghj">'[45]CAL MAT BET CONSERVA '!#REF!</definedName>
    <definedName name="rft">[41]PROJETO!#REF!</definedName>
    <definedName name="RG">#REF!</definedName>
    <definedName name="RGC">#REF!</definedName>
    <definedName name="rio" localSheetId="2" hidden="1">{#N/A,#N/A,FALSE,"Cronograma";#N/A,#N/A,FALSE,"Cronogr. 2"}</definedName>
    <definedName name="rio" hidden="1">{#N/A,#N/A,FALSE,"Cronograma";#N/A,#N/A,FALSE,"Cronogr. 2"}</definedName>
    <definedName name="RIOMACHADO">#REF!</definedName>
    <definedName name="RIOMUQUI">#REF!</definedName>
    <definedName name="RIONOVE">#REF!</definedName>
    <definedName name="RIORIACHUELO">#REF!</definedName>
    <definedName name="RIOSÃOPEDRO">#REF!</definedName>
    <definedName name="RIOSOLEDADE">#REF!</definedName>
    <definedName name="Risco">#REF!</definedName>
    <definedName name="RiskAfterRecalcMacro" hidden="1">""</definedName>
    <definedName name="RiskAfterSimMacro" hidden="1">""</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0</definedName>
    <definedName name="RiskFixedSeed" hidden="1">1</definedName>
    <definedName name="RiskGenerateExcelReportsAtEndOfSimulation">FALSE</definedName>
    <definedName name="RiskHasSettings" hidden="1">5</definedName>
    <definedName name="RiskIsInput"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howRiskWindowAtEndOfSimulation">TRUE</definedName>
    <definedName name="RiskStandardRecalc" hidden="1">1</definedName>
    <definedName name="RiskTemplateSheetName">"myTemplate"</definedName>
    <definedName name="RiskUpdateDisplay" hidden="1">FALSE</definedName>
    <definedName name="RiskUseDifferentSeedForEachSim" hidden="1">FALSE</definedName>
    <definedName name="RiskUseFixedSeed" hidden="1">FALSE</definedName>
    <definedName name="RiskUseMultipleCPUs" hidden="1">TRUE</definedName>
    <definedName name="RJMODELE">#REF!</definedName>
    <definedName name="RJMODMEC">#REF!</definedName>
    <definedName name="RL_1C">'[73]CUSTO MATERIAL'!$F$27</definedName>
    <definedName name="rl1c_lama">'[28]medição '!#REF!</definedName>
    <definedName name="RM">#REF!</definedName>
    <definedName name="RM_1C">'[73]CUSTO MATERIAL'!$F$26</definedName>
    <definedName name="RM1C">#REF!</definedName>
    <definedName name="rm1c_mbb">'[28]medição '!#REF!</definedName>
    <definedName name="rm1c_mbuf">'[28]medição '!#REF!</definedName>
    <definedName name="RM1CROO">'[73]CALCULOS AUXILIARES'!$E$38</definedName>
    <definedName name="RM1CW">#REF!</definedName>
    <definedName name="RM1CWA">#REF!</definedName>
    <definedName name="rm21larg6">'[28]memória quantitativa'!#REF!</definedName>
    <definedName name="rm2br1">'[28]memória quantitativa'!#REF!</definedName>
    <definedName name="rm2br2">'[28]memória quantitativa'!#REF!</definedName>
    <definedName name="rm2br3">'[28]memória quantitativa'!#REF!</definedName>
    <definedName name="rm2br4">'[28]memória quantitativa'!#REF!</definedName>
    <definedName name="rm2br5">'[28]memória quantitativa'!#REF!</definedName>
    <definedName name="rm2br6">'[28]memória quantitativa'!#REF!</definedName>
    <definedName name="rm2br7">'[28]memória quantitativa'!#REF!</definedName>
    <definedName name="rm2br8">'[28]memória quantitativa'!#REF!</definedName>
    <definedName name="rm2br9">'[28]memória quantitativa'!#REF!</definedName>
    <definedName name="rm2d1">'[28]memória quantitativa'!#REF!</definedName>
    <definedName name="rm2d3">'[28]memória quantitativa'!#REF!</definedName>
    <definedName name="rm2d4">'[28]memória quantitativa'!#REF!</definedName>
    <definedName name="rm2d5">'[28]memória quantitativa'!#REF!</definedName>
    <definedName name="rm2d6">'[28]memória quantitativa'!#REF!</definedName>
    <definedName name="rm2d7">'[28]memória quantitativa'!#REF!</definedName>
    <definedName name="rm2d8">'[28]memória quantitativa'!#REF!</definedName>
    <definedName name="rm2d9">'[28]memória quantitativa'!#REF!</definedName>
    <definedName name="rm2l1">'[28]memória quantitativa'!#REF!</definedName>
    <definedName name="rm2l2">'[28]memória quantitativa'!#REF!</definedName>
    <definedName name="rm2l3">'[28]memória quantitativa'!#REF!</definedName>
    <definedName name="rm2l4">'[28]memória quantitativa'!#REF!</definedName>
    <definedName name="rm2l5">'[28]memória quantitativa'!#REF!</definedName>
    <definedName name="rm2l6">'[28]memória quantitativa'!#REF!</definedName>
    <definedName name="rm2larg1">'[28]memória quantitativa'!#REF!</definedName>
    <definedName name="rm2larg2">'[28]memória quantitativa'!#REF!</definedName>
    <definedName name="rm2larg3">'[28]memória quantitativa'!#REF!</definedName>
    <definedName name="rm2larg4">'[28]memória quantitativa'!#REF!</definedName>
    <definedName name="rm2larg5">'[28]memória quantitativa'!#REF!</definedName>
    <definedName name="rm2larg7">'[28]memória quantitativa'!#REF!</definedName>
    <definedName name="rm2larg8">'[28]memória quantitativa'!#REF!</definedName>
    <definedName name="rm2larg9">'[28]memória quantitativa'!#REF!</definedName>
    <definedName name="RMA">'[55]PRO-08'!#REF!</definedName>
    <definedName name="RMA_10">'[55]PRO-08'!#REF!</definedName>
    <definedName name="RMA_24">'[55]PRO-08'!#REF!</definedName>
    <definedName name="RMA_25">'[55]PRO-08'!#REF!</definedName>
    <definedName name="RMA_26">'[55]PRO-08'!#REF!</definedName>
    <definedName name="RMA_27">'[55]PRO-08'!#REF!</definedName>
    <definedName name="RMA_29">'[55]PRO-08'!#REF!</definedName>
    <definedName name="RMA_9">'[55]PRO-08'!#REF!</definedName>
    <definedName name="rma2a_1">'[28]memória quantitativa'!#REF!</definedName>
    <definedName name="rma2a_2">'[28]memória quantitativa'!#REF!</definedName>
    <definedName name="rma2a_3">'[28]memória quantitativa'!#REF!</definedName>
    <definedName name="rma2a_4">'[28]memória quantitativa'!#REF!</definedName>
    <definedName name="rma2a_5">'[28]memória quantitativa'!#REF!</definedName>
    <definedName name="rma2a_6">'[28]memória quantitativa'!#REF!</definedName>
    <definedName name="rma2a_7">'[28]memória quantitativa'!#REF!</definedName>
    <definedName name="rma2a_8">'[28]memória quantitativa'!#REF!</definedName>
    <definedName name="rma2a_9">'[28]memória quantitativa'!#REF!</definedName>
    <definedName name="rma2br1">'[28]memória quantitativa'!#REF!</definedName>
    <definedName name="rma2br2">'[28]memória quantitativa'!#REF!</definedName>
    <definedName name="rma2br3">'[28]memória quantitativa'!#REF!</definedName>
    <definedName name="rma2br4">'[28]memória quantitativa'!#REF!</definedName>
    <definedName name="rma2br5">'[28]memória quantitativa'!#REF!</definedName>
    <definedName name="rma2br6">'[28]memória quantitativa'!#REF!</definedName>
    <definedName name="rma2br7">'[28]memória quantitativa'!#REF!</definedName>
    <definedName name="rma2br8">'[28]memória quantitativa'!#REF!</definedName>
    <definedName name="rma2br9">'[28]memória quantitativa'!#REF!</definedName>
    <definedName name="rma2d1">'[28]memória quantitativa'!#REF!</definedName>
    <definedName name="rma2d2">'[28]memória quantitativa'!#REF!</definedName>
    <definedName name="rma2d3">'[28]memória quantitativa'!#REF!</definedName>
    <definedName name="rma2d4">'[28]memória quantitativa'!#REF!</definedName>
    <definedName name="rma2d5">'[28]memória quantitativa'!#REF!</definedName>
    <definedName name="rma2d6">'[28]memória quantitativa'!#REF!</definedName>
    <definedName name="rma2d7">'[28]memória quantitativa'!#REF!</definedName>
    <definedName name="rma2d8">'[28]memória quantitativa'!#REF!</definedName>
    <definedName name="rma2d9">'[28]memória quantitativa'!#REF!</definedName>
    <definedName name="rma2esp1">'[28]memória quantitativa'!#REF!</definedName>
    <definedName name="rma2esp2">'[28]memória quantitativa'!#REF!</definedName>
    <definedName name="rma2esp3">'[28]memória quantitativa'!#REF!</definedName>
    <definedName name="rma2esp4">'[28]memória quantitativa'!#REF!</definedName>
    <definedName name="rma2esp5">'[28]memória quantitativa'!#REF!</definedName>
    <definedName name="rma2esp6">'[28]memória quantitativa'!#REF!</definedName>
    <definedName name="rma2esp7">'[28]memória quantitativa'!#REF!</definedName>
    <definedName name="rma2esp8">'[28]memória quantitativa'!#REF!</definedName>
    <definedName name="rma2esp9">'[28]memória quantitativa'!#REF!</definedName>
    <definedName name="rma2kmf_1">'[28]memória quantitativa'!#REF!</definedName>
    <definedName name="rma2kmf_2">'[28]memória quantitativa'!#REF!</definedName>
    <definedName name="rma2kmf_3">'[28]memória quantitativa'!#REF!</definedName>
    <definedName name="rma2kmf_4">'[28]memória quantitativa'!#REF!</definedName>
    <definedName name="rma2kmf_5">'[28]memória quantitativa'!#REF!</definedName>
    <definedName name="rma2kmf_6">'[28]memória quantitativa'!#REF!</definedName>
    <definedName name="rma2kmf_7">'[28]memória quantitativa'!#REF!</definedName>
    <definedName name="rma2kmf_8">'[28]memória quantitativa'!#REF!</definedName>
    <definedName name="rma2kmf_9">'[28]memória quantitativa'!#REF!</definedName>
    <definedName name="rma2kmi_1">'[28]memória quantitativa'!#REF!</definedName>
    <definedName name="rma2kmi_2">'[28]memória quantitativa'!#REF!</definedName>
    <definedName name="rma2kmi_3">'[28]memória quantitativa'!#REF!</definedName>
    <definedName name="rma2kmi_4">'[28]memória quantitativa'!#REF!</definedName>
    <definedName name="rma2kmi_5">'[28]memória quantitativa'!#REF!</definedName>
    <definedName name="rma2kmi_6">'[28]memória quantitativa'!#REF!</definedName>
    <definedName name="rma2kmi_7">'[28]memória quantitativa'!#REF!</definedName>
    <definedName name="rma2kmi_8">'[28]memória quantitativa'!#REF!</definedName>
    <definedName name="rma2kmi_9">'[28]memória quantitativa'!#REF!</definedName>
    <definedName name="rma2l1">'[28]memória quantitativa'!#REF!</definedName>
    <definedName name="rma2l2">'[28]memória quantitativa'!#REF!</definedName>
    <definedName name="rma2l3">'[28]memória quantitativa'!#REF!</definedName>
    <definedName name="rma2l4">'[28]memória quantitativa'!#REF!</definedName>
    <definedName name="rma2l5">'[28]memória quantitativa'!#REF!</definedName>
    <definedName name="rma2l6">'[28]memória quantitativa'!#REF!</definedName>
    <definedName name="rma2l7">'[28]memória quantitativa'!#REF!</definedName>
    <definedName name="rma2l8">'[28]memória quantitativa'!#REF!</definedName>
    <definedName name="rma2l9">'[28]memória quantitativa'!#REF!</definedName>
    <definedName name="rma2larg1">'[28]memória quantitativa'!#REF!</definedName>
    <definedName name="rma2larg2">'[28]memória quantitativa'!#REF!</definedName>
    <definedName name="rma2larg3">'[28]memória quantitativa'!#REF!</definedName>
    <definedName name="rma2larg4">'[28]memória quantitativa'!#REF!</definedName>
    <definedName name="rma2larg5">'[28]memória quantitativa'!#REF!</definedName>
    <definedName name="rma2larg6">'[28]memória quantitativa'!#REF!</definedName>
    <definedName name="rma2larg7">'[28]memória quantitativa'!#REF!</definedName>
    <definedName name="rma2larg8">'[28]memória quantitativa'!#REF!</definedName>
    <definedName name="rma2larg9">'[28]memória quantitativa'!#REF!</definedName>
    <definedName name="rmaa_1">'[28]memória quantitativa'!#REF!</definedName>
    <definedName name="rmaa_2">'[28]memória quantitativa'!#REF!</definedName>
    <definedName name="rmaa_3">'[28]memória quantitativa'!#REF!</definedName>
    <definedName name="rmaa_4">'[28]memória quantitativa'!#REF!</definedName>
    <definedName name="rmaa_5">'[28]memória quantitativa'!#REF!</definedName>
    <definedName name="rmaa_6">'[28]memória quantitativa'!#REF!</definedName>
    <definedName name="rmaa_7">'[28]memória quantitativa'!#REF!</definedName>
    <definedName name="rmaa_8">'[28]memória quantitativa'!#REF!</definedName>
    <definedName name="rmaa_9">'[28]memória quantitativa'!#REF!</definedName>
    <definedName name="rmabr1">'[28]memória quantitativa'!#REF!</definedName>
    <definedName name="rmabr2">'[28]memória quantitativa'!#REF!</definedName>
    <definedName name="rmabr3">'[28]memória quantitativa'!#REF!</definedName>
    <definedName name="rmabr4">'[28]memória quantitativa'!#REF!</definedName>
    <definedName name="rmabr5">'[28]memória quantitativa'!#REF!</definedName>
    <definedName name="rmabr6">'[28]memória quantitativa'!#REF!</definedName>
    <definedName name="rmabr7">'[28]memória quantitativa'!#REF!</definedName>
    <definedName name="rmabr8">'[28]memória quantitativa'!#REF!</definedName>
    <definedName name="rmabr9">'[28]memória quantitativa'!#REF!</definedName>
    <definedName name="rmad1">'[28]memória quantitativa'!#REF!</definedName>
    <definedName name="rmad2">'[28]memória quantitativa'!#REF!</definedName>
    <definedName name="rmad3">'[28]memória quantitativa'!#REF!</definedName>
    <definedName name="rmad4">'[28]memória quantitativa'!#REF!</definedName>
    <definedName name="rmad5">'[28]memória quantitativa'!#REF!</definedName>
    <definedName name="rmad6">'[28]memória quantitativa'!#REF!</definedName>
    <definedName name="rmad7">'[28]memória quantitativa'!#REF!</definedName>
    <definedName name="rmad8">'[28]memória quantitativa'!#REF!</definedName>
    <definedName name="rmad9">'[28]memória quantitativa'!#REF!</definedName>
    <definedName name="rmaesp1">'[28]memória quantitativa'!#REF!</definedName>
    <definedName name="rmaesp2">'[28]memória quantitativa'!#REF!</definedName>
    <definedName name="rmaesp3">'[28]memória quantitativa'!#REF!</definedName>
    <definedName name="rmaesp4">'[28]memória quantitativa'!#REF!</definedName>
    <definedName name="rmaesp5">'[28]memória quantitativa'!#REF!</definedName>
    <definedName name="rmaesp6">'[28]memória quantitativa'!#REF!</definedName>
    <definedName name="rmaesp7">'[28]memória quantitativa'!#REF!</definedName>
    <definedName name="rmaesp8">'[28]memória quantitativa'!#REF!</definedName>
    <definedName name="rmaesp9">'[28]memória quantitativa'!#REF!</definedName>
    <definedName name="rmakmf_1">'[28]memória quantitativa'!#REF!</definedName>
    <definedName name="rmakmf_2">'[28]memória quantitativa'!#REF!</definedName>
    <definedName name="rmakmf_3">'[28]memória quantitativa'!#REF!</definedName>
    <definedName name="rmakmf_4">'[28]memória quantitativa'!#REF!</definedName>
    <definedName name="rmakmf_5">'[28]memória quantitativa'!#REF!</definedName>
    <definedName name="rmakmf_6">'[28]memória quantitativa'!#REF!</definedName>
    <definedName name="rmaKmf_7">'[28]memória quantitativa'!#REF!</definedName>
    <definedName name="rmakmf_8">'[28]memória quantitativa'!#REF!</definedName>
    <definedName name="rmakmf_9">'[28]memória quantitativa'!#REF!</definedName>
    <definedName name="rmakmi_1">'[28]memória quantitativa'!#REF!</definedName>
    <definedName name="rmakmi_2">'[28]memória quantitativa'!#REF!</definedName>
    <definedName name="rmakmi_3">'[28]memória quantitativa'!#REF!</definedName>
    <definedName name="rmakmi_4">'[28]memória quantitativa'!#REF!</definedName>
    <definedName name="rmakmi_5">'[28]memória quantitativa'!#REF!</definedName>
    <definedName name="rmakmi_6">'[28]memória quantitativa'!#REF!</definedName>
    <definedName name="rmakmi_7">'[28]memória quantitativa'!#REF!</definedName>
    <definedName name="rmakmi_8">'[28]memória quantitativa'!#REF!</definedName>
    <definedName name="rmakmi_9">'[28]memória quantitativa'!#REF!</definedName>
    <definedName name="rmal1">'[28]memória quantitativa'!#REF!</definedName>
    <definedName name="rmal2">'[28]memória quantitativa'!#REF!</definedName>
    <definedName name="rmal3">'[28]memória quantitativa'!#REF!</definedName>
    <definedName name="rmal4">'[28]memória quantitativa'!#REF!</definedName>
    <definedName name="rmal5">'[28]memória quantitativa'!#REF!</definedName>
    <definedName name="rmal6">'[28]memória quantitativa'!#REF!</definedName>
    <definedName name="rmal7">'[28]memória quantitativa'!#REF!</definedName>
    <definedName name="rmal8">'[28]memória quantitativa'!#REF!</definedName>
    <definedName name="rmal9">'[28]memória quantitativa'!#REF!</definedName>
    <definedName name="rmalarg1">'[28]memória quantitativa'!#REF!</definedName>
    <definedName name="rmalarg2">'[28]memória quantitativa'!#REF!</definedName>
    <definedName name="rmalarg3">'[28]memória quantitativa'!#REF!</definedName>
    <definedName name="rmalarg4">'[28]memória quantitativa'!#REF!</definedName>
    <definedName name="rmalarg5">'[28]memória quantitativa'!#REF!</definedName>
    <definedName name="rmalarg6">'[28]memória quantitativa'!#REF!</definedName>
    <definedName name="rmalarg7">'[28]memória quantitativa'!#REF!</definedName>
    <definedName name="rmalarg8">'[28]memória quantitativa'!#REF!</definedName>
    <definedName name="rmalarg9">'[28]memória quantitativa'!#REF!</definedName>
    <definedName name="RMAN">#REF!</definedName>
    <definedName name="RMAW">#REF!</definedName>
    <definedName name="RMAWA">#REF!</definedName>
    <definedName name="rmbr1">'[28]memória quantitativa'!#REF!</definedName>
    <definedName name="rmbr10">'[28]memória quantitativa'!#REF!</definedName>
    <definedName name="rmbr11">'[28]memória quantitativa'!#REF!</definedName>
    <definedName name="rmbr12">'[28]memória quantitativa'!#REF!</definedName>
    <definedName name="rmbr13">'[28]memória quantitativa'!#REF!</definedName>
    <definedName name="rmbr14">'[28]memória quantitativa'!#REF!</definedName>
    <definedName name="rmbr15">'[28]memória quantitativa'!#REF!</definedName>
    <definedName name="rmbr16">'[28]memória quantitativa'!#REF!</definedName>
    <definedName name="rmbr17">'[28]memória quantitativa'!#REF!</definedName>
    <definedName name="rmbr18">'[28]memória quantitativa'!#REF!</definedName>
    <definedName name="rmbr2">'[28]memória quantitativa'!#REF!</definedName>
    <definedName name="rmbr3">'[28]memória quantitativa'!#REF!</definedName>
    <definedName name="rmbr4">'[28]memória quantitativa'!#REF!</definedName>
    <definedName name="rmbr5">'[28]memória quantitativa'!#REF!</definedName>
    <definedName name="rmbr6">'[28]memória quantitativa'!#REF!</definedName>
    <definedName name="rmbr7">'[28]memória quantitativa'!#REF!</definedName>
    <definedName name="rmbr8">'[28]memória quantitativa'!#REF!</definedName>
    <definedName name="rmbr9">'[28]memória quantitativa'!#REF!</definedName>
    <definedName name="RMCC">#REF!</definedName>
    <definedName name="RMCCW">#REF!</definedName>
    <definedName name="RMCCWA">#REF!</definedName>
    <definedName name="RMCGP">[85]SERVIÇOS!$G$19</definedName>
    <definedName name="rme2a_1">'[28]memória quantitativa'!#REF!</definedName>
    <definedName name="rme2a_2">'[28]memória quantitativa'!#REF!</definedName>
    <definedName name="rme2a_3">'[28]memória quantitativa'!#REF!</definedName>
    <definedName name="rme2a_4">'[28]memória quantitativa'!#REF!</definedName>
    <definedName name="rme2a_5">'[28]memória quantitativa'!#REF!</definedName>
    <definedName name="rme2a_6">'[28]memória quantitativa'!#REF!</definedName>
    <definedName name="rme2a_7">'[28]memória quantitativa'!#REF!</definedName>
    <definedName name="rme2a_8">'[28]memória quantitativa'!#REF!</definedName>
    <definedName name="rme2a_9">'[28]memória quantitativa'!#REF!</definedName>
    <definedName name="rme2br1">'[28]memória quantitativa'!#REF!</definedName>
    <definedName name="rme2br2">'[28]memória quantitativa'!#REF!</definedName>
    <definedName name="rme2br3">'[28]memória quantitativa'!#REF!</definedName>
    <definedName name="rme2br4">'[28]memória quantitativa'!#REF!</definedName>
    <definedName name="rme2br5">'[28]memória quantitativa'!#REF!</definedName>
    <definedName name="rme2br6">'[28]memória quantitativa'!#REF!</definedName>
    <definedName name="rme2br7">'[28]memória quantitativa'!#REF!</definedName>
    <definedName name="rme2br8">'[28]memória quantitativa'!#REF!</definedName>
    <definedName name="rme2br9">'[28]memória quantitativa'!#REF!</definedName>
    <definedName name="rme2d1">'[28]memória quantitativa'!#REF!</definedName>
    <definedName name="rme2d2">'[28]memória quantitativa'!#REF!</definedName>
    <definedName name="rme2d3">'[28]memória quantitativa'!#REF!</definedName>
    <definedName name="rme2d4">'[28]memória quantitativa'!#REF!</definedName>
    <definedName name="rme2d5">'[28]memória quantitativa'!#REF!</definedName>
    <definedName name="rme2d6">'[28]memória quantitativa'!#REF!</definedName>
    <definedName name="rme2d7">'[28]memória quantitativa'!#REF!</definedName>
    <definedName name="rme2d8">'[28]memória quantitativa'!#REF!</definedName>
    <definedName name="rme2d9">'[28]memória quantitativa'!#REF!</definedName>
    <definedName name="rme2esp1">'[28]memória quantitativa'!#REF!</definedName>
    <definedName name="rme2esp2">'[28]memória quantitativa'!#REF!</definedName>
    <definedName name="rme2esp3">'[28]memória quantitativa'!#REF!</definedName>
    <definedName name="rme2esp4">'[28]memória quantitativa'!#REF!</definedName>
    <definedName name="rme2esp5">'[28]memória quantitativa'!#REF!</definedName>
    <definedName name="rme2esp6">'[28]memória quantitativa'!#REF!</definedName>
    <definedName name="rme2esp7">'[28]memória quantitativa'!#REF!</definedName>
    <definedName name="rme2esp8">'[28]memória quantitativa'!#REF!</definedName>
    <definedName name="rme2esp9">'[28]memória quantitativa'!#REF!</definedName>
    <definedName name="rme2kmf_1">'[28]memória quantitativa'!#REF!</definedName>
    <definedName name="rme2kmf_2">'[28]memória quantitativa'!#REF!</definedName>
    <definedName name="rme2kmf_3">'[28]memória quantitativa'!#REF!</definedName>
    <definedName name="rme2kmf_4">'[28]memória quantitativa'!#REF!</definedName>
    <definedName name="rme2kmf_5">'[28]memória quantitativa'!#REF!</definedName>
    <definedName name="rme2kmf_6">'[28]memória quantitativa'!#REF!</definedName>
    <definedName name="rme2kmf_7">'[28]memória quantitativa'!#REF!</definedName>
    <definedName name="rme2kmf_8">'[28]memória quantitativa'!#REF!</definedName>
    <definedName name="rme2kmf_9">'[28]memória quantitativa'!#REF!</definedName>
    <definedName name="rme2kmi_1">'[28]memória quantitativa'!#REF!</definedName>
    <definedName name="rme2kmi_2">'[28]memória quantitativa'!#REF!</definedName>
    <definedName name="rme2kmi_3">'[28]memória quantitativa'!#REF!</definedName>
    <definedName name="rme2kmi_4">'[28]memória quantitativa'!#REF!</definedName>
    <definedName name="rme2kmi_5">'[28]memória quantitativa'!#REF!</definedName>
    <definedName name="rme2kmi_6">'[28]memória quantitativa'!#REF!</definedName>
    <definedName name="rme2kmi_7">'[28]memória quantitativa'!#REF!</definedName>
    <definedName name="rme2kmi_8">'[28]memória quantitativa'!#REF!</definedName>
    <definedName name="rme2kmi_9">'[28]memória quantitativa'!#REF!</definedName>
    <definedName name="rme2l1">'[28]memória quantitativa'!#REF!</definedName>
    <definedName name="rme2l2">'[28]memória quantitativa'!#REF!</definedName>
    <definedName name="rme2l3">'[28]memória quantitativa'!#REF!</definedName>
    <definedName name="rme2l4">'[28]memória quantitativa'!#REF!</definedName>
    <definedName name="rme2l5">'[28]memória quantitativa'!#REF!</definedName>
    <definedName name="rme2l6">'[28]memória quantitativa'!#REF!</definedName>
    <definedName name="rme2l7">'[28]memória quantitativa'!#REF!</definedName>
    <definedName name="rme2l8">'[28]memória quantitativa'!#REF!</definedName>
    <definedName name="rme2l9">'[28]memória quantitativa'!#REF!</definedName>
    <definedName name="rme2larg1">'[28]memória quantitativa'!#REF!</definedName>
    <definedName name="rme2larg2">'[28]memória quantitativa'!#REF!</definedName>
    <definedName name="rme2larg3">'[28]memória quantitativa'!#REF!</definedName>
    <definedName name="rme2larg4">'[28]memória quantitativa'!#REF!</definedName>
    <definedName name="rme2larg5">'[28]memória quantitativa'!#REF!</definedName>
    <definedName name="rme2larg6">'[28]memória quantitativa'!#REF!</definedName>
    <definedName name="rme2larg7">'[28]memória quantitativa'!#REF!</definedName>
    <definedName name="rme2larg8">'[28]memória quantitativa'!#REF!</definedName>
    <definedName name="rme2larg9">'[28]memória quantitativa'!#REF!</definedName>
    <definedName name="rmea_1">'[28]memória quantitativa'!#REF!</definedName>
    <definedName name="rmea_10">'[28]memória quantitativa'!#REF!</definedName>
    <definedName name="rmea_11">'[28]memória quantitativa'!#REF!</definedName>
    <definedName name="rmea_12">'[28]memória quantitativa'!#REF!</definedName>
    <definedName name="rmea_13">'[28]memória quantitativa'!#REF!</definedName>
    <definedName name="rmea_14">'[28]memória quantitativa'!#REF!</definedName>
    <definedName name="rmea_15">'[28]memória quantitativa'!#REF!</definedName>
    <definedName name="rmea_16">'[28]memória quantitativa'!#REF!</definedName>
    <definedName name="rmea_17">'[28]memória quantitativa'!#REF!</definedName>
    <definedName name="rmea_18">'[28]memória quantitativa'!#REF!</definedName>
    <definedName name="rmea_2">'[28]memória quantitativa'!#REF!</definedName>
    <definedName name="rmea_3">'[28]memória quantitativa'!#REF!</definedName>
    <definedName name="rmea_4">'[28]memória quantitativa'!#REF!</definedName>
    <definedName name="rmea_5">'[28]memória quantitativa'!#REF!</definedName>
    <definedName name="rmea_6">'[28]memória quantitativa'!#REF!</definedName>
    <definedName name="rmea_7">'[28]memória quantitativa'!#REF!</definedName>
    <definedName name="rmea_8">'[28]memória quantitativa'!#REF!</definedName>
    <definedName name="rmea_9">'[28]memória quantitativa'!#REF!</definedName>
    <definedName name="rmebr1">'[28]memória quantitativa'!#REF!</definedName>
    <definedName name="rmebr2">'[28]memória quantitativa'!#REF!</definedName>
    <definedName name="rmebr3">'[28]memória quantitativa'!#REF!</definedName>
    <definedName name="rmebr4">'[28]memória quantitativa'!#REF!</definedName>
    <definedName name="rmebr5">'[28]memória quantitativa'!#REF!</definedName>
    <definedName name="rmebr6">'[28]memória quantitativa'!#REF!</definedName>
    <definedName name="rmebr7">'[28]memória quantitativa'!#REF!</definedName>
    <definedName name="rmebr8">'[28]memória quantitativa'!#REF!</definedName>
    <definedName name="rmebr9">'[28]memória quantitativa'!#REF!</definedName>
    <definedName name="RMEC">#REF!</definedName>
    <definedName name="RMECAT">[85]SERVIÇOS!$G$46</definedName>
    <definedName name="rmed1">'[28]memória quantitativa'!#REF!</definedName>
    <definedName name="rmed2">'[28]memória quantitativa'!#REF!</definedName>
    <definedName name="rmed3">'[28]memória quantitativa'!#REF!</definedName>
    <definedName name="rmed4">'[28]memória quantitativa'!#REF!</definedName>
    <definedName name="rmed5">'[28]memória quantitativa'!#REF!</definedName>
    <definedName name="rmed6">'[28]memória quantitativa'!#REF!</definedName>
    <definedName name="rmed7">'[28]memória quantitativa'!#REF!</definedName>
    <definedName name="rmed8">'[28]memória quantitativa'!#REF!</definedName>
    <definedName name="rmed9">'[28]memória quantitativa'!#REF!</definedName>
    <definedName name="rmeesp1">'[28]memória quantitativa'!#REF!</definedName>
    <definedName name="rmeesp2">'[28]memória quantitativa'!#REF!</definedName>
    <definedName name="rmeesp3">'[28]memória quantitativa'!#REF!</definedName>
    <definedName name="rmeesp4">'[28]memória quantitativa'!#REF!</definedName>
    <definedName name="rmeesp5">'[28]memória quantitativa'!#REF!</definedName>
    <definedName name="rmeesp6">'[28]memória quantitativa'!#REF!</definedName>
    <definedName name="rmeesp7">'[28]memória quantitativa'!#REF!</definedName>
    <definedName name="rmeesp8">'[28]memória quantitativa'!#REF!</definedName>
    <definedName name="rmeesp9">'[28]memória quantitativa'!#REF!</definedName>
    <definedName name="rmekmf_1">'[28]memória quantitativa'!#REF!</definedName>
    <definedName name="rmekmf_10">'[28]memória quantitativa'!#REF!</definedName>
    <definedName name="rmekmf_11">'[28]memória quantitativa'!#REF!</definedName>
    <definedName name="rmekmf_12">'[28]memória quantitativa'!#REF!</definedName>
    <definedName name="rmekmf_13">'[28]memória quantitativa'!#REF!</definedName>
    <definedName name="rmekmf_14">'[28]memória quantitativa'!#REF!</definedName>
    <definedName name="rmekmf_15">'[28]memória quantitativa'!#REF!</definedName>
    <definedName name="rmekmf_16">'[28]memória quantitativa'!#REF!</definedName>
    <definedName name="rmekmf_17">'[28]memória quantitativa'!#REF!</definedName>
    <definedName name="rmekmf_18">'[28]memória quantitativa'!#REF!</definedName>
    <definedName name="rmekmf_2">'[28]memória quantitativa'!#REF!</definedName>
    <definedName name="rmekmf_3">'[28]memória quantitativa'!#REF!</definedName>
    <definedName name="rmekmf_4">'[28]memória quantitativa'!#REF!</definedName>
    <definedName name="rmekmf_5">'[28]memória quantitativa'!#REF!</definedName>
    <definedName name="rmekmf_6">'[28]memória quantitativa'!#REF!</definedName>
    <definedName name="rmekmf_7">'[28]memória quantitativa'!#REF!</definedName>
    <definedName name="rmekmf_8">'[28]memória quantitativa'!#REF!</definedName>
    <definedName name="rmekmf_9">'[28]memória quantitativa'!#REF!</definedName>
    <definedName name="rmekmi_1">'[28]memória quantitativa'!#REF!</definedName>
    <definedName name="rmekmi_10">'[28]memória quantitativa'!#REF!</definedName>
    <definedName name="rmekmi_11">'[28]memória quantitativa'!#REF!</definedName>
    <definedName name="rmekmi_12">'[28]memória quantitativa'!#REF!</definedName>
    <definedName name="rmekmi_13">'[28]memória quantitativa'!#REF!</definedName>
    <definedName name="rmekmi_14">'[28]memória quantitativa'!#REF!</definedName>
    <definedName name="rmekmi_15">'[28]memória quantitativa'!#REF!</definedName>
    <definedName name="rmekmi_16">'[28]memória quantitativa'!#REF!</definedName>
    <definedName name="rmekmi_17">'[28]memória quantitativa'!#REF!</definedName>
    <definedName name="rmekmi_18">'[28]memória quantitativa'!#REF!</definedName>
    <definedName name="rmekmi_2">'[28]memória quantitativa'!#REF!</definedName>
    <definedName name="rmekmi_3">'[28]memória quantitativa'!#REF!</definedName>
    <definedName name="rmekmi_4">'[28]memória quantitativa'!#REF!</definedName>
    <definedName name="rmekmi_5">'[28]memória quantitativa'!#REF!</definedName>
    <definedName name="rmekmi_6">'[28]memória quantitativa'!#REF!</definedName>
    <definedName name="rmekmi_7">'[28]memória quantitativa'!#REF!</definedName>
    <definedName name="rmekmi_8">'[28]memória quantitativa'!#REF!</definedName>
    <definedName name="rmekmi_9">'[28]memória quantitativa'!#REF!</definedName>
    <definedName name="rmel1">'[28]memória quantitativa'!#REF!</definedName>
    <definedName name="rmel2">'[28]memória quantitativa'!#REF!</definedName>
    <definedName name="rmel3">'[28]memória quantitativa'!#REF!</definedName>
    <definedName name="rmel4">'[28]memória quantitativa'!#REF!</definedName>
    <definedName name="rmel5">'[28]memória quantitativa'!#REF!</definedName>
    <definedName name="rmel6">'[28]memória quantitativa'!#REF!</definedName>
    <definedName name="rmel7">'[28]memória quantitativa'!#REF!</definedName>
    <definedName name="rmel8">'[28]memória quantitativa'!#REF!</definedName>
    <definedName name="rmel9">'[28]memória quantitativa'!#REF!</definedName>
    <definedName name="rmelarg1">'[28]memória quantitativa'!#REF!</definedName>
    <definedName name="rmelarg2">'[28]memória quantitativa'!#REF!</definedName>
    <definedName name="rmelarg3">'[28]memória quantitativa'!#REF!</definedName>
    <definedName name="rmelarg4">'[28]memória quantitativa'!#REF!</definedName>
    <definedName name="rmelarg5">'[28]memória quantitativa'!#REF!</definedName>
    <definedName name="rmelarg6">'[28]memória quantitativa'!#REF!</definedName>
    <definedName name="rmelarg7">'[28]memória quantitativa'!#REF!</definedName>
    <definedName name="rmelarg8">'[28]memória quantitativa'!#REF!</definedName>
    <definedName name="rmelarg9">'[28]memória quantitativa'!#REF!</definedName>
    <definedName name="rmlarg1">'[28]memória quantitativa'!#REF!</definedName>
    <definedName name="rmlarg10">'[28]memória quantitativa'!#REF!</definedName>
    <definedName name="rmlarg11">'[28]memória quantitativa'!#REF!</definedName>
    <definedName name="rmlarg12">'[28]memória quantitativa'!#REF!</definedName>
    <definedName name="rmlarg13">'[28]memória quantitativa'!#REF!</definedName>
    <definedName name="rmlarg14">'[28]memória quantitativa'!#REF!</definedName>
    <definedName name="rmlarg15">'[28]memória quantitativa'!#REF!</definedName>
    <definedName name="rmlarg16">'[28]memória quantitativa'!#REF!</definedName>
    <definedName name="rmlarg17">'[28]memória quantitativa'!#REF!</definedName>
    <definedName name="rmlarg18">'[28]memória quantitativa'!#REF!</definedName>
    <definedName name="rmlarg2">'[28]memória quantitativa'!#REF!</definedName>
    <definedName name="rmlarg3">'[28]memória quantitativa'!#REF!</definedName>
    <definedName name="rmlarg4">'[28]memória quantitativa'!#REF!</definedName>
    <definedName name="rmlarg5">'[28]memória quantitativa'!#REF!</definedName>
    <definedName name="rmlarg6">'[28]memória quantitativa'!#REF!</definedName>
    <definedName name="rmlarg7">'[28]memória quantitativa'!#REF!</definedName>
    <definedName name="rmlarg8">'[28]memória quantitativa'!#REF!</definedName>
    <definedName name="rmlarg9">'[28]memória quantitativa'!#REF!</definedName>
    <definedName name="RMN">#REF!</definedName>
    <definedName name="RMOIENGELE">#REF!</definedName>
    <definedName name="RMOIENGMEC">#REF!</definedName>
    <definedName name="RMOIMONELE">#REF!</definedName>
    <definedName name="RMOIMONMEC">#REF!</definedName>
    <definedName name="RMOIPROELE">#REF!</definedName>
    <definedName name="RMOIPROMEC">#REF!</definedName>
    <definedName name="RMRB">#REF!</definedName>
    <definedName name="RMRP">#REF!</definedName>
    <definedName name="RMTB">#REF!</definedName>
    <definedName name="RMTOTAL">#REF!</definedName>
    <definedName name="RMW">#REF!</definedName>
    <definedName name="RMWA">#REF!</definedName>
    <definedName name="RMZ">#REF!</definedName>
    <definedName name="RMZW">#REF!</definedName>
    <definedName name="RMZWA">#REF!</definedName>
    <definedName name="RO">#REF!</definedName>
    <definedName name="ro2br1">'[28]memória quantitativa'!#REF!</definedName>
    <definedName name="ro2br2">'[28]memória quantitativa'!#REF!</definedName>
    <definedName name="ro2br3">'[28]memória quantitativa'!#REF!</definedName>
    <definedName name="ro2br4">'[28]memória quantitativa'!#REF!</definedName>
    <definedName name="ro2br5">'[28]memória quantitativa'!#REF!</definedName>
    <definedName name="ro2br6">'[28]memória quantitativa'!#REF!</definedName>
    <definedName name="ro2br7">'[28]memória quantitativa'!#REF!</definedName>
    <definedName name="ro2br8">'[28]memória quantitativa'!#REF!</definedName>
    <definedName name="ro2br9">'[28]memória quantitativa'!#REF!</definedName>
    <definedName name="ro2d1">'[28]memória quantitativa'!#REF!</definedName>
    <definedName name="ro2d2">'[28]memória quantitativa'!#REF!</definedName>
    <definedName name="ro2d3">'[28]memória quantitativa'!#REF!</definedName>
    <definedName name="ro2d4">'[28]memória quantitativa'!#REF!</definedName>
    <definedName name="ro2d5">'[28]memória quantitativa'!#REF!</definedName>
    <definedName name="ro2d6">'[28]memória quantitativa'!#REF!</definedName>
    <definedName name="ro2d7">'[28]memória quantitativa'!#REF!</definedName>
    <definedName name="ro2d8">'[28]memória quantitativa'!#REF!</definedName>
    <definedName name="ro2d9">'[28]memória quantitativa'!#REF!</definedName>
    <definedName name="ro2l1">'[28]memória quantitativa'!#REF!</definedName>
    <definedName name="ro2l2">'[28]memória quantitativa'!#REF!</definedName>
    <definedName name="ro2l3">'[28]memória quantitativa'!#REF!</definedName>
    <definedName name="ro2l4">'[28]memória quantitativa'!#REF!</definedName>
    <definedName name="ro2l5">'[28]memória quantitativa'!#REF!</definedName>
    <definedName name="ro2l6">'[28]memória quantitativa'!#REF!</definedName>
    <definedName name="ro2l7">'[28]memória quantitativa'!#REF!</definedName>
    <definedName name="ro2l8">'[28]memória quantitativa'!#REF!</definedName>
    <definedName name="ro2l9">'[28]memória quantitativa'!#REF!</definedName>
    <definedName name="ro2larg1">'[28]memória quantitativa'!#REF!</definedName>
    <definedName name="ro2larg2">'[28]memória quantitativa'!#REF!</definedName>
    <definedName name="ro2larg3">'[28]memória quantitativa'!#REF!</definedName>
    <definedName name="ro2larg4">'[28]memória quantitativa'!#REF!</definedName>
    <definedName name="ro2larg5">'[28]memória quantitativa'!#REF!</definedName>
    <definedName name="ro2larg6">'[28]memória quantitativa'!#REF!</definedName>
    <definedName name="ro2larg7">'[28]memória quantitativa'!#REF!</definedName>
    <definedName name="ro2larg8">'[28]memória quantitativa'!#REF!</definedName>
    <definedName name="ro2larg9">'[28]memória quantitativa'!#REF!</definedName>
    <definedName name="ROAC">#REF!</definedName>
    <definedName name="robr1">'[28]memória quantitativa'!#REF!</definedName>
    <definedName name="robr2">'[28]memória quantitativa'!#REF!</definedName>
    <definedName name="robr3">'[28]memória quantitativa'!#REF!</definedName>
    <definedName name="robr4">'[28]memória quantitativa'!#REF!</definedName>
    <definedName name="robr5">'[28]memória quantitativa'!#REF!</definedName>
    <definedName name="robr6">'[28]memória quantitativa'!#REF!</definedName>
    <definedName name="robr7">'[28]memória quantitativa'!#REF!</definedName>
    <definedName name="robr8">'[28]memória quantitativa'!#REF!</definedName>
    <definedName name="robr9">'[28]memória quantitativa'!#REF!</definedName>
    <definedName name="ROC">#REF!</definedName>
    <definedName name="roçada_colonião">'[28]medição '!#REF!</definedName>
    <definedName name="roçada_manual">'[28]medição '!#REF!</definedName>
    <definedName name="roçada_mecanizada">'[28]medição '!#REF!</definedName>
    <definedName name="roçadacolonião">'[28]memória quantitativa'!#REF!</definedName>
    <definedName name="roçadamanual">[45]ORÇAMENTO!#REF!</definedName>
    <definedName name="roçadamanual_13">[45]ORÇAMENTO!#REF!</definedName>
    <definedName name="roçadamanual_13_19">[45]ORÇAMENTO!#REF!</definedName>
    <definedName name="roçadamanual_13_23">[45]ORÇAMENTO!#REF!</definedName>
    <definedName name="roçadamanual_13_25">[56]ORÇAMENTO!#REF!</definedName>
    <definedName name="roçadamanual_15">[57]ORÇAMENTO!#REF!</definedName>
    <definedName name="roçadamanual_15_13">[57]ORÇAMENTO!#REF!</definedName>
    <definedName name="roçadamanual_15_13_19">[57]ORÇAMENTO!#REF!</definedName>
    <definedName name="roçadamanual_15_13_23">[57]ORÇAMENTO!#REF!</definedName>
    <definedName name="roçadamanual_15_13_25">[57]ORÇAMENTO!#REF!</definedName>
    <definedName name="roçadamanual_15_19">[57]ORÇAMENTO!#REF!</definedName>
    <definedName name="roçadamanual_15_23">[57]ORÇAMENTO!#REF!</definedName>
    <definedName name="roçadamanual_15_25">[57]ORÇAMENTO!#REF!</definedName>
    <definedName name="roçadamanual_19">[45]ORÇAMENTO!#REF!</definedName>
    <definedName name="roçadamanual_23">[45]ORÇAMENTO!#REF!</definedName>
    <definedName name="roçadamanual_24">[45]ORÇAMENTO!#REF!</definedName>
    <definedName name="roçadamanual_24_13">[45]ORÇAMENTO!#REF!</definedName>
    <definedName name="roçadamanual_24_13_19">[45]ORÇAMENTO!#REF!</definedName>
    <definedName name="roçadamanual_24_13_23">[45]ORÇAMENTO!#REF!</definedName>
    <definedName name="roçadamanual_24_13_25">[56]ORÇAMENTO!#REF!</definedName>
    <definedName name="roçadamanual_24_19">[45]ORÇAMENTO!#REF!</definedName>
    <definedName name="roçadamanual_24_23">[45]ORÇAMENTO!#REF!</definedName>
    <definedName name="roçadamanual_24_25">[56]ORÇAMENTO!#REF!</definedName>
    <definedName name="roçadamanual_25">[56]ORÇAMENTO!#REF!</definedName>
    <definedName name="roçadamecaniz">[45]ORÇAMENTO!#REF!</definedName>
    <definedName name="roçadamecaniz_13">[45]ORÇAMENTO!#REF!</definedName>
    <definedName name="roçadamecaniz_13_19">[45]ORÇAMENTO!#REF!</definedName>
    <definedName name="roçadamecaniz_13_23">[45]ORÇAMENTO!#REF!</definedName>
    <definedName name="roçadamecaniz_13_25">[56]ORÇAMENTO!#REF!</definedName>
    <definedName name="roçadamecaniz_15">[57]ORÇAMENTO!#REF!</definedName>
    <definedName name="roçadamecaniz_15_13">[57]ORÇAMENTO!#REF!</definedName>
    <definedName name="roçadamecaniz_15_13_19">[57]ORÇAMENTO!#REF!</definedName>
    <definedName name="roçadamecaniz_15_13_23">[57]ORÇAMENTO!#REF!</definedName>
    <definedName name="roçadamecaniz_15_13_25">[57]ORÇAMENTO!#REF!</definedName>
    <definedName name="roçadamecaniz_15_19">[57]ORÇAMENTO!#REF!</definedName>
    <definedName name="roçadamecaniz_15_23">[57]ORÇAMENTO!#REF!</definedName>
    <definedName name="roçadamecaniz_15_25">[57]ORÇAMENTO!#REF!</definedName>
    <definedName name="roçadamecaniz_19">[45]ORÇAMENTO!#REF!</definedName>
    <definedName name="roçadamecaniz_23">[45]ORÇAMENTO!#REF!</definedName>
    <definedName name="roçadamecaniz_24">[45]ORÇAMENTO!#REF!</definedName>
    <definedName name="roçadamecaniz_24_13">[45]ORÇAMENTO!#REF!</definedName>
    <definedName name="roçadamecaniz_24_13_19">[45]ORÇAMENTO!#REF!</definedName>
    <definedName name="roçadamecaniz_24_13_23">[45]ORÇAMENTO!#REF!</definedName>
    <definedName name="roçadamecaniz_24_13_25">[56]ORÇAMENTO!#REF!</definedName>
    <definedName name="roçadamecaniz_24_19">[45]ORÇAMENTO!#REF!</definedName>
    <definedName name="roçadamecaniz_24_23">[45]ORÇAMENTO!#REF!</definedName>
    <definedName name="roçadamecaniz_24_25">[56]ORÇAMENTO!#REF!</definedName>
    <definedName name="roçadamecaniz_25">[56]ORÇAMENTO!#REF!</definedName>
    <definedName name="roçadamecanizada">'[28]memória quantitativa'!#REF!</definedName>
    <definedName name="ROÇO1">#N/A</definedName>
    <definedName name="ROD">[114]DADOS_NAO_IMPRIMIR!$B$8</definedName>
    <definedName name="Rodapé">#REF!</definedName>
    <definedName name="rodo">#REF!</definedName>
    <definedName name="Rodovia">#REF!</definedName>
    <definedName name="Rodovia___................">#REF!</definedName>
    <definedName name="rodovia_10">[52]procedimentos!$A$3</definedName>
    <definedName name="rodovia_13">[45]procedimentos!$B$116</definedName>
    <definedName name="rodovia_26">[45]procedimentos!$B$116</definedName>
    <definedName name="rodovia_33">[45]procedimentos!$B$116</definedName>
    <definedName name="rodovia_42">#REF!</definedName>
    <definedName name="rodovia_5">[45]procedimentos!$B$116</definedName>
    <definedName name="rodovia_6">[45]procedimentos!$B$116</definedName>
    <definedName name="rodovia_7">[45]procedimentos!$B$116</definedName>
    <definedName name="rodovia_8">[45]procedimentos!$B$116</definedName>
    <definedName name="rodovia_9">[45]procedimentos!$B$116</definedName>
    <definedName name="rodovia1">[47]CAPA!$B$11</definedName>
    <definedName name="rodovia1a">[47]CAPA!$B$11</definedName>
    <definedName name="rodovia2">[47]CAPA!$B$12</definedName>
    <definedName name="rolar4">'[28]memória quantitativa'!#REF!</definedName>
    <definedName name="rolarg1">'[28]memória quantitativa'!#REF!</definedName>
    <definedName name="rolarg2">'[28]memória quantitativa'!#REF!</definedName>
    <definedName name="rolarg3">'[28]memória quantitativa'!#REF!</definedName>
    <definedName name="rolarg5">'[28]memória quantitativa'!#REF!</definedName>
    <definedName name="rolarg6">'[28]memória quantitativa'!#REF!</definedName>
    <definedName name="rolarg7">'[28]memória quantitativa'!#REF!</definedName>
    <definedName name="rolarg8">'[28]memória quantitativa'!#REF!</definedName>
    <definedName name="rolarg9">'[28]memória quantitativa'!#REF!</definedName>
    <definedName name="ROMZ">#REF!</definedName>
    <definedName name="Rotina1">#REF!</definedName>
    <definedName name="RP">#REF!</definedName>
    <definedName name="RP_1">#REF!</definedName>
    <definedName name="RP110PI">#REF!</definedName>
    <definedName name="RP110R">#REF!</definedName>
    <definedName name="RP316PI">#REF!</definedName>
    <definedName name="RP316R">#REF!</definedName>
    <definedName name="RP423PI">#REF!</definedName>
    <definedName name="RP423R">#REF!</definedName>
    <definedName name="RPA">#REF!</definedName>
    <definedName name="rpbr1">'[28]memória quantitativa'!#REF!</definedName>
    <definedName name="rpbr2">'[28]memória quantitativa'!#REF!</definedName>
    <definedName name="rpbr3">'[28]memória quantitativa'!#REF!</definedName>
    <definedName name="rpbr4">'[28]memória quantitativa'!#REF!</definedName>
    <definedName name="rpbr5">'[28]memória quantitativa'!#REF!</definedName>
    <definedName name="rpbr6">'[28]memória quantitativa'!#REF!</definedName>
    <definedName name="rpbr7">'[28]memória quantitativa'!#REF!</definedName>
    <definedName name="rpbr8">'[28]memória quantitativa'!#REF!</definedName>
    <definedName name="rpbr9">'[28]memória quantitativa'!#REF!</definedName>
    <definedName name="rpesp1">'[28]memória quantitativa'!#REF!</definedName>
    <definedName name="rpesp2">'[28]memória quantitativa'!#REF!</definedName>
    <definedName name="rpesp3">'[28]memória quantitativa'!#REF!</definedName>
    <definedName name="rpesp4">'[28]memória quantitativa'!#REF!</definedName>
    <definedName name="rpesp5">'[28]memória quantitativa'!#REF!</definedName>
    <definedName name="rpesp6">'[28]memória quantitativa'!#REF!</definedName>
    <definedName name="rpesp7">'[28]memória quantitativa'!#REF!</definedName>
    <definedName name="rpesp8">'[28]memória quantitativa'!#REF!</definedName>
    <definedName name="rpesp9">'[28]memória quantitativa'!#REF!</definedName>
    <definedName name="rpespb1">'[28]memória quantitativa'!#REF!</definedName>
    <definedName name="rpespb2">'[28]memória quantitativa'!#REF!</definedName>
    <definedName name="rpespb3">'[28]memória quantitativa'!#REF!</definedName>
    <definedName name="rpespb4">'[28]memória quantitativa'!#REF!</definedName>
    <definedName name="rpespb5">'[28]memória quantitativa'!#REF!</definedName>
    <definedName name="rpespb6">'[28]memória quantitativa'!#REF!</definedName>
    <definedName name="rpespb7">'[28]memória quantitativa'!#REF!</definedName>
    <definedName name="rpespb8">'[28]memória quantitativa'!#REF!</definedName>
    <definedName name="rpespb9">'[28]memória quantitativa'!#REF!</definedName>
    <definedName name="rpespm1">'[28]memória quantitativa'!#REF!</definedName>
    <definedName name="rpespm2">'[28]memória quantitativa'!#REF!</definedName>
    <definedName name="rpespm3">'[28]memória quantitativa'!#REF!</definedName>
    <definedName name="rpespm4">'[28]memória quantitativa'!#REF!</definedName>
    <definedName name="rpespm5">'[28]memória quantitativa'!#REF!</definedName>
    <definedName name="rpespm6">'[28]memória quantitativa'!#REF!</definedName>
    <definedName name="rpespm7">'[28]memória quantitativa'!#REF!</definedName>
    <definedName name="rpespm8">'[28]memória quantitativa'!#REF!</definedName>
    <definedName name="rpespm9">'[28]memória quantitativa'!#REF!</definedName>
    <definedName name="rpkmf1">'[28]memória quantitativa'!#REF!</definedName>
    <definedName name="rpkmf2">'[28]memória quantitativa'!#REF!</definedName>
    <definedName name="rpkmf3">'[28]memória quantitativa'!#REF!</definedName>
    <definedName name="rpkmf4">'[28]memória quantitativa'!#REF!</definedName>
    <definedName name="rpkmf5">'[28]memória quantitativa'!#REF!</definedName>
    <definedName name="rpkmf6">'[28]memória quantitativa'!#REF!</definedName>
    <definedName name="rpkmf7">'[28]memória quantitativa'!#REF!</definedName>
    <definedName name="rpkmf8">'[28]memória quantitativa'!#REF!</definedName>
    <definedName name="rpkmf9">'[28]memória quantitativa'!#REF!</definedName>
    <definedName name="rpkmi1">'[28]memória quantitativa'!#REF!</definedName>
    <definedName name="rpkmi2">'[28]memória quantitativa'!#REF!</definedName>
    <definedName name="rpkmi3">'[28]memória quantitativa'!#REF!</definedName>
    <definedName name="rpkmi4">'[28]memória quantitativa'!#REF!</definedName>
    <definedName name="rpkmi5">'[28]memória quantitativa'!#REF!</definedName>
    <definedName name="rpkmi6">'[28]memória quantitativa'!#REF!</definedName>
    <definedName name="rpkmi7">'[28]memória quantitativa'!#REF!</definedName>
    <definedName name="rpkmi8">'[28]memória quantitativa'!#REF!</definedName>
    <definedName name="rpkmi9">'[28]memória quantitativa'!#REF!</definedName>
    <definedName name="RPL">#REF!</definedName>
    <definedName name="rplarg1">'[28]memória quantitativa'!#REF!</definedName>
    <definedName name="rplarg2">'[28]memória quantitativa'!#REF!</definedName>
    <definedName name="rplarg3">'[28]memória quantitativa'!#REF!</definedName>
    <definedName name="rplarg4">'[28]memória quantitativa'!#REF!</definedName>
    <definedName name="rplarg5">'[28]memória quantitativa'!#REF!</definedName>
    <definedName name="rplarg6">'[28]memória quantitativa'!#REF!</definedName>
    <definedName name="rplarg7">'[28]memória quantitativa'!#REF!</definedName>
    <definedName name="rplarg8">'[28]memória quantitativa'!#REF!</definedName>
    <definedName name="rplarg9">'[28]memória quantitativa'!#REF!</definedName>
    <definedName name="RPMAN">#REF!</definedName>
    <definedName name="RPMEC">#REF!</definedName>
    <definedName name="RPS">#REF!</definedName>
    <definedName name="RPT">#REF!</definedName>
    <definedName name="RPW">#REF!</definedName>
    <definedName name="RPWA">#REF!</definedName>
    <definedName name="RPZ">#REF!</definedName>
    <definedName name="rr" localSheetId="2" hidden="1">{#N/A,#N/A,TRUE,"Serviços"}</definedName>
    <definedName name="rr" hidden="1">{#N/A,#N/A,TRUE,"Serviços"}</definedName>
    <definedName name="rr_1" localSheetId="2" hidden="1">{#N/A,#N/A,TRUE,"Serviços"}</definedName>
    <definedName name="rr_1" hidden="1">{#N/A,#N/A,TRUE,"Serviços"}</definedName>
    <definedName name="rr_15">#REF!</definedName>
    <definedName name="RR_1C">'[73]CUSTO MATERIAL'!$F$24</definedName>
    <definedName name="RR_2C">'[73]CUSTO MATERIAL'!$F$25</definedName>
    <definedName name="rr_4">#REF!</definedName>
    <definedName name="RR1C">#REF!</definedName>
    <definedName name="rr1c_tb">'[28]medição '!#REF!</definedName>
    <definedName name="RR1CROO">'[73]CALCULOS AUXILIARES'!$E$26</definedName>
    <definedName name="RR1CW">#REF!</definedName>
    <definedName name="RR1CWA">#REF!</definedName>
    <definedName name="RR2C">[18]DADOS!$C$32</definedName>
    <definedName name="rr2c_capa">'[28]medição '!#REF!</definedName>
    <definedName name="rr2c_tratamento">'[28]medição '!#REF!</definedName>
    <definedName name="RR2CROO">'[73]CALCULOS AUXILIARES'!$E$30</definedName>
    <definedName name="rraauf">'[54]Resumo Financeiro'!#REF!</definedName>
    <definedName name="rraauq">'[54]Resumo Financeiro'!#REF!</definedName>
    <definedName name="rrff" localSheetId="2" hidden="1">{#N/A,#N/A,TRUE,"Serviços"}</definedName>
    <definedName name="rrff" hidden="1">{#N/A,#N/A,TRUE,"Serviços"}</definedName>
    <definedName name="rrff_1" localSheetId="2" hidden="1">{#N/A,#N/A,TRUE,"Serviços"}</definedName>
    <definedName name="rrff_1" hidden="1">{#N/A,#N/A,TRUE,"Serviços"}</definedName>
    <definedName name="rrfff" hidden="1">{#N/A,#N/A,TRUE,"Serviços"}</definedName>
    <definedName name="rric_pintura">'[28]medição '!#REF!</definedName>
    <definedName name="RRMBF">"'file:///D:/Meus documentos/ANASTÁCIO/SERCEL/BR262990800.xls'#$SERVIÇOS.$#REF!$#REF!"</definedName>
    <definedName name="RRMBUQ">#REF!</definedName>
    <definedName name="RRMBUQW">#REF!</definedName>
    <definedName name="RRMBUQWA">#REF!</definedName>
    <definedName name="RRP">#REF!</definedName>
    <definedName name="RRPL">#REF!</definedName>
    <definedName name="RRQ">#REF!</definedName>
    <definedName name="rrr" hidden="1">{#N/A,#N/A,TRUE,"Serviços"}</definedName>
    <definedName name="RRRP">#REF!</definedName>
    <definedName name="RRTB">#REF!</definedName>
    <definedName name="RRTOTAL">#REF!</definedName>
    <definedName name="RRTSD">#REF!</definedName>
    <definedName name="RRVQ">#REF!</definedName>
    <definedName name="RS">#REF!</definedName>
    <definedName name="RS_25">#REF!</definedName>
    <definedName name="RS_4">#REF!</definedName>
    <definedName name="RSS">#REF!</definedName>
    <definedName name="rtr" hidden="1">#REF!</definedName>
    <definedName name="RZ">#REF!</definedName>
    <definedName name="RZ_1">#REF!</definedName>
    <definedName name="s" hidden="1">[46]Elétrica!#REF!</definedName>
    <definedName name="S_16">"'file:///B:/PATO - BR - 425 aditivo.xls'#$COMPOS1.$#REF!$#REF!:$#REF!$#REF!"</definedName>
    <definedName name="sa">[182]COMPOS1!#REF!</definedName>
    <definedName name="SALARIO">#REF!</definedName>
    <definedName name="SALARIOS">#REF!</definedName>
    <definedName name="SaldoPerc">1-IF(ISNUMBER([87]CFF!XFD2),[87]CFF!XFD2,0)</definedName>
    <definedName name="salete" hidden="1">{#N/A,#N/A,FALSE,"MO (2)"}</definedName>
    <definedName name="salete.com" hidden="1">{#N/A,#N/A,FALSE,"MO (2)"}</definedName>
    <definedName name="SAPBEXrevision" hidden="1">18</definedName>
    <definedName name="SAPBEXsysID" hidden="1">"B1P"</definedName>
    <definedName name="SAPBEXwbID" hidden="1">"4ZUOE77O1HF840EF45K3PLCV5"</definedName>
    <definedName name="Sarjeta">#N/A</definedName>
    <definedName name="sarjeta_meio_fio">'[28]medição '!#REF!</definedName>
    <definedName name="sarjeta_meiofio">'[28]memória quantitativa'!#REF!</definedName>
    <definedName name="SASA" hidden="1">{#N/A,#N/A,FALSE,"MO (2)"}</definedName>
    <definedName name="sasa.com" hidden="1">{#N/A,#N/A,FALSE,"MO (2)"}</definedName>
    <definedName name="sasaasa" hidden="1">{#N/A,#N/A,FALSE,"MO (2)"}</definedName>
    <definedName name="SASASA" hidden="1">{#N/A,#N/A,FALSE,"MO (2)"}</definedName>
    <definedName name="sasda" hidden="1">{#N/A,#N/A,TRUE,"Serviços"}</definedName>
    <definedName name="sasdaa" hidden="1">{#N/A,#N/A,TRUE,"Serviços"}</definedName>
    <definedName name="sat">#REF!</definedName>
    <definedName name="SB">#REF!</definedName>
    <definedName name="sbg" localSheetId="2">#REF!</definedName>
    <definedName name="sbg">#REF!</definedName>
    <definedName name="sbg_25">#REF!</definedName>
    <definedName name="sbg_4">#REF!</definedName>
    <definedName name="sbgg">#REF!</definedName>
    <definedName name="SBRP">"'file:///D:/Meus documentos/ANASTÁCIO/SERCEL/BR262990800.xls'#$SERVIÇOS.$#REF!$#REF!"</definedName>
    <definedName name="SBRP_1">#REF!</definedName>
    <definedName name="SBTC" localSheetId="2">#REF!</definedName>
    <definedName name="SBTC">#REF!</definedName>
    <definedName name="SBTC_25">#REF!</definedName>
    <definedName name="SBTC_4">#REF!</definedName>
    <definedName name="SBTCC">#REF!</definedName>
    <definedName name="SC">#REF!</definedName>
    <definedName name="SC1_1">#REF!</definedName>
    <definedName name="SC10_1">#REF!</definedName>
    <definedName name="SC11_1">#REF!</definedName>
    <definedName name="SC12_1">#REF!</definedName>
    <definedName name="SC13_1">#REF!</definedName>
    <definedName name="SC14_1">#REF!</definedName>
    <definedName name="SC2_1">#REF!</definedName>
    <definedName name="SC3_1">#REF!</definedName>
    <definedName name="SC4_1">#REF!</definedName>
    <definedName name="SC5_1">#REF!</definedName>
    <definedName name="SC6_1">#REF!</definedName>
    <definedName name="SC7_1">#REF!</definedName>
    <definedName name="SC8_1">#REF!</definedName>
    <definedName name="SC9_1">#REF!</definedName>
    <definedName name="SCB">#REF!</definedName>
    <definedName name="scotchlite">'[28]medição '!#REF!</definedName>
    <definedName name="sd">#REF!</definedName>
    <definedName name="sdfgsdfgsdfg">#REF!</definedName>
    <definedName name="sdfs">'[53]Fresagem de Pista Ago-98'!#REF!</definedName>
    <definedName name="sdfsdf">'[53]Fresagem de Pista Ago-98'!#REF!</definedName>
    <definedName name="sdfshdfhsdjfd">#REF!</definedName>
    <definedName name="SDGSGSG">#REF!</definedName>
    <definedName name="sdsdf" hidden="1">{"'Quadro'!$A$4:$BG$78"}</definedName>
    <definedName name="sdsdsds" hidden="1">{#N/A,#N/A,FALSE,"MO (2)"}</definedName>
    <definedName name="sdsdsdsx" hidden="1">{#N/A,#N/A,FALSE,"MO (2)"}</definedName>
    <definedName name="SE" hidden="1">#REF!</definedName>
    <definedName name="SEG">[114]DADOS_NAO_IMPRIMIR!$B$11</definedName>
    <definedName name="SEG_1">#REF!</definedName>
    <definedName name="Seg_Carna">Dom_Páscoa-48</definedName>
    <definedName name="seg0">[16]DADOS!$E$10</definedName>
    <definedName name="SegmentaçãodeDados_NECESSITA_AÇÃO?">#N/A</definedName>
    <definedName name="Segmento">#REF!</definedName>
    <definedName name="segmento_13">[45]procedimentos!$B$119</definedName>
    <definedName name="segmento_26">[45]procedimentos!$B$119</definedName>
    <definedName name="segmento_33">[45]procedimentos!$B$119</definedName>
    <definedName name="segmento_5">[45]procedimentos!$B$119</definedName>
    <definedName name="segmento_6">[45]procedimentos!$B$119</definedName>
    <definedName name="segmento_7">[45]procedimentos!$B$119</definedName>
    <definedName name="segmento_8">[45]procedimentos!$B$119</definedName>
    <definedName name="segmento_9">[45]procedimentos!$B$119</definedName>
    <definedName name="segmento1">#REF!</definedName>
    <definedName name="segmento1_13">[45]procedimentos!$B$120</definedName>
    <definedName name="segmento1_26">[45]procedimentos!$B$120</definedName>
    <definedName name="segmento1_33">[45]procedimentos!$B$120</definedName>
    <definedName name="segmento1_5">[45]procedimentos!$B$120</definedName>
    <definedName name="segmento1_6">[45]procedimentos!$B$120</definedName>
    <definedName name="segmento1_7">[45]procedimentos!$B$120</definedName>
    <definedName name="segmento1_8">[45]procedimentos!$B$120</definedName>
    <definedName name="segmento1_9">[45]procedimentos!$B$120</definedName>
    <definedName name="SEGMENTO2">#REF!</definedName>
    <definedName name="SEGMENTO2_13">[45]procedimentos!#REF!</definedName>
    <definedName name="SEGMENTO2_19">#REF!</definedName>
    <definedName name="SEGMENTO2_23">#REF!</definedName>
    <definedName name="SEGMENTO2_25">[172]procedimentos!#REF!</definedName>
    <definedName name="SEGMENTO2_26">[45]procedimentos!#REF!</definedName>
    <definedName name="SEGMENTO2_33">[45]procedimentos!#REF!</definedName>
    <definedName name="SEGMENTO2_5">[45]procedimentos!#REF!</definedName>
    <definedName name="SEGMENTO2_6">[45]procedimentos!#REF!</definedName>
    <definedName name="SEGMENTO2_7">[45]procedimentos!#REF!</definedName>
    <definedName name="SEGMENTO2_8">[45]procedimentos!#REF!</definedName>
    <definedName name="SEGMENTO2_9">[45]procedimentos!#REF!</definedName>
    <definedName name="SegNaoPavimentado">#REF!</definedName>
    <definedName name="sencount" hidden="1">1</definedName>
    <definedName name="SENHAGT" hidden="1">"quantidades"</definedName>
    <definedName name="separator">#REF!</definedName>
    <definedName name="ser">'[19]Mão de Obra'!$E$27</definedName>
    <definedName name="SERV">#REF!</definedName>
    <definedName name="serv_mnt_fx_dominio">[50]medição!#REF!</definedName>
    <definedName name="serv_mnt_pista_acost">[50]medição!#REF!</definedName>
    <definedName name="Serv_prev">#REF!</definedName>
    <definedName name="Serv_prev_4">#REF!</definedName>
    <definedName name="Serv_prevv">#REF!</definedName>
    <definedName name="servDNER">'[30]1ExecuçServiços'!$A$9:$H$1081</definedName>
    <definedName name="servente">#REF!</definedName>
    <definedName name="serventep">#REF!</definedName>
    <definedName name="servi">#REF!</definedName>
    <definedName name="servico">#REF!</definedName>
    <definedName name="Serviço">#REF!</definedName>
    <definedName name="servico_1">#REF!</definedName>
    <definedName name="servico_4">#REF!</definedName>
    <definedName name="servico_6">#REF!</definedName>
    <definedName name="servico_7">#REF!</definedName>
    <definedName name="servico_8">#REF!</definedName>
    <definedName name="servico_9">#REF!</definedName>
    <definedName name="serviço1">#REF!</definedName>
    <definedName name="Serviços">[183]Solum!$A$3:$AD$2430</definedName>
    <definedName name="Serviços_1">[184]Serviços!$A$3:$AE$2694</definedName>
    <definedName name="Serviços_10">[184]Serviços!$A$3:$AE$2694</definedName>
    <definedName name="Serviços_11">[184]Serviços!$A$3:$AE$2694</definedName>
    <definedName name="Serviços_12">[184]Serviços!$A$3:$AE$2694</definedName>
    <definedName name="Serviços_2">[184]Serviços!$A$3:$AE$2694</definedName>
    <definedName name="Serviços_3">[184]Serviços!$A$3:$AE$2694</definedName>
    <definedName name="Serviços_4">[184]Serviços!$A$3:$AE$2694</definedName>
    <definedName name="Serviços_5">[184]Serviços!$A$3:$AE$2694</definedName>
    <definedName name="Serviços_6">[184]Serviços!$A$3:$AE$2694</definedName>
    <definedName name="Serviços_7">[184]Serviços!$A$3:$AE$2694</definedName>
    <definedName name="Serviços_8">[184]Serviços!$A$3:$AE$2694</definedName>
    <definedName name="Serviços_9">[184]Serviços!$A$3:$AE$2694</definedName>
    <definedName name="SET">#REF!</definedName>
    <definedName name="SETEMBRO" localSheetId="2" hidden="1">{#N/A,#N/A,TRUE,"Serviços"}</definedName>
    <definedName name="SETEMBRO" hidden="1">{#N/A,#N/A,TRUE,"Serviços"}</definedName>
    <definedName name="SETEMBRO_1" localSheetId="2" hidden="1">{#N/A,#N/A,TRUE,"Serviços"}</definedName>
    <definedName name="SETEMBRO_1" hidden="1">{#N/A,#N/A,TRUE,"Serviços"}</definedName>
    <definedName name="SETEMBROO" hidden="1">{#N/A,#N/A,TRUE,"Serviços"}</definedName>
    <definedName name="SEVE">#REF!</definedName>
    <definedName name="seven">#REF!</definedName>
    <definedName name="sfde">#REF!</definedName>
    <definedName name="sfds">#REF!</definedName>
    <definedName name="SGDAGT" hidden="1">{#N/A,#N/A,TRUE,"Resumo de Preços"}</definedName>
    <definedName name="SH">#REF!</definedName>
    <definedName name="SH_AREA">[160]sin_hor_necessidades_mec!#REF!</definedName>
    <definedName name="SH_AREA_APL">[160]sin_hor_necessidades_mec!#REF!</definedName>
    <definedName name="SH_AREA_APLA">[185]sin_hor_necessidades_mec!#REF!</definedName>
    <definedName name="SH_AREA_IBIA">'[103]SIN_HOR_MEC_Gravatá do Ibiapina'!$R$14:$R$18</definedName>
    <definedName name="SH_AREA_TAQUA">[103]SIN_HOR_MEC_TAQUARITINGA!$R$14:$R$19</definedName>
    <definedName name="SH_CREMA">[160]sin_hor_necessidades_mec!#REF!</definedName>
    <definedName name="SH_MATERIAL">[160]sin_hor_necessidades_mec!#REF!</definedName>
    <definedName name="SH_PAVIMENTO">[161]sin_hor_necessidades_mec!$R$15:$R$21</definedName>
    <definedName name="SH_SNV">[160]sin_hor_necessidades_mec!#REF!</definedName>
    <definedName name="sh2a_1">'[28]memória quantitativa'!#REF!</definedName>
    <definedName name="sh2a_2">'[28]memória quantitativa'!#REF!</definedName>
    <definedName name="sh2a_3">'[28]memória quantitativa'!#REF!</definedName>
    <definedName name="sh2a_4">'[28]memória quantitativa'!#REF!</definedName>
    <definedName name="sh2a_5">'[28]memória quantitativa'!#REF!</definedName>
    <definedName name="sh2a_6">'[28]memória quantitativa'!#REF!</definedName>
    <definedName name="sh2a_7">'[28]memória quantitativa'!#REF!</definedName>
    <definedName name="sh2a_8">'[28]memória quantitativa'!#REF!</definedName>
    <definedName name="sh2a_9">'[28]memória quantitativa'!#REF!</definedName>
    <definedName name="sh2br1">'[28]memória quantitativa'!#REF!</definedName>
    <definedName name="sh2br2">'[28]memória quantitativa'!#REF!</definedName>
    <definedName name="sh2br3">'[28]memória quantitativa'!#REF!</definedName>
    <definedName name="sh2br4">'[28]memória quantitativa'!#REF!</definedName>
    <definedName name="sh2br5">'[28]memória quantitativa'!#REF!</definedName>
    <definedName name="sh2br6">'[28]memória quantitativa'!#REF!</definedName>
    <definedName name="sh2br7">'[28]memória quantitativa'!#REF!</definedName>
    <definedName name="sh2br8">'[28]memória quantitativa'!#REF!</definedName>
    <definedName name="sh2br9">'[28]memória quantitativa'!#REF!</definedName>
    <definedName name="sh2c1">'[28]memória quantitativa'!#REF!</definedName>
    <definedName name="sh2c2">'[28]memória quantitativa'!#REF!</definedName>
    <definedName name="sh2c3">'[28]memória quantitativa'!#REF!</definedName>
    <definedName name="sh2c4">'[28]memória quantitativa'!#REF!</definedName>
    <definedName name="sh2c5">'[28]memória quantitativa'!#REF!</definedName>
    <definedName name="sh2c6">'[28]memória quantitativa'!#REF!</definedName>
    <definedName name="sh2c7">'[28]memória quantitativa'!#REF!</definedName>
    <definedName name="sh2c8">'[28]memória quantitativa'!#REF!</definedName>
    <definedName name="sh2c9">'[28]memória quantitativa'!#REF!</definedName>
    <definedName name="sh2d1">'[28]memória quantitativa'!#REF!</definedName>
    <definedName name="sh2d2">'[28]memória quantitativa'!#REF!</definedName>
    <definedName name="sh2d3">'[28]memória quantitativa'!#REF!</definedName>
    <definedName name="sh2d4">'[28]memória quantitativa'!#REF!</definedName>
    <definedName name="sh2d5">'[28]memória quantitativa'!#REF!</definedName>
    <definedName name="sh2d6">'[28]memória quantitativa'!#REF!</definedName>
    <definedName name="sh2d7">'[28]memória quantitativa'!#REF!</definedName>
    <definedName name="sh2d8">'[28]memória quantitativa'!#REF!</definedName>
    <definedName name="sh2d9">'[28]memória quantitativa'!#REF!</definedName>
    <definedName name="sh2kmf_1">'[28]memória quantitativa'!#REF!</definedName>
    <definedName name="sh2kmf_2">'[28]memória quantitativa'!#REF!</definedName>
    <definedName name="sh2kmf_3">'[28]memória quantitativa'!#REF!</definedName>
    <definedName name="sh2kmf_4">'[28]memória quantitativa'!#REF!</definedName>
    <definedName name="sh2kmf_5">'[28]memória quantitativa'!#REF!</definedName>
    <definedName name="sh2kmf_6">'[28]memória quantitativa'!#REF!</definedName>
    <definedName name="sh2kmf_7">'[28]memória quantitativa'!#REF!</definedName>
    <definedName name="sh2kmf_8">'[28]memória quantitativa'!#REF!</definedName>
    <definedName name="sh2kmf_9">'[28]memória quantitativa'!#REF!</definedName>
    <definedName name="sh2kmi_1">'[28]memória quantitativa'!#REF!</definedName>
    <definedName name="sh2kmi_2">'[28]memória quantitativa'!#REF!</definedName>
    <definedName name="sh2kmi_3">'[28]memória quantitativa'!#REF!</definedName>
    <definedName name="sh2kmi_4">'[28]memória quantitativa'!#REF!</definedName>
    <definedName name="sh2kmi_5">'[28]memória quantitativa'!#REF!</definedName>
    <definedName name="sh2kmi_6">'[28]memória quantitativa'!#REF!</definedName>
    <definedName name="sh2kmi_7">'[28]memória quantitativa'!#REF!</definedName>
    <definedName name="sh2kmi_8">'[28]memória quantitativa'!#REF!</definedName>
    <definedName name="sh2kmi_9">'[28]memória quantitativa'!#REF!</definedName>
    <definedName name="sh2l1">'[28]memória quantitativa'!#REF!</definedName>
    <definedName name="sh2l2">'[28]memória quantitativa'!#REF!</definedName>
    <definedName name="sh2l3">'[28]memória quantitativa'!#REF!</definedName>
    <definedName name="sh2l4">'[28]memória quantitativa'!#REF!</definedName>
    <definedName name="sh2l5">'[28]memória quantitativa'!#REF!</definedName>
    <definedName name="sh2l6">'[28]memória quantitativa'!#REF!</definedName>
    <definedName name="sh2l7">'[28]memória quantitativa'!#REF!</definedName>
    <definedName name="sh2l8">'[28]memória quantitativa'!#REF!</definedName>
    <definedName name="sh2l9">'[28]memória quantitativa'!#REF!</definedName>
    <definedName name="sha_1">'[28]memória quantitativa'!#REF!</definedName>
    <definedName name="sha_2">'[28]memória quantitativa'!#REF!</definedName>
    <definedName name="sha_3">'[28]memória quantitativa'!#REF!</definedName>
    <definedName name="sha_4">'[28]memória quantitativa'!#REF!</definedName>
    <definedName name="sha_5">'[28]memória quantitativa'!#REF!</definedName>
    <definedName name="sha_6">'[28]memória quantitativa'!#REF!</definedName>
    <definedName name="sha_7">'[28]memória quantitativa'!#REF!</definedName>
    <definedName name="sha_8">'[28]memória quantitativa'!#REF!</definedName>
    <definedName name="sha_9">'[28]memória quantitativa'!#REF!</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6">#N/A</definedName>
    <definedName name="SHARED_FORMULA_7">#N/A</definedName>
    <definedName name="SHARED_FORMULA_8">#N/A</definedName>
    <definedName name="SHARED_FORMULA_9">#N/A</definedName>
    <definedName name="shbr1">'[28]memória quantitativa'!#REF!</definedName>
    <definedName name="shbr2">'[28]memória quantitativa'!#REF!</definedName>
    <definedName name="shbr3">'[28]memória quantitativa'!#REF!</definedName>
    <definedName name="shbr4">'[28]memória quantitativa'!#REF!</definedName>
    <definedName name="shbr5">'[28]memória quantitativa'!#REF!</definedName>
    <definedName name="shbr6">'[28]memória quantitativa'!#REF!</definedName>
    <definedName name="shbr7">'[28]memória quantitativa'!#REF!</definedName>
    <definedName name="shbr8">'[28]memória quantitativa'!#REF!</definedName>
    <definedName name="shbr9">'[28]memória quantitativa'!#REF!</definedName>
    <definedName name="sheet1" hidden="1">[125]!Header1-1 &amp; "." &amp; MAX(1,COUNTA(INDEX(#REF!,MATCH([125]!Header1-1,#REF!,FALSE)):#REF!))</definedName>
    <definedName name="shkmf_1">'[28]memória quantitativa'!#REF!</definedName>
    <definedName name="shkmf_2">'[28]memória quantitativa'!#REF!</definedName>
    <definedName name="shkmf_3">'[28]memória quantitativa'!#REF!</definedName>
    <definedName name="shkmf_4">'[28]memória quantitativa'!#REF!</definedName>
    <definedName name="shkmf_5">'[28]memória quantitativa'!#REF!</definedName>
    <definedName name="shkmf_6">'[28]memória quantitativa'!#REF!</definedName>
    <definedName name="shkmf_7">'[28]memória quantitativa'!#REF!</definedName>
    <definedName name="shkmf_8">'[28]memória quantitativa'!#REF!</definedName>
    <definedName name="shkmf_9">'[28]memória quantitativa'!#REF!</definedName>
    <definedName name="shkmi_1">'[28]memória quantitativa'!#REF!</definedName>
    <definedName name="shkmi_2">'[28]memória quantitativa'!#REF!</definedName>
    <definedName name="shkmi_3">'[28]memória quantitativa'!#REF!</definedName>
    <definedName name="shkmi_4">'[28]memória quantitativa'!#REF!</definedName>
    <definedName name="shkmi_5">'[28]memória quantitativa'!#REF!</definedName>
    <definedName name="shkmi_6">'[28]memória quantitativa'!#REF!</definedName>
    <definedName name="shkmi_7">'[28]memória quantitativa'!#REF!</definedName>
    <definedName name="shkmi_8">'[28]memória quantitativa'!#REF!</definedName>
    <definedName name="shkmi_9">'[28]memória quantitativa'!#REF!</definedName>
    <definedName name="SHM_AREA_ALTINHO">[119]SHM_ALTINHO!$T$15:$T$19</definedName>
    <definedName name="SHM_AREA_BENEDITO">'[119]SHM_SÃO BENEDITO DO SUL'!$T$15:$T$19</definedName>
    <definedName name="SHM_AREA_BR104SUL">'[119]HOR_MEC_BR-104SUL'!$AA$14:$AA$480</definedName>
    <definedName name="SHM_AREA_CANHOTINHO">[119]SHM_CANHOTINHO!$T$15:$T$19</definedName>
    <definedName name="SHM_AREA_CUPIRA1">'[119]SHM_CUPIRA_1º ACESSO'!$T$15:$T$19</definedName>
    <definedName name="SHM_AREA_CUPIRA2">'[119]SHM_CUPIRA 2ª INTERSEÇÃO'!$T$15:$T$19</definedName>
    <definedName name="SHM_AREA_GRAVATA">'[119]SIN_HOR_MEC_Gravatá do Ibiapina'!$Z$14:$Z$18</definedName>
    <definedName name="SHM_AREA_JUREMA">'[119]SHM_PANELAS E JUREMA'!$T$15:$T$24</definedName>
    <definedName name="SHM_AREA_PALMARES">[119]SHM_PALMARES!$T$15:$T$19</definedName>
    <definedName name="SHM_AREA_QUIPAPA">[119]SHM_QUIPAPÁ!$T$15:$T$19</definedName>
    <definedName name="SHM_AREA_TAQUARITINGA">[119]SIN_HOR_MEC_TAQUARITINGA!$Z$14:$Z$19</definedName>
    <definedName name="SHM_AREA_TERRA">'[119]SHM_Terra Vermelha'!$T$15:$T$19</definedName>
    <definedName name="SHMAN_AREA_ALTINHO">'[119]SHMAN_INTERSEÇÃO ALTINHO'!$P$13:$P$48</definedName>
    <definedName name="SHMAN_AREA_BENEDITO">'[119]SHMAN_INTERSEÇÃO SÃO BENEDITO'!$P$13:$P$43</definedName>
    <definedName name="SHMAN_AREA_CANHOTINHO">'[119]SHMAN_INTERSEÇÃO CANHOTINHO'!$P$13:$P$39</definedName>
    <definedName name="SHMAN_AREA_CUPIRA1">'[119]SHMAN_ÁREA ESP CUPIRA 1'!$P$13:$P$50</definedName>
    <definedName name="SHMAN_AREA_CUPIRA2">'[119]SHMAN_INTERSEÇÃO CUPIRA 2º'!$P$13:$P$38</definedName>
    <definedName name="SHMAN_AREA_GRAV">'[103]SIN_HOR_MAN_GRAVATÁ '!$M$14:$M$48</definedName>
    <definedName name="SHMAN_AREA_JUREMA">'[119]SHMAN_INTERS, JUREMA E PANELAS'!$P$13:$P$41</definedName>
    <definedName name="SHMAN_AREA_LOMBADA">'[119]SHMAN_ár. passag.Pedes.LOmb.P.Ô'!$P$14:$P$62</definedName>
    <definedName name="SHMAN_AREA_ONIBUS">[103]SIN_HOR_MAN_PARADA_ONIBUS!$M$13:$M$16</definedName>
    <definedName name="SHMAN_AREA_PALMARES">[119]SIN_HOR_MAN_PALMARES!$P$14:$P$40</definedName>
    <definedName name="SHMAN_AREA_PONT">'[103]SIN_HOR_MAN_PONTE '!$M$13:$M$16</definedName>
    <definedName name="SHMAN_AREA_PONTESUL">'[119]SHMAN_ PONTE_SUL_OBRA DE ARTE'!$P$15:$P$66</definedName>
    <definedName name="SHMAN_AREA_QUIPAPA">'[119]SHMAN_INTERSEÇÃO quipapa'!$P$13:$P$39</definedName>
    <definedName name="SHMAN_AREA_TAQUARI">[103]SHMAN_TAQUA!$M$13:$M$61</definedName>
    <definedName name="SHMAN_AREA_TERRA">'[119]SHMAN_Terra Vermelha'!$P$13:$P$49</definedName>
    <definedName name="SHNM_AREA">[103]SIN_HOR_NORTE_MEC!$AD$15:$AD$100</definedName>
    <definedName name="SHNM_AREA_BR104">[119]SIN_HOR_NORTE_MEC!$AC$14:$AC$98</definedName>
    <definedName name="SHSM_AREA">[103]SIN_HOR_SUL_MEC!$AD$14:$AD$251</definedName>
    <definedName name="sicro">#REF!</definedName>
    <definedName name="SIH">#REF!</definedName>
    <definedName name="SIMOUNAO">#REF!</definedName>
    <definedName name="SIMOUNAO2">#REF!</definedName>
    <definedName name="SIN">'[93]P reaj x P atual'!$S$8</definedName>
    <definedName name="SINAL">#REF!</definedName>
    <definedName name="sinalizacao">#REF!</definedName>
    <definedName name="Sinalização">#REF!</definedName>
    <definedName name="sinalizacao_1">#REF!</definedName>
    <definedName name="sinalizacao_2">#REF!</definedName>
    <definedName name="sinalizacao_3">#REF!</definedName>
    <definedName name="sinalizacao_4">#REF!</definedName>
    <definedName name="sinalização_horiz">'[28]medição '!#REF!</definedName>
    <definedName name="Sinalização293">#REF!</definedName>
    <definedName name="sinalização471">#REF!</definedName>
    <definedName name="sinalizhoriz">[45]ORÇAMENTO!#REF!</definedName>
    <definedName name="sinalizhoriz_13">[45]ORÇAMENTO!#REF!</definedName>
    <definedName name="sinalizhoriz_13_19">[45]ORÇAMENTO!#REF!</definedName>
    <definedName name="sinalizhoriz_13_23">[45]ORÇAMENTO!#REF!</definedName>
    <definedName name="sinalizhoriz_13_25">[56]ORÇAMENTO!#REF!</definedName>
    <definedName name="sinalizhoriz_13_26">[45]ORÇAMENTO!#REF!</definedName>
    <definedName name="sinalizhoriz_13_33">[45]ORÇAMENTO!#REF!</definedName>
    <definedName name="sinalizhoriz_13_9">[45]ORÇAMENTO!#REF!</definedName>
    <definedName name="sinalizhoriz_15">[57]ORÇAMENTO!#REF!</definedName>
    <definedName name="sinalizhoriz_15_13">[57]ORÇAMENTO!#REF!</definedName>
    <definedName name="sinalizhoriz_15_13_19">[57]ORÇAMENTO!#REF!</definedName>
    <definedName name="sinalizhoriz_15_13_23">[57]ORÇAMENTO!#REF!</definedName>
    <definedName name="sinalizhoriz_15_13_25">[57]ORÇAMENTO!#REF!</definedName>
    <definedName name="sinalizhoriz_15_19">[57]ORÇAMENTO!#REF!</definedName>
    <definedName name="sinalizhoriz_15_23">[57]ORÇAMENTO!#REF!</definedName>
    <definedName name="sinalizhoriz_15_25">[57]ORÇAMENTO!#REF!</definedName>
    <definedName name="sinalizhoriz_15_26">[57]ORÇAMENTO!#REF!</definedName>
    <definedName name="sinalizhoriz_15_33">[57]ORÇAMENTO!#REF!</definedName>
    <definedName name="sinalizhoriz_15_9">[57]ORÇAMENTO!#REF!</definedName>
    <definedName name="sinalizhoriz_19">[45]ORÇAMENTO!#REF!</definedName>
    <definedName name="sinalizhoriz_23">[45]ORÇAMENTO!#REF!</definedName>
    <definedName name="sinalizhoriz_24">[45]ORÇAMENTO!#REF!</definedName>
    <definedName name="sinalizhoriz_24_13">[45]ORÇAMENTO!#REF!</definedName>
    <definedName name="sinalizhoriz_24_13_19">[45]ORÇAMENTO!#REF!</definedName>
    <definedName name="sinalizhoriz_24_13_23">[45]ORÇAMENTO!#REF!</definedName>
    <definedName name="sinalizhoriz_24_13_25">[56]ORÇAMENTO!#REF!</definedName>
    <definedName name="sinalizhoriz_24_19">[45]ORÇAMENTO!#REF!</definedName>
    <definedName name="sinalizhoriz_24_23">[45]ORÇAMENTO!#REF!</definedName>
    <definedName name="sinalizhoriz_24_25">[56]ORÇAMENTO!#REF!</definedName>
    <definedName name="sinalizhoriz_25">[56]ORÇAMENTO!#REF!</definedName>
    <definedName name="sinalizhoriz_26">[45]ORÇAMENTO!#REF!</definedName>
    <definedName name="sinalizhoriz_33">[45]ORÇAMENTO!#REF!</definedName>
    <definedName name="sinalizhoriz_9">[45]ORÇAMENTO!#REF!</definedName>
    <definedName name="SINAPI_OUTUBRO">#REF!</definedName>
    <definedName name="SINV_SNV_SUL">[119]sin_vertical_SUL_aplicacao!$P$13:$P$890</definedName>
    <definedName name="Sispec00">#REF!</definedName>
    <definedName name="Sispec98">#REF!</definedName>
    <definedName name="sit">#REF!</definedName>
    <definedName name="SIV">#REF!</definedName>
    <definedName name="SJ">#REF!</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M">#REF!</definedName>
    <definedName name="sm2br1">'[28]memória quantitativa'!#REF!</definedName>
    <definedName name="sm2br2">'[28]memória quantitativa'!#REF!</definedName>
    <definedName name="sm2br3">'[28]memória quantitativa'!#REF!</definedName>
    <definedName name="sm2br4">'[28]memória quantitativa'!#REF!</definedName>
    <definedName name="sm2br5">'[28]memória quantitativa'!#REF!</definedName>
    <definedName name="sm2br6">'[28]memória quantitativa'!#REF!</definedName>
    <definedName name="sm2br7">'[28]memória quantitativa'!#REF!</definedName>
    <definedName name="sm2br8">'[28]memória quantitativa'!#REF!</definedName>
    <definedName name="sm2br9">'[28]memória quantitativa'!#REF!</definedName>
    <definedName name="sm2c_1">'[28]memória quantitativa'!#REF!</definedName>
    <definedName name="sm2c_2">'[28]memória quantitativa'!#REF!</definedName>
    <definedName name="sm2c_3">'[28]memória quantitativa'!#REF!</definedName>
    <definedName name="sm2c_4">'[28]memória quantitativa'!#REF!</definedName>
    <definedName name="sm2c_5">'[28]memória quantitativa'!#REF!</definedName>
    <definedName name="sm2c_6">'[28]memória quantitativa'!#REF!</definedName>
    <definedName name="sm2c_7">'[28]memória quantitativa'!#REF!</definedName>
    <definedName name="sm2c_8">'[28]memória quantitativa'!#REF!</definedName>
    <definedName name="sm2c_9">'[28]memória quantitativa'!#REF!</definedName>
    <definedName name="sm2d1">'[28]memória quantitativa'!#REF!</definedName>
    <definedName name="sm2d2">'[28]memória quantitativa'!#REF!</definedName>
    <definedName name="sm2d3">'[28]memória quantitativa'!#REF!</definedName>
    <definedName name="sm2d4">'[28]memória quantitativa'!#REF!</definedName>
    <definedName name="sm2d5">'[28]memória quantitativa'!#REF!</definedName>
    <definedName name="sm2d6">'[28]memória quantitativa'!#REF!</definedName>
    <definedName name="sm2d7">'[28]memória quantitativa'!#REF!</definedName>
    <definedName name="sm2d8">'[28]memória quantitativa'!#REF!</definedName>
    <definedName name="sm2d9">'[28]memória quantitativa'!#REF!</definedName>
    <definedName name="sm2kmf_1">'[28]memória quantitativa'!#REF!</definedName>
    <definedName name="sm2kmf_2">'[28]memória quantitativa'!#REF!</definedName>
    <definedName name="sm2kmf_3">'[28]memória quantitativa'!#REF!</definedName>
    <definedName name="sm2kmf_4">'[28]memória quantitativa'!#REF!</definedName>
    <definedName name="sm2kmf_5">'[28]memória quantitativa'!#REF!</definedName>
    <definedName name="sm2kmf_6">'[28]memória quantitativa'!#REF!</definedName>
    <definedName name="sm2kmf_7">'[28]memória quantitativa'!#REF!</definedName>
    <definedName name="sm2kmf_8">'[28]memória quantitativa'!#REF!</definedName>
    <definedName name="sm2kmf_9">'[28]memória quantitativa'!#REF!</definedName>
    <definedName name="sm2kmi_1">'[28]memória quantitativa'!#REF!</definedName>
    <definedName name="sm2kmi_2">'[28]memória quantitativa'!#REF!</definedName>
    <definedName name="sm2kmi_3">'[28]memória quantitativa'!#REF!</definedName>
    <definedName name="sm2kmi_4">'[28]memória quantitativa'!#REF!</definedName>
    <definedName name="sm2kmi_5">'[28]memória quantitativa'!#REF!</definedName>
    <definedName name="sm2kmi_6">'[28]memória quantitativa'!#REF!</definedName>
    <definedName name="sm2kmi_7">'[28]memória quantitativa'!#REF!</definedName>
    <definedName name="sm2kmi_8">'[28]memória quantitativa'!#REF!</definedName>
    <definedName name="sm2kmi_9">'[28]memória quantitativa'!#REF!</definedName>
    <definedName name="sm2l1">'[28]memória quantitativa'!#REF!</definedName>
    <definedName name="sm2l2">'[28]memória quantitativa'!#REF!</definedName>
    <definedName name="sm2l3">'[28]memória quantitativa'!#REF!</definedName>
    <definedName name="sm2l4">'[28]memória quantitativa'!#REF!</definedName>
    <definedName name="sm2l5">'[28]memória quantitativa'!#REF!</definedName>
    <definedName name="sm2l6">'[28]memória quantitativa'!#REF!</definedName>
    <definedName name="sm2l7">'[28]memória quantitativa'!#REF!</definedName>
    <definedName name="sm2l8">'[28]memória quantitativa'!#REF!</definedName>
    <definedName name="sm2l9">'[28]memória quantitativa'!#REF!</definedName>
    <definedName name="smbr1">'[28]memória quantitativa'!#REF!</definedName>
    <definedName name="smbr2">'[28]memória quantitativa'!#REF!</definedName>
    <definedName name="smbr3">'[28]memória quantitativa'!#REF!</definedName>
    <definedName name="smbr4">'[28]memória quantitativa'!#REF!</definedName>
    <definedName name="smbr5">'[28]memória quantitativa'!#REF!</definedName>
    <definedName name="smbr6">'[28]memória quantitativa'!#REF!</definedName>
    <definedName name="smbr7">'[28]memória quantitativa'!#REF!</definedName>
    <definedName name="smbr8">'[28]memória quantitativa'!#REF!</definedName>
    <definedName name="smbr9">'[28]memória quantitativa'!#REF!</definedName>
    <definedName name="smc_1">'[28]memória quantitativa'!#REF!</definedName>
    <definedName name="smc_2">'[28]memória quantitativa'!#REF!</definedName>
    <definedName name="smc_3">'[28]memória quantitativa'!#REF!</definedName>
    <definedName name="smc_4">'[28]memória quantitativa'!#REF!</definedName>
    <definedName name="smc_5">'[28]memória quantitativa'!#REF!</definedName>
    <definedName name="smc_6">'[28]memória quantitativa'!#REF!</definedName>
    <definedName name="smc_7">'[28]memória quantitativa'!#REF!</definedName>
    <definedName name="smc_8">'[28]memória quantitativa'!#REF!</definedName>
    <definedName name="smc_9">'[28]memória quantitativa'!#REF!</definedName>
    <definedName name="smkmf_1">'[28]memória quantitativa'!#REF!</definedName>
    <definedName name="smkmf_2">'[28]memória quantitativa'!#REF!</definedName>
    <definedName name="smkmf_3">'[28]memória quantitativa'!#REF!</definedName>
    <definedName name="smkmf_4">'[28]memória quantitativa'!#REF!</definedName>
    <definedName name="smkmf_5">'[28]memória quantitativa'!#REF!</definedName>
    <definedName name="smkmf_6">'[28]memória quantitativa'!#REF!</definedName>
    <definedName name="smkmf_7">'[28]memória quantitativa'!#REF!</definedName>
    <definedName name="smkmf_8">'[28]memória quantitativa'!#REF!</definedName>
    <definedName name="smkmf_9">'[28]memória quantitativa'!#REF!</definedName>
    <definedName name="smkmi_1">'[28]memória quantitativa'!#REF!</definedName>
    <definedName name="smkmi_2">'[28]memória quantitativa'!#REF!</definedName>
    <definedName name="smkmi_3">'[28]memória quantitativa'!#REF!</definedName>
    <definedName name="smkmi_4">'[28]memória quantitativa'!#REF!</definedName>
    <definedName name="smkmi_5">'[28]memória quantitativa'!#REF!</definedName>
    <definedName name="smkmi_6">'[28]memória quantitativa'!#REF!</definedName>
    <definedName name="smkmi_7">'[28]memória quantitativa'!#REF!</definedName>
    <definedName name="smkmi_8">'[28]memória quantitativa'!#REF!</definedName>
    <definedName name="smkmi_9">'[28]memória quantitativa'!#REF!</definedName>
    <definedName name="SMW">#REF!</definedName>
    <definedName name="SMWA">#REF!</definedName>
    <definedName name="SNV">[63]SNV!$A$1:$B$15</definedName>
    <definedName name="SNV_CURVASUL">[103]CURVAS_SHSUL_MEC!$AL$14:$AL$123</definedName>
    <definedName name="SNV_DEFENSA">[62]Defensas_necessidades!$AD$13:$AD$21</definedName>
    <definedName name="SNV_DF_REMOVER_BR408">'[62]Defensas-Removerimplantar.nec'!$AL$13:$AL$37</definedName>
    <definedName name="SNV_DF_SUL">[119]Defensas_SUL_necessidades!$AD$13:$AD$99</definedName>
    <definedName name="SNV_HOR_MAN_ALIANCA1">'[62]HOR_MAN_aliança 1º ACESSO'!$Q$13:$Q$39</definedName>
    <definedName name="SNV_HOR_MAN_ALIANCA2">'[62]HOR_MAN_ALIANÇA 2º ACESSO'!$Q$14:$Q$37</definedName>
    <definedName name="SNV_HOR_MAN_BUENOS">'[62]HOR_MAN_BUENOS AIRES'!$Q$14:$Q$28</definedName>
    <definedName name="SNV_HOR_MAN_ITAQUITINGA">[62]HOR_MAN_Itaquitinga!$Q$14:$Q$35</definedName>
    <definedName name="SNV_HOR_MAN_LOMBADA">'[62]HOR_MAN_PASS. PEDESTRE_LOMBADA'!$Q$14:$Q$20</definedName>
    <definedName name="SNV_HOR_MAN_ONIBUS">'[62]PARADA DE ONIBUS'!$Q$14:$Q$43</definedName>
    <definedName name="SNV_HOR_MAN_PONTES">[62]HOR_MAN_PONTES!$Q$15:$Q$42</definedName>
    <definedName name="SNV_HOR_MAN_TIMBAUBA">[62]HOR_MAN_TIMBAUBA!$Q$13:$Q$39</definedName>
    <definedName name="SNV_HOR_MAN_TRACUNHAEM">[62]HOR_MAN_TRACUNHAEM!$Q$14:$Q$35</definedName>
    <definedName name="SNV_HOR_MAN_VICENCIA">[62]SIN_HOR_MAN_VICÊNCIA!$Q$14:$Q$36</definedName>
    <definedName name="SNV_HOR_MEC_ALIANCA1">'[62]HOR_MEC_Interseção Aliança - 1º'!$AB$15:$AB$20</definedName>
    <definedName name="SNV_HOR_MEC_ALIANCA2">'[62]HOR_MEC_Interseção Aliança - 2º'!$AB$14:$AB$18</definedName>
    <definedName name="SNV_HOR_MEC_BR408">'[62]HOR_MEC_BR-408'!$AC$14:$AC$240</definedName>
    <definedName name="SNV_HOR_MEC_BUENOS">'[62]HOR_MEC_Interseção_BUENOS AIRES'!$AB$15:$AB$19</definedName>
    <definedName name="SNV_HOR_MEC_ITAQUITINGA">[62]HOR_MEC_Inters_Itaquitinga!$AB$15:$AB$19</definedName>
    <definedName name="SNV_HOR_MEC_TIMBAUBA">[62]HOR_MEC_Inters_Timbaúba!$AB$15:$AB$19</definedName>
    <definedName name="SNV_HOR_MEC_TRACUNHAEM">[62]HOR_MEC_Interseção_Tracunhaem!$AB$15:$AB$19</definedName>
    <definedName name="SNV_HOR_MEC_VICENCIA">[62]HOR_MEC_Interseção_VICÊNCIA!$AB$15:$AB$20</definedName>
    <definedName name="SNV_IBIA">'[103]SIN_HOR_MEC_Gravatá do Ibiapina'!$S$14:$S$18</definedName>
    <definedName name="SNV_PLACA">[63]sin_vertical_necessidades!#REF!</definedName>
    <definedName name="SNV_PORT">'[62]Pórtico a Remover'!$L$15</definedName>
    <definedName name="SNV_PORT_REM">'[119]Pórtico a remover'!$L$13</definedName>
    <definedName name="SNV_PORT_SEMI">'[62]Pórtico e Semi-pórtico'!$P$14:$P$19</definedName>
    <definedName name="SNV_PORT_SEMI_BR104">'[119]Pórtico e Semi-pórtico'!$P$14:$P$22</definedName>
    <definedName name="SNV_PORT_SEMI_BR104SUL">'[119]Pórtico e Semi-pórtico_SUL'!$P$14:$P$21</definedName>
    <definedName name="SNV_SHM_ALTINHO">[119]SHM_ALTINHO!$U$15:$U$19</definedName>
    <definedName name="SNV_SHM_BENEDITO">'[119]SHM_SÃO BENEDITO DO SUL'!$U$15:$U$19</definedName>
    <definedName name="SNV_SHM_BR104SUL">'[119]HOR_MEC_BR-104SUL'!$AC$14:$AC$480</definedName>
    <definedName name="SNV_SHM_CANHOTINHO">[119]SHM_CANHOTINHO!$U$15:$U$19</definedName>
    <definedName name="SNV_SHM_CUPIRA1">'[119]SHM_CUPIRA_1º ACESSO'!$U$15:$U$19</definedName>
    <definedName name="SNV_SHM_CUPIRA2">'[119]SHM_CUPIRA 2ª INTERSEÇÃO'!$U$15:$U$19</definedName>
    <definedName name="SNV_SHM_JUREMA">'[119]SHM_PANELAS E JUREMA'!$U$15:$U$24</definedName>
    <definedName name="SNV_SHM_PALMARES">[119]SHM_PALMARES!$U$15:$U$19</definedName>
    <definedName name="SNV_SHM_QUIPAPA">[119]SHM_QUIPAPÁ!$U$15:$U$19</definedName>
    <definedName name="SNV_SHM_TERRA">'[119]SHM_Terra Vermelha'!$U$15:$U$19</definedName>
    <definedName name="SNV_SHMAN_ALTINHO">'[119]SHMAN_INTERSEÇÃO ALTINHO'!$Q$13:$Q$48</definedName>
    <definedName name="SNV_SHMAN_BENEDITO">'[119]SHMAN_INTERSEÇÃO SÃO BENEDITO'!$Q$13:$Q$43</definedName>
    <definedName name="SNV_SHMAN_CANHOTINHO">'[119]SHMAN_INTERSEÇÃO CANHOTINHO'!$Q$13:$Q$39</definedName>
    <definedName name="SNV_SHMAN_CUPIRA1">'[119]SHMAN_ÁREA ESP CUPIRA 1'!$Q$13:$Q$50</definedName>
    <definedName name="SNV_SHMAN_CUPIRA2">'[119]SHMAN_INTERSEÇÃO CUPIRA 2º'!$Q$13:$Q$38</definedName>
    <definedName name="SNV_SHMAN_GRAV">#REF!</definedName>
    <definedName name="SNV_SHMAN_GRAVATA">'[103]SIN_HOR_MAN_GRAVATÁ '!$N$14:$N$48</definedName>
    <definedName name="SNV_SHMAN_JUREMA">'[119]SHMAN_INTERS, JUREMA E PANELAS'!$Q$13:$Q$41</definedName>
    <definedName name="SNV_SHMAN_LOMBADA">'[119]SHMAN_ár. passag.Pedes.LOmb.P.Ô'!$Q$14:$Q$62</definedName>
    <definedName name="SNV_SHMAN_PALMARES">[119]SIN_HOR_MAN_PALMARES!$Q$14:$Q$40</definedName>
    <definedName name="SNV_SHMAN_PAR_ONIB">[103]SIN_HOR_MAN_PARADA_ONIBUS!$N$13:$N$16</definedName>
    <definedName name="SNV_SHMAN_PONTE">'[103]SIN_HOR_MAN_PONTE '!$N$13:$N$16</definedName>
    <definedName name="SNV_SHMAN_PONTESUL">'[119]SHMAN_ PONTE_SUL_OBRA DE ARTE'!$Q$15:$Q$66</definedName>
    <definedName name="SNV_SHMAN_QUIPAPA">'[119]SHMAN_INTERSEÇÃO quipapa'!$Q$13:$Q$39</definedName>
    <definedName name="SNV_SHMAN_TAQUA">[103]SHMAN_TAQUA!$N$13:$N$61</definedName>
    <definedName name="SNV_SHMAN_TERRA">'[119]SHMAN_Terra Vermelha'!$Q$13:$Q$49</definedName>
    <definedName name="SNV_SHNM">[103]SIN_HOR_NORTE_MEC!$AF$15:$AF$100</definedName>
    <definedName name="SNV_SHNM_BR104">[119]SIN_HOR_NORTE_MEC!$AE$14:$AE$98</definedName>
    <definedName name="SNV_SHSM">[103]SIN_HOR_SUL_MEC!$AF$14:$AF$251</definedName>
    <definedName name="SNV_SV_BR408">[62]sin_vertical_aplicacao!$O$13:$O$531</definedName>
    <definedName name="SNV_TACHA_ALIANCA1">'[62]tachas_ALIANÇA 1º acesso '!$X$17:$X$28</definedName>
    <definedName name="SNV_TACHA_ALIANCA2">'[62]tachas_Aliança 2º acesso'!$X$15:$X$24</definedName>
    <definedName name="SNV_TACHA_ALTINHO">[119]tachas_intreseção_Altinho!$X$13:$X$22</definedName>
    <definedName name="SNV_TACHA_BENEDITO">'[119]tachas_intreseção_São Benedito'!$X$13:$X$21</definedName>
    <definedName name="SNV_TACHA_BR104SUL">[119]tachas_aplicacao_BR104!$X$16:$X$708</definedName>
    <definedName name="SNV_TACHA_BR408">[62]tachas_aplicacao_BR408!$X$16:$X$410</definedName>
    <definedName name="SNV_TACHA_BUENOS">'[62]tachas_Buenos Aires'!$X$17:$X$26</definedName>
    <definedName name="SNV_TACHA_CANHOTINHO">[119]tachas_intreseção_Canhotinho!$X$13:$X$18</definedName>
    <definedName name="SNV_TACHA_CUPIRA1">[119]tachas_intreseção_Cupira1!$X$13:$X$21</definedName>
    <definedName name="SNV_TACHA_CUPIRA2">'[119]tachas_intreseção_Cupira 2'!$X$13:$X$20</definedName>
    <definedName name="SNV_TACHA_ITAQUI">[62]tachas_Itaquitinga!$X$14:$X$23</definedName>
    <definedName name="SNV_TACHA_PALMARES">[119]tachas_intreseção_Palmares!$X$13:$X$21</definedName>
    <definedName name="SNV_TACHA_PANELAS">[119]tachas_intreseção_Panelas!$X$13:$X$24</definedName>
    <definedName name="SNV_TACHA_QUIPAPA">[119]tachas_intreseção_Quipapá!$X$13:$X$19</definedName>
    <definedName name="SNV_TACHA_TERRA">'[119]tachas_intres,_Terra Vermelha'!$X$13:$X$22</definedName>
    <definedName name="SNV_TACHA_TIMBAUBA">[62]tachas_TIMBAÚBA!$X$14:$X$23</definedName>
    <definedName name="SNV_TACHA_TRACUNHAEM">[62]tachas_Tracunhaém!$X$14:$X$23</definedName>
    <definedName name="SNV_TACHA_VICENCIA">[62]tachas_VICÊNCIA!$X$14:$X$25</definedName>
    <definedName name="SNV_TAQUA">[103]SIN_HOR_MEC_TAQUARITINGA!$S$14:$S$19</definedName>
    <definedName name="SOBE_ATE_I_0">#N/A</definedName>
    <definedName name="soldador">#REF!</definedName>
    <definedName name="SOLO">[85]SERVIÇOS!$G$14</definedName>
    <definedName name="SoluçãoIntervençãoFuncional">#REF!</definedName>
    <definedName name="Soluções_3ªF">OFFSET('[83]Orçamento por Kmf'!$B$1,MATCH("3ª FAIXA",'[83]Orçamento por Kmf'!$B:$B,0),0,MATCH("ACOSTAMENTO",'[83]Orçamento por Kmf'!$B:$B,0)-MATCH("3ª FAIXA",'[83]Orçamento por Kmf'!$B:$B,0),1)</definedName>
    <definedName name="Soluções_Acost">OFFSET('[83]Orçamento por Kmf'!$B$1,MATCH("ACOSTAMENTO",'[83]Orçamento por Kmf'!$B:$B,0),0,MATCH("DRENAGEM SUPERFICIAL",'[83]Orçamento por Kmf'!$B:$B,0)-MATCH("ACOSTAMENTO",'[83]Orçamento por Kmf'!$B:$B,0),1)</definedName>
    <definedName name="Soluções_Pista">OFFSET('[83]Orçamento por Kmf'!$B$1,MATCH("PISTA ROLAMENTO",'[83]Orçamento por Kmf'!$B:$B,0),0,MATCH("3ª FAIXA",'[83]Orçamento por Kmf'!$B:$B,0)-MATCH("PISTA ROLAMENTO",'[83]Orçamento por Kmf'!$B:$B,0),1)</definedName>
    <definedName name="solver_adj" hidden="1">[186]Premissas!$Z$166,[186]Premissas!$Z$161</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hidden="1">'[187]61M-CBMI:MAT-BET'!$H$18</definedName>
    <definedName name="solver_pre" hidden="1">0.000001</definedName>
    <definedName name="solver_rel1" hidden="1">3</definedName>
    <definedName name="solver_rel2" hidden="1">3</definedName>
    <definedName name="solver_rhs1" hidden="1">0</definedName>
    <definedName name="solver_rhs2" hidden="1">0</definedName>
    <definedName name="solver_scl" hidden="1">2</definedName>
    <definedName name="solver_sho" hidden="1">2</definedName>
    <definedName name="solver_tim" hidden="1">100</definedName>
    <definedName name="solver_tmp" hidden="1">0</definedName>
    <definedName name="solver_tol" hidden="1">0.05</definedName>
    <definedName name="solver_typ" hidden="1">1</definedName>
    <definedName name="solver_val" hidden="1">0</definedName>
    <definedName name="SOMA1">[171]ORÇAMENTO!#REF!</definedName>
    <definedName name="SOMA2">[171]ORÇAMENTO!#REF!</definedName>
    <definedName name="SOMA3">[171]ORÇAMENTO!#REF!</definedName>
    <definedName name="SOMA4">[171]ORÇAMENTO!#REF!</definedName>
    <definedName name="SOMA5">[171]ORÇAMENTO!#REF!</definedName>
    <definedName name="SomaAgrup">SUMIF(OFFSET([87]PO!$A1,1,0,[87]PO!$B1),"S",OFFSET([87]PO!A1,1,0,[87]PO!$B1))</definedName>
    <definedName name="SomaMedAtual" localSheetId="2">SUM(IF(#REF!=#REF!,IF(#REF!=#REF!,#REF!)))</definedName>
    <definedName name="SomaMedAtual">SUM(IF(#REF!=#REF!,IF(#REF!=#REF!,#REF!)))</definedName>
    <definedName name="souza">#REF!</definedName>
    <definedName name="spsl1">'[28]memória quantitativa'!#REF!</definedName>
    <definedName name="spsl2">'[28]memória quantitativa'!#REF!</definedName>
    <definedName name="srergs">#REF!</definedName>
    <definedName name="srergs_13">[45]procedimentos!$B$114</definedName>
    <definedName name="srergs_26">[45]procedimentos!$B$114</definedName>
    <definedName name="srergs_33">[45]procedimentos!$B$114</definedName>
    <definedName name="srergs_5">[45]procedimentos!$B$114</definedName>
    <definedName name="srergs_6">[45]procedimentos!$B$114</definedName>
    <definedName name="srergs_7">[45]procedimentos!$B$114</definedName>
    <definedName name="srergs_8">[45]procedimentos!$B$114</definedName>
    <definedName name="srergs_9">[45]procedimentos!$B$114</definedName>
    <definedName name="SRERS">[47]procedimentos!#REF!</definedName>
    <definedName name="srsdgqge">#REF!</definedName>
    <definedName name="SRV" hidden="1">#REF!</definedName>
    <definedName name="ss" localSheetId="2" hidden="1">{#N/A,#N/A,FALSE,"Cronograma";#N/A,#N/A,FALSE,"Cronogr. 2"}</definedName>
    <definedName name="ss" hidden="1">{#N/A,#N/A,FALSE,"Cronograma";#N/A,#N/A,FALSE,"Cronogr. 2"}</definedName>
    <definedName name="SSS" hidden="1">{#N/A,#N/A,FALSE,"MO (2)"}</definedName>
    <definedName name="sssa">#N/A</definedName>
    <definedName name="sssd">#N/A</definedName>
    <definedName name="ssss">'[188]SERVIÇOS SABESP'!$B$2:$E$8622</definedName>
    <definedName name="ssssa">'[189]P A T O  D'!#REF!</definedName>
    <definedName name="sssss">#N/A</definedName>
    <definedName name="ssssss" hidden="1">{#N/A,#N/A,FALSE,"MO (2)"}</definedName>
    <definedName name="sssssssssssssssssssss" hidden="1">{#N/A,#N/A,TRUE,"Plan1"}</definedName>
    <definedName name="ST">#REF!</definedName>
    <definedName name="Status">[190]Checklist!$S$1:$S$2</definedName>
    <definedName name="STOP">#N/A</definedName>
    <definedName name="STOP_3">#N/A</definedName>
    <definedName name="STR">#REF!</definedName>
    <definedName name="sub">#REF!</definedName>
    <definedName name="Sub__trecho">#REF!</definedName>
    <definedName name="SUB_35">#REF!</definedName>
    <definedName name="SUB_91">#N/A</definedName>
    <definedName name="SUB_92">#N/A</definedName>
    <definedName name="SUB_93">#N/A</definedName>
    <definedName name="SUB_94">#N/A</definedName>
    <definedName name="SUB_95">#N/A</definedName>
    <definedName name="SUB_96">#N/A</definedName>
    <definedName name="SUB_97">#N/A</definedName>
    <definedName name="SUB_SI">#N/A</definedName>
    <definedName name="SUB_TRECHO">#REF!</definedName>
    <definedName name="Subestação">#REF!</definedName>
    <definedName name="SUBSTRATO_P">[63]sin_vertical_necessidades!#REF!</definedName>
    <definedName name="SUBSTRATO_SV_BR408">[62]sin_vertical_aplicacao!$L$13:$L$531</definedName>
    <definedName name="Subt">#REF!</definedName>
    <definedName name="SUBT_1">#REF!</definedName>
    <definedName name="SUBT1">#REF!</definedName>
    <definedName name="SUBTOT">[171]ORÇAMENTO!#REF!</definedName>
    <definedName name="SUBTRECHO">[114]DADOS_NAO_IMPRIMIR!$B$10</definedName>
    <definedName name="subtrecho_10">[52]procedimentos!$A$5</definedName>
    <definedName name="subtrecho_13">[45]procedimentos!$B$118</definedName>
    <definedName name="subtrecho_26">[45]procedimentos!$B$118</definedName>
    <definedName name="subtrecho_33">[45]procedimentos!$B$118</definedName>
    <definedName name="subtrecho_42">#REF!</definedName>
    <definedName name="subtrecho_5">[45]procedimentos!$B$118</definedName>
    <definedName name="subtrecho_6">[45]procedimentos!$B$118</definedName>
    <definedName name="subtrecho_7">[45]procedimentos!$B$118</definedName>
    <definedName name="subtrecho_8">[45]procedimentos!$B$118</definedName>
    <definedName name="subtrecho_9">[45]procedimentos!$B$118</definedName>
    <definedName name="SUBTRECHO1">[73]Croqui!$B$6</definedName>
    <definedName name="subtrecho1_13">[45]procedimentos!#REF!</definedName>
    <definedName name="subtrecho1_13_1">[172]procedimentos!#REF!</definedName>
    <definedName name="subtrecho1_13_13">[45]procedimentos!#REF!</definedName>
    <definedName name="subtrecho1_13_19">#REF!</definedName>
    <definedName name="subtrecho1_13_23">#REF!</definedName>
    <definedName name="subtrecho1_13_25">[172]procedimentos!#REF!</definedName>
    <definedName name="subtrecho1_13_26">[45]procedimentos!#REF!</definedName>
    <definedName name="subtrecho1_13_33">[45]procedimentos!#REF!</definedName>
    <definedName name="subtrecho1_13_5">[45]procedimentos!#REF!</definedName>
    <definedName name="subtrecho1_13_6">[45]procedimentos!#REF!</definedName>
    <definedName name="subtrecho1_13_7">[45]procedimentos!#REF!</definedName>
    <definedName name="subtrecho1_13_8">[45]procedimentos!#REF!</definedName>
    <definedName name="subtrecho1_13_9">[45]procedimentos!#REF!</definedName>
    <definedName name="subtrecho1_19">#REF!</definedName>
    <definedName name="subtrecho1_23">#REF!</definedName>
    <definedName name="subtrecho1_24">#REF!</definedName>
    <definedName name="subtrecho1_24_13">[45]procedimentos!#REF!</definedName>
    <definedName name="subtrecho1_24_13_1">[172]procedimentos!#REF!</definedName>
    <definedName name="subtrecho1_24_13_13">[45]procedimentos!#REF!</definedName>
    <definedName name="subtrecho1_24_13_19">#REF!</definedName>
    <definedName name="subtrecho1_24_13_23">#REF!</definedName>
    <definedName name="subtrecho1_24_13_25">[172]procedimentos!#REF!</definedName>
    <definedName name="subtrecho1_24_13_26">[45]procedimentos!#REF!</definedName>
    <definedName name="subtrecho1_24_13_33">[45]procedimentos!#REF!</definedName>
    <definedName name="subtrecho1_24_13_5">[45]procedimentos!#REF!</definedName>
    <definedName name="subtrecho1_24_13_6">[45]procedimentos!#REF!</definedName>
    <definedName name="subtrecho1_24_13_7">[45]procedimentos!#REF!</definedName>
    <definedName name="subtrecho1_24_13_8">[45]procedimentos!#REF!</definedName>
    <definedName name="subtrecho1_24_13_9">[45]procedimentos!#REF!</definedName>
    <definedName name="subtrecho1_24_19">#REF!</definedName>
    <definedName name="subtrecho1_24_23">#REF!</definedName>
    <definedName name="subtrecho1_24_25">[172]procedimentos!#REF!</definedName>
    <definedName name="subtrecho1_24_26">[45]procedimentos!#REF!</definedName>
    <definedName name="subtrecho1_24_33">[45]procedimentos!#REF!</definedName>
    <definedName name="subtrecho1_24_5">[45]procedimentos!#REF!</definedName>
    <definedName name="subtrecho1_24_6">[45]procedimentos!#REF!</definedName>
    <definedName name="subtrecho1_24_7">[45]procedimentos!#REF!</definedName>
    <definedName name="subtrecho1_24_8">[45]procedimentos!#REF!</definedName>
    <definedName name="subtrecho1_24_9">[45]procedimentos!#REF!</definedName>
    <definedName name="subtrecho1_25">[172]procedimentos!#REF!</definedName>
    <definedName name="subtrecho1_26">[45]procedimentos!#REF!</definedName>
    <definedName name="subtrecho1_33">[45]procedimentos!#REF!</definedName>
    <definedName name="subtrecho1_5">[45]procedimentos!#REF!</definedName>
    <definedName name="subtrecho1_6">[45]procedimentos!#REF!</definedName>
    <definedName name="subtrecho1_7">[45]procedimentos!#REF!</definedName>
    <definedName name="subtrecho1_8">[45]procedimentos!#REF!</definedName>
    <definedName name="subtrecho1_9">[45]procedimentos!#REF!</definedName>
    <definedName name="subtrecho1a">[47]CAPA!$B$17</definedName>
    <definedName name="subtrecho1b">[47]CAPA!$B$17</definedName>
    <definedName name="SUBTRECHO2">#REF!</definedName>
    <definedName name="SUBTRECHO2_13">[45]procedimentos!#REF!</definedName>
    <definedName name="SUBTRECHO2_19">#REF!</definedName>
    <definedName name="SUBTRECHO2_23">#REF!</definedName>
    <definedName name="SUBTRECHO2_25">[172]procedimentos!#REF!</definedName>
    <definedName name="SUBTRECHO2_26">[45]procedimentos!#REF!</definedName>
    <definedName name="SUBTRECHO2_33">[45]procedimentos!#REF!</definedName>
    <definedName name="SUBTRECHO2_5">[45]procedimentos!#REF!</definedName>
    <definedName name="SUBTRECHO2_6">[45]procedimentos!#REF!</definedName>
    <definedName name="SUBTRECHO2_7">[45]procedimentos!#REF!</definedName>
    <definedName name="SUBTRECHO2_8">[45]procedimentos!#REF!</definedName>
    <definedName name="SUBTRECHO2_9">[45]procedimentos!#REF!</definedName>
    <definedName name="SUMMERY">#REF!</definedName>
    <definedName name="SUMMERYY">#REF!</definedName>
    <definedName name="SUP_MAR94">#REF!</definedName>
    <definedName name="SUP_SV_QTDE">[62]sin_vertical_aplicacao!$K$13:$K$531</definedName>
    <definedName name="SUP_SV_TIPO_BR408">[62]sin_vertical_aplicacao!$J$13:$J$531</definedName>
    <definedName name="super">[28]procedimentos!$A$5</definedName>
    <definedName name="superint">#REF!</definedName>
    <definedName name="SUPERINTENDÊNCIA_REGIONAL_NO_ESTADO_DO_RIO_GRANDE_DO_SUL">[47]CAPA!$A$3</definedName>
    <definedName name="superstrutura">#REF!</definedName>
    <definedName name="superstrutura_1">#REF!</definedName>
    <definedName name="superstrutura_2">#REF!</definedName>
    <definedName name="superstrutura_3">#REF!</definedName>
    <definedName name="superstrutura_4">#REF!</definedName>
    <definedName name="SV">#REF!</definedName>
    <definedName name="SV_AREA">[118]sin_vertical_necessidades!#REF!</definedName>
    <definedName name="SV_AREA_SUL">[119]sin_vertical_SUL_aplicacao!$O$13:$O$890</definedName>
    <definedName name="SV_PELICULA">[118]sin_vertical_necessidades!#REF!</definedName>
    <definedName name="SV_PELICULA_SUL">[119]sin_vertical_SUL_aplicacao!$N$13:$N$890</definedName>
    <definedName name="SV_PESO_SUP_MT">[101]sin_vertical_necessidades!#REF!</definedName>
    <definedName name="SV_SNV">[118]sin_vertical_necessidades!#REF!</definedName>
    <definedName name="SV_SNV_SUL">[119]sin_vertical_SUL_aplicacao!$P$13:$P$890</definedName>
    <definedName name="SV_SUBSTRATO">[118]sin_vertical_necessidades!#REF!</definedName>
    <definedName name="SV_SUBSTRATO_SUL">[119]sin_vertical_SUL_aplicacao!$M$13:$M$890</definedName>
    <definedName name="SV_SUP_MAT">[101]sin_vertical_necessidades!#REF!</definedName>
    <definedName name="SV_SUP_QTDE_SUL">[119]sin_vertical_SUL_aplicacao!$L$13:$L$890</definedName>
    <definedName name="SV_SUP_QTE">[101]sin_vertical_necessidades!#REF!</definedName>
    <definedName name="SV_SUP_QUANT_SUL">[119]sin_vertical_SUL_aplicacao!$L$13:$L$890</definedName>
    <definedName name="SV_SUP_TIPO">[103]SIN_VERTICAL_APLICACAO!$L$13:$L$244</definedName>
    <definedName name="SV_SUP_TIPO_SUL">[119]sin_vertical_SUL_aplicacao!$K$13:$K$890</definedName>
    <definedName name="SV_SUPORTE_TIPO_SUL">[119]sin_vertical_SUL_aplicacao!$K$13:$K$890</definedName>
    <definedName name="synthese" hidden="1">{"tbl1",#N/A,FALSE,"regul";"tbl2",#N/A,FALSE,"regul"}</definedName>
    <definedName name="t" hidden="1">#REF!</definedName>
    <definedName name="T_25">#N/A</definedName>
    <definedName name="T_501">#N/A</definedName>
    <definedName name="T_501_1">#REF!</definedName>
    <definedName name="T_511">#N/A</definedName>
    <definedName name="T_511_1">#REF!</definedName>
    <definedName name="T_602">#N/A</definedName>
    <definedName name="T_602_1">#REF!</definedName>
    <definedName name="T_603">#N/A</definedName>
    <definedName name="T_603_1">#REF!</definedName>
    <definedName name="T_604">#N/A</definedName>
    <definedName name="T_604_1">#REF!</definedName>
    <definedName name="T_605">#N/A</definedName>
    <definedName name="T_605_1">#REF!</definedName>
    <definedName name="T_607">#N/A</definedName>
    <definedName name="T_607_1">#REF!</definedName>
    <definedName name="T_701">#N/A</definedName>
    <definedName name="T_701_1">#REF!</definedName>
    <definedName name="T_702">#N/A</definedName>
    <definedName name="T_702_1">#REF!</definedName>
    <definedName name="t_areiacs">'[28]memória quantitativa'!#REF!</definedName>
    <definedName name="t_britarp">'[28]memória quantitativa'!#REF!</definedName>
    <definedName name="t_caminhãobasc">[28]Transportes!#REF!</definedName>
    <definedName name="t_caminhãocarr">[28]Transportes!#REF!</definedName>
    <definedName name="t_capafria">'[28]memória quantitativa'!#REF!</definedName>
    <definedName name="t_ccf">'[28]memória quantitativa'!#REF!</definedName>
    <definedName name="t_correção">'[28]memória quantitativa'!#REF!</definedName>
    <definedName name="t_especialbasc">[28]Transportes!#REF!</definedName>
    <definedName name="t_gc">'[28]memória quantitativa'!#REF!</definedName>
    <definedName name="t_grama">'[28]memória quantitativa'!#REF!</definedName>
    <definedName name="t_lama_asf_fina_areia">'[28]memória quantitativa'!#REF!</definedName>
    <definedName name="t_lama_asf_fina_pó">'[28]memória quantitativa'!#REF!</definedName>
    <definedName name="t_massarp">'[28]memória quantitativa'!#REF!</definedName>
    <definedName name="T_MF">#REF!</definedName>
    <definedName name="T_MOB">#REF!</definedName>
    <definedName name="t_Pavimento">0.05</definedName>
    <definedName name="t_pedraarrumada">'[28]memória quantitativa'!#REF!</definedName>
    <definedName name="t_pedrajog">'[28]memória quantitativa'!#REF!</definedName>
    <definedName name="t_recompmec">'[28]memória quantitativa'!#REF!</definedName>
    <definedName name="t_tapaburaco">'[28]memória quantitativa'!#REF!</definedName>
    <definedName name="t_tapaburacoq">'[28]memória quantitativa'!#REF!</definedName>
    <definedName name="t_tsd">'[28]memória quantitativa'!#REF!</definedName>
    <definedName name="TA">#REF!</definedName>
    <definedName name="tab">#REF!</definedName>
    <definedName name="tab_mancal">#REF!</definedName>
    <definedName name="Tab_Serv.">#REF!</definedName>
    <definedName name="Tab_Serviços">#REF!</definedName>
    <definedName name="TABEFET">#REF!</definedName>
    <definedName name="TABELA">#REF!</definedName>
    <definedName name="TABELA01">#REF!</definedName>
    <definedName name="TABELA02">#REF!</definedName>
    <definedName name="tabela03">#REF!</definedName>
    <definedName name="tabela2">#REF!</definedName>
    <definedName name="TabelaConsol">#REF!</definedName>
    <definedName name="tabelaDenominação">#REF!</definedName>
    <definedName name="TabelaDistribuiçãoDeMassas">#REF!</definedName>
    <definedName name="tabelafinal">#REF!</definedName>
    <definedName name="TabelaSicro">#REF!</definedName>
    <definedName name="TabImport">#REF!</definedName>
    <definedName name="TableName">"Dummy"</definedName>
    <definedName name="TABMAT">#REF!</definedName>
    <definedName name="TABMAX">#REF!</definedName>
    <definedName name="TABMIN">#REF!</definedName>
    <definedName name="TabPer">#REF!</definedName>
    <definedName name="TABREC">#REF!</definedName>
    <definedName name="tabserv">#REF!</definedName>
    <definedName name="TABUA">[18]DADOS!$C$20</definedName>
    <definedName name="TabUF">#REF!</definedName>
    <definedName name="tacha">[50]medição!#REF!</definedName>
    <definedName name="TACHA_BI_ALIANCA1">'[62]tachas_ALIANÇA 1º acesso '!$W$17:$W$28</definedName>
    <definedName name="TACHA_BI_ALIANCA2">'[62]tachas_Aliança 2º acesso'!$W$15:$W$24</definedName>
    <definedName name="TACHA_BI_ALTINHO">[119]tachas_intreseção_Altinho!$W$13:$W$22</definedName>
    <definedName name="TACHA_BI_BENEDITO">'[119]tachas_intreseção_São Benedito'!$W$13:$W$21</definedName>
    <definedName name="TACHA_BI_BR104SUL">[119]tachas_aplicacao_BR104!$W$16:$W$708</definedName>
    <definedName name="TACHA_BI_BR408">[62]tachas_aplicacao_BR408!$W$16:$W$410</definedName>
    <definedName name="TACHA_BI_BUENOS">'[62]tachas_Buenos Aires'!$W$17:$W$26</definedName>
    <definedName name="TACHA_BI_CANHOTINHO">[119]tachas_intreseção_Canhotinho!$W$13:$W$18</definedName>
    <definedName name="TACHA_BI_CUPIRA1">[119]tachas_intreseção_Cupira1!$W$13:$W$21</definedName>
    <definedName name="TACHA_BI_CUPIRA2">'[119]tachas_intreseção_Cupira 2'!$W$13:$W$20</definedName>
    <definedName name="TACHA_BI_ITAQUI">[62]tachas_Itaquitinga!$W$14:$W$23</definedName>
    <definedName name="TACHA_BI_PALMARES">[119]tachas_intreseção_Palmares!$W$13:$W$21</definedName>
    <definedName name="TACHA_BI_PANELAS">[119]tachas_intreseção_Panelas!$W$13:$W$24</definedName>
    <definedName name="TACHA_BI_QUIPAPA">[119]tachas_intreseção_Quipapá!$W$13:$W$19</definedName>
    <definedName name="TACHA_BI_TERRA">'[119]tachas_intres,_Terra Vermelha'!$W$13:$W$22</definedName>
    <definedName name="TACHA_BI_TIMBAUBA">[62]tachas_TIMBAÚBA!$W$14:$W$23</definedName>
    <definedName name="TACHA_BI_TRACUNHAEM">[62]tachas_Tracunhaém!$W$14:$W$23</definedName>
    <definedName name="TACHA_BI_VICENCIA">[62]tachas_VICÊNCIA!$W$14:$W$25</definedName>
    <definedName name="tacha_bid">'[28]medição '!#REF!</definedName>
    <definedName name="Tacha_Existente">#REF!</definedName>
    <definedName name="Tacha_Implantação">#REF!</definedName>
    <definedName name="TACHA_ITEM">#REF!</definedName>
    <definedName name="tacha_mono">'[28]medição '!#REF!</definedName>
    <definedName name="TACHA_MONO_ALIANCA1">'[62]tachas_ALIANÇA 1º acesso '!$V$17:$V$28</definedName>
    <definedName name="TACHA_MONO_ALIANCA2">'[62]tachas_Aliança 2º acesso'!$V$15:$V$24</definedName>
    <definedName name="TACHA_MONO_ALTINHO">[119]tachas_intreseção_Altinho!$V$13:$V$22</definedName>
    <definedName name="TACHA_MONO_BENEDITO">'[119]tachas_intreseção_São Benedito'!$V$13:$V$21</definedName>
    <definedName name="TACHA_MONO_BUENOS">'[62]tachas_Buenos Aires'!$V$17:$V$26</definedName>
    <definedName name="TACHA_MONO_CANHOTINHO">[119]tachas_intreseção_Canhotinho!$V$13:$V$18</definedName>
    <definedName name="TACHA_MONO_CUPIRA1">[119]tachas_intreseção_Cupira1!$V$13:$V$21</definedName>
    <definedName name="TACHA_MONO_CUPIRA2">'[119]tachas_intreseção_Cupira 2'!$V$13:$V$20</definedName>
    <definedName name="TACHA_MONO_ITAQUI">[62]tachas_Itaquitinga!$V$14:$V$23</definedName>
    <definedName name="TACHA_MONO_PALMARES">[119]tachas_intreseção_Palmares!$V$13:$V$21</definedName>
    <definedName name="TACHA_MONO_PANELAS">[119]tachas_intreseção_Panelas!$V$13:$V$24</definedName>
    <definedName name="TACHA_MONO_QUIPAPA">[119]tachas_intreseção_Quipapá!$V$13:$V$19</definedName>
    <definedName name="TACHA_MONO_TERRA">'[119]tachas_intres,_Terra Vermelha'!$V$13:$V$22</definedName>
    <definedName name="TACHA_MONO_TIMBAUBA">[62]tachas_TIMBAÚBA!$V$14:$V$23</definedName>
    <definedName name="TACHA_MONO_TRACUNHAEM">[62]tachas_Tracunhaém!$V$14:$V$23</definedName>
    <definedName name="TACHA_MONO_VICENCIA">[62]tachas_VICÊNCIA!$V$14:$V$25</definedName>
    <definedName name="TACHA_PNV">#REF!</definedName>
    <definedName name="TACHA_QTDE">#REF!</definedName>
    <definedName name="TACHA_RODOVIA">#REF!</definedName>
    <definedName name="tachabi">[45]ORÇAMENTO!#REF!</definedName>
    <definedName name="tachabi_13">[45]ORÇAMENTO!#REF!</definedName>
    <definedName name="tachabi_13_19">[45]ORÇAMENTO!#REF!</definedName>
    <definedName name="tachabi_13_23">[45]ORÇAMENTO!#REF!</definedName>
    <definedName name="tachabi_13_25">[56]ORÇAMENTO!#REF!</definedName>
    <definedName name="tachabi_15">[57]ORÇAMENTO!#REF!</definedName>
    <definedName name="tachabi_15_13">[57]ORÇAMENTO!#REF!</definedName>
    <definedName name="tachabi_15_13_19">[57]ORÇAMENTO!#REF!</definedName>
    <definedName name="tachabi_15_13_23">[57]ORÇAMENTO!#REF!</definedName>
    <definedName name="tachabi_15_13_25">[57]ORÇAMENTO!#REF!</definedName>
    <definedName name="tachabi_15_19">[57]ORÇAMENTO!#REF!</definedName>
    <definedName name="tachabi_15_23">[57]ORÇAMENTO!#REF!</definedName>
    <definedName name="tachabi_15_25">[57]ORÇAMENTO!#REF!</definedName>
    <definedName name="tachabi_19">[45]ORÇAMENTO!#REF!</definedName>
    <definedName name="tachabi_23">[45]ORÇAMENTO!#REF!</definedName>
    <definedName name="tachabi_24">[45]ORÇAMENTO!#REF!</definedName>
    <definedName name="tachabi_24_13">[45]ORÇAMENTO!#REF!</definedName>
    <definedName name="tachabi_24_13_19">[45]ORÇAMENTO!#REF!</definedName>
    <definedName name="tachabi_24_13_23">[45]ORÇAMENTO!#REF!</definedName>
    <definedName name="tachabi_24_13_25">[56]ORÇAMENTO!#REF!</definedName>
    <definedName name="tachabi_24_19">[45]ORÇAMENTO!#REF!</definedName>
    <definedName name="tachabi_24_23">[45]ORÇAMENTO!#REF!</definedName>
    <definedName name="tachabi_24_25">[56]ORÇAMENTO!#REF!</definedName>
    <definedName name="tachabi_25">[56]ORÇAMENTO!#REF!</definedName>
    <definedName name="tachamono">[45]ORÇAMENTO!#REF!</definedName>
    <definedName name="tachamono_13">[45]ORÇAMENTO!#REF!</definedName>
    <definedName name="tachamono_13_19">[45]ORÇAMENTO!#REF!</definedName>
    <definedName name="tachamono_13_23">[45]ORÇAMENTO!#REF!</definedName>
    <definedName name="tachamono_13_25">[56]ORÇAMENTO!#REF!</definedName>
    <definedName name="tachamono_15">[57]ORÇAMENTO!#REF!</definedName>
    <definedName name="tachamono_15_13">[57]ORÇAMENTO!#REF!</definedName>
    <definedName name="tachamono_15_13_19">[57]ORÇAMENTO!#REF!</definedName>
    <definedName name="tachamono_15_13_23">[57]ORÇAMENTO!#REF!</definedName>
    <definedName name="tachamono_15_13_25">[57]ORÇAMENTO!#REF!</definedName>
    <definedName name="tachamono_15_19">[57]ORÇAMENTO!#REF!</definedName>
    <definedName name="tachamono_15_23">[57]ORÇAMENTO!#REF!</definedName>
    <definedName name="tachamono_15_25">[57]ORÇAMENTO!#REF!</definedName>
    <definedName name="tachamono_19">[45]ORÇAMENTO!#REF!</definedName>
    <definedName name="tachamono_23">[45]ORÇAMENTO!#REF!</definedName>
    <definedName name="tachamono_24">[45]ORÇAMENTO!#REF!</definedName>
    <definedName name="tachamono_24_13">[45]ORÇAMENTO!#REF!</definedName>
    <definedName name="tachamono_24_13_19">[45]ORÇAMENTO!#REF!</definedName>
    <definedName name="tachamono_24_13_23">[45]ORÇAMENTO!#REF!</definedName>
    <definedName name="tachamono_24_13_25">[56]ORÇAMENTO!#REF!</definedName>
    <definedName name="tachamono_24_19">[45]ORÇAMENTO!#REF!</definedName>
    <definedName name="tachamono_24_23">[45]ORÇAMENTO!#REF!</definedName>
    <definedName name="tachamono_24_25">[56]ORÇAMENTO!#REF!</definedName>
    <definedName name="tachamono_25">[56]ORÇAMENTO!#REF!</definedName>
    <definedName name="tachão_bid">'[28]medição '!#REF!</definedName>
    <definedName name="tachão_mono">'[28]medição '!#REF!</definedName>
    <definedName name="tachãobi">[45]ORÇAMENTO!#REF!</definedName>
    <definedName name="tachãobi_13">[45]ORÇAMENTO!#REF!</definedName>
    <definedName name="tachãobi_13_19">[45]ORÇAMENTO!#REF!</definedName>
    <definedName name="tachãobi_13_23">[45]ORÇAMENTO!#REF!</definedName>
    <definedName name="tachãobi_13_25">[56]ORÇAMENTO!#REF!</definedName>
    <definedName name="tachãobi_15">[57]ORÇAMENTO!#REF!</definedName>
    <definedName name="tachãobi_15_13">[57]ORÇAMENTO!#REF!</definedName>
    <definedName name="tachãobi_15_13_19">[57]ORÇAMENTO!#REF!</definedName>
    <definedName name="tachãobi_15_13_23">[57]ORÇAMENTO!#REF!</definedName>
    <definedName name="tachãobi_15_13_25">[57]ORÇAMENTO!#REF!</definedName>
    <definedName name="tachãobi_15_19">[57]ORÇAMENTO!#REF!</definedName>
    <definedName name="tachãobi_15_23">[57]ORÇAMENTO!#REF!</definedName>
    <definedName name="tachãobi_15_25">[57]ORÇAMENTO!#REF!</definedName>
    <definedName name="tachãobi_19">[45]ORÇAMENTO!#REF!</definedName>
    <definedName name="tachãobi_23">[45]ORÇAMENTO!#REF!</definedName>
    <definedName name="tachãobi_24">[45]ORÇAMENTO!#REF!</definedName>
    <definedName name="tachãobi_24_13">[45]ORÇAMENTO!#REF!</definedName>
    <definedName name="tachãobi_24_13_19">[45]ORÇAMENTO!#REF!</definedName>
    <definedName name="tachãobi_24_13_23">[45]ORÇAMENTO!#REF!</definedName>
    <definedName name="tachãobi_24_13_25">[56]ORÇAMENTO!#REF!</definedName>
    <definedName name="tachãobi_24_19">[45]ORÇAMENTO!#REF!</definedName>
    <definedName name="tachãobi_24_23">[45]ORÇAMENTO!#REF!</definedName>
    <definedName name="tachãobi_24_25">[56]ORÇAMENTO!#REF!</definedName>
    <definedName name="tachãobi_25">[56]ORÇAMENTO!#REF!</definedName>
    <definedName name="tachãomono">[45]ORÇAMENTO!#REF!</definedName>
    <definedName name="tachãomono_13">[45]ORÇAMENTO!#REF!</definedName>
    <definedName name="tachãomono_13_19">[45]ORÇAMENTO!#REF!</definedName>
    <definedName name="tachãomono_13_23">[45]ORÇAMENTO!#REF!</definedName>
    <definedName name="tachãomono_13_25">[56]ORÇAMENTO!#REF!</definedName>
    <definedName name="tachãomono_15">[57]ORÇAMENTO!#REF!</definedName>
    <definedName name="tachãomono_15_13">[57]ORÇAMENTO!#REF!</definedName>
    <definedName name="tachãomono_15_13_19">[57]ORÇAMENTO!#REF!</definedName>
    <definedName name="tachãomono_15_13_23">[57]ORÇAMENTO!#REF!</definedName>
    <definedName name="tachãomono_15_13_25">[57]ORÇAMENTO!#REF!</definedName>
    <definedName name="tachãomono_15_19">[57]ORÇAMENTO!#REF!</definedName>
    <definedName name="tachãomono_15_23">[57]ORÇAMENTO!#REF!</definedName>
    <definedName name="tachãomono_15_25">[57]ORÇAMENTO!#REF!</definedName>
    <definedName name="tachãomono_19">[45]ORÇAMENTO!#REF!</definedName>
    <definedName name="tachãomono_23">[45]ORÇAMENTO!#REF!</definedName>
    <definedName name="tachãomono_24">[45]ORÇAMENTO!#REF!</definedName>
    <definedName name="tachãomono_24_13">[45]ORÇAMENTO!#REF!</definedName>
    <definedName name="tachãomono_24_13_19">[45]ORÇAMENTO!#REF!</definedName>
    <definedName name="tachãomono_24_13_23">[45]ORÇAMENTO!#REF!</definedName>
    <definedName name="tachãomono_24_13_25">[56]ORÇAMENTO!#REF!</definedName>
    <definedName name="tachãomono_24_19">[45]ORÇAMENTO!#REF!</definedName>
    <definedName name="tachãomono_24_23">[45]ORÇAMENTO!#REF!</definedName>
    <definedName name="tachãomono_24_25">[56]ORÇAMENTO!#REF!</definedName>
    <definedName name="tachãomono_25">[56]ORÇAMENTO!#REF!</definedName>
    <definedName name="Tachas" hidden="1">{#N/A,#N/A,TRUE,"Plan1"}</definedName>
    <definedName name="Tag_Carga">#REF!</definedName>
    <definedName name="Tag_CCM">#REF!</definedName>
    <definedName name="TAM">#REF!</definedName>
    <definedName name="tapa_buraco">'[28]medição '!#REF!</definedName>
    <definedName name="tapafim">[16]TapaBuraco!$N$29</definedName>
    <definedName name="tapaini">[16]TapaBuraco!$N$25</definedName>
    <definedName name="tapbur">[45]ORÇAMENTO!#REF!</definedName>
    <definedName name="tapbur_13">[45]ORÇAMENTO!#REF!</definedName>
    <definedName name="tapbur_13_19">[45]ORÇAMENTO!#REF!</definedName>
    <definedName name="tapbur_13_23">[45]ORÇAMENTO!#REF!</definedName>
    <definedName name="tapbur_13_25">[56]ORÇAMENTO!#REF!</definedName>
    <definedName name="tapbur_15">[57]ORÇAMENTO!#REF!</definedName>
    <definedName name="tapbur_15_13">[57]ORÇAMENTO!#REF!</definedName>
    <definedName name="tapbur_15_13_19">[57]ORÇAMENTO!#REF!</definedName>
    <definedName name="tapbur_15_13_23">[57]ORÇAMENTO!#REF!</definedName>
    <definedName name="tapbur_15_13_25">[57]ORÇAMENTO!#REF!</definedName>
    <definedName name="tapbur_15_19">[57]ORÇAMENTO!#REF!</definedName>
    <definedName name="tapbur_15_23">[57]ORÇAMENTO!#REF!</definedName>
    <definedName name="tapbur_15_25">[57]ORÇAMENTO!#REF!</definedName>
    <definedName name="tapbur_19">[45]ORÇAMENTO!#REF!</definedName>
    <definedName name="tapbur_23">[45]ORÇAMENTO!#REF!</definedName>
    <definedName name="tapbur_24">[45]ORÇAMENTO!#REF!</definedName>
    <definedName name="tapbur_24_13">[45]ORÇAMENTO!#REF!</definedName>
    <definedName name="tapbur_24_13_19">[45]ORÇAMENTO!#REF!</definedName>
    <definedName name="tapbur_24_13_23">[45]ORÇAMENTO!#REF!</definedName>
    <definedName name="tapbur_24_13_25">[56]ORÇAMENTO!#REF!</definedName>
    <definedName name="tapbur_24_19">[45]ORÇAMENTO!#REF!</definedName>
    <definedName name="tapbur_24_23">[45]ORÇAMENTO!#REF!</definedName>
    <definedName name="tapbur_24_25">[56]ORÇAMENTO!#REF!</definedName>
    <definedName name="tapbur_25">[56]ORÇAMENTO!#REF!</definedName>
    <definedName name="Taxa_Bloco">120*(Vol_BlocoE1+Vol_BlocE2+Vol_BlocoProt)</definedName>
    <definedName name="taxa_cap">#REF!</definedName>
    <definedName name="Taxa_Pilar">Vol_PIlar*200</definedName>
    <definedName name="Taxa_Travessa">Vol_Travessa*150</definedName>
    <definedName name="TaxaJuros">#REF!</definedName>
    <definedName name="TB">#REF!</definedName>
    <definedName name="TB_1">#REF!</definedName>
    <definedName name="TB_LVC">#REF!</definedName>
    <definedName name="TB110PI">#REF!</definedName>
    <definedName name="TB110R">#REF!</definedName>
    <definedName name="tb2kmf_1">'[28]memória quantitativa'!#REF!</definedName>
    <definedName name="tb2kmf_2">'[28]memória quantitativa'!#REF!</definedName>
    <definedName name="tb2kmf_3">'[28]memória quantitativa'!#REF!</definedName>
    <definedName name="tb2kmf_4">'[28]memória quantitativa'!#REF!</definedName>
    <definedName name="tb2kmf_5">'[28]memória quantitativa'!#REF!</definedName>
    <definedName name="tb2kmf_6">'[28]memória quantitativa'!#REF!</definedName>
    <definedName name="tb2kmf_7">'[28]memória quantitativa'!#REF!</definedName>
    <definedName name="tb2kmf_8">'[28]memória quantitativa'!#REF!</definedName>
    <definedName name="tb2kmf_9">'[28]memória quantitativa'!#REF!</definedName>
    <definedName name="tb2kmi_1">'[28]memória quantitativa'!#REF!</definedName>
    <definedName name="tb2kmi_2">'[28]memória quantitativa'!#REF!</definedName>
    <definedName name="tb2kmi_3">'[28]memória quantitativa'!#REF!</definedName>
    <definedName name="tb2kmi_4">'[28]memória quantitativa'!#REF!</definedName>
    <definedName name="tb2kmi_5">'[28]memória quantitativa'!#REF!</definedName>
    <definedName name="tb2kmi_6">'[28]memória quantitativa'!#REF!</definedName>
    <definedName name="tb2kmi_7">'[28]memória quantitativa'!#REF!</definedName>
    <definedName name="tb2kmi_8">'[28]memória quantitativa'!#REF!</definedName>
    <definedName name="tb2kmi_9">'[28]memória quantitativa'!#REF!</definedName>
    <definedName name="tb2v_1">'[28]memória quantitativa'!#REF!</definedName>
    <definedName name="tb2v_2">'[28]memória quantitativa'!#REF!</definedName>
    <definedName name="tb2v_3">'[28]memória quantitativa'!#REF!</definedName>
    <definedName name="tb2v_4">'[28]memória quantitativa'!#REF!</definedName>
    <definedName name="tb2v_5">'[28]memória quantitativa'!#REF!</definedName>
    <definedName name="tb2v_6">'[28]memória quantitativa'!#REF!</definedName>
    <definedName name="tb2v_7">'[28]memória quantitativa'!#REF!</definedName>
    <definedName name="tb2v_8">'[28]memória quantitativa'!#REF!</definedName>
    <definedName name="tb2v_9">'[28]memória quantitativa'!#REF!</definedName>
    <definedName name="TB316PI">#REF!</definedName>
    <definedName name="TB316R">#REF!</definedName>
    <definedName name="TB423PI">#REF!</definedName>
    <definedName name="TB423R">#REF!</definedName>
    <definedName name="TBA">#REF!</definedName>
    <definedName name="TBF">#REF!</definedName>
    <definedName name="tbf2br1">'[28]memória quantitativa'!#REF!</definedName>
    <definedName name="tbf2br2">'[28]memória quantitativa'!#REF!</definedName>
    <definedName name="tbf2br3">'[28]memória quantitativa'!#REF!</definedName>
    <definedName name="tbf2br4">'[28]memória quantitativa'!#REF!</definedName>
    <definedName name="tbf2br5">'[28]memória quantitativa'!#REF!</definedName>
    <definedName name="tbf2br6">'[28]memória quantitativa'!#REF!</definedName>
    <definedName name="tbf2br7">'[28]memória quantitativa'!#REF!</definedName>
    <definedName name="tbf2br8">'[28]memória quantitativa'!#REF!</definedName>
    <definedName name="tbf2br9">'[28]memória quantitativa'!#REF!</definedName>
    <definedName name="tbf2d1">'[28]memória quantitativa'!#REF!</definedName>
    <definedName name="tbf2d2">'[28]memória quantitativa'!#REF!</definedName>
    <definedName name="tbf2d3">'[28]memória quantitativa'!#REF!</definedName>
    <definedName name="tbf2d4">'[28]memória quantitativa'!#REF!</definedName>
    <definedName name="tbf2d5">'[28]memória quantitativa'!#REF!</definedName>
    <definedName name="tbf2d6">'[28]memória quantitativa'!#REF!</definedName>
    <definedName name="tbf2d7">'[28]memória quantitativa'!#REF!</definedName>
    <definedName name="tbf2d8">'[28]memória quantitativa'!#REF!</definedName>
    <definedName name="tbf2d9">'[28]memória quantitativa'!#REF!</definedName>
    <definedName name="tbf2esp1">'[28]memória quantitativa'!#REF!</definedName>
    <definedName name="tbf2esp2">'[28]memória quantitativa'!#REF!</definedName>
    <definedName name="tbf2esp3">'[28]memória quantitativa'!#REF!</definedName>
    <definedName name="tbf2esp4">'[28]memória quantitativa'!#REF!</definedName>
    <definedName name="tbf2esp5">'[28]memória quantitativa'!#REF!</definedName>
    <definedName name="tbf2esp6">'[28]memória quantitativa'!#REF!</definedName>
    <definedName name="tbf2esp7">'[28]memória quantitativa'!#REF!</definedName>
    <definedName name="tbf2esp8">'[28]memória quantitativa'!#REF!</definedName>
    <definedName name="tbf2esp9">'[28]memória quantitativa'!#REF!</definedName>
    <definedName name="tbf2l1">'[28]memória quantitativa'!#REF!</definedName>
    <definedName name="tbf2l2">'[28]memória quantitativa'!#REF!</definedName>
    <definedName name="tbf2l3">'[28]memória quantitativa'!#REF!</definedName>
    <definedName name="tbf2l4">'[28]memória quantitativa'!#REF!</definedName>
    <definedName name="tbf2l5">'[28]memória quantitativa'!#REF!</definedName>
    <definedName name="tbf2l6">'[28]memória quantitativa'!#REF!</definedName>
    <definedName name="tbf2l7">'[28]memória quantitativa'!#REF!</definedName>
    <definedName name="tbf2l8">'[28]memória quantitativa'!#REF!</definedName>
    <definedName name="tbf2l9">'[28]memória quantitativa'!#REF!</definedName>
    <definedName name="tbf2p1">'[28]memória quantitativa'!#REF!</definedName>
    <definedName name="tbf2p2">'[28]memória quantitativa'!#REF!</definedName>
    <definedName name="tbf2p3">'[28]memória quantitativa'!#REF!</definedName>
    <definedName name="tbf2p4">'[28]memória quantitativa'!#REF!</definedName>
    <definedName name="tbf2p5">'[28]memória quantitativa'!#REF!</definedName>
    <definedName name="tbf2p6">'[28]memória quantitativa'!#REF!</definedName>
    <definedName name="tbf2p7">'[28]memória quantitativa'!#REF!</definedName>
    <definedName name="tbf2p8">'[28]memória quantitativa'!#REF!</definedName>
    <definedName name="tbf2p9">'[28]memória quantitativa'!#REF!</definedName>
    <definedName name="tbfbr1">'[28]memória quantitativa'!#REF!</definedName>
    <definedName name="tbfbr2">'[28]memória quantitativa'!#REF!</definedName>
    <definedName name="tbfbr3">'[28]memória quantitativa'!#REF!</definedName>
    <definedName name="tbfbr4">'[28]memória quantitativa'!#REF!</definedName>
    <definedName name="tbfbr5">'[28]memória quantitativa'!#REF!</definedName>
    <definedName name="tbfbr6">'[28]memória quantitativa'!#REF!</definedName>
    <definedName name="tbfbr7">'[28]memória quantitativa'!#REF!</definedName>
    <definedName name="tbfbr8">'[28]memória quantitativa'!#REF!</definedName>
    <definedName name="tbfbr9">'[28]memória quantitativa'!#REF!</definedName>
    <definedName name="tbfd1">'[28]memória quantitativa'!#REF!</definedName>
    <definedName name="tbfd2">'[28]memória quantitativa'!#REF!</definedName>
    <definedName name="tbfd3">'[28]memória quantitativa'!#REF!</definedName>
    <definedName name="tbfd4">'[28]memória quantitativa'!#REF!</definedName>
    <definedName name="tbfd5">'[28]memória quantitativa'!#REF!</definedName>
    <definedName name="tbfd6">'[28]memória quantitativa'!#REF!</definedName>
    <definedName name="tbfd7">'[28]memória quantitativa'!#REF!</definedName>
    <definedName name="tbfd8">'[28]memória quantitativa'!#REF!</definedName>
    <definedName name="tbfd9">'[28]memória quantitativa'!#REF!</definedName>
    <definedName name="tbfesp1">'[28]memória quantitativa'!#REF!</definedName>
    <definedName name="tbfesp2">'[28]memória quantitativa'!#REF!</definedName>
    <definedName name="tbfesp3">'[28]memória quantitativa'!#REF!</definedName>
    <definedName name="tbfesp4">'[28]memória quantitativa'!#REF!</definedName>
    <definedName name="tbfesp5">'[28]memória quantitativa'!#REF!</definedName>
    <definedName name="tbfesp6">'[28]memória quantitativa'!#REF!</definedName>
    <definedName name="tbfesp7">'[28]memória quantitativa'!#REF!</definedName>
    <definedName name="tbfesp8">'[28]memória quantitativa'!#REF!</definedName>
    <definedName name="tbfesp9">'[28]memória quantitativa'!#REF!</definedName>
    <definedName name="tbfl1">'[28]memória quantitativa'!#REF!</definedName>
    <definedName name="tbfl2">'[28]memória quantitativa'!#REF!</definedName>
    <definedName name="tbfl3">'[28]memória quantitativa'!#REF!</definedName>
    <definedName name="tbfl4">'[28]memória quantitativa'!#REF!</definedName>
    <definedName name="tbfl5">'[28]memória quantitativa'!#REF!</definedName>
    <definedName name="tbfl6">'[28]memória quantitativa'!#REF!</definedName>
    <definedName name="tbfl7">'[28]memória quantitativa'!#REF!</definedName>
    <definedName name="tbfl8">'[28]memória quantitativa'!#REF!</definedName>
    <definedName name="tbfl9">'[28]memória quantitativa'!#REF!</definedName>
    <definedName name="tbfp1">'[28]memória quantitativa'!#REF!</definedName>
    <definedName name="tbfp2">'[28]memória quantitativa'!#REF!</definedName>
    <definedName name="tbfp3">'[28]memória quantitativa'!#REF!</definedName>
    <definedName name="tbfp4">'[28]memória quantitativa'!#REF!</definedName>
    <definedName name="tbfp5">'[28]memória quantitativa'!#REF!</definedName>
    <definedName name="tbfp6">'[28]memória quantitativa'!#REF!</definedName>
    <definedName name="tbfp7">'[28]memória quantitativa'!#REF!</definedName>
    <definedName name="tbfp8">'[28]memória quantitativa'!#REF!</definedName>
    <definedName name="tbfp9">'[28]memória quantitativa'!#REF!</definedName>
    <definedName name="tbkmf_1">'[28]memória quantitativa'!#REF!</definedName>
    <definedName name="tbkmf_2">'[28]memória quantitativa'!#REF!</definedName>
    <definedName name="tbkmf_3">'[28]memória quantitativa'!#REF!</definedName>
    <definedName name="tbkmf_4">'[28]memória quantitativa'!#REF!</definedName>
    <definedName name="tbkmf_5">'[28]memória quantitativa'!#REF!</definedName>
    <definedName name="tbkmf_6">'[28]memória quantitativa'!#REF!</definedName>
    <definedName name="tbkmf_7">'[28]memória quantitativa'!#REF!</definedName>
    <definedName name="tbkmf_8">'[28]memória quantitativa'!#REF!</definedName>
    <definedName name="tbkmf_9">'[28]memória quantitativa'!#REF!</definedName>
    <definedName name="tbkmi_1">'[28]memória quantitativa'!#REF!</definedName>
    <definedName name="tbKmi_2">'[28]memória quantitativa'!#REF!</definedName>
    <definedName name="tbkmi_3">'[28]memória quantitativa'!#REF!</definedName>
    <definedName name="tbkmi_4">'[28]memória quantitativa'!#REF!</definedName>
    <definedName name="tbkmi_5">'[28]memória quantitativa'!#REF!</definedName>
    <definedName name="tbkmi_6">'[28]memória quantitativa'!#REF!</definedName>
    <definedName name="tbkmi_7">'[28]memória quantitativa'!#REF!</definedName>
    <definedName name="tbkmi_8">'[28]memória quantitativa'!#REF!</definedName>
    <definedName name="tbkmi_9">'[28]memória quantitativa'!#REF!</definedName>
    <definedName name="tbq2br1">'[28]memória quantitativa'!#REF!</definedName>
    <definedName name="tbq2br2">'[28]memória quantitativa'!#REF!</definedName>
    <definedName name="tbq2br3">'[28]memória quantitativa'!#REF!</definedName>
    <definedName name="tbq2br4">'[28]memória quantitativa'!#REF!</definedName>
    <definedName name="tbq2br5">'[28]memória quantitativa'!#REF!</definedName>
    <definedName name="tbq2br6">'[28]memória quantitativa'!#REF!</definedName>
    <definedName name="tbq2br7">'[28]memória quantitativa'!#REF!</definedName>
    <definedName name="tbq2br8">'[28]memória quantitativa'!#REF!</definedName>
    <definedName name="tbq2br9">'[28]memória quantitativa'!#REF!</definedName>
    <definedName name="tbq2d1">'[28]memória quantitativa'!#REF!</definedName>
    <definedName name="tbq2d2">'[28]memória quantitativa'!#REF!</definedName>
    <definedName name="tbq2d3">'[28]memória quantitativa'!#REF!</definedName>
    <definedName name="tbq2d4">'[28]memória quantitativa'!#REF!</definedName>
    <definedName name="tbq2d5">'[28]memória quantitativa'!#REF!</definedName>
    <definedName name="tbq2d6">'[28]memória quantitativa'!#REF!</definedName>
    <definedName name="tbq2d7">'[28]memória quantitativa'!#REF!</definedName>
    <definedName name="tbq2d8">'[28]memória quantitativa'!#REF!</definedName>
    <definedName name="tbq2d9">'[28]memória quantitativa'!#REF!</definedName>
    <definedName name="tbq2esp1">'[28]memória quantitativa'!#REF!</definedName>
    <definedName name="tbq2esp2">'[28]memória quantitativa'!#REF!</definedName>
    <definedName name="tbq2esp3">'[28]memória quantitativa'!#REF!</definedName>
    <definedName name="tbq2esp4">'[28]memória quantitativa'!#REF!</definedName>
    <definedName name="tbq2esp5">'[28]memória quantitativa'!#REF!</definedName>
    <definedName name="tbq2esp6">'[28]memória quantitativa'!#REF!</definedName>
    <definedName name="tbq2esp7">'[28]memória quantitativa'!#REF!</definedName>
    <definedName name="tbq2esp8">'[28]memória quantitativa'!#REF!</definedName>
    <definedName name="tbq2esp9">'[28]memória quantitativa'!#REF!</definedName>
    <definedName name="tbq2kmf_1">'[28]memória quantitativa'!#REF!</definedName>
    <definedName name="tbq2kmf_2">'[28]memória quantitativa'!#REF!</definedName>
    <definedName name="tbq2kmf_3">'[28]memória quantitativa'!#REF!</definedName>
    <definedName name="tbq2kmf_4">'[28]memória quantitativa'!#REF!</definedName>
    <definedName name="tbq2kmf_5">'[28]memória quantitativa'!#REF!</definedName>
    <definedName name="tbq2kmf_6">'[28]memória quantitativa'!#REF!</definedName>
    <definedName name="tbq2kmf_7">'[28]memória quantitativa'!#REF!</definedName>
    <definedName name="tbq2kmf_8">'[28]memória quantitativa'!#REF!</definedName>
    <definedName name="tbq2kmf_9">'[28]memória quantitativa'!#REF!</definedName>
    <definedName name="tbq2kmi_1">'[28]memória quantitativa'!#REF!</definedName>
    <definedName name="tbq2kmi_2">'[28]memória quantitativa'!#REF!</definedName>
    <definedName name="tbq2kmi_3">'[28]memória quantitativa'!#REF!</definedName>
    <definedName name="tbq2kmi_4">'[28]memória quantitativa'!#REF!</definedName>
    <definedName name="tbq2kmi_5">'[28]memória quantitativa'!#REF!</definedName>
    <definedName name="tbq2kmi_6">'[28]memória quantitativa'!#REF!</definedName>
    <definedName name="tbq2kmi_7">'[28]memória quantitativa'!#REF!</definedName>
    <definedName name="tbq2kmi_8">'[28]memória quantitativa'!#REF!</definedName>
    <definedName name="tbq2kmi_9">'[28]memória quantitativa'!#REF!</definedName>
    <definedName name="tbq2l1">'[28]memória quantitativa'!#REF!</definedName>
    <definedName name="tbq2l2">'[28]memória quantitativa'!#REF!</definedName>
    <definedName name="tbq2l3">'[28]memória quantitativa'!#REF!</definedName>
    <definedName name="tbq2l4">'[28]memória quantitativa'!#REF!</definedName>
    <definedName name="tbq2l5">'[28]memória quantitativa'!#REF!</definedName>
    <definedName name="tbq2l6">'[28]memória quantitativa'!#REF!</definedName>
    <definedName name="tbq2l7">'[28]memória quantitativa'!#REF!</definedName>
    <definedName name="tbq2l8">'[28]memória quantitativa'!#REF!</definedName>
    <definedName name="tbq2l9">'[28]memória quantitativa'!#REF!</definedName>
    <definedName name="tbq2p1">'[28]memória quantitativa'!#REF!</definedName>
    <definedName name="tbq2p2">'[28]memória quantitativa'!#REF!</definedName>
    <definedName name="tbq2p3">'[28]memória quantitativa'!#REF!</definedName>
    <definedName name="tbq2p4">'[28]memória quantitativa'!#REF!</definedName>
    <definedName name="tbq2p5">'[28]memória quantitativa'!#REF!</definedName>
    <definedName name="tbq2p6">'[28]memória quantitativa'!#REF!</definedName>
    <definedName name="tbq2p7">'[28]memória quantitativa'!#REF!</definedName>
    <definedName name="tbq2p8">'[28]memória quantitativa'!#REF!</definedName>
    <definedName name="tbq2p9">'[28]memória quantitativa'!#REF!</definedName>
    <definedName name="tbq2v_1">'[28]memória quantitativa'!#REF!</definedName>
    <definedName name="tbq2v_2">'[28]memória quantitativa'!#REF!</definedName>
    <definedName name="tbq2v_3">'[28]memória quantitativa'!#REF!</definedName>
    <definedName name="tbq2v_5">'[28]memória quantitativa'!#REF!</definedName>
    <definedName name="tbq2v_6">'[28]memória quantitativa'!#REF!</definedName>
    <definedName name="tbq2v_7">'[28]memória quantitativa'!#REF!</definedName>
    <definedName name="tbq2v_8">'[28]memória quantitativa'!#REF!</definedName>
    <definedName name="tbq2v_9">'[28]memória quantitativa'!#REF!</definedName>
    <definedName name="tbq2v4">'[28]memória quantitativa'!#REF!</definedName>
    <definedName name="tbqbr1">'[28]memória quantitativa'!#REF!</definedName>
    <definedName name="tbqbr2">'[28]memória quantitativa'!#REF!</definedName>
    <definedName name="tbqbr3">'[28]memória quantitativa'!#REF!</definedName>
    <definedName name="tbqbr4">'[28]memória quantitativa'!#REF!</definedName>
    <definedName name="tbqbr5">'[28]memória quantitativa'!#REF!</definedName>
    <definedName name="tbqbr6">'[28]memória quantitativa'!#REF!</definedName>
    <definedName name="tbqbr7">'[28]memória quantitativa'!#REF!</definedName>
    <definedName name="tbqbr8">'[28]memória quantitativa'!#REF!</definedName>
    <definedName name="tbqbr9">'[28]memória quantitativa'!#REF!</definedName>
    <definedName name="tbqd1">'[28]memória quantitativa'!#REF!</definedName>
    <definedName name="tbqd2">'[28]memória quantitativa'!#REF!</definedName>
    <definedName name="tbqd3">'[28]memória quantitativa'!#REF!</definedName>
    <definedName name="tbqd4">'[28]memória quantitativa'!#REF!</definedName>
    <definedName name="tbqd5">'[28]memória quantitativa'!#REF!</definedName>
    <definedName name="tbqd6">'[28]memória quantitativa'!#REF!</definedName>
    <definedName name="tbqd7">'[28]memória quantitativa'!#REF!</definedName>
    <definedName name="tbqd8">'[28]memória quantitativa'!#REF!</definedName>
    <definedName name="tbqd9">'[28]memória quantitativa'!#REF!</definedName>
    <definedName name="tbqesp1">'[28]memória quantitativa'!#REF!</definedName>
    <definedName name="tbqesp2">'[28]memória quantitativa'!#REF!</definedName>
    <definedName name="tbqesp3">'[28]memória quantitativa'!#REF!</definedName>
    <definedName name="tbqesp4">'[28]memória quantitativa'!#REF!</definedName>
    <definedName name="tbqesp5">'[28]memória quantitativa'!#REF!</definedName>
    <definedName name="tbqesp6">'[28]memória quantitativa'!#REF!</definedName>
    <definedName name="tbqesp7">'[28]memória quantitativa'!#REF!</definedName>
    <definedName name="tbqesp8">'[28]memória quantitativa'!#REF!</definedName>
    <definedName name="tbqesp9">'[28]memória quantitativa'!#REF!</definedName>
    <definedName name="tbqkmf_1">'[28]memória quantitativa'!#REF!</definedName>
    <definedName name="tbqkmf_2">'[28]memória quantitativa'!#REF!</definedName>
    <definedName name="tbqkmf_3">'[28]memória quantitativa'!#REF!</definedName>
    <definedName name="tbqkmf_4">'[28]memória quantitativa'!#REF!</definedName>
    <definedName name="tbqkmf_5">'[28]memória quantitativa'!#REF!</definedName>
    <definedName name="tbqkmf_6">'[28]memória quantitativa'!#REF!</definedName>
    <definedName name="tbqkmf_7">'[28]memória quantitativa'!#REF!</definedName>
    <definedName name="tbqkmf_8">'[28]memória quantitativa'!#REF!</definedName>
    <definedName name="tbqkmf_9">'[28]memória quantitativa'!#REF!</definedName>
    <definedName name="tbqkmi_1">'[28]memória quantitativa'!#REF!</definedName>
    <definedName name="tbqkmi_2">'[28]memória quantitativa'!#REF!</definedName>
    <definedName name="tbqkmi_3">'[28]memória quantitativa'!#REF!</definedName>
    <definedName name="tbqkmi_4">'[28]memória quantitativa'!#REF!</definedName>
    <definedName name="tbqkmi_5">'[28]memória quantitativa'!#REF!</definedName>
    <definedName name="tbqkmi_6">'[28]memória quantitativa'!#REF!</definedName>
    <definedName name="tbqkmi_7">'[28]memória quantitativa'!#REF!</definedName>
    <definedName name="tbqkmi_8">'[28]memória quantitativa'!#REF!</definedName>
    <definedName name="tbqkmi_9">'[28]memória quantitativa'!#REF!</definedName>
    <definedName name="tbql1">'[28]memória quantitativa'!#REF!</definedName>
    <definedName name="tbql2">'[28]memória quantitativa'!#REF!</definedName>
    <definedName name="tbql3">'[28]memória quantitativa'!#REF!</definedName>
    <definedName name="tbql4">'[28]memória quantitativa'!#REF!</definedName>
    <definedName name="tbql5">'[28]memória quantitativa'!#REF!</definedName>
    <definedName name="tbql6">'[28]memória quantitativa'!#REF!</definedName>
    <definedName name="tbql7">'[28]memória quantitativa'!#REF!</definedName>
    <definedName name="tbql8">'[28]memória quantitativa'!#REF!</definedName>
    <definedName name="tbql9">'[28]memória quantitativa'!#REF!</definedName>
    <definedName name="tbqp1">'[28]memória quantitativa'!#REF!</definedName>
    <definedName name="tbqp2">'[28]memória quantitativa'!#REF!</definedName>
    <definedName name="tbqp3">'[28]memória quantitativa'!#REF!</definedName>
    <definedName name="tbqp4">'[28]memória quantitativa'!#REF!</definedName>
    <definedName name="tbqp5">'[28]memória quantitativa'!#REF!</definedName>
    <definedName name="tbqp6">'[28]memória quantitativa'!#REF!</definedName>
    <definedName name="tbqp7">'[28]memória quantitativa'!#REF!</definedName>
    <definedName name="tbqp8">'[28]memória quantitativa'!#REF!</definedName>
    <definedName name="tbqp9">'[28]memória quantitativa'!#REF!</definedName>
    <definedName name="tbqv_1">'[28]memória quantitativa'!#REF!</definedName>
    <definedName name="tbqv_2">'[28]memória quantitativa'!#REF!</definedName>
    <definedName name="tbqv_3">'[28]memória quantitativa'!#REF!</definedName>
    <definedName name="tbqv_4">'[28]memória quantitativa'!#REF!</definedName>
    <definedName name="tbqv_5">'[28]memória quantitativa'!#REF!</definedName>
    <definedName name="tbqv_6">'[28]memória quantitativa'!#REF!</definedName>
    <definedName name="tbqv_7">'[28]memória quantitativa'!#REF!</definedName>
    <definedName name="tbqv_8">'[28]memória quantitativa'!#REF!</definedName>
    <definedName name="tbqv_9">'[28]memória quantitativa'!#REF!</definedName>
    <definedName name="TBT">#REF!</definedName>
    <definedName name="tbv_1">'[28]memória quantitativa'!#REF!</definedName>
    <definedName name="tbv_2">'[28]memória quantitativa'!#REF!</definedName>
    <definedName name="tbv_3">'[28]memória quantitativa'!#REF!</definedName>
    <definedName name="tbv_4">'[28]memória quantitativa'!#REF!</definedName>
    <definedName name="tbv_5">'[28]memória quantitativa'!#REF!</definedName>
    <definedName name="tbv_6">'[28]memória quantitativa'!#REF!</definedName>
    <definedName name="tbv_7">'[28]memória quantitativa'!#REF!</definedName>
    <definedName name="tbv_8">'[28]memória quantitativa'!#REF!</definedName>
    <definedName name="tbv_9">'[28]memória quantitativa'!#REF!</definedName>
    <definedName name="TBW">#REF!</definedName>
    <definedName name="TBWA">#REF!</definedName>
    <definedName name="TC_SNV">[160]tachas_necessidades!#REF!</definedName>
    <definedName name="TC_SNV_GRAV">[103]TACHAS_GRAVATÁ!$V$16:$V$25</definedName>
    <definedName name="TC_SNV_ITAQUI">'[103]TACHAS_ITAQUITINGA '!$V$16:$V$23</definedName>
    <definedName name="TC_TACHA_BI_APL">[118]tachas_necessidades!#REF!</definedName>
    <definedName name="TC_TACHA_BI_GRAV">[103]TACHAS_GRAVATÁ!$U$16:$U$25</definedName>
    <definedName name="TC_TACHA_BI_ITAQUI">'[103]TACHAS_ITAQUITINGA '!$U$16:$U$23</definedName>
    <definedName name="TC_TACHA_MONO_APL">[101]tachas_necessidades!#REF!</definedName>
    <definedName name="TC_TACHA_MONO_GRAV">[103]TACHAS_GRAVATÁ!$T$16:$T$25</definedName>
    <definedName name="TC_TACHA_MONO_ITAQUI">'[103]TACHAS_ITAQUITINGA '!$T$16:$T$23</definedName>
    <definedName name="TC_TACHAO_BI_APL">[160]tachas_necessidades!#REF!</definedName>
    <definedName name="TC_TACHAO_MONO_APL">[118]tachas_necessidades!#REF!</definedName>
    <definedName name="TCAP20">#REF!</definedName>
    <definedName name="TCAR">[191]TCC4!$I$30</definedName>
    <definedName name="TCB">#REF!</definedName>
    <definedName name="TCB10M3">#REF!</definedName>
    <definedName name="TCB5M3">#REF!</definedName>
    <definedName name="TCBMBUQ">#REF!</definedName>
    <definedName name="TCBR158">[191]TCB5!$I$79</definedName>
    <definedName name="TCBW">#REF!</definedName>
    <definedName name="TCBWA">#REF!</definedName>
    <definedName name="TCC">#REF!</definedName>
    <definedName name="TCC4TCONCR">#REF!</definedName>
    <definedName name="TCC4TFORMA">#REF!</definedName>
    <definedName name="TCCB10">#REF!</definedName>
    <definedName name="TCCBRMZ">#REF!</definedName>
    <definedName name="TCCW">#REF!</definedName>
    <definedName name="TCCWA">#REF!</definedName>
    <definedName name="TCMIMP">#REF!</definedName>
    <definedName name="TD">#REF!</definedName>
    <definedName name="TE_List">#REF!</definedName>
    <definedName name="TEB">#REF!</definedName>
    <definedName name="TEBW">#REF!</definedName>
    <definedName name="TEBWA">#REF!</definedName>
    <definedName name="TECD">#REF!</definedName>
    <definedName name="TECD97">#REF!</definedName>
    <definedName name="temp"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O">#REF!</definedName>
    <definedName name="TEMPO_3ªF">OFFSET('[83]Orçamento por Kmf'!$Q$1,MATCH("3ª FAIXA",'[83]Orçamento por Kmf'!$B:$B,0),0,MATCH("ACOSTAMENTO",'[83]Orçamento por Kmf'!$B:$B,0)-MATCH("3ª FAIXA",'[83]Orçamento por Kmf'!$B:$B,0),1)</definedName>
    <definedName name="TEMPO_Acost">OFFSET('[83]Orçamento por Kmf'!$Q$1,MATCH("ACOSTAMENTO",'[83]Orçamento por Kmf'!$B:$B,0),0,MATCH("DRENAGEM SUPERFICIAL",'[83]Orçamento por Kmf'!$B:$B,0)-MATCH("ACOSTAMENTO",'[83]Orçamento por Kmf'!$B:$B,0),1)</definedName>
    <definedName name="TEMPO_Pista">OFFSET('[83]Orçamento por Kmf'!$Q$1,MATCH("PISTA ROLAMENTO",'[83]Orçamento por Kmf'!$B:$B,0),0,MATCH("3ª FAIXA",'[83]Orçamento por Kmf'!$B:$B,0)-MATCH("PISTA ROLAMENTO",'[83]Orçamento por Kmf'!$B:$B,0),1)</definedName>
    <definedName name="temul">#REF!</definedName>
    <definedName name="TEMULFLEX">#REF!</definedName>
    <definedName name="Teor">[180]Teor!$A$3:$A$7</definedName>
    <definedName name="Teor_1">#REF!</definedName>
    <definedName name="Teor_25">[88]Teor!$A$3:$A$7</definedName>
    <definedName name="Teor_26">[181]Teor!$A$3:$A$7</definedName>
    <definedName name="Teor_28">[181]Teor!$A$3:$A$7</definedName>
    <definedName name="Teor_29">[88]Teor!$A$3:$A$7</definedName>
    <definedName name="Teor_31">[88]Teor!$A$3:$A$7</definedName>
    <definedName name="Teor1">'[8]Página 16'!$A$3:$A$7</definedName>
    <definedName name="teor2">#N/A</definedName>
    <definedName name="teor2_1">#REF!</definedName>
    <definedName name="ter">#REF!</definedName>
    <definedName name="Ter_Carna">Dom_Páscoa-47</definedName>
    <definedName name="TER_MAR94">#REF!</definedName>
    <definedName name="TERFAIXALD">#REF!</definedName>
    <definedName name="TERFAIXALE">#REF!</definedName>
    <definedName name="TERP">#REF!</definedName>
    <definedName name="terra">#REF!</definedName>
    <definedName name="TERRAP">'[93]P reaj x P atual'!$N$9</definedName>
    <definedName name="terraplenagem">#REF!</definedName>
    <definedName name="terraplenagem_1">#REF!</definedName>
    <definedName name="terraplenagem_2">#REF!</definedName>
    <definedName name="terraplenagem_3">#REF!</definedName>
    <definedName name="terraplenagem_4">#REF!</definedName>
    <definedName name="TERRENO">[63]CLASSE!$A$20:$B$29</definedName>
    <definedName name="tesdt">#REF!</definedName>
    <definedName name="tesdt_1">#REF!</definedName>
    <definedName name="tesdt_2">#REF!</definedName>
    <definedName name="tesdt_3">#REF!</definedName>
    <definedName name="TESM">#REF!</definedName>
    <definedName name="test" hidden="1">{#N/A,#N/A,TRUE,"Serviços"}</definedName>
    <definedName name="testa"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e">[79]pontes!#REF!</definedName>
    <definedName name="teste2">#REF!</definedName>
    <definedName name="TETB">#REF!</definedName>
    <definedName name="TETB97">#REF!</definedName>
    <definedName name="TextRefCopyRangeCount" hidden="1">15</definedName>
    <definedName name="the">#REF!</definedName>
    <definedName name="tiago">#REF!</definedName>
    <definedName name="Tijuipe">#REF!</definedName>
    <definedName name="tijuipinho">#REF!</definedName>
    <definedName name="tinta">[45]ORÇAMENTO!#REF!</definedName>
    <definedName name="tinta_13">[45]ORÇAMENTO!#REF!</definedName>
    <definedName name="tinta_13_19">[45]ORÇAMENTO!#REF!</definedName>
    <definedName name="tinta_13_23">[45]ORÇAMENTO!#REF!</definedName>
    <definedName name="tinta_13_25">[56]ORÇAMENTO!#REF!</definedName>
    <definedName name="tinta_15">[57]ORÇAMENTO!#REF!</definedName>
    <definedName name="tinta_15_13">[57]ORÇAMENTO!#REF!</definedName>
    <definedName name="tinta_15_13_19">[57]ORÇAMENTO!#REF!</definedName>
    <definedName name="tinta_15_13_23">[57]ORÇAMENTO!#REF!</definedName>
    <definedName name="tinta_15_13_25">[57]ORÇAMENTO!#REF!</definedName>
    <definedName name="tinta_15_19">[57]ORÇAMENTO!#REF!</definedName>
    <definedName name="tinta_15_23">[57]ORÇAMENTO!#REF!</definedName>
    <definedName name="tinta_15_25">[57]ORÇAMENTO!#REF!</definedName>
    <definedName name="tinta_19">[45]ORÇAMENTO!#REF!</definedName>
    <definedName name="tinta_23">[45]ORÇAMENTO!#REF!</definedName>
    <definedName name="tinta_24">[45]ORÇAMENTO!#REF!</definedName>
    <definedName name="tinta_24_13">[45]ORÇAMENTO!#REF!</definedName>
    <definedName name="tinta_24_13_19">[45]ORÇAMENTO!#REF!</definedName>
    <definedName name="tinta_24_13_23">[45]ORÇAMENTO!#REF!</definedName>
    <definedName name="tinta_24_13_25">[56]ORÇAMENTO!#REF!</definedName>
    <definedName name="tinta_24_19">[45]ORÇAMENTO!#REF!</definedName>
    <definedName name="tinta_24_23">[45]ORÇAMENTO!#REF!</definedName>
    <definedName name="tinta_24_25">[56]ORÇAMENTO!#REF!</definedName>
    <definedName name="tinta_25">[56]ORÇAMENTO!#REF!</definedName>
    <definedName name="tintafosca">#REF!</definedName>
    <definedName name="Tipo_Cerca">#REF!</definedName>
    <definedName name="Tipo_de_Obra">#REF!</definedName>
    <definedName name="Tipo_Defensa">#REF!</definedName>
    <definedName name="Tipo_Descida">#REF!</definedName>
    <definedName name="Tipo_Entrada">#REF!</definedName>
    <definedName name="Tipo_Linha_Sinal_Horizontal">#REF!</definedName>
    <definedName name="Tipo_Meio_Fio">#REF!</definedName>
    <definedName name="Tipo_MeioFio">#REF!</definedName>
    <definedName name="Tipo_Não_Se_Aplica">#REF!</definedName>
    <definedName name="Tipo_OAC">#REF!</definedName>
    <definedName name="Tipo_Sarjeta">#REF!</definedName>
    <definedName name="Tipo_Sinal_Vertical">#REF!</definedName>
    <definedName name="Tipo_Sinal_Vertical_Implantação">#REF!</definedName>
    <definedName name="Tipo_Suporte_Implantação">#REF!</definedName>
    <definedName name="Tipo_Suporte_Sinal_Vertical">#REF!</definedName>
    <definedName name="tipo_tamb">#REF!</definedName>
    <definedName name="Tipo_Valeta">#REF!</definedName>
    <definedName name="TipoCercaImplantação">#REF!</definedName>
    <definedName name="TipoDescidaImplantação">#REF!</definedName>
    <definedName name="TipoDispositivoLateralOAE">#REF!</definedName>
    <definedName name="TipoEntradaImplantação">#REF!</definedName>
    <definedName name="TipoInscrição">#REF!</definedName>
    <definedName name="TipoInscriçãoPavimento">#REF!</definedName>
    <definedName name="TIPOLOGIA">[63]sin_vertical_necessidades!#REF!</definedName>
    <definedName name="TipoMeioFioImplantação">#REF!</definedName>
    <definedName name="TipoOAC">#REF!</definedName>
    <definedName name="TipoOACImplantação">#REF!</definedName>
    <definedName name="TipoOrçamento">"BASE"</definedName>
    <definedName name="TipoPista">#REF!</definedName>
    <definedName name="TipoRoçada">#REF!</definedName>
    <definedName name="tipos">[192]CustosTransp!$T$2:$T$4</definedName>
    <definedName name="TipoSarjetaImplantação">#REF!</definedName>
    <definedName name="TiposObras">[193]DADOS!$A$1:$A$6</definedName>
    <definedName name="TipoSuporteimplantação">#REF!</definedName>
    <definedName name="TipoValetaImplantação">#REF!</definedName>
    <definedName name="Tiradentes">#N/A</definedName>
    <definedName name="_xlnm.Print_Titles">#N/A</definedName>
    <definedName name="TLC4T">#REF!</definedName>
    <definedName name="TLCB5">[194]TCB5!$I$43</definedName>
    <definedName name="TLCC4">#REF!</definedName>
    <definedName name="TLMB">#REF!</definedName>
    <definedName name="TLMR">#REF!</definedName>
    <definedName name="TMR">#REF!</definedName>
    <definedName name="Todas_as_pendencias">#REF!</definedName>
    <definedName name="ton_CBUQ_recic_base">#REF!</definedName>
    <definedName name="Tool">#REF!</definedName>
    <definedName name="topógrafo" localSheetId="2">#REF!</definedName>
    <definedName name="topógrafo">#REF!</definedName>
    <definedName name="TOT" hidden="1">#REF!</definedName>
    <definedName name="TOT_01">#REF!</definedName>
    <definedName name="TOT_02">#REF!</definedName>
    <definedName name="TOT_03">#REF!</definedName>
    <definedName name="TOT_04">#REF!</definedName>
    <definedName name="TOT_05">#REF!</definedName>
    <definedName name="TOT_06">'[195]PLANILHA CONTRATUAL'!#REF!</definedName>
    <definedName name="TOT_07">'[195]PLANILHA CONTRATUAL'!#REF!</definedName>
    <definedName name="TOT_1">'[195]PLANILHA CONTRATUAL'!#REF!</definedName>
    <definedName name="Tot_Líquido">'[143]Medição (2'!$K$144</definedName>
    <definedName name="TOT_PLA_ORÇ">'[47]PLANILHA ORÇAMENTÁRIA'!#REF!</definedName>
    <definedName name="TOT_PLA_ORÇ_15">'[57]PLANILHA ORÇAMENTÁRIA'!#REF!</definedName>
    <definedName name="TOT_PLA_ORÇ_15_13">'[57]PLANILHA ORÇAMENTÁRIA'!#REF!</definedName>
    <definedName name="TOT_PLA_ORÇ_15_13_19">'[57]PLANILHA ORÇAMENTÁRIA'!#REF!</definedName>
    <definedName name="TOT_PLA_ORÇ_15_13_23">'[57]PLANILHA ORÇAMENTÁRIA'!#REF!</definedName>
    <definedName name="TOT_PLA_ORÇ_15_13_25">'[57]PLANILHA ORÇAMENTÁRIA'!#REF!</definedName>
    <definedName name="TOT_PLA_ORÇ_15_13_26">'[57]PLANILHA ORÇAMENTÁRIA'!#REF!</definedName>
    <definedName name="TOT_PLA_ORÇ_15_13_33">'[57]PLANILHA ORÇAMENTÁRIA'!#REF!</definedName>
    <definedName name="TOT_PLA_ORÇ_15_13_9">'[57]PLANILHA ORÇAMENTÁRIA'!#REF!</definedName>
    <definedName name="TOT_PLA_ORÇ_15_19">'[57]PLANILHA ORÇAMENTÁRIA'!#REF!</definedName>
    <definedName name="TOT_PLA_ORÇ_15_23">'[57]PLANILHA ORÇAMENTÁRIA'!#REF!</definedName>
    <definedName name="TOT_PLA_ORÇ_15_25">'[57]PLANILHA ORÇAMENTÁRIA'!#REF!</definedName>
    <definedName name="TOT_PLA_ORÇ_15_26">'[57]PLANILHA ORÇAMENTÁRIA'!#REF!</definedName>
    <definedName name="TOT_PLA_ORÇ_15_33">'[57]PLANILHA ORÇAMENTÁRIA'!#REF!</definedName>
    <definedName name="TOT_PLA_ORÇ_15_9">'[57]PLANILHA ORÇAMENTÁRIA'!#REF!</definedName>
    <definedName name="TOTAIS">#REF!</definedName>
    <definedName name="total">#REF!</definedName>
    <definedName name="TOTAL_1">#REF!</definedName>
    <definedName name="total_10">"$#REF!.$C$5:$F$151"</definedName>
    <definedName name="total_11">"$#REF!.$C$5:$F$180"</definedName>
    <definedName name="total_12">"$#REF!.$C$5:$F$151"</definedName>
    <definedName name="total_15">"$#REF!.$C$1:$G$104"</definedName>
    <definedName name="total_16">"$#REF!.$C$1:$G$104"</definedName>
    <definedName name="total_19">#REF!</definedName>
    <definedName name="total_19_24">#REF!</definedName>
    <definedName name="total_19_25">#REF!</definedName>
    <definedName name="total_19_29">"$#REF!.$C$5:$F$150"</definedName>
    <definedName name="total_19_8">#REF!</definedName>
    <definedName name="total_22">#REF!</definedName>
    <definedName name="total_24">#REF!</definedName>
    <definedName name="total_25">#REF!</definedName>
    <definedName name="total_29">"$#REF!.$C$5:$F$149"</definedName>
    <definedName name="total_3">"$#REF!.$C$1:$G$199"</definedName>
    <definedName name="total_3_1">"$#REF!.$C$1:$G$199"</definedName>
    <definedName name="total_4">"$#REF!.$C$5:$F$180"</definedName>
    <definedName name="total_4_1">"$#REF!.$C$5:$F$151"</definedName>
    <definedName name="total_5">"$#REF!.$C$5:$F$180"</definedName>
    <definedName name="total_5_1">"$#REF!.$C$5:$F$151"</definedName>
    <definedName name="total_6">"$#REF!.$C$5:$F$180"</definedName>
    <definedName name="total_6_1">"$#REF!.$C$5:$F$151"</definedName>
    <definedName name="total_7">#REF!</definedName>
    <definedName name="total_7_1">"$#REF!.$C$5:$F$180"</definedName>
    <definedName name="total_7_1_1">"$#REF!.$C$5:$F$151"</definedName>
    <definedName name="total_7_1_1_1">"$#REF!.$C$5:$F$151"</definedName>
    <definedName name="total_8">#REF!</definedName>
    <definedName name="total_9">"$#REF!.$C$5:$F$180"</definedName>
    <definedName name="total_formas">'[28]memória quantitativa'!#REF!</definedName>
    <definedName name="total_gc">'[28]memória quantitativa'!#REF!</definedName>
    <definedName name="total_limp_placa">'[28]memória quantitativa'!#REF!</definedName>
    <definedName name="total_pi">'[28]medição '!$G$31</definedName>
    <definedName name="total_reaj">'[28]medição '!$H$31</definedName>
    <definedName name="total_transp_local_10m3">[28]Transportes!#REF!</definedName>
    <definedName name="TOTAL1">#REF!</definedName>
    <definedName name="TOTAL1_1">#REF!</definedName>
    <definedName name="TOTAL10">#REF!</definedName>
    <definedName name="TOTAL10_1">#REF!</definedName>
    <definedName name="TOTAL10_14">#N/A</definedName>
    <definedName name="TOTAL10_7">#N/A</definedName>
    <definedName name="TOTAL10_7_1">#REF!</definedName>
    <definedName name="TOTAL10_7_14">#N/A</definedName>
    <definedName name="TOTAL11">#REF!</definedName>
    <definedName name="TOTAL11_1">#REF!</definedName>
    <definedName name="TOTAL11_14">#N/A</definedName>
    <definedName name="TOTAL11_7">#N/A</definedName>
    <definedName name="TOTAL11_7_1">#REF!</definedName>
    <definedName name="TOTAL11_7_14">#N/A</definedName>
    <definedName name="TOTAL12">#REF!</definedName>
    <definedName name="TOTAL12_1">#REF!</definedName>
    <definedName name="TOTAL12_14">#N/A</definedName>
    <definedName name="TOTAL12_7">#N/A</definedName>
    <definedName name="TOTAL12_7_1">#REF!</definedName>
    <definedName name="TOTAL12_7_14">#N/A</definedName>
    <definedName name="TOTAL13">#REF!</definedName>
    <definedName name="TOTAL13_1">#REF!</definedName>
    <definedName name="TOTAL13_14">#N/A</definedName>
    <definedName name="TOTAL13_7">#N/A</definedName>
    <definedName name="TOTAL13_7_1">#REF!</definedName>
    <definedName name="TOTAL13_7_14">#N/A</definedName>
    <definedName name="TOTAL14">#REF!</definedName>
    <definedName name="TOTAL14_1">#REF!</definedName>
    <definedName name="TOTAL14_14">#N/A</definedName>
    <definedName name="TOTAL14_7">#N/A</definedName>
    <definedName name="TOTAL14_7_1">#REF!</definedName>
    <definedName name="TOTAL14_7_14">#N/A</definedName>
    <definedName name="TOTAL15">#REF!</definedName>
    <definedName name="TOTAL15_1">#REF!</definedName>
    <definedName name="TOTAL15_14">#N/A</definedName>
    <definedName name="TOTAL15_7">#N/A</definedName>
    <definedName name="TOTAL15_7_1">#REF!</definedName>
    <definedName name="TOTAL15_7_14">#N/A</definedName>
    <definedName name="TOTAL16">#REF!</definedName>
    <definedName name="TOTAL16_1">#REF!</definedName>
    <definedName name="TOTAL16_14">#N/A</definedName>
    <definedName name="TOTAL16_7">#N/A</definedName>
    <definedName name="TOTAL16_7_1">#REF!</definedName>
    <definedName name="TOTAL16_7_14">#N/A</definedName>
    <definedName name="TOTAL17">#REF!</definedName>
    <definedName name="TOTAL17_1">#REF!</definedName>
    <definedName name="TOTAL17_14">#N/A</definedName>
    <definedName name="TOTAL17_7">#N/A</definedName>
    <definedName name="TOTAL17_7_1">#REF!</definedName>
    <definedName name="TOTAL17_7_14">#N/A</definedName>
    <definedName name="TOTAL18">#REF!</definedName>
    <definedName name="TOTAL18_1">#REF!</definedName>
    <definedName name="TOTAL18_14">#N/A</definedName>
    <definedName name="TOTAL18_7">#N/A</definedName>
    <definedName name="TOTAL18_7_1">#REF!</definedName>
    <definedName name="TOTAL18_7_14">#N/A</definedName>
    <definedName name="TOTAL19">#REF!</definedName>
    <definedName name="TOTAL19_1">#REF!</definedName>
    <definedName name="TOTAL19_14">#N/A</definedName>
    <definedName name="TOTAL19_7">#N/A</definedName>
    <definedName name="TOTAL19_7_1">#REF!</definedName>
    <definedName name="TOTAL19_7_14">#N/A</definedName>
    <definedName name="TOTAL1A">#REF!</definedName>
    <definedName name="TOTAL1A_1">#REF!</definedName>
    <definedName name="TOTAL1C">#REF!</definedName>
    <definedName name="TOTAL1C_1">#REF!</definedName>
    <definedName name="TOTAL2">#REF!</definedName>
    <definedName name="TOTAL2_1">#REF!</definedName>
    <definedName name="TOTAL2A">#REF!</definedName>
    <definedName name="TOTAL2A_1">#REF!</definedName>
    <definedName name="TOTAL3">#REF!</definedName>
    <definedName name="TOTAL3_1">#REF!</definedName>
    <definedName name="TOTAL3A">#REF!</definedName>
    <definedName name="TOTAL3A_1">#REF!</definedName>
    <definedName name="TOTAL4">#REF!</definedName>
    <definedName name="TOTAL4_1">#REF!</definedName>
    <definedName name="TOTAL4A">#REF!</definedName>
    <definedName name="TOTAL4A_1">#REF!</definedName>
    <definedName name="TOTAL5">#REF!</definedName>
    <definedName name="TOTAL5_1">#REF!</definedName>
    <definedName name="TOTAL5A">#REF!</definedName>
    <definedName name="TOTAL5A_1">#REF!</definedName>
    <definedName name="TOTAL6">#REF!</definedName>
    <definedName name="TOTAL6_1">#REF!</definedName>
    <definedName name="TOTAL6_14">#N/A</definedName>
    <definedName name="TOTAL6_7">#N/A</definedName>
    <definedName name="TOTAL6_7_1">#REF!</definedName>
    <definedName name="TOTAL6_7_14">#N/A</definedName>
    <definedName name="TOTAL6A">#REF!</definedName>
    <definedName name="TOTAL6A_1">#REF!</definedName>
    <definedName name="TOTAL6A_14">#N/A</definedName>
    <definedName name="TOTAL6A_7">#N/A</definedName>
    <definedName name="TOTAL6A_7_1">#REF!</definedName>
    <definedName name="TOTAL6A_7_14">#N/A</definedName>
    <definedName name="TOTAL7">#REF!</definedName>
    <definedName name="TOTAL7_1">#REF!</definedName>
    <definedName name="TOTAL7_14">#N/A</definedName>
    <definedName name="TOTAL7_7">#N/A</definedName>
    <definedName name="TOTAL7_7_1">#REF!</definedName>
    <definedName name="TOTAL7_7_14">#N/A</definedName>
    <definedName name="TOTAL7A">#REF!</definedName>
    <definedName name="TOTAL7A_1">#REF!</definedName>
    <definedName name="TOTAL7A_14">#N/A</definedName>
    <definedName name="TOTAL7A_7">#N/A</definedName>
    <definedName name="TOTAL7A_7_1">#REF!</definedName>
    <definedName name="TOTAL7A_7_14">#N/A</definedName>
    <definedName name="TOTAL7B">#REF!</definedName>
    <definedName name="TOTAL7B_1">#REF!</definedName>
    <definedName name="TOTAL7B_14">#N/A</definedName>
    <definedName name="TOTAL7B_7">#N/A</definedName>
    <definedName name="TOTAL7B_7_1">#REF!</definedName>
    <definedName name="TOTAL7B_7_14">#N/A</definedName>
    <definedName name="TOTAL7C">#REF!</definedName>
    <definedName name="TOTAL7C_1">#REF!</definedName>
    <definedName name="TOTAL7C_14">#N/A</definedName>
    <definedName name="TOTAL7C_7">#N/A</definedName>
    <definedName name="TOTAL7C_7_1">#REF!</definedName>
    <definedName name="TOTAL7C_7_14">#N/A</definedName>
    <definedName name="TOTAL7D">#REF!</definedName>
    <definedName name="TOTAL7D_1">#REF!</definedName>
    <definedName name="TOTAL7D_14">#N/A</definedName>
    <definedName name="TOTAL7D_7">#N/A</definedName>
    <definedName name="TOTAL7D_7_1">#REF!</definedName>
    <definedName name="TOTAL7D_7_14">#N/A</definedName>
    <definedName name="TOTAL7E">#REF!</definedName>
    <definedName name="TOTAL7E_1">#REF!</definedName>
    <definedName name="TOTAL7E_14">#N/A</definedName>
    <definedName name="TOTAL7E_7">#N/A</definedName>
    <definedName name="TOTAL7E_7_1">#REF!</definedName>
    <definedName name="TOTAL7E_7_14">#N/A</definedName>
    <definedName name="TOTAL7F">#REF!</definedName>
    <definedName name="TOTAL7F_1">#REF!</definedName>
    <definedName name="TOTAL7F_14">#N/A</definedName>
    <definedName name="TOTAL7F_7">#N/A</definedName>
    <definedName name="TOTAL7F_7_1">#REF!</definedName>
    <definedName name="TOTAL7F_7_14">#N/A</definedName>
    <definedName name="TOTAL7G">#REF!</definedName>
    <definedName name="TOTAL7G_1">#REF!</definedName>
    <definedName name="TOTAL7G_14">#N/A</definedName>
    <definedName name="TOTAL7G_7">#N/A</definedName>
    <definedName name="TOTAL7G_7_1">#REF!</definedName>
    <definedName name="TOTAL7G_7_14">#N/A</definedName>
    <definedName name="TOTAL7H">#REF!</definedName>
    <definedName name="TOTAL7H_1">#REF!</definedName>
    <definedName name="TOTAL7H_14">#N/A</definedName>
    <definedName name="TOTAL7H_7">#N/A</definedName>
    <definedName name="TOTAL7H_7_1">#REF!</definedName>
    <definedName name="TOTAL7H_7_14">#N/A</definedName>
    <definedName name="TOTAL7I">#REF!</definedName>
    <definedName name="TOTAL7I_1">#REF!</definedName>
    <definedName name="TOTAL7I_14">#N/A</definedName>
    <definedName name="TOTAL7I_7">#N/A</definedName>
    <definedName name="TOTAL7I_7_1">#REF!</definedName>
    <definedName name="TOTAL7I_7_14">#N/A</definedName>
    <definedName name="TOTAL7J">#REF!</definedName>
    <definedName name="TOTAL7J_1">#REF!</definedName>
    <definedName name="TOTAL7J_14">#N/A</definedName>
    <definedName name="TOTAL7J_7">#N/A</definedName>
    <definedName name="TOTAL7J_7_1">#REF!</definedName>
    <definedName name="TOTAL7J_7_14">#N/A</definedName>
    <definedName name="TOTAL7K">#REF!</definedName>
    <definedName name="TOTAL7K_1">#REF!</definedName>
    <definedName name="TOTAL7K_14">#N/A</definedName>
    <definedName name="TOTAL7K_7">#N/A</definedName>
    <definedName name="TOTAL7K_7_1">#REF!</definedName>
    <definedName name="TOTAL7K_7_14">#N/A</definedName>
    <definedName name="TOTAL7L">#REF!</definedName>
    <definedName name="TOTAL7L_1">#REF!</definedName>
    <definedName name="TOTAL7L_14">#N/A</definedName>
    <definedName name="TOTAL7L_7">#N/A</definedName>
    <definedName name="TOTAL7L_7_1">#REF!</definedName>
    <definedName name="TOTAL7L_7_14">#N/A</definedName>
    <definedName name="TOTAL7O">#REF!</definedName>
    <definedName name="TOTAL7O_1">#REF!</definedName>
    <definedName name="TOTAL7O_14">#N/A</definedName>
    <definedName name="TOTAL7O_7">#N/A</definedName>
    <definedName name="TOTAL7O_7_1">#REF!</definedName>
    <definedName name="TOTAL7O_7_14">#N/A</definedName>
    <definedName name="TOTAL7P">#REF!</definedName>
    <definedName name="TOTAL7P_1">#REF!</definedName>
    <definedName name="TOTAL7P_14">#N/A</definedName>
    <definedName name="TOTAL7P_7">#N/A</definedName>
    <definedName name="TOTAL7P_7_1">#REF!</definedName>
    <definedName name="TOTAL7P_7_14">#N/A</definedName>
    <definedName name="TOTAL7Q">#REF!</definedName>
    <definedName name="TOTAL7Q_1">#REF!</definedName>
    <definedName name="TOTAL7Q_14">#N/A</definedName>
    <definedName name="TOTAL7Q_7">#N/A</definedName>
    <definedName name="TOTAL7Q_7_1">#REF!</definedName>
    <definedName name="TOTAL7Q_7_14">#N/A</definedName>
    <definedName name="TOTAL7R">#REF!</definedName>
    <definedName name="TOTAL7R_1">#REF!</definedName>
    <definedName name="TOTAL7R_14">#N/A</definedName>
    <definedName name="TOTAL7R_7">#N/A</definedName>
    <definedName name="TOTAL7R_7_1">#REF!</definedName>
    <definedName name="TOTAL7R_7_14">#N/A</definedName>
    <definedName name="TOTAL8">#REF!</definedName>
    <definedName name="TOTAL8_1">#REF!</definedName>
    <definedName name="TOTAL8_14">#N/A</definedName>
    <definedName name="TOTAL8_7">#N/A</definedName>
    <definedName name="TOTAL8_7_1">#REF!</definedName>
    <definedName name="TOTAL8_7_14">#N/A</definedName>
    <definedName name="TOTAL8A">#REF!</definedName>
    <definedName name="TOTAL8A_1">#REF!</definedName>
    <definedName name="TOTAL8A_14">#N/A</definedName>
    <definedName name="TOTAL8A_7">#N/A</definedName>
    <definedName name="TOTAL8A_7_1">#REF!</definedName>
    <definedName name="TOTAL8A_7_14">#N/A</definedName>
    <definedName name="TOTAL8B">#REF!</definedName>
    <definedName name="TOTAL8B_1">#REF!</definedName>
    <definedName name="TOTAL8B_14">#N/A</definedName>
    <definedName name="TOTAL8B_7">#N/A</definedName>
    <definedName name="TOTAL8B_7_1">#REF!</definedName>
    <definedName name="TOTAL8B_7_14">#N/A</definedName>
    <definedName name="TOTAL8C">#REF!</definedName>
    <definedName name="TOTAL8C_1">#REF!</definedName>
    <definedName name="TOTAL8C_14">#N/A</definedName>
    <definedName name="TOTAL8C_7">#N/A</definedName>
    <definedName name="TOTAL8C_7_1">#REF!</definedName>
    <definedName name="TOTAL8C_7_14">#N/A</definedName>
    <definedName name="TOTAL8D">#REF!</definedName>
    <definedName name="TOTAL8D_1">#REF!</definedName>
    <definedName name="TOTAL8D_14">#N/A</definedName>
    <definedName name="TOTAL8D_7">#N/A</definedName>
    <definedName name="TOTAL8D_7_1">#REF!</definedName>
    <definedName name="TOTAL8D_7_14">#N/A</definedName>
    <definedName name="TOTAL8E">#REF!</definedName>
    <definedName name="TOTAL8E_1">#REF!</definedName>
    <definedName name="TOTAL8E_14">#N/A</definedName>
    <definedName name="TOTAL8E_7">#N/A</definedName>
    <definedName name="TOTAL8E_7_1">#REF!</definedName>
    <definedName name="TOTAL8E_7_14">#N/A</definedName>
    <definedName name="TOTAL8F">#REF!</definedName>
    <definedName name="TOTAL8F_1">#REF!</definedName>
    <definedName name="TOTAL8F_14">#N/A</definedName>
    <definedName name="TOTAL8F_7">#N/A</definedName>
    <definedName name="TOTAL8F_7_1">#REF!</definedName>
    <definedName name="TOTAL8F_7_14">#N/A</definedName>
    <definedName name="TOTAL8G">#REF!</definedName>
    <definedName name="TOTAL8G_1">#REF!</definedName>
    <definedName name="TOTAL8G_14">#N/A</definedName>
    <definedName name="TOTAL8G_7">#N/A</definedName>
    <definedName name="TOTAL8G_7_1">#REF!</definedName>
    <definedName name="TOTAL8G_7_14">#N/A</definedName>
    <definedName name="TOTAL8H">#REF!</definedName>
    <definedName name="TOTAL8H_1">#REF!</definedName>
    <definedName name="TOTAL8H_14">#N/A</definedName>
    <definedName name="TOTAL8H_7">#N/A</definedName>
    <definedName name="TOTAL8H_7_1">#REF!</definedName>
    <definedName name="TOTAL8H_7_14">#N/A</definedName>
    <definedName name="TOTAL8I">#REF!</definedName>
    <definedName name="TOTAL8I_1">#REF!</definedName>
    <definedName name="TOTAL8I_14">#N/A</definedName>
    <definedName name="TOTAL8I_7">#N/A</definedName>
    <definedName name="TOTAL8I_7_1">#REF!</definedName>
    <definedName name="TOTAL8I_7_14">#N/A</definedName>
    <definedName name="TOTAL8J">#REF!</definedName>
    <definedName name="TOTAL8J_1">#REF!</definedName>
    <definedName name="TOTAL8J_14">#N/A</definedName>
    <definedName name="TOTAL8J_7">#N/A</definedName>
    <definedName name="TOTAL8J_7_1">#REF!</definedName>
    <definedName name="TOTAL8J_7_14">#N/A</definedName>
    <definedName name="TOTAL8K">#REF!</definedName>
    <definedName name="TOTAL8K_1">#REF!</definedName>
    <definedName name="TOTAL8K_14">#N/A</definedName>
    <definedName name="TOTAL8K_7">#N/A</definedName>
    <definedName name="TOTAL8K_7_1">#REF!</definedName>
    <definedName name="TOTAL8K_7_14">#N/A</definedName>
    <definedName name="TOTAL8L">#REF!</definedName>
    <definedName name="TOTAL8L_1">#REF!</definedName>
    <definedName name="TOTAL8L_14">#N/A</definedName>
    <definedName name="TOTAL8L_7">#N/A</definedName>
    <definedName name="TOTAL8L_7_1">#REF!</definedName>
    <definedName name="TOTAL8L_7_14">#N/A</definedName>
    <definedName name="TOTAL8O">#REF!</definedName>
    <definedName name="TOTAL8O_1">#REF!</definedName>
    <definedName name="TOTAL8O_14">#N/A</definedName>
    <definedName name="TOTAL8O_7">#N/A</definedName>
    <definedName name="TOTAL8O_7_1">#REF!</definedName>
    <definedName name="TOTAL8O_7_14">#N/A</definedName>
    <definedName name="TOTAL8P">#REF!</definedName>
    <definedName name="TOTAL8P_1">#REF!</definedName>
    <definedName name="TOTAL8P_14">#N/A</definedName>
    <definedName name="TOTAL8P_7">#N/A</definedName>
    <definedName name="TOTAL8P_7_1">#REF!</definedName>
    <definedName name="TOTAL8P_7_14">#N/A</definedName>
    <definedName name="TOTAL8Q">#REF!</definedName>
    <definedName name="TOTAL8Q_1">#REF!</definedName>
    <definedName name="TOTAL8Q_14">#N/A</definedName>
    <definedName name="TOTAL8Q_7">#N/A</definedName>
    <definedName name="TOTAL8Q_7_1">#REF!</definedName>
    <definedName name="TOTAL8Q_7_14">#N/A</definedName>
    <definedName name="TOTAL8R">#REF!</definedName>
    <definedName name="TOTAL8R_1">#REF!</definedName>
    <definedName name="TOTAL8R_14">#N/A</definedName>
    <definedName name="TOTAL8R_7">#N/A</definedName>
    <definedName name="TOTAL8R_7_1">#REF!</definedName>
    <definedName name="TOTAL8R_7_14">#N/A</definedName>
    <definedName name="TOTAL9">#REF!</definedName>
    <definedName name="TOTAL9_1">#REF!</definedName>
    <definedName name="TOTAL9_14">#N/A</definedName>
    <definedName name="TOTAL9_7">#N/A</definedName>
    <definedName name="TOTAL9_7_1">#REF!</definedName>
    <definedName name="TOTAL9_7_14">#N/A</definedName>
    <definedName name="TOTALA_1">#REF!</definedName>
    <definedName name="TOTALA_14">#N/A</definedName>
    <definedName name="TOTALA_7">#N/A</definedName>
    <definedName name="TOTALA_7_1">#REF!</definedName>
    <definedName name="TOTALA_7_14">#N/A</definedName>
    <definedName name="TOTALB_1">#REF!</definedName>
    <definedName name="TOTALB_14">#N/A</definedName>
    <definedName name="TOTALB_7">#N/A</definedName>
    <definedName name="TOTALB_7_1">#REF!</definedName>
    <definedName name="TOTALB_7_14">#N/A</definedName>
    <definedName name="totalbetoneira">'[28]medição '!#REF!</definedName>
    <definedName name="TOTALC_1">#REF!</definedName>
    <definedName name="TOTALC_14">#N/A</definedName>
    <definedName name="TOTALC_7">#N/A</definedName>
    <definedName name="TOTALC_7_1">#REF!</definedName>
    <definedName name="TOTALC_7_14">#N/A</definedName>
    <definedName name="totalcaibro">'[45]MEMÓRIA MAT REC PLACA SINALIZ'!$E$21</definedName>
    <definedName name="totalchapa">'[45]MEMÓRIA MAT REC PLACA SINALIZ'!$E$20</definedName>
    <definedName name="TOTALD_1">#REF!</definedName>
    <definedName name="TOTALD_14">#N/A</definedName>
    <definedName name="TOTALD_7">#N/A</definedName>
    <definedName name="TOTALD_7_1">#REF!</definedName>
    <definedName name="TOTALD_7_14">#N/A</definedName>
    <definedName name="TOTALE_1">#REF!</definedName>
    <definedName name="TOTALE_14">#N/A</definedName>
    <definedName name="TOTALE_7">#N/A</definedName>
    <definedName name="TOTALE_7_1">#REF!</definedName>
    <definedName name="TOTALE_7_14">#N/A</definedName>
    <definedName name="TOTALF_1">#REF!</definedName>
    <definedName name="TOTALF_14">#N/A</definedName>
    <definedName name="TOTALF_7">#N/A</definedName>
    <definedName name="TOTALF_7_1">#REF!</definedName>
    <definedName name="TOTALF_7_14">#N/A</definedName>
    <definedName name="TOTALG_1">#REF!</definedName>
    <definedName name="TOTALG_14">#N/A</definedName>
    <definedName name="TOTALG_7">#N/A</definedName>
    <definedName name="TOTALG_7_1">#REF!</definedName>
    <definedName name="TOTALG_7_14">#N/A</definedName>
    <definedName name="totalgastalho">'[45]MEMÓRIA MAT REC PLACA SINALIZ'!$E$22</definedName>
    <definedName name="totalgeral">#REF!</definedName>
    <definedName name="TOTALH_1">#REF!</definedName>
    <definedName name="TOTALH_14">#N/A</definedName>
    <definedName name="TOTALH_7">#N/A</definedName>
    <definedName name="TOTALH_7_1">#REF!</definedName>
    <definedName name="TOTALH_7_14">#N/A</definedName>
    <definedName name="TOTALI_1">#REF!</definedName>
    <definedName name="TOTALI_14">#N/A</definedName>
    <definedName name="TOTALI_7">#N/A</definedName>
    <definedName name="TOTALI_7_1">#REF!</definedName>
    <definedName name="TOTALI_7_14">#N/A</definedName>
    <definedName name="TOTALJ_1">#REF!</definedName>
    <definedName name="TOTALJ_14">#N/A</definedName>
    <definedName name="TOTALJ_7">#N/A</definedName>
    <definedName name="TOTALJ_7_1">#REF!</definedName>
    <definedName name="TOTALJ_7_14">#N/A</definedName>
    <definedName name="TOTALK_1">#REF!</definedName>
    <definedName name="TOTALK_14">#N/A</definedName>
    <definedName name="TOTALK_7">#N/A</definedName>
    <definedName name="TOTALK_7_1">#REF!</definedName>
    <definedName name="TOTALK_7_14">#N/A</definedName>
    <definedName name="TOTALL_1">#REF!</definedName>
    <definedName name="TOTALL_14">#N/A</definedName>
    <definedName name="TOTALL_7">#N/A</definedName>
    <definedName name="TOTALL_7_1">#REF!</definedName>
    <definedName name="TOTALL_7_14">#N/A</definedName>
    <definedName name="TOTALMATBET">'[45]CAL MAT BET CONSERVA '!#REF!</definedName>
    <definedName name="TOTALMATBET_13">'[45]CAL MAT BET CONSERVA '!#REF!</definedName>
    <definedName name="TOTALMATBET_13_19">'[45]CAL MAT BET CONSERVA '!#REF!</definedName>
    <definedName name="TOTALMATBET_13_23">'[45]CAL MAT BET CONSERVA '!#REF!</definedName>
    <definedName name="TOTALMATBET_13_25">'[56]CAL MAT BET CONSERVA '!#REF!</definedName>
    <definedName name="TOTALMATBET_19">'[45]CAL MAT BET CONSERVA '!#REF!</definedName>
    <definedName name="TOTALMATBET_23">'[45]CAL MAT BET CONSERVA '!#REF!</definedName>
    <definedName name="TOTALMATBET_24">'[45]CAL MAT BET CONSERVA '!#REF!</definedName>
    <definedName name="TOTALMATBET_24_13">'[45]CAL MAT BET CONSERVA '!#REF!</definedName>
    <definedName name="TOTALMATBET_24_13_19">'[45]CAL MAT BET CONSERVA '!#REF!</definedName>
    <definedName name="TOTALMATBET_24_13_23">'[45]CAL MAT BET CONSERVA '!#REF!</definedName>
    <definedName name="TOTALMATBET_24_13_25">'[56]CAL MAT BET CONSERVA '!#REF!</definedName>
    <definedName name="TOTALMATBET_24_19">'[45]CAL MAT BET CONSERVA '!#REF!</definedName>
    <definedName name="TOTALMATBET_24_23">'[45]CAL MAT BET CONSERVA '!#REF!</definedName>
    <definedName name="TOTALMATBET_24_25">'[56]CAL MAT BET CONSERVA '!#REF!</definedName>
    <definedName name="TOTALMATBET_25">'[56]CAL MAT BET CONSERVA '!#REF!</definedName>
    <definedName name="totalmistfrio">'[28]medição '!#REF!</definedName>
    <definedName name="totalmistquente">'[28]medição '!#REF!</definedName>
    <definedName name="TOTALO_1">#REF!</definedName>
    <definedName name="TOTALO_14">#N/A</definedName>
    <definedName name="TOTALO_7">#N/A</definedName>
    <definedName name="TOTALO_7_1">#REF!</definedName>
    <definedName name="TOTALO_7_14">#N/A</definedName>
    <definedName name="TOTALORÇAMENTO">[94]RESUMO!$H$34</definedName>
    <definedName name="TOTALP_1">#REF!</definedName>
    <definedName name="TOTALP_14">#N/A</definedName>
    <definedName name="TOTALP_7">#N/A</definedName>
    <definedName name="TOTALP_7_1">#REF!</definedName>
    <definedName name="TOTALP_7_14">#N/A</definedName>
    <definedName name="totalparaf">'[45]MEMÓRIA MAT REC PLACA SINALIZ'!$E$18</definedName>
    <definedName name="totalparaf4">'[45]MEMÓRIA MAT REC PLACA SINALIZ'!$E$19</definedName>
    <definedName name="totalpelicexp">'[45]MEMÓRIA MAT REC PLACA SINALIZ'!$E$24</definedName>
    <definedName name="totalpelicinc">'[45]MEMÓRIA MAT REC PLACA SINALIZ'!$E$25</definedName>
    <definedName name="TOTALQ_1">#REF!</definedName>
    <definedName name="TOTALQ_14">#N/A</definedName>
    <definedName name="TOTALQ_7">#N/A</definedName>
    <definedName name="TOTALQ_7_1">#REF!</definedName>
    <definedName name="TOTALQ_7_14">#N/A</definedName>
    <definedName name="TOTALSAIBRO" localSheetId="2">#REF!</definedName>
    <definedName name="TOTALSAIBRO">#REF!</definedName>
    <definedName name="TOTALSERVIÇOS">[45]ORÇAMENTO!#REF!</definedName>
    <definedName name="TOTALSERVIÇOS_13">[45]ORÇAMENTO!#REF!</definedName>
    <definedName name="TOTALSERVIÇOS_13_19">[45]ORÇAMENTO!#REF!</definedName>
    <definedName name="TOTALSERVIÇOS_13_23">[45]ORÇAMENTO!#REF!</definedName>
    <definedName name="TOTALSERVIÇOS_13_25">[56]ORÇAMENTO!#REF!</definedName>
    <definedName name="TOTALSERVIÇOS_19">[45]ORÇAMENTO!#REF!</definedName>
    <definedName name="TOTALSERVIÇOS_23">[45]ORÇAMENTO!#REF!</definedName>
    <definedName name="TOTALSERVIÇOS_24">[45]ORÇAMENTO!#REF!</definedName>
    <definedName name="TOTALSERVIÇOS_24_13">[45]ORÇAMENTO!#REF!</definedName>
    <definedName name="TOTALSERVIÇOS_24_13_19">[45]ORÇAMENTO!#REF!</definedName>
    <definedName name="TOTALSERVIÇOS_24_13_23">[45]ORÇAMENTO!#REF!</definedName>
    <definedName name="TOTALSERVIÇOS_24_13_25">[56]ORÇAMENTO!#REF!</definedName>
    <definedName name="TOTALSERVIÇOS_24_19">[45]ORÇAMENTO!#REF!</definedName>
    <definedName name="TOTALSERVIÇOS_24_23">[45]ORÇAMENTO!#REF!</definedName>
    <definedName name="TOTALSERVIÇOS_24_25">[56]ORÇAMENTO!#REF!</definedName>
    <definedName name="TOTALSERVIÇOS_25">[56]ORÇAMENTO!#REF!</definedName>
    <definedName name="totaltinta">'[45]MEMÓRIA MAT REC PLACA SINALIZ'!$E$23</definedName>
    <definedName name="totee_3">#REF!</definedName>
    <definedName name="totee1">#REF!</definedName>
    <definedName name="totee2">#REF!</definedName>
    <definedName name="TOTMAT_EE1">#REF!</definedName>
    <definedName name="TOTMAT_EE2">#REF!</definedName>
    <definedName name="TOTMAT_EE3">#REF!</definedName>
    <definedName name="totmsa">#REF!</definedName>
    <definedName name="totmsa_1">#REF!</definedName>
    <definedName name="totmsa_2">#REF!</definedName>
    <definedName name="totmsa_3">#REF!</definedName>
    <definedName name="totmsa_4">#REF!</definedName>
    <definedName name="totmsa2">#REF!</definedName>
    <definedName name="totmsa2_1">#REF!</definedName>
    <definedName name="totmsa2_2">#REF!</definedName>
    <definedName name="totmsa2_3">#REF!</definedName>
    <definedName name="totmsa2_4">#REF!</definedName>
    <definedName name="toto" hidden="1">{"'Database'!$A$1:$F$130"}</definedName>
    <definedName name="TOTSER_EE1">#REF!</definedName>
    <definedName name="TOTSER_EE2">#REF!</definedName>
    <definedName name="TOTSER_EE3">#REF!</definedName>
    <definedName name="TOTSERV">#REF!</definedName>
    <definedName name="totsma">#REF!</definedName>
    <definedName name="totsma_1">#REF!</definedName>
    <definedName name="totsma_2">#REF!</definedName>
    <definedName name="totsma_3">#REF!</definedName>
    <definedName name="totsma_4">#REF!</definedName>
    <definedName name="tøv"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PA">#REF!</definedName>
    <definedName name="TPC">#REF!</definedName>
    <definedName name="TPM" localSheetId="2">#REF!</definedName>
    <definedName name="TPM">#REF!</definedName>
    <definedName name="TPM_25">#REF!</definedName>
    <definedName name="TPM_4">#REF!</definedName>
    <definedName name="TPMM">#REF!</definedName>
    <definedName name="TR">#REF!</definedName>
    <definedName name="tr_cap20_mbuq">'[28]medição '!#REF!</definedName>
    <definedName name="tr_cap20mbuq">'[51]ficha medição'!#REF!</definedName>
    <definedName name="tr_cap20mbuq_10">'[52]ficha medição'!#REF!</definedName>
    <definedName name="tr_cap20mbuq_27">'[50]ficha medição'!#REF!</definedName>
    <definedName name="tr_cap20mbuq_6">'[52]ficha medição'!#REF!</definedName>
    <definedName name="tr_cap20mbuq_9">'[52]ficha medição'!#REF!</definedName>
    <definedName name="tr_cm30_rp">'[28]medição '!#REF!</definedName>
    <definedName name="tr_rl1c_lama">'[28]medição '!#REF!</definedName>
    <definedName name="tr_rm1c_mbb">'[28]medição '!#REF!</definedName>
    <definedName name="tr_rm1c_mbuf">'[28]medição '!#REF!</definedName>
    <definedName name="tr_rr1ctb">'[28]medição '!#REF!</definedName>
    <definedName name="tr_rr2c_capa">'[28]medição '!#REF!</definedName>
    <definedName name="tr_rr2c_tratamento">'[28]medição '!#REF!</definedName>
    <definedName name="tr_rric_pintura">'[28]medição '!#REF!</definedName>
    <definedName name="TR5C">#REF!</definedName>
    <definedName name="TRABALHO">#REF!</definedName>
    <definedName name="TrabAnual">#REF!</definedName>
    <definedName name="TRAF">[10]RESUMO_AUT1!#REF!</definedName>
    <definedName name="TRAF_25">[10]RESUMO_AUT1!#REF!</definedName>
    <definedName name="TRANS">'[196]P A T O  B'!#REF!</definedName>
    <definedName name="TRÂNS_SEG_EMISS2">#REF!</definedName>
    <definedName name="TRÂNS_SEG_EMISS3">#REF!</definedName>
    <definedName name="TRÂNS_SEGU">#REF!</definedName>
    <definedName name="TRÂNS_SEGURANÇA">#REF!</definedName>
    <definedName name="TRANSMICRO">#REF!</definedName>
    <definedName name="transolo">#REF!</definedName>
    <definedName name="transp_CAP20">[50]medição!#REF!</definedName>
    <definedName name="transp_com_basc_10m3">[28]Transportes!#REF!</definedName>
    <definedName name="transp_comercial_10m3">'[28]medição '!#REF!</definedName>
    <definedName name="transp_distribuidora">'[47]COMP.MAT.BET.'!$I$485</definedName>
    <definedName name="transp_emulsão">[50]medição!#REF!</definedName>
    <definedName name="transp_loc_basc_10m3">'[28]medição '!#REF!</definedName>
    <definedName name="transp_loc_basc_5m3">'[28]medição '!#REF!</definedName>
    <definedName name="TRANSP_LOC_CARROC_PAV">#REF!</definedName>
    <definedName name="TRANSP_LOC_EQUIP">#REF!</definedName>
    <definedName name="transp_loc_mat_remendos">[28]Transportes!#REF!</definedName>
    <definedName name="TRANSP_LOC_PAV">#REF!</definedName>
    <definedName name="transp_local_10m3">[28]Transportes!#REF!</definedName>
    <definedName name="transp_local_5m3">[28]Transportes!#REF!</definedName>
    <definedName name="transp_para_remendos">'[28]medição '!#REF!</definedName>
    <definedName name="transp_refinaria">'[47]COMP.MAT.BET.'!$I$424</definedName>
    <definedName name="transp5m3">[45]ORÇAMENTO!#REF!</definedName>
    <definedName name="transp5m3_13">[45]ORÇAMENTO!#REF!</definedName>
    <definedName name="transp5m3_13_19">[45]ORÇAMENTO!#REF!</definedName>
    <definedName name="transp5m3_13_23">[45]ORÇAMENTO!#REF!</definedName>
    <definedName name="transp5m3_13_25">[56]ORÇAMENTO!#REF!</definedName>
    <definedName name="transp5m3_15">[57]ORÇAMENTO!#REF!</definedName>
    <definedName name="transp5m3_15_13">[57]ORÇAMENTO!#REF!</definedName>
    <definedName name="transp5m3_15_13_19">[57]ORÇAMENTO!#REF!</definedName>
    <definedName name="transp5m3_15_13_23">[57]ORÇAMENTO!#REF!</definedName>
    <definedName name="transp5m3_15_13_25">[57]ORÇAMENTO!#REF!</definedName>
    <definedName name="transp5m3_15_19">[57]ORÇAMENTO!#REF!</definedName>
    <definedName name="transp5m3_15_23">[57]ORÇAMENTO!#REF!</definedName>
    <definedName name="transp5m3_15_25">[57]ORÇAMENTO!#REF!</definedName>
    <definedName name="transp5m3_19">[45]ORÇAMENTO!#REF!</definedName>
    <definedName name="transp5m3_23">[45]ORÇAMENTO!#REF!</definedName>
    <definedName name="transp5m3_24">[45]ORÇAMENTO!#REF!</definedName>
    <definedName name="transp5m3_24_13">[45]ORÇAMENTO!#REF!</definedName>
    <definedName name="transp5m3_24_13_19">[45]ORÇAMENTO!#REF!</definedName>
    <definedName name="transp5m3_24_13_23">[45]ORÇAMENTO!#REF!</definedName>
    <definedName name="transp5m3_24_13_25">[56]ORÇAMENTO!#REF!</definedName>
    <definedName name="transp5m3_24_19">[45]ORÇAMENTO!#REF!</definedName>
    <definedName name="transp5m3_24_23">[45]ORÇAMENTO!#REF!</definedName>
    <definedName name="transp5m3_24_25">[56]ORÇAMENTO!#REF!</definedName>
    <definedName name="transp5m3_25">[56]ORÇAMENTO!#REF!</definedName>
    <definedName name="TRANSPBETF">'[73]CALCULOS AUXILIARES'!$E$50</definedName>
    <definedName name="TRANSPBETQ">'[73]CALCULOS AUXILIARES'!$E$54</definedName>
    <definedName name="transpcarroceria">[45]ORÇAMENTO!#REF!</definedName>
    <definedName name="transpcarroceria_13">[45]ORÇAMENTO!#REF!</definedName>
    <definedName name="transpcarroceria_13_19">[45]ORÇAMENTO!#REF!</definedName>
    <definedName name="transpcarroceria_13_23">[45]ORÇAMENTO!#REF!</definedName>
    <definedName name="transpcarroceria_13_25">[56]ORÇAMENTO!#REF!</definedName>
    <definedName name="transpcarroceria_15">[57]ORÇAMENTO!#REF!</definedName>
    <definedName name="transpcarroceria_15_13">[57]ORÇAMENTO!#REF!</definedName>
    <definedName name="transpcarroceria_15_13_19">[57]ORÇAMENTO!#REF!</definedName>
    <definedName name="transpcarroceria_15_13_23">[57]ORÇAMENTO!#REF!</definedName>
    <definedName name="transpcarroceria_15_13_25">[57]ORÇAMENTO!#REF!</definedName>
    <definedName name="transpcarroceria_15_19">[57]ORÇAMENTO!#REF!</definedName>
    <definedName name="transpcarroceria_15_23">[57]ORÇAMENTO!#REF!</definedName>
    <definedName name="transpcarroceria_15_25">[57]ORÇAMENTO!#REF!</definedName>
    <definedName name="transpcarroceria_19">[45]ORÇAMENTO!#REF!</definedName>
    <definedName name="transpcarroceria_23">[45]ORÇAMENTO!#REF!</definedName>
    <definedName name="transpcarroceria_24">[45]ORÇAMENTO!#REF!</definedName>
    <definedName name="transpcarroceria_24_13">[45]ORÇAMENTO!#REF!</definedName>
    <definedName name="transpcarroceria_24_13_19">[45]ORÇAMENTO!#REF!</definedName>
    <definedName name="transpcarroceria_24_13_23">[45]ORÇAMENTO!#REF!</definedName>
    <definedName name="transpcarroceria_24_13_25">[56]ORÇAMENTO!#REF!</definedName>
    <definedName name="transpcarroceria_24_19">[45]ORÇAMENTO!#REF!</definedName>
    <definedName name="transpcarroceria_24_23">[45]ORÇAMENTO!#REF!</definedName>
    <definedName name="transpcarroceria_24_25">[56]ORÇAMENTO!#REF!</definedName>
    <definedName name="transpcarroceria_25">[56]ORÇAMENTO!#REF!</definedName>
    <definedName name="transporte">#REF!</definedName>
    <definedName name="transporte_1">#REF!</definedName>
    <definedName name="transporte_carroceria">'[28]medição '!#REF!</definedName>
    <definedName name="transporte_comercial">'[28]medição '!#REF!</definedName>
    <definedName name="transporte_especial">'[28]medição '!#REF!</definedName>
    <definedName name="Transportes">'[88]P A T O'!#REF!</definedName>
    <definedName name="transpremendo">[45]ORÇAMENTO!#REF!</definedName>
    <definedName name="transpremendo_13">[45]ORÇAMENTO!#REF!</definedName>
    <definedName name="transpremendo_13_19">[45]ORÇAMENTO!#REF!</definedName>
    <definedName name="transpremendo_13_23">[45]ORÇAMENTO!#REF!</definedName>
    <definedName name="transpremendo_13_25">[56]ORÇAMENTO!#REF!</definedName>
    <definedName name="transpremendo_15">[57]ORÇAMENTO!#REF!</definedName>
    <definedName name="transpremendo_15_13">[57]ORÇAMENTO!#REF!</definedName>
    <definedName name="transpremendo_15_13_19">[57]ORÇAMENTO!#REF!</definedName>
    <definedName name="transpremendo_15_13_23">[57]ORÇAMENTO!#REF!</definedName>
    <definedName name="transpremendo_15_13_25">[57]ORÇAMENTO!#REF!</definedName>
    <definedName name="transpremendo_15_19">[57]ORÇAMENTO!#REF!</definedName>
    <definedName name="transpremendo_15_23">[57]ORÇAMENTO!#REF!</definedName>
    <definedName name="transpremendo_15_25">[57]ORÇAMENTO!#REF!</definedName>
    <definedName name="transpremendo_19">[45]ORÇAMENTO!#REF!</definedName>
    <definedName name="transpremendo_23">[45]ORÇAMENTO!#REF!</definedName>
    <definedName name="transpremendo_24">[45]ORÇAMENTO!#REF!</definedName>
    <definedName name="transpremendo_24_13">[45]ORÇAMENTO!#REF!</definedName>
    <definedName name="transpremendo_24_13_19">[45]ORÇAMENTO!#REF!</definedName>
    <definedName name="transpremendo_24_13_23">[45]ORÇAMENTO!#REF!</definedName>
    <definedName name="transpremendo_24_13_25">[56]ORÇAMENTO!#REF!</definedName>
    <definedName name="transpremendo_24_19">[45]ORÇAMENTO!#REF!</definedName>
    <definedName name="transpremendo_24_23">[45]ORÇAMENTO!#REF!</definedName>
    <definedName name="transpremendo_24_25">[56]ORÇAMENTO!#REF!</definedName>
    <definedName name="transpremendo_25">[56]ORÇAMENTO!#REF!</definedName>
    <definedName name="TRANSTSS">#REF!</definedName>
    <definedName name="trasupdup">[45]ORÇAMENTO!#REF!</definedName>
    <definedName name="trasupdup_13">[45]ORÇAMENTO!#REF!</definedName>
    <definedName name="trasupdup_13_19">[45]ORÇAMENTO!#REF!</definedName>
    <definedName name="trasupdup_13_23">[45]ORÇAMENTO!#REF!</definedName>
    <definedName name="trasupdup_13_25">[56]ORÇAMENTO!#REF!</definedName>
    <definedName name="trasupdup_15">[57]ORÇAMENTO!#REF!</definedName>
    <definedName name="trasupdup_15_13">[57]ORÇAMENTO!#REF!</definedName>
    <definedName name="trasupdup_15_13_19">[57]ORÇAMENTO!#REF!</definedName>
    <definedName name="trasupdup_15_13_23">[57]ORÇAMENTO!#REF!</definedName>
    <definedName name="trasupdup_15_13_25">[57]ORÇAMENTO!#REF!</definedName>
    <definedName name="trasupdup_15_19">[57]ORÇAMENTO!#REF!</definedName>
    <definedName name="trasupdup_15_23">[57]ORÇAMENTO!#REF!</definedName>
    <definedName name="trasupdup_15_25">[57]ORÇAMENTO!#REF!</definedName>
    <definedName name="trasupdup_19">[45]ORÇAMENTO!#REF!</definedName>
    <definedName name="trasupdup_23">[45]ORÇAMENTO!#REF!</definedName>
    <definedName name="trasupdup_24">[45]ORÇAMENTO!#REF!</definedName>
    <definedName name="trasupdup_24_13">[45]ORÇAMENTO!#REF!</definedName>
    <definedName name="trasupdup_24_13_19">[45]ORÇAMENTO!#REF!</definedName>
    <definedName name="trasupdup_24_13_23">[45]ORÇAMENTO!#REF!</definedName>
    <definedName name="trasupdup_24_13_25">[56]ORÇAMENTO!#REF!</definedName>
    <definedName name="trasupdup_24_19">[45]ORÇAMENTO!#REF!</definedName>
    <definedName name="trasupdup_24_23">[45]ORÇAMENTO!#REF!</definedName>
    <definedName name="trasupdup_24_25">[56]ORÇAMENTO!#REF!</definedName>
    <definedName name="trasupdup_25">[56]ORÇAMENTO!#REF!</definedName>
    <definedName name="tratamento">'[28]medição '!#REF!</definedName>
    <definedName name="TRAV_EMISS3_S">#REF!</definedName>
    <definedName name="travessas">'[28]medição '!#REF!</definedName>
    <definedName name="TRCAP20">#REF!</definedName>
    <definedName name="TRCM30">#REF!</definedName>
    <definedName name="tre">#REF!</definedName>
    <definedName name="Trec">#REF!</definedName>
    <definedName name="TREC_1">#REF!</definedName>
    <definedName name="TREC_35">#REF!</definedName>
    <definedName name="TREC1">#REF!</definedName>
    <definedName name="TRECHO">[114]DADOS_NAO_IMPRIMIR!$B$9</definedName>
    <definedName name="trecho_13">[45]procedimentos!$B$117</definedName>
    <definedName name="trecho_26">[45]procedimentos!$B$117</definedName>
    <definedName name="trecho_33">[45]procedimentos!$B$117</definedName>
    <definedName name="trecho_5">[45]procedimentos!$B$117</definedName>
    <definedName name="trecho_6">[45]procedimentos!$B$117</definedName>
    <definedName name="trecho_7">[45]procedimentos!$B$117</definedName>
    <definedName name="trecho_8">[45]procedimentos!$B$117</definedName>
    <definedName name="trecho_9">[45]procedimentos!$B$117</definedName>
    <definedName name="TRECHO1">[73]Croqui!$B$5</definedName>
    <definedName name="trecho1a">[47]CAPA!$B$14</definedName>
    <definedName name="trecho1b">[47]CAPA!$B$14</definedName>
    <definedName name="trecho2">#REF!</definedName>
    <definedName name="trecho2_13">[45]procedimentos!#REF!</definedName>
    <definedName name="trecho2_19">#REF!</definedName>
    <definedName name="trecho2_23">#REF!</definedName>
    <definedName name="trecho2_25">[172]procedimentos!#REF!</definedName>
    <definedName name="trecho2_26">[45]procedimentos!#REF!</definedName>
    <definedName name="trecho2_33">[45]procedimentos!#REF!</definedName>
    <definedName name="trecho2_5">[45]procedimentos!#REF!</definedName>
    <definedName name="trecho2_6">[45]procedimentos!#REF!</definedName>
    <definedName name="trecho2_7">[45]procedimentos!#REF!</definedName>
    <definedName name="trecho2_8">[45]procedimentos!#REF!</definedName>
    <definedName name="trecho2_9">[45]procedimentos!#REF!</definedName>
    <definedName name="Trev">#REF!</definedName>
    <definedName name="Trevo">#REF!</definedName>
    <definedName name="TRL1C">#REF!</definedName>
    <definedName name="TRM">#REF!</definedName>
    <definedName name="TRM1C">#REF!</definedName>
    <definedName name="TRMRP">#REF!</definedName>
    <definedName name="TRMTB">#REF!</definedName>
    <definedName name="TRP">#REF!</definedName>
    <definedName name="TRR1C">#REF!</definedName>
    <definedName name="TRR1CF">#REF!</definedName>
    <definedName name="TRR2C">#REF!</definedName>
    <definedName name="TRRM1C">#REF!</definedName>
    <definedName name="TRRPL">#REF!</definedName>
    <definedName name="TRRR1C">#REF!</definedName>
    <definedName name="TRRRP">#REF!</definedName>
    <definedName name="TRRTB">#REF!</definedName>
    <definedName name="TRRTSD">#REF!</definedName>
    <definedName name="TRT">#REF!</definedName>
    <definedName name="TS">#REF!</definedName>
    <definedName name="TS2C">"'file:///D:/Meus documentos/ANASTÁCIO/SERCEL/BR262990800.xls'#$TLMB.$#REF!$#REF!"</definedName>
    <definedName name="tsbr1">'[28]memória quantitativa'!#REF!</definedName>
    <definedName name="tsbr2">'[28]memória quantitativa'!#REF!</definedName>
    <definedName name="tsbr3">'[28]memória quantitativa'!#REF!</definedName>
    <definedName name="tsbr4">'[28]memória quantitativa'!#REF!</definedName>
    <definedName name="tsbr5">'[28]memória quantitativa'!#REF!</definedName>
    <definedName name="TSCAP20">#REF!</definedName>
    <definedName name="TSCM30">#REF!</definedName>
    <definedName name="TSD">#REF!</definedName>
    <definedName name="TSD_Adir">OFFSET([83]Percentual!$A$6,0,COLUMN([83]Percentual!$CH$3)-1,COUNTA([83]Percentual!$A$6:$A$105),1)</definedName>
    <definedName name="TSD_Aesq">OFFSET([83]Percentual!$A$6,0,MATCH([83]Percentual!$BH$3,[83]Percentual!$3:$3,0)-1,COUNTA([83]Percentual!$A$6:$A$105),1)</definedName>
    <definedName name="TSD_pista">OFFSET([83]Percentual!$A$6,0,MATCH([83]Percentual!$AH$3,[83]Percentual!$3:$3,0)-1,COUNTA([83]Percentual!$A$6:$A$105),1)</definedName>
    <definedName name="TSDB">#REF!</definedName>
    <definedName name="TSEMUL">#REF!</definedName>
    <definedName name="tskmf1">'[28]memória quantitativa'!#REF!</definedName>
    <definedName name="tskmf2">'[28]memória quantitativa'!#REF!</definedName>
    <definedName name="tskmf3">'[28]memória quantitativa'!#REF!</definedName>
    <definedName name="tskmf4">'[28]memória quantitativa'!#REF!</definedName>
    <definedName name="tskmf5">'[28]memória quantitativa'!#REF!</definedName>
    <definedName name="tskmi1">'[28]memória quantitativa'!#REF!</definedName>
    <definedName name="tskmi2">'[28]memória quantitativa'!#REF!</definedName>
    <definedName name="tskmi3">'[28]memória quantitativa'!#REF!</definedName>
    <definedName name="tskmi4">'[28]memória quantitativa'!#REF!</definedName>
    <definedName name="tskmi5">'[28]memória quantitativa'!#REF!</definedName>
    <definedName name="tslarg1">'[28]memória quantitativa'!#REF!</definedName>
    <definedName name="tslarg2">'[28]memória quantitativa'!#REF!</definedName>
    <definedName name="tslarg3">'[28]memória quantitativa'!#REF!</definedName>
    <definedName name="tslarg4">'[28]memória quantitativa'!#REF!</definedName>
    <definedName name="tslarg5">'[28]memória quantitativa'!#REF!</definedName>
    <definedName name="TSRL1C">#REF!</definedName>
    <definedName name="TSRM1C">#REF!</definedName>
    <definedName name="TSRR1C">#REF!</definedName>
    <definedName name="TSRR1CF">#REF!</definedName>
    <definedName name="TSRR2C">#REF!</definedName>
    <definedName name="TSRR2CF">#REF!</definedName>
    <definedName name="TSS">#REF!</definedName>
    <definedName name="TSSB">#REF!</definedName>
    <definedName name="tssd_1">#REF!</definedName>
    <definedName name="tssd_14">#N/A</definedName>
    <definedName name="tst">[79]pontes!#REF!</definedName>
    <definedName name="tt">#N/A</definedName>
    <definedName name="TT_1">#REF!</definedName>
    <definedName name="tt_25">#N/A</definedName>
    <definedName name="tt1_25">#N/A</definedName>
    <definedName name="TTSS">#REF!</definedName>
    <definedName name="TTT">#REF!</definedName>
    <definedName name="ttttt">#REF!</definedName>
    <definedName name="ttttttttttttttttttttttttttttttttt">'[143]Medição Completa'!#REF!</definedName>
    <definedName name="tubulão">#REF!</definedName>
    <definedName name="tubulCA">#REF!</definedName>
    <definedName name="TUDO">#REF!</definedName>
    <definedName name="TXREMATI">#REF!</definedName>
    <definedName name="Type_List">#REF!</definedName>
    <definedName name="TYUIO" localSheetId="2" hidden="1">{#N/A,#N/A,TRUE,"Serviços"}</definedName>
    <definedName name="TYUIO" hidden="1">{#N/A,#N/A,TRUE,"Serviços"}</definedName>
    <definedName name="TYUIO_1" localSheetId="2" hidden="1">{#N/A,#N/A,TRUE,"Serviços"}</definedName>
    <definedName name="TYUIO_1" hidden="1">{#N/A,#N/A,TRUE,"Serviços"}</definedName>
    <definedName name="TYUIOO" hidden="1">{#N/A,#N/A,TRUE,"Serviços"}</definedName>
    <definedName name="UA">#N/A</definedName>
    <definedName name="UBB_UTEJF" hidden="1">{#N/A,#N/A,FALSE,"ANEXO3 99 ERA";#N/A,#N/A,FALSE,"ANEXO3 99 UBÁ2";#N/A,#N/A,FALSE,"ANEXO3 99 DTU";#N/A,#N/A,FALSE,"ANEXO3 99 RDR";#N/A,#N/A,FALSE,"ANEXO3 99 UBÁ4";#N/A,#N/A,FALSE,"ANEXO3 99 UBÁ6"}</definedName>
    <definedName name="uer">'[131]P A T O 98 D'!#REF!</definedName>
    <definedName name="UF">[154]BRASIL!$B$2:$B$29</definedName>
    <definedName name="UIO">#REF!</definedName>
    <definedName name="UL">#REF!</definedName>
    <definedName name="UL_1">#REF!</definedName>
    <definedName name="ul_13">[45]procedimentos!$B$115</definedName>
    <definedName name="ul_26">[45]procedimentos!$B$115</definedName>
    <definedName name="ul_33">[45]procedimentos!$B$115</definedName>
    <definedName name="ul_5">[45]procedimentos!$B$115</definedName>
    <definedName name="ul_6">[45]procedimentos!$B$115</definedName>
    <definedName name="ul_7">[45]procedimentos!$B$115</definedName>
    <definedName name="ul_8">[45]procedimentos!$B$115</definedName>
    <definedName name="ul_9">[45]procedimentos!$B$115</definedName>
    <definedName name="un" hidden="1">#N/A</definedName>
    <definedName name="Und" hidden="1">#N/A</definedName>
    <definedName name="Und_26">NA()</definedName>
    <definedName name="Und_27">NA()</definedName>
    <definedName name="Unia_Lajotas">0.3*0.2*10.5</definedName>
    <definedName name="unid">[16]DADOS!$B$17</definedName>
    <definedName name="unid.2">#REF!</definedName>
    <definedName name="unid_13">[97]DADOS!$B$17</definedName>
    <definedName name="unid_42">#REF!</definedName>
    <definedName name="UNID_serviço">OFFSET('[83]Orçamento Total'!$D$4,0,0,COUNTA('[83]Orçamento Total'!$C:$C),1)</definedName>
    <definedName name="unidade">'[91]TPU-MARÇO_2002'!$F$2:$F$1965</definedName>
    <definedName name="Unidade1">#REF!</definedName>
    <definedName name="UnidAux" hidden="1">#N/A</definedName>
    <definedName name="UNIT">#REF!</definedName>
    <definedName name="UNIT_1">#REF!</definedName>
    <definedName name="UnitAnexo">#REF!</definedName>
    <definedName name="UNITÁRIO">#REF!</definedName>
    <definedName name="UnitNome">#REF!</definedName>
    <definedName name="uno">#REF!</definedName>
    <definedName name="Upvc_2001">#REF!</definedName>
    <definedName name="UPVC_99">#REF!</definedName>
    <definedName name="URV_MAR94">#REF!</definedName>
    <definedName name="USA">[27]Feriados!$B$27:$B$34</definedName>
    <definedName name="USINA">#REF!</definedName>
    <definedName name="Utlidades2">#REF!</definedName>
    <definedName name="uuu" hidden="1">{#N/A,#N/A,TRUE,"Serviços"}</definedName>
    <definedName name="uuuuuty">#N/A</definedName>
    <definedName name="uyt" hidden="1">#REF!</definedName>
    <definedName name="V">plan1</definedName>
    <definedName name="v_britarp">'[28]memória quantitativa'!#REF!</definedName>
    <definedName name="v_capaf">'[28]memória quantitativa'!#REF!</definedName>
    <definedName name="v_conc_ciclopico">'[28]memória quantitativa'!#REF!</definedName>
    <definedName name="v_concreto">'[28]memória quantitativa'!#REF!</definedName>
    <definedName name="v_correção">'[28]memória quantitativa'!#REF!</definedName>
    <definedName name="v_fresagem">'[28]memória quantitativa'!#REF!</definedName>
    <definedName name="v_massarp">'[28]memória quantitativa'!#REF!</definedName>
    <definedName name="v_pedraarrumada">'[28]memória quantitativa'!#REF!</definedName>
    <definedName name="v_pedrajog">'[28]memória quantitativa'!#REF!</definedName>
    <definedName name="v_recompmanual">'[28]memória quantitativa'!#REF!</definedName>
    <definedName name="v_recompmec">'[28]memória quantitativa'!#REF!</definedName>
    <definedName name="v_remprof">'[28]memória quantitativa'!#REF!</definedName>
    <definedName name="v_tapab">'[28]memória quantitativa'!#REF!</definedName>
    <definedName name="v_tapabq">'[28]memória quantitativa'!#REF!</definedName>
    <definedName name="VACAP">#REF!</definedName>
    <definedName name="VACM">#REF!</definedName>
    <definedName name="VAL">#REF!</definedName>
    <definedName name="vala_drenagem">'[28]memória quantitativa'!#REF!</definedName>
    <definedName name="ValAcurl">#REF!</definedName>
    <definedName name="valadrenagem">[45]ORÇAMENTO!#REF!</definedName>
    <definedName name="valadrenagem_13">[45]ORÇAMENTO!#REF!</definedName>
    <definedName name="valadrenagem_13_19">[45]ORÇAMENTO!#REF!</definedName>
    <definedName name="valadrenagem_13_23">[45]ORÇAMENTO!#REF!</definedName>
    <definedName name="valadrenagem_13_25">[56]ORÇAMENTO!#REF!</definedName>
    <definedName name="valadrenagem_15">[57]ORÇAMENTO!#REF!</definedName>
    <definedName name="valadrenagem_15_13">[57]ORÇAMENTO!#REF!</definedName>
    <definedName name="valadrenagem_15_13_19">[57]ORÇAMENTO!#REF!</definedName>
    <definedName name="valadrenagem_15_13_23">[57]ORÇAMENTO!#REF!</definedName>
    <definedName name="valadrenagem_15_13_25">[57]ORÇAMENTO!#REF!</definedName>
    <definedName name="valadrenagem_15_19">[57]ORÇAMENTO!#REF!</definedName>
    <definedName name="valadrenagem_15_23">[57]ORÇAMENTO!#REF!</definedName>
    <definedName name="valadrenagem_15_25">[57]ORÇAMENTO!#REF!</definedName>
    <definedName name="valadrenagem_19">[45]ORÇAMENTO!#REF!</definedName>
    <definedName name="valadrenagem_23">[45]ORÇAMENTO!#REF!</definedName>
    <definedName name="valadrenagem_24">[45]ORÇAMENTO!#REF!</definedName>
    <definedName name="valadrenagem_24_13">[45]ORÇAMENTO!#REF!</definedName>
    <definedName name="valadrenagem_24_13_19">[45]ORÇAMENTO!#REF!</definedName>
    <definedName name="valadrenagem_24_13_23">[45]ORÇAMENTO!#REF!</definedName>
    <definedName name="valadrenagem_24_13_25">[56]ORÇAMENTO!#REF!</definedName>
    <definedName name="valadrenagem_24_19">[45]ORÇAMENTO!#REF!</definedName>
    <definedName name="valadrenagem_24_23">[45]ORÇAMENTO!#REF!</definedName>
    <definedName name="valadrenagem_24_25">[56]ORÇAMENTO!#REF!</definedName>
    <definedName name="valadrenagem_25">[56]ORÇAMENTO!#REF!</definedName>
    <definedName name="valas">#REF!</definedName>
    <definedName name="valas1">#REF!</definedName>
    <definedName name="Valchvrl">#REF!</definedName>
    <definedName name="VALEC">#REF!,#REF!</definedName>
    <definedName name="VALOR">#N/A</definedName>
    <definedName name="VALOR_1">#N/A</definedName>
    <definedName name="VALOR_2">#N/A</definedName>
    <definedName name="Valor_total_cal">#REF!</definedName>
    <definedName name="VALORES_VALORES_Listar">#REF!</definedName>
    <definedName name="valormatfabpla">[45]ORÇAMENTO!#REF!</definedName>
    <definedName name="valormatfabpla_13">[45]ORÇAMENTO!#REF!</definedName>
    <definedName name="valormatfabpla_13_19">[45]ORÇAMENTO!#REF!</definedName>
    <definedName name="valormatfabpla_13_23">[45]ORÇAMENTO!#REF!</definedName>
    <definedName name="valormatfabpla_13_25">[56]ORÇAMENTO!#REF!</definedName>
    <definedName name="valormatfabpla_15">[57]ORÇAMENTO!#REF!</definedName>
    <definedName name="valormatfabpla_15_13">[57]ORÇAMENTO!#REF!</definedName>
    <definedName name="valormatfabpla_15_13_19">[57]ORÇAMENTO!#REF!</definedName>
    <definedName name="valormatfabpla_15_13_23">[57]ORÇAMENTO!#REF!</definedName>
    <definedName name="valormatfabpla_15_13_25">[57]ORÇAMENTO!#REF!</definedName>
    <definedName name="valormatfabpla_15_19">[57]ORÇAMENTO!#REF!</definedName>
    <definedName name="valormatfabpla_15_23">[57]ORÇAMENTO!#REF!</definedName>
    <definedName name="valormatfabpla_15_25">[57]ORÇAMENTO!#REF!</definedName>
    <definedName name="valormatfabpla_19">[45]ORÇAMENTO!#REF!</definedName>
    <definedName name="valormatfabpla_23">[45]ORÇAMENTO!#REF!</definedName>
    <definedName name="valormatfabpla_24">[45]ORÇAMENTO!#REF!</definedName>
    <definedName name="valormatfabpla_24_13">[45]ORÇAMENTO!#REF!</definedName>
    <definedName name="valormatfabpla_24_13_19">[45]ORÇAMENTO!#REF!</definedName>
    <definedName name="valormatfabpla_24_13_23">[45]ORÇAMENTO!#REF!</definedName>
    <definedName name="valormatfabpla_24_13_25">[56]ORÇAMENTO!#REF!</definedName>
    <definedName name="valormatfabpla_24_19">[45]ORÇAMENTO!#REF!</definedName>
    <definedName name="valormatfabpla_24_23">[45]ORÇAMENTO!#REF!</definedName>
    <definedName name="valormatfabpla_24_25">[56]ORÇAMENTO!#REF!</definedName>
    <definedName name="valormatfabpla_25">[56]ORÇAMENTO!#REF!</definedName>
    <definedName name="VAM">[130]Teor!$G$3:$G$7</definedName>
    <definedName name="VAMM" localSheetId="2">#REF!</definedName>
    <definedName name="VAMM">#REF!</definedName>
    <definedName name="VARM">#REF!</definedName>
    <definedName name="VARR">#REF!</definedName>
    <definedName name="Vazio1">'[8]Página 16'!$B$3:$B$7</definedName>
    <definedName name="VAZIO2">'[76]Página 16'!$B$3:$B$7</definedName>
    <definedName name="Vazios">[180]Teor!$B$3:$B$7</definedName>
    <definedName name="Vazios_25">[88]Teor!$B$3:$B$7</definedName>
    <definedName name="Vazios_26">[181]Teor!$B$3:$B$7</definedName>
    <definedName name="Vazios_28">[181]Teor!$B$3:$B$7</definedName>
    <definedName name="Vazios_29">[88]Teor!$B$3:$B$7</definedName>
    <definedName name="Vazios_31">[88]Teor!$B$3:$B$7</definedName>
    <definedName name="vb" localSheetId="2">#REF!</definedName>
    <definedName name="vb">#REF!</definedName>
    <definedName name="vbritarp">[45]ORÇAMENTO!#REF!</definedName>
    <definedName name="vbritarp_13">[45]ORÇAMENTO!#REF!</definedName>
    <definedName name="vbritarp_13_19">[45]ORÇAMENTO!#REF!</definedName>
    <definedName name="vbritarp_13_23">[45]ORÇAMENTO!#REF!</definedName>
    <definedName name="vbritarp_13_25">[56]ORÇAMENTO!#REF!</definedName>
    <definedName name="vbritarp_15">[57]ORÇAMENTO!#REF!</definedName>
    <definedName name="vbritarp_15_13">[57]ORÇAMENTO!#REF!</definedName>
    <definedName name="vbritarp_15_13_19">[57]ORÇAMENTO!#REF!</definedName>
    <definedName name="vbritarp_15_13_23">[57]ORÇAMENTO!#REF!</definedName>
    <definedName name="vbritarp_15_13_25">[57]ORÇAMENTO!#REF!</definedName>
    <definedName name="vbritarp_15_19">[57]ORÇAMENTO!#REF!</definedName>
    <definedName name="vbritarp_15_23">[57]ORÇAMENTO!#REF!</definedName>
    <definedName name="vbritarp_15_25">[57]ORÇAMENTO!#REF!</definedName>
    <definedName name="vbritarp_19">[45]ORÇAMENTO!#REF!</definedName>
    <definedName name="vbritarp_23">[45]ORÇAMENTO!#REF!</definedName>
    <definedName name="vbritarp_24">[45]ORÇAMENTO!#REF!</definedName>
    <definedName name="vbritarp_24_13">[45]ORÇAMENTO!#REF!</definedName>
    <definedName name="vbritarp_24_13_19">[45]ORÇAMENTO!#REF!</definedName>
    <definedName name="vbritarp_24_13_23">[45]ORÇAMENTO!#REF!</definedName>
    <definedName name="vbritarp_24_13_25">[56]ORÇAMENTO!#REF!</definedName>
    <definedName name="vbritarp_24_19">[45]ORÇAMENTO!#REF!</definedName>
    <definedName name="vbritarp_24_23">[45]ORÇAMENTO!#REF!</definedName>
    <definedName name="vbritarp_24_25">[56]ORÇAMENTO!#REF!</definedName>
    <definedName name="vbritarp_25">[56]ORÇAMENTO!#REF!</definedName>
    <definedName name="VCANT">#REF!</definedName>
    <definedName name="vcf_1">'[28]memória quantitativa'!#REF!</definedName>
    <definedName name="vcf_2">'[28]memória quantitativa'!#REF!</definedName>
    <definedName name="vcf_3">'[28]memória quantitativa'!#REF!</definedName>
    <definedName name="vcf_4">'[28]memória quantitativa'!#REF!</definedName>
    <definedName name="vcf_5">'[28]memória quantitativa'!#REF!</definedName>
    <definedName name="vcf_6">'[28]memória quantitativa'!#REF!</definedName>
    <definedName name="vcf_7">'[28]memória quantitativa'!#REF!</definedName>
    <definedName name="vcf_8">'[28]memória quantitativa'!#REF!</definedName>
    <definedName name="vcf_9">'[28]memória quantitativa'!#REF!</definedName>
    <definedName name="vcf2_1">'[28]memória quantitativa'!#REF!</definedName>
    <definedName name="vcf2_2">'[28]memória quantitativa'!#REF!</definedName>
    <definedName name="vcf2_3">'[28]memória quantitativa'!#REF!</definedName>
    <definedName name="vcf2_4">'[28]memória quantitativa'!#REF!</definedName>
    <definedName name="vcf2_5">'[28]memória quantitativa'!#REF!</definedName>
    <definedName name="vcf2_6">'[28]memória quantitativa'!#REF!</definedName>
    <definedName name="vcf2_7">'[28]memória quantitativa'!#REF!</definedName>
    <definedName name="vcf2_8">'[28]memória quantitativa'!#REF!</definedName>
    <definedName name="vcf2_9">'[28]memória quantitativa'!#REF!</definedName>
    <definedName name="vconcretociclopico">[45]ORÇAMENTO!#REF!</definedName>
    <definedName name="vconcretociclopico_13">[45]ORÇAMENTO!#REF!</definedName>
    <definedName name="vconcretociclopico_13_19">[45]ORÇAMENTO!#REF!</definedName>
    <definedName name="vconcretociclopico_13_23">[45]ORÇAMENTO!#REF!</definedName>
    <definedName name="vconcretociclopico_13_25">[56]ORÇAMENTO!#REF!</definedName>
    <definedName name="vconcretociclopico_15">[57]ORÇAMENTO!#REF!</definedName>
    <definedName name="vconcretociclopico_15_13">[57]ORÇAMENTO!#REF!</definedName>
    <definedName name="vconcretociclopico_15_13_19">[57]ORÇAMENTO!#REF!</definedName>
    <definedName name="vconcretociclopico_15_13_23">[57]ORÇAMENTO!#REF!</definedName>
    <definedName name="vconcretociclopico_15_13_25">[57]ORÇAMENTO!#REF!</definedName>
    <definedName name="vconcretociclopico_15_19">[57]ORÇAMENTO!#REF!</definedName>
    <definedName name="vconcretociclopico_15_23">[57]ORÇAMENTO!#REF!</definedName>
    <definedName name="vconcretociclopico_15_25">[57]ORÇAMENTO!#REF!</definedName>
    <definedName name="vconcretociclopico_19">[45]ORÇAMENTO!#REF!</definedName>
    <definedName name="vconcretociclopico_23">[45]ORÇAMENTO!#REF!</definedName>
    <definedName name="vconcretociclopico_24">[45]ORÇAMENTO!#REF!</definedName>
    <definedName name="vconcretociclopico_24_13">[45]ORÇAMENTO!#REF!</definedName>
    <definedName name="vconcretociclopico_24_13_19">[45]ORÇAMENTO!#REF!</definedName>
    <definedName name="vconcretociclopico_24_13_23">[45]ORÇAMENTO!#REF!</definedName>
    <definedName name="vconcretociclopico_24_13_25">[56]ORÇAMENTO!#REF!</definedName>
    <definedName name="vconcretociclopico_24_19">[45]ORÇAMENTO!#REF!</definedName>
    <definedName name="vconcretociclopico_24_23">[45]ORÇAMENTO!#REF!</definedName>
    <definedName name="vconcretociclopico_24_25">[56]ORÇAMENTO!#REF!</definedName>
    <definedName name="vconcretociclopico_25">[56]ORÇAMENTO!#REF!</definedName>
    <definedName name="vconcretocim">[45]ORÇAMENTO!#REF!</definedName>
    <definedName name="vconcretocim_13">[45]ORÇAMENTO!#REF!</definedName>
    <definedName name="vconcretocim_13_19">[45]ORÇAMENTO!#REF!</definedName>
    <definedName name="vconcretocim_13_23">[45]ORÇAMENTO!#REF!</definedName>
    <definedName name="vconcretocim_13_25">[56]ORÇAMENTO!#REF!</definedName>
    <definedName name="vconcretocim_15">[57]ORÇAMENTO!#REF!</definedName>
    <definedName name="vconcretocim_15_13">[57]ORÇAMENTO!#REF!</definedName>
    <definedName name="vconcretocim_15_13_19">[57]ORÇAMENTO!#REF!</definedName>
    <definedName name="vconcretocim_15_13_23">[57]ORÇAMENTO!#REF!</definedName>
    <definedName name="vconcretocim_15_13_25">[57]ORÇAMENTO!#REF!</definedName>
    <definedName name="vconcretocim_15_19">[57]ORÇAMENTO!#REF!</definedName>
    <definedName name="vconcretocim_15_23">[57]ORÇAMENTO!#REF!</definedName>
    <definedName name="vconcretocim_15_25">[57]ORÇAMENTO!#REF!</definedName>
    <definedName name="vconcretocim_19">[45]ORÇAMENTO!#REF!</definedName>
    <definedName name="vconcretocim_23">[45]ORÇAMENTO!#REF!</definedName>
    <definedName name="vconcretocim_24">[45]ORÇAMENTO!#REF!</definedName>
    <definedName name="vconcretocim_24_13">[45]ORÇAMENTO!#REF!</definedName>
    <definedName name="vconcretocim_24_13_19">[45]ORÇAMENTO!#REF!</definedName>
    <definedName name="vconcretocim_24_13_23">[45]ORÇAMENTO!#REF!</definedName>
    <definedName name="vconcretocim_24_13_25">[56]ORÇAMENTO!#REF!</definedName>
    <definedName name="vconcretocim_24_19">[45]ORÇAMENTO!#REF!</definedName>
    <definedName name="vconcretocim_24_23">[45]ORÇAMENTO!#REF!</definedName>
    <definedName name="vconcretocim_24_25">[56]ORÇAMENTO!#REF!</definedName>
    <definedName name="vconcretocim_25">[56]ORÇAMENTO!#REF!</definedName>
    <definedName name="vcorreçãodef">[45]ORÇAMENTO!#REF!</definedName>
    <definedName name="vcorreçãodef_13">[45]ORÇAMENTO!#REF!</definedName>
    <definedName name="vcorreçãodef_13_19">[45]ORÇAMENTO!#REF!</definedName>
    <definedName name="vcorreçãodef_13_23">[45]ORÇAMENTO!#REF!</definedName>
    <definedName name="vcorreçãodef_13_25">[56]ORÇAMENTO!#REF!</definedName>
    <definedName name="vcorreçãodef_15">[57]ORÇAMENTO!#REF!</definedName>
    <definedName name="vcorreçãodef_15_13">[57]ORÇAMENTO!#REF!</definedName>
    <definedName name="vcorreçãodef_15_13_19">[57]ORÇAMENTO!#REF!</definedName>
    <definedName name="vcorreçãodef_15_13_23">[57]ORÇAMENTO!#REF!</definedName>
    <definedName name="vcorreçãodef_15_13_25">[57]ORÇAMENTO!#REF!</definedName>
    <definedName name="vcorreçãodef_15_19">[57]ORÇAMENTO!#REF!</definedName>
    <definedName name="vcorreçãodef_15_23">[57]ORÇAMENTO!#REF!</definedName>
    <definedName name="vcorreçãodef_15_25">[57]ORÇAMENTO!#REF!</definedName>
    <definedName name="vcorreçãodef_19">[45]ORÇAMENTO!#REF!</definedName>
    <definedName name="vcorreçãodef_23">[45]ORÇAMENTO!#REF!</definedName>
    <definedName name="vcorreçãodef_24">[45]ORÇAMENTO!#REF!</definedName>
    <definedName name="vcorreçãodef_24_13">[45]ORÇAMENTO!#REF!</definedName>
    <definedName name="vcorreçãodef_24_13_19">[45]ORÇAMENTO!#REF!</definedName>
    <definedName name="vcorreçãodef_24_13_23">[45]ORÇAMENTO!#REF!</definedName>
    <definedName name="vcorreçãodef_24_13_25">[56]ORÇAMENTO!#REF!</definedName>
    <definedName name="vcorreçãodef_24_19">[45]ORÇAMENTO!#REF!</definedName>
    <definedName name="vcorreçãodef_24_23">[45]ORÇAMENTO!#REF!</definedName>
    <definedName name="vcorreçãodef_24_25">[56]ORÇAMENTO!#REF!</definedName>
    <definedName name="vcorreçãodef_25">[56]ORÇAMENTO!#REF!</definedName>
    <definedName name="vcq_1">'[28]memória quantitativa'!#REF!</definedName>
    <definedName name="vcq_2">'[28]memória quantitativa'!#REF!</definedName>
    <definedName name="vcq_3">'[28]memória quantitativa'!#REF!</definedName>
    <definedName name="vcq_4">'[28]memória quantitativa'!#REF!</definedName>
    <definedName name="vcq_5">'[28]memória quantitativa'!#REF!</definedName>
    <definedName name="vcq_6">'[28]memória quantitativa'!#REF!</definedName>
    <definedName name="vcq_7">'[28]memória quantitativa'!#REF!</definedName>
    <definedName name="vcq_8">'[28]memória quantitativa'!#REF!</definedName>
    <definedName name="vcq_9">'[28]memória quantitativa'!#REF!</definedName>
    <definedName name="vcq2_1">'[28]memória quantitativa'!#REF!</definedName>
    <definedName name="vcq2_2">'[28]memória quantitativa'!#REF!</definedName>
    <definedName name="vcq2_3">'[28]memória quantitativa'!#REF!</definedName>
    <definedName name="vcq2_4">'[28]memória quantitativa'!#REF!</definedName>
    <definedName name="vcq2_5">'[28]memória quantitativa'!#REF!</definedName>
    <definedName name="vcq2_6">'[28]memória quantitativa'!#REF!</definedName>
    <definedName name="vcq2_7">'[28]memória quantitativa'!#REF!</definedName>
    <definedName name="vcq2_8">'[28]memória quantitativa'!#REF!</definedName>
    <definedName name="vcq2_9">'[28]memória quantitativa'!#REF!</definedName>
    <definedName name="vdbr1">'[28]memória quantitativa'!#REF!</definedName>
    <definedName name="vdbr2">'[28]memória quantitativa'!#REF!</definedName>
    <definedName name="vdbr3">'[28]memória quantitativa'!#REF!</definedName>
    <definedName name="vdbr4">'[28]memória quantitativa'!#REF!</definedName>
    <definedName name="vdbr5">'[28]memória quantitativa'!#REF!</definedName>
    <definedName name="vdkmf1">'[28]memória quantitativa'!#REF!</definedName>
    <definedName name="vdkmf2">'[28]memória quantitativa'!#REF!</definedName>
    <definedName name="vdkmf3">'[28]memória quantitativa'!#REF!</definedName>
    <definedName name="vdkmf4">'[28]memória quantitativa'!#REF!</definedName>
    <definedName name="vdkmf5">'[28]memória quantitativa'!#REF!</definedName>
    <definedName name="vdkmi1">'[28]memória quantitativa'!#REF!</definedName>
    <definedName name="vdkmi2">'[28]memória quantitativa'!#REF!</definedName>
    <definedName name="vdkmi3">'[28]memória quantitativa'!#REF!</definedName>
    <definedName name="vdkmi4">'[28]memória quantitativa'!#REF!</definedName>
    <definedName name="vdkmi5">'[28]memória quantitativa'!#REF!</definedName>
    <definedName name="VDM">[90]VDM!$A$2:$B$9</definedName>
    <definedName name="veiculo" hidden="1">{"VENTAS1",#N/A,FALSE,"VENTAS";"VENTAS2",#N/A,FALSE,"VENTAS";"VENTAS3",#N/A,FALSE,"VENTAS";"VENTAS4",#N/A,FALSE,"VENTAS";"VENTAS5",#N/A,FALSE,"VENTAS";"VENTAS6",#N/A,FALSE,"VENTAS";"VENTAS7",#N/A,FALSE,"VENTAS";"VENTAS8",#N/A,FALSE,"VENTAS"}</definedName>
    <definedName name="venrocarrumada">[45]ORÇAMENTO!#REF!</definedName>
    <definedName name="venrocarrumada_13">[45]ORÇAMENTO!#REF!</definedName>
    <definedName name="venrocarrumada_13_19">[45]ORÇAMENTO!#REF!</definedName>
    <definedName name="venrocarrumada_13_23">[45]ORÇAMENTO!#REF!</definedName>
    <definedName name="venrocarrumada_13_25">[56]ORÇAMENTO!#REF!</definedName>
    <definedName name="venrocarrumada_15">[57]ORÇAMENTO!#REF!</definedName>
    <definedName name="venrocarrumada_15_13">[57]ORÇAMENTO!#REF!</definedName>
    <definedName name="venrocarrumada_15_13_19">[57]ORÇAMENTO!#REF!</definedName>
    <definedName name="venrocarrumada_15_13_23">[57]ORÇAMENTO!#REF!</definedName>
    <definedName name="venrocarrumada_15_13_25">[57]ORÇAMENTO!#REF!</definedName>
    <definedName name="venrocarrumada_15_19">[57]ORÇAMENTO!#REF!</definedName>
    <definedName name="venrocarrumada_15_23">[57]ORÇAMENTO!#REF!</definedName>
    <definedName name="venrocarrumada_15_25">[57]ORÇAMENTO!#REF!</definedName>
    <definedName name="venrocarrumada_19">[45]ORÇAMENTO!#REF!</definedName>
    <definedName name="venrocarrumada_23">[45]ORÇAMENTO!#REF!</definedName>
    <definedName name="venrocarrumada_24">[45]ORÇAMENTO!#REF!</definedName>
    <definedName name="venrocarrumada_24_13">[45]ORÇAMENTO!#REF!</definedName>
    <definedName name="venrocarrumada_24_13_19">[45]ORÇAMENTO!#REF!</definedName>
    <definedName name="venrocarrumada_24_13_23">[45]ORÇAMENTO!#REF!</definedName>
    <definedName name="venrocarrumada_24_13_25">[56]ORÇAMENTO!#REF!</definedName>
    <definedName name="venrocarrumada_24_19">[45]ORÇAMENTO!#REF!</definedName>
    <definedName name="venrocarrumada_24_23">[45]ORÇAMENTO!#REF!</definedName>
    <definedName name="venrocarrumada_24_25">[56]ORÇAMENTO!#REF!</definedName>
    <definedName name="venrocarrumada_25">[56]ORÇAMENTO!#REF!</definedName>
    <definedName name="venrocjogada">[45]ORÇAMENTO!#REF!</definedName>
    <definedName name="venrocjogada_13">[45]ORÇAMENTO!#REF!</definedName>
    <definedName name="venrocjogada_13_19">[45]ORÇAMENTO!#REF!</definedName>
    <definedName name="venrocjogada_13_23">[45]ORÇAMENTO!#REF!</definedName>
    <definedName name="venrocjogada_13_25">[56]ORÇAMENTO!#REF!</definedName>
    <definedName name="venrocjogada_15">[57]ORÇAMENTO!#REF!</definedName>
    <definedName name="venrocjogada_15_13">[57]ORÇAMENTO!#REF!</definedName>
    <definedName name="venrocjogada_15_13_19">[57]ORÇAMENTO!#REF!</definedName>
    <definedName name="venrocjogada_15_13_23">[57]ORÇAMENTO!#REF!</definedName>
    <definedName name="venrocjogada_15_13_25">[57]ORÇAMENTO!#REF!</definedName>
    <definedName name="venrocjogada_15_19">[57]ORÇAMENTO!#REF!</definedName>
    <definedName name="venrocjogada_15_23">[57]ORÇAMENTO!#REF!</definedName>
    <definedName name="venrocjogada_15_25">[57]ORÇAMENTO!#REF!</definedName>
    <definedName name="venrocjogada_19">[45]ORÇAMENTO!#REF!</definedName>
    <definedName name="venrocjogada_23">[45]ORÇAMENTO!#REF!</definedName>
    <definedName name="venrocjogada_24">[45]ORÇAMENTO!#REF!</definedName>
    <definedName name="venrocjogada_24_13">[45]ORÇAMENTO!#REF!</definedName>
    <definedName name="venrocjogada_24_13_19">[45]ORÇAMENTO!#REF!</definedName>
    <definedName name="venrocjogada_24_13_23">[45]ORÇAMENTO!#REF!</definedName>
    <definedName name="venrocjogada_24_13_25">[56]ORÇAMENTO!#REF!</definedName>
    <definedName name="venrocjogada_24_19">[45]ORÇAMENTO!#REF!</definedName>
    <definedName name="venrocjogada_24_23">[45]ORÇAMENTO!#REF!</definedName>
    <definedName name="venrocjogada_24_25">[56]ORÇAMENTO!#REF!</definedName>
    <definedName name="venrocjogada_25">[56]ORÇAMENTO!#REF!</definedName>
    <definedName name="verba_canteiro">[50]medição!#REF!</definedName>
    <definedName name="verba_mob">[50]medição!#REF!</definedName>
    <definedName name="verde" localSheetId="2">#REF!</definedName>
    <definedName name="verde">#REF!</definedName>
    <definedName name="verde_25">#REF!</definedName>
    <definedName name="verde_4">#REF!</definedName>
    <definedName name="verdee">#REF!</definedName>
    <definedName name="verdepav" localSheetId="2">#REF!</definedName>
    <definedName name="verdepav">#REF!</definedName>
    <definedName name="verdepav_25">#REF!</definedName>
    <definedName name="verdepav_4">#REF!</definedName>
    <definedName name="verdepavv">#REF!</definedName>
    <definedName name="VERIFICA_SI">#N/A</definedName>
    <definedName name="verificar">#REF!</definedName>
    <definedName name="verificar2">#REF!</definedName>
    <definedName name="VERT_ALTURA_SUP">#REF!</definedName>
    <definedName name="VERT_AREA_PLACA">#REF!</definedName>
    <definedName name="VERT_PELICULA">#REF!</definedName>
    <definedName name="VERT_PESO_SUP">#REF!</definedName>
    <definedName name="VERT_PNV">#REF!</definedName>
    <definedName name="VERT_SECAO_SUPORTE">#REF!</definedName>
    <definedName name="VERT_SUBSTRATO">#REF!</definedName>
    <definedName name="VERT_TIPO_SUPORTE">#REF!</definedName>
    <definedName name="vfresagem">[45]ORÇAMENTO!#REF!</definedName>
    <definedName name="vfresagem_13">[45]ORÇAMENTO!#REF!</definedName>
    <definedName name="vfresagem_13_19">[45]ORÇAMENTO!#REF!</definedName>
    <definedName name="vfresagem_13_23">[45]ORÇAMENTO!#REF!</definedName>
    <definedName name="vfresagem_13_25">[56]ORÇAMENTO!#REF!</definedName>
    <definedName name="vfresagem_15">[57]ORÇAMENTO!#REF!</definedName>
    <definedName name="vfresagem_15_13">[57]ORÇAMENTO!#REF!</definedName>
    <definedName name="vfresagem_15_13_19">[57]ORÇAMENTO!#REF!</definedName>
    <definedName name="vfresagem_15_13_23">[57]ORÇAMENTO!#REF!</definedName>
    <definedName name="vfresagem_15_13_25">[57]ORÇAMENTO!#REF!</definedName>
    <definedName name="vfresagem_15_19">[57]ORÇAMENTO!#REF!</definedName>
    <definedName name="vfresagem_15_23">[57]ORÇAMENTO!#REF!</definedName>
    <definedName name="vfresagem_15_25">[57]ORÇAMENTO!#REF!</definedName>
    <definedName name="vfresagem_19">[45]ORÇAMENTO!#REF!</definedName>
    <definedName name="vfresagem_23">[45]ORÇAMENTO!#REF!</definedName>
    <definedName name="vfresagem_24">[45]ORÇAMENTO!#REF!</definedName>
    <definedName name="vfresagem_24_13">[45]ORÇAMENTO!#REF!</definedName>
    <definedName name="vfresagem_24_13_19">[45]ORÇAMENTO!#REF!</definedName>
    <definedName name="vfresagem_24_13_23">[45]ORÇAMENTO!#REF!</definedName>
    <definedName name="vfresagem_24_13_25">[56]ORÇAMENTO!#REF!</definedName>
    <definedName name="vfresagem_24_19">[45]ORÇAMENTO!#REF!</definedName>
    <definedName name="vfresagem_24_23">[45]ORÇAMENTO!#REF!</definedName>
    <definedName name="vfresagem_24_25">[56]ORÇAMENTO!#REF!</definedName>
    <definedName name="vfresagem_25">[56]ORÇAMENTO!#REF!</definedName>
    <definedName name="vfvr">#N/A</definedName>
    <definedName name="VGVY" localSheetId="2" hidden="1">{#N/A,#N/A,FALSE,"Cronograma";#N/A,#N/A,FALSE,"Cronogr. 2"}</definedName>
    <definedName name="VGVY" hidden="1">{#N/A,#N/A,FALSE,"Cronograma";#N/A,#N/A,FALSE,"Cronogr. 2"}</definedName>
    <definedName name="VI">#REF!</definedName>
    <definedName name="VidaAnos">#REF!</definedName>
    <definedName name="Vidahoras">#REF!</definedName>
    <definedName name="vigia">#REF!</definedName>
    <definedName name="VLM">#REF!</definedName>
    <definedName name="VLPI">#REF!</definedName>
    <definedName name="VLREAJ">#REF!</definedName>
    <definedName name="vm" hidden="1">{#N/A,#N/A,FALSE,"MO (2)"}</definedName>
    <definedName name="vmistbetoneira">[45]ORÇAMENTO!#REF!</definedName>
    <definedName name="vmistbetoneira_13">[45]ORÇAMENTO!#REF!</definedName>
    <definedName name="vmistbetoneira_13_19">[45]ORÇAMENTO!#REF!</definedName>
    <definedName name="vmistbetoneira_13_23">[45]ORÇAMENTO!#REF!</definedName>
    <definedName name="vmistbetoneira_13_25">[56]ORÇAMENTO!#REF!</definedName>
    <definedName name="vmistbetoneira_15">[57]ORÇAMENTO!#REF!</definedName>
    <definedName name="vmistbetoneira_15_13">[57]ORÇAMENTO!#REF!</definedName>
    <definedName name="vmistbetoneira_15_13_19">[57]ORÇAMENTO!#REF!</definedName>
    <definedName name="vmistbetoneira_15_13_23">[57]ORÇAMENTO!#REF!</definedName>
    <definedName name="vmistbetoneira_15_13_25">[57]ORÇAMENTO!#REF!</definedName>
    <definedName name="vmistbetoneira_15_19">[57]ORÇAMENTO!#REF!</definedName>
    <definedName name="vmistbetoneira_15_23">[57]ORÇAMENTO!#REF!</definedName>
    <definedName name="vmistbetoneira_15_25">[57]ORÇAMENTO!#REF!</definedName>
    <definedName name="vmistbetoneira_19">[45]ORÇAMENTO!#REF!</definedName>
    <definedName name="vmistbetoneira_23">[45]ORÇAMENTO!#REF!</definedName>
    <definedName name="vmistbetoneira_24">[45]ORÇAMENTO!#REF!</definedName>
    <definedName name="vmistbetoneira_24_13">[45]ORÇAMENTO!#REF!</definedName>
    <definedName name="vmistbetoneira_24_13_19">[45]ORÇAMENTO!#REF!</definedName>
    <definedName name="vmistbetoneira_24_13_23">[45]ORÇAMENTO!#REF!</definedName>
    <definedName name="vmistbetoneira_24_13_25">[56]ORÇAMENTO!#REF!</definedName>
    <definedName name="vmistbetoneira_24_19">[45]ORÇAMENTO!#REF!</definedName>
    <definedName name="vmistbetoneira_24_23">[45]ORÇAMENTO!#REF!</definedName>
    <definedName name="vmistbetoneira_24_25">[56]ORÇAMENTO!#REF!</definedName>
    <definedName name="vmistbetoneira_25">[56]ORÇAMENTO!#REF!</definedName>
    <definedName name="vmisturaf">[45]ORÇAMENTO!#REF!</definedName>
    <definedName name="vmisturaf_13">[45]ORÇAMENTO!#REF!</definedName>
    <definedName name="vmisturaf_13_19">[45]ORÇAMENTO!#REF!</definedName>
    <definedName name="vmisturaf_13_23">[45]ORÇAMENTO!#REF!</definedName>
    <definedName name="vmisturaf_13_25">[56]ORÇAMENTO!#REF!</definedName>
    <definedName name="vmisturaf_15">[57]ORÇAMENTO!#REF!</definedName>
    <definedName name="vmisturaf_15_13">[57]ORÇAMENTO!#REF!</definedName>
    <definedName name="vmisturaf_15_13_19">[57]ORÇAMENTO!#REF!</definedName>
    <definedName name="vmisturaf_15_13_23">[57]ORÇAMENTO!#REF!</definedName>
    <definedName name="vmisturaf_15_13_25">[57]ORÇAMENTO!#REF!</definedName>
    <definedName name="vmisturaf_15_19">[57]ORÇAMENTO!#REF!</definedName>
    <definedName name="vmisturaf_15_23">[57]ORÇAMENTO!#REF!</definedName>
    <definedName name="vmisturaf_15_25">[57]ORÇAMENTO!#REF!</definedName>
    <definedName name="vmisturaf_19">[45]ORÇAMENTO!#REF!</definedName>
    <definedName name="vmisturaf_23">[45]ORÇAMENTO!#REF!</definedName>
    <definedName name="vmisturaf_24">[45]ORÇAMENTO!#REF!</definedName>
    <definedName name="vmisturaf_24_13">[45]ORÇAMENTO!#REF!</definedName>
    <definedName name="vmisturaf_24_13_19">[45]ORÇAMENTO!#REF!</definedName>
    <definedName name="vmisturaf_24_13_23">[45]ORÇAMENTO!#REF!</definedName>
    <definedName name="vmisturaf_24_13_25">[56]ORÇAMENTO!#REF!</definedName>
    <definedName name="vmisturaf_24_19">[45]ORÇAMENTO!#REF!</definedName>
    <definedName name="vmisturaf_24_23">[45]ORÇAMENTO!#REF!</definedName>
    <definedName name="vmisturaf_24_25">[56]ORÇAMENTO!#REF!</definedName>
    <definedName name="vmisturaf_25">[56]ORÇAMENTO!#REF!</definedName>
    <definedName name="vmisturaq">[45]ORÇAMENTO!#REF!</definedName>
    <definedName name="vmisturaq_13">[45]ORÇAMENTO!#REF!</definedName>
    <definedName name="vmisturaq_13_19">[45]ORÇAMENTO!#REF!</definedName>
    <definedName name="vmisturaq_13_23">[45]ORÇAMENTO!#REF!</definedName>
    <definedName name="vmisturaq_13_25">[56]ORÇAMENTO!#REF!</definedName>
    <definedName name="vmisturaq_15">[57]ORÇAMENTO!#REF!</definedName>
    <definedName name="vmisturaq_15_13">[57]ORÇAMENTO!#REF!</definedName>
    <definedName name="vmisturaq_15_13_19">[57]ORÇAMENTO!#REF!</definedName>
    <definedName name="vmisturaq_15_13_23">[57]ORÇAMENTO!#REF!</definedName>
    <definedName name="vmisturaq_15_13_25">[57]ORÇAMENTO!#REF!</definedName>
    <definedName name="vmisturaq_15_19">[57]ORÇAMENTO!#REF!</definedName>
    <definedName name="vmisturaq_15_23">[57]ORÇAMENTO!#REF!</definedName>
    <definedName name="vmisturaq_15_25">[57]ORÇAMENTO!#REF!</definedName>
    <definedName name="vmisturaq_19">[45]ORÇAMENTO!#REF!</definedName>
    <definedName name="vmisturaq_23">[45]ORÇAMENTO!#REF!</definedName>
    <definedName name="vmisturaq_24">[45]ORÇAMENTO!#REF!</definedName>
    <definedName name="vmisturaq_24_13">[45]ORÇAMENTO!#REF!</definedName>
    <definedName name="vmisturaq_24_13_19">[45]ORÇAMENTO!#REF!</definedName>
    <definedName name="vmisturaq_24_13_23">[45]ORÇAMENTO!#REF!</definedName>
    <definedName name="vmisturaq_24_13_25">[56]ORÇAMENTO!#REF!</definedName>
    <definedName name="vmisturaq_24_19">[45]ORÇAMENTO!#REF!</definedName>
    <definedName name="vmisturaq_24_23">[45]ORÇAMENTO!#REF!</definedName>
    <definedName name="vmisturaq_24_25">[56]ORÇAMENTO!#REF!</definedName>
    <definedName name="vmisturaq_25">[56]ORÇAMENTO!#REF!</definedName>
    <definedName name="VMOB">#REF!</definedName>
    <definedName name="VOL_ACUM">'[53]Fresagem de Pista Ago-98'!#REF!</definedName>
    <definedName name="vol_adição_cascalho">#REF!</definedName>
    <definedName name="vol_adição_cascalho_30">#REF!</definedName>
    <definedName name="Vol_BlocE2">11.628*2</definedName>
    <definedName name="Vol_BlocoE1">16.203*2</definedName>
    <definedName name="Vol_BlocoProt">18.238*2.5</definedName>
    <definedName name="vol_fresagem">'[50]Fresagem 100%'!#REF!</definedName>
    <definedName name="vol_fresagem_15">'[50]Micro Revestimento'!#REF!</definedName>
    <definedName name="vol_fresagem_22">'[50]O A E '!#REF!</definedName>
    <definedName name="vol_fresagem_23">#REF!</definedName>
    <definedName name="vol_fresagem_28">#REF!</definedName>
    <definedName name="vol_fresagem_29">#REF!</definedName>
    <definedName name="vol_fresagem_30">#REF!</definedName>
    <definedName name="vol_fresagem_31">#REF!</definedName>
    <definedName name="Vol_Neop_Tipo1">4.5*6.5*0.47*3</definedName>
    <definedName name="Vol_Neop_Tipo2">3.5*3.5*0.47*5</definedName>
    <definedName name="Vol_PIlar">L_Pilar*A_Pilar</definedName>
    <definedName name="Vol_RBAM_fresado">#REF!</definedName>
    <definedName name="vol_recic_base">'[50]O A E '!#REF!</definedName>
    <definedName name="vol_recic_base_23">#REF!</definedName>
    <definedName name="vol_recic_base_29">#REF!</definedName>
    <definedName name="vol_recic_base_31">#REF!</definedName>
    <definedName name="vol_reestab_base">#REF!</definedName>
    <definedName name="vol_reestab_base_acost">#REF!</definedName>
    <definedName name="Vol_Travessa">22.4042*3</definedName>
    <definedName name="VOLUME">'[53]Fresagem de Pista Ago-98'!#REF!</definedName>
    <definedName name="volume_reestab_base">#REF!</definedName>
    <definedName name="Volume_Tab">A_Sec_Tabu*Ext_Eixo</definedName>
    <definedName name="VR">#REF!</definedName>
    <definedName name="vrecompfrio">[45]ORÇAMENTO!#REF!</definedName>
    <definedName name="vrecompfrio_13">[45]ORÇAMENTO!#REF!</definedName>
    <definedName name="vrecompfrio_13_19">[45]ORÇAMENTO!#REF!</definedName>
    <definedName name="vrecompfrio_13_23">[45]ORÇAMENTO!#REF!</definedName>
    <definedName name="vrecompfrio_13_25">[56]ORÇAMENTO!#REF!</definedName>
    <definedName name="vrecompfrio_15">[57]ORÇAMENTO!#REF!</definedName>
    <definedName name="vrecompfrio_15_13">[57]ORÇAMENTO!#REF!</definedName>
    <definedName name="vrecompfrio_15_13_19">[57]ORÇAMENTO!#REF!</definedName>
    <definedName name="vrecompfrio_15_13_23">[57]ORÇAMENTO!#REF!</definedName>
    <definedName name="vrecompfrio_15_13_25">[57]ORÇAMENTO!#REF!</definedName>
    <definedName name="vrecompfrio_15_19">[57]ORÇAMENTO!#REF!</definedName>
    <definedName name="vrecompfrio_15_23">[57]ORÇAMENTO!#REF!</definedName>
    <definedName name="vrecompfrio_15_25">[57]ORÇAMENTO!#REF!</definedName>
    <definedName name="vrecompfrio_19">[45]ORÇAMENTO!#REF!</definedName>
    <definedName name="vrecompfrio_23">[45]ORÇAMENTO!#REF!</definedName>
    <definedName name="vrecompfrio_24">[45]ORÇAMENTO!#REF!</definedName>
    <definedName name="vrecompfrio_24_13">[45]ORÇAMENTO!#REF!</definedName>
    <definedName name="vrecompfrio_24_13_19">[45]ORÇAMENTO!#REF!</definedName>
    <definedName name="vrecompfrio_24_13_23">[45]ORÇAMENTO!#REF!</definedName>
    <definedName name="vrecompfrio_24_13_25">[56]ORÇAMENTO!#REF!</definedName>
    <definedName name="vrecompfrio_24_19">[45]ORÇAMENTO!#REF!</definedName>
    <definedName name="vrecompfrio_24_23">[45]ORÇAMENTO!#REF!</definedName>
    <definedName name="vrecompfrio_24_25">[56]ORÇAMENTO!#REF!</definedName>
    <definedName name="vrecompfrio_25">[56]ORÇAMENTO!#REF!</definedName>
    <definedName name="vrecompquente">[45]ORÇAMENTO!#REF!</definedName>
    <definedName name="vrecompquente_13">[45]ORÇAMENTO!#REF!</definedName>
    <definedName name="vrecompquente_13_19">[45]ORÇAMENTO!#REF!</definedName>
    <definedName name="vrecompquente_13_23">[45]ORÇAMENTO!#REF!</definedName>
    <definedName name="vrecompquente_13_25">[56]ORÇAMENTO!#REF!</definedName>
    <definedName name="vrecompquente_15">[57]ORÇAMENTO!#REF!</definedName>
    <definedName name="vrecompquente_15_13">[57]ORÇAMENTO!#REF!</definedName>
    <definedName name="vrecompquente_15_13_19">[57]ORÇAMENTO!#REF!</definedName>
    <definedName name="vrecompquente_15_13_23">[57]ORÇAMENTO!#REF!</definedName>
    <definedName name="vrecompquente_15_13_25">[57]ORÇAMENTO!#REF!</definedName>
    <definedName name="vrecompquente_15_19">[57]ORÇAMENTO!#REF!</definedName>
    <definedName name="vrecompquente_15_23">[57]ORÇAMENTO!#REF!</definedName>
    <definedName name="vrecompquente_15_25">[57]ORÇAMENTO!#REF!</definedName>
    <definedName name="vrecompquente_19">[45]ORÇAMENTO!#REF!</definedName>
    <definedName name="vrecompquente_23">[45]ORÇAMENTO!#REF!</definedName>
    <definedName name="vrecompquente_24">[45]ORÇAMENTO!#REF!</definedName>
    <definedName name="vrecompquente_24_13">[45]ORÇAMENTO!#REF!</definedName>
    <definedName name="vrecompquente_24_13_19">[45]ORÇAMENTO!#REF!</definedName>
    <definedName name="vrecompquente_24_13_23">[45]ORÇAMENTO!#REF!</definedName>
    <definedName name="vrecompquente_24_13_25">[56]ORÇAMENTO!#REF!</definedName>
    <definedName name="vrecompquente_24_19">[45]ORÇAMENTO!#REF!</definedName>
    <definedName name="vrecompquente_24_23">[45]ORÇAMENTO!#REF!</definedName>
    <definedName name="vrecompquente_24_25">[56]ORÇAMENTO!#REF!</definedName>
    <definedName name="vrecompquente_25">[56]ORÇAMENTO!#REF!</definedName>
    <definedName name="vremprof">[45]ORÇAMENTO!#REF!</definedName>
    <definedName name="vremprof_13">[45]ORÇAMENTO!#REF!</definedName>
    <definedName name="vremprof_13_19">[45]ORÇAMENTO!#REF!</definedName>
    <definedName name="vremprof_13_23">[45]ORÇAMENTO!#REF!</definedName>
    <definedName name="vremprof_13_25">[56]ORÇAMENTO!#REF!</definedName>
    <definedName name="vremprof_15">[57]ORÇAMENTO!#REF!</definedName>
    <definedName name="vremprof_15_13">[57]ORÇAMENTO!#REF!</definedName>
    <definedName name="vremprof_15_13_19">[57]ORÇAMENTO!#REF!</definedName>
    <definedName name="vremprof_15_13_23">[57]ORÇAMENTO!#REF!</definedName>
    <definedName name="vremprof_15_13_25">[57]ORÇAMENTO!#REF!</definedName>
    <definedName name="vremprof_15_19">[57]ORÇAMENTO!#REF!</definedName>
    <definedName name="vremprof_15_23">[57]ORÇAMENTO!#REF!</definedName>
    <definedName name="vremprof_15_25">[57]ORÇAMENTO!#REF!</definedName>
    <definedName name="vremprof_19">[45]ORÇAMENTO!#REF!</definedName>
    <definedName name="vremprof_23">[45]ORÇAMENTO!#REF!</definedName>
    <definedName name="vremprof_24">[45]ORÇAMENTO!#REF!</definedName>
    <definedName name="vremprof_24_13">[45]ORÇAMENTO!#REF!</definedName>
    <definedName name="vremprof_24_13_19">[45]ORÇAMENTO!#REF!</definedName>
    <definedName name="vremprof_24_13_23">[45]ORÇAMENTO!#REF!</definedName>
    <definedName name="vremprof_24_13_25">[56]ORÇAMENTO!#REF!</definedName>
    <definedName name="vremprof_24_19">[45]ORÇAMENTO!#REF!</definedName>
    <definedName name="vremprof_24_23">[45]ORÇAMENTO!#REF!</definedName>
    <definedName name="vremprof_24_25">[56]ORÇAMENTO!#REF!</definedName>
    <definedName name="vremprof_25">[56]ORÇAMENTO!#REF!</definedName>
    <definedName name="vrma_1">'[28]memória quantitativa'!#REF!</definedName>
    <definedName name="vrma_2">'[28]memória quantitativa'!#REF!</definedName>
    <definedName name="vrma_3">'[28]memória quantitativa'!#REF!</definedName>
    <definedName name="vrma_4">'[28]memória quantitativa'!#REF!</definedName>
    <definedName name="vrma_5">'[28]memória quantitativa'!#REF!</definedName>
    <definedName name="vrma_6">'[28]memória quantitativa'!#REF!</definedName>
    <definedName name="vrma_7">'[28]memória quantitativa'!#REF!</definedName>
    <definedName name="vrma_8">'[28]memória quantitativa'!#REF!</definedName>
    <definedName name="vrma_9">'[28]memória quantitativa'!#REF!</definedName>
    <definedName name="vrma2_1">'[28]memória quantitativa'!#REF!</definedName>
    <definedName name="vrma2_2">'[28]memória quantitativa'!#REF!</definedName>
    <definedName name="vrma2_3">'[28]memória quantitativa'!#REF!</definedName>
    <definedName name="vrma2_4">'[28]memória quantitativa'!#REF!</definedName>
    <definedName name="vrma2_5">'[28]memória quantitativa'!#REF!</definedName>
    <definedName name="vrma2_6">'[28]memória quantitativa'!#REF!</definedName>
    <definedName name="vrma2_7">'[28]memória quantitativa'!#REF!</definedName>
    <definedName name="vrma2_8">'[28]memória quantitativa'!#REF!</definedName>
    <definedName name="vrma2_9">'[28]memória quantitativa'!#REF!</definedName>
    <definedName name="vrme_1">'[28]memória quantitativa'!#REF!</definedName>
    <definedName name="vrme_10">'[28]memória quantitativa'!#REF!</definedName>
    <definedName name="vrme_11">'[28]memória quantitativa'!#REF!</definedName>
    <definedName name="vrme_12">'[28]memória quantitativa'!#REF!</definedName>
    <definedName name="vrme_13">'[28]memória quantitativa'!#REF!</definedName>
    <definedName name="vrme_14">'[28]memória quantitativa'!#REF!</definedName>
    <definedName name="vrme_15">'[28]memória quantitativa'!#REF!</definedName>
    <definedName name="vrme_16">'[28]memória quantitativa'!#REF!</definedName>
    <definedName name="vrme_17">'[28]memória quantitativa'!#REF!</definedName>
    <definedName name="vrme_18">'[28]memória quantitativa'!#REF!</definedName>
    <definedName name="vrme_19">'[28]memória quantitativa'!#REF!</definedName>
    <definedName name="vrme_2">'[28]memória quantitativa'!#REF!</definedName>
    <definedName name="vrme_20">'[28]memória quantitativa'!#REF!</definedName>
    <definedName name="vrme_21">'[28]memória quantitativa'!#REF!</definedName>
    <definedName name="vrme_22">'[28]memória quantitativa'!#REF!</definedName>
    <definedName name="vrme_23">'[28]memória quantitativa'!#REF!</definedName>
    <definedName name="vrme_24">'[28]memória quantitativa'!#REF!</definedName>
    <definedName name="vrme_25">'[28]memória quantitativa'!#REF!</definedName>
    <definedName name="vrme_26">'[28]memória quantitativa'!#REF!</definedName>
    <definedName name="vrme_27">'[28]memória quantitativa'!#REF!</definedName>
    <definedName name="vrme_28">'[28]memória quantitativa'!#REF!</definedName>
    <definedName name="vrme_29">'[28]memória quantitativa'!#REF!</definedName>
    <definedName name="vrme_3">'[28]memória quantitativa'!#REF!</definedName>
    <definedName name="vrme_30">'[28]memória quantitativa'!#REF!</definedName>
    <definedName name="vrme_31">'[28]memória quantitativa'!#REF!</definedName>
    <definedName name="vrme_32">'[28]memória quantitativa'!#REF!</definedName>
    <definedName name="vrme_33">'[28]memória quantitativa'!#REF!</definedName>
    <definedName name="vrme_35">'[28]memória quantitativa'!#REF!</definedName>
    <definedName name="vrme_4">'[28]memória quantitativa'!#REF!</definedName>
    <definedName name="vrme_5">'[28]memória quantitativa'!#REF!</definedName>
    <definedName name="vrme_6">'[28]memória quantitativa'!#REF!</definedName>
    <definedName name="vrme_7">'[28]memória quantitativa'!#REF!</definedName>
    <definedName name="vrme_8">'[28]memória quantitativa'!#REF!</definedName>
    <definedName name="vrme_9">'[28]memória quantitativa'!#REF!</definedName>
    <definedName name="vrme2_1">'[28]memória quantitativa'!#REF!</definedName>
    <definedName name="vrme2_2">'[28]memória quantitativa'!#REF!</definedName>
    <definedName name="vrme2_3">'[28]memória quantitativa'!#REF!</definedName>
    <definedName name="vrme2_4">'[28]memória quantitativa'!#REF!</definedName>
    <definedName name="vrme2_5">'[28]memória quantitativa'!#REF!</definedName>
    <definedName name="vrme2_6">'[28]memória quantitativa'!#REF!</definedName>
    <definedName name="vrme2_7">'[28]memória quantitativa'!#REF!</definedName>
    <definedName name="vrme2_8">'[28]memória quantitativa'!#REF!</definedName>
    <definedName name="vrme2_9">'[28]memória quantitativa'!#REF!</definedName>
    <definedName name="VSR">#REF!</definedName>
    <definedName name="vtapaburaco">[45]ORÇAMENTO!#REF!</definedName>
    <definedName name="vtapaburaco_13">[45]ORÇAMENTO!#REF!</definedName>
    <definedName name="vtapaburaco_13_19">[45]ORÇAMENTO!#REF!</definedName>
    <definedName name="vtapaburaco_13_23">[45]ORÇAMENTO!#REF!</definedName>
    <definedName name="vtapaburaco_13_25">[56]ORÇAMENTO!#REF!</definedName>
    <definedName name="vtapaburaco_15">[57]ORÇAMENTO!#REF!</definedName>
    <definedName name="vtapaburaco_15_13">[57]ORÇAMENTO!#REF!</definedName>
    <definedName name="vtapaburaco_15_13_19">[57]ORÇAMENTO!#REF!</definedName>
    <definedName name="vtapaburaco_15_13_23">[57]ORÇAMENTO!#REF!</definedName>
    <definedName name="vtapaburaco_15_13_25">[57]ORÇAMENTO!#REF!</definedName>
    <definedName name="vtapaburaco_15_19">[57]ORÇAMENTO!#REF!</definedName>
    <definedName name="vtapaburaco_15_23">[57]ORÇAMENTO!#REF!</definedName>
    <definedName name="vtapaburaco_15_25">[57]ORÇAMENTO!#REF!</definedName>
    <definedName name="vtapaburaco_19">[45]ORÇAMENTO!#REF!</definedName>
    <definedName name="vtapaburaco_23">[45]ORÇAMENTO!#REF!</definedName>
    <definedName name="vtapaburaco_24">[45]ORÇAMENTO!#REF!</definedName>
    <definedName name="vtapaburaco_24_13">[45]ORÇAMENTO!#REF!</definedName>
    <definedName name="vtapaburaco_24_13_19">[45]ORÇAMENTO!#REF!</definedName>
    <definedName name="vtapaburaco_24_13_23">[45]ORÇAMENTO!#REF!</definedName>
    <definedName name="vtapaburaco_24_13_25">[56]ORÇAMENTO!#REF!</definedName>
    <definedName name="vtapaburaco_24_19">[45]ORÇAMENTO!#REF!</definedName>
    <definedName name="vtapaburaco_24_23">[45]ORÇAMENTO!#REF!</definedName>
    <definedName name="vtapaburaco_24_25">[56]ORÇAMENTO!#REF!</definedName>
    <definedName name="vtapaburaco_25">[56]ORÇAMENTO!#REF!</definedName>
    <definedName name="VTOTAL1">ROUND(ROUND([87]PO!$P1,2)*ROUND([87]PO!$S1,2),2)</definedName>
    <definedName name="Vutil">#REF!</definedName>
    <definedName name="vv">[40]!vv</definedName>
    <definedName name="VV9_1">#REF!</definedName>
    <definedName name="VV9_2">#REF!</definedName>
    <definedName name="VV9_3">#REF!</definedName>
    <definedName name="vvv" hidden="1">{#N/A,#N/A,FALSE,"MO (2)"}</definedName>
    <definedName name="w" localSheetId="2">#REF!</definedName>
    <definedName name="w">#REF!</definedName>
    <definedName name="wacc">#REF!</definedName>
    <definedName name="wacc1">#REF!</definedName>
    <definedName name="WAESDE">#N/A</definedName>
    <definedName name="WAESDE_1">#REF!</definedName>
    <definedName name="WAESDE_14">#N/A</definedName>
    <definedName name="WAESDE_7">#N/A</definedName>
    <definedName name="WAESDE_7_1">#REF!</definedName>
    <definedName name="WAESDE_7_14">#N/A</definedName>
    <definedName name="we">#N/A</definedName>
    <definedName name="we_16">NA()</definedName>
    <definedName name="wer">#N/A</definedName>
    <definedName name="werty">'[197]TB _BG_'!#REF!</definedName>
    <definedName name="wew">#N/A</definedName>
    <definedName name="wew_38">#N/A</definedName>
    <definedName name="wewewew" hidden="1">{#N/A,#N/A,FALSE,"MO (2)"}</definedName>
    <definedName name="WEWR">#N/A</definedName>
    <definedName name="WEWRWR">#N/A</definedName>
    <definedName name="WEWRWR_1">#N/A</definedName>
    <definedName name="WEWRWR_10">#N/A</definedName>
    <definedName name="WEWRWR_12">#N/A</definedName>
    <definedName name="WEWRWR_13">#N/A</definedName>
    <definedName name="WEWRWR_14">#N/A</definedName>
    <definedName name="WEWRWR_15">#N/A</definedName>
    <definedName name="WEWRWR_19">#N/A</definedName>
    <definedName name="WEWRWR_2">#N/A</definedName>
    <definedName name="WEWRWR_20">#N/A</definedName>
    <definedName name="WEWRWR_21">#N/A</definedName>
    <definedName name="WEWRWR_22">#N/A</definedName>
    <definedName name="WEWRWR_23">#N/A</definedName>
    <definedName name="WEWRWR_24">#N/A</definedName>
    <definedName name="WEWRWR_25">#N/A</definedName>
    <definedName name="WEWRWR_26">#N/A</definedName>
    <definedName name="WEWRWR_27">#N/A</definedName>
    <definedName name="WEWRWR_28">#N/A</definedName>
    <definedName name="WEWRWR_29">#N/A</definedName>
    <definedName name="WEWRWR_3">#N/A</definedName>
    <definedName name="WEWRWR_30">#N/A</definedName>
    <definedName name="WEWRWR_31">#N/A</definedName>
    <definedName name="WEWRWR_32">#N/A</definedName>
    <definedName name="WEWRWR_33">#N/A</definedName>
    <definedName name="WEWRWR_34">#N/A</definedName>
    <definedName name="WEWRWR_35">#N/A</definedName>
    <definedName name="WEWRWR_36">#N/A</definedName>
    <definedName name="WEWRWR_37">#N/A</definedName>
    <definedName name="WEWRWR_38">#N/A</definedName>
    <definedName name="WEWRWR_39">#N/A</definedName>
    <definedName name="WEWRWR_4">#N/A</definedName>
    <definedName name="WEWRWR_40">#N/A</definedName>
    <definedName name="WEWRWR_41">#N/A</definedName>
    <definedName name="WEWRWR_42">#N/A</definedName>
    <definedName name="WEWRWR_43">#N/A</definedName>
    <definedName name="WEWRWR_44">#N/A</definedName>
    <definedName name="WEWRWR_45">#N/A</definedName>
    <definedName name="WEWRWR_46">#N/A</definedName>
    <definedName name="WEWRWR_47">#N/A</definedName>
    <definedName name="WEWRWR_48">#N/A</definedName>
    <definedName name="WEWRWR_5">#N/A</definedName>
    <definedName name="WEWRWR_51">#N/A</definedName>
    <definedName name="WEWRWR_52">#N/A</definedName>
    <definedName name="WEWRWR_53">#N/A</definedName>
    <definedName name="WEWRWR_54">#N/A</definedName>
    <definedName name="WEWRWR_55">#N/A</definedName>
    <definedName name="WEWRWR_56">#N/A</definedName>
    <definedName name="WEWRWR_57">#N/A</definedName>
    <definedName name="WEWRWR_58">#N/A</definedName>
    <definedName name="WEWRWR_59">#N/A</definedName>
    <definedName name="WEWRWR_6">#N/A</definedName>
    <definedName name="WEWRWR_60">#N/A</definedName>
    <definedName name="WEWRWR_61">#N/A</definedName>
    <definedName name="WEWRWR_62">#N/A</definedName>
    <definedName name="WEWRWR_63">#N/A</definedName>
    <definedName name="WEWRWR_64">#N/A</definedName>
    <definedName name="WEWRWR_65">#N/A</definedName>
    <definedName name="WEWRWR_66">#N/A</definedName>
    <definedName name="WEWRWR_67">#N/A</definedName>
    <definedName name="WEWRWR_68">#N/A</definedName>
    <definedName name="WEWRWR_69">#N/A</definedName>
    <definedName name="WEWRWR_7">#N/A</definedName>
    <definedName name="WEWRWR_70">#N/A</definedName>
    <definedName name="WEWRWR_71">#N/A</definedName>
    <definedName name="WEWRWR_72">#N/A</definedName>
    <definedName name="WEWRWR_8">#N/A</definedName>
    <definedName name="WEWRWR_9">#N/A</definedName>
    <definedName name="WEWRWRE">[40]!WEWRWRE</definedName>
    <definedName name="WN" hidden="1">{#N/A,#N/A,FALSE,"31 - Balanço";#N/A,#N/A,FALSE,"41 - Resultado";#N/A,#N/A,FALSE,"51 - Fluxo de Caixa"}</definedName>
    <definedName name="WQ" hidden="1">{#N/A,#N/A,FALSE,"ET-CAPA";#N/A,#N/A,FALSE,"ET-PAG1";#N/A,#N/A,FALSE,"ET-PAG2";#N/A,#N/A,FALSE,"ET-PAG3";#N/A,#N/A,FALSE,"ET-PAG4";#N/A,#N/A,FALSE,"ET-PAG5"}</definedName>
    <definedName name="wqdwd" hidden="1">{#N/A,#N/A,TRUE,"Serviços"}</definedName>
    <definedName name="wrn.Acquisition_matrix." hidden="1">{"Acq_matrix",#N/A,FALSE,"Acquisition Matrix"}</definedName>
    <definedName name="wrn.Aging._.and._.Trend._.Analysis." hidden="1">{#N/A,#N/A,FALSE,"Aging Summary";#N/A,#N/A,FALSE,"Ratio Analysis";#N/A,#N/A,FALSE,"Test 120 Day Accts";#N/A,#N/A,FALSE,"Tickmarks"}</definedName>
    <definedName name="wrn.ake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LAN." hidden="1">{"CREDIT STATISTICS",#N/A,FALSE,"STATS";"CF_AND_IS",#N/A,FALSE,"PLAN";"DEBT SCHEDULE",#N/A,FALSE,"PLAN";"SUBSCRIBERS",#N/A,FALSE,"PLAN";"DETAIL_REV",#N/A,FALSE,"PLAN";"DETAIL_EXPENSE",#N/A,FALSE,"PLAN";"SALES_AND EXP_DRIVERS",#N/A,FALSE,"PLAN";"FIXED ASSETS",#N/A,FALSE,"PLAN";"DEPRECIATION SCHEDULE",#N/A,FALSE,"PLAN"}</definedName>
    <definedName name="wrn.all." hidden="1">{#N/A,#N/A,FALSE,"cpt"}</definedName>
    <definedName name="wrn.All._.Worksheets.">#REF!</definedName>
    <definedName name="wrn.ALLE._.ÅRSKJEMA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NEXO0300." hidden="1">{#N/A,#N/A,FALSE,"ANEXO3 00 GDV";#N/A,#N/A,FALSE,"ANEXO3 00 GCM";#N/A,#N/A,FALSE,"ANEXO3 00  UBÁ6";#N/A,#N/A,FALSE,"ANEXO3 00 CJI";#N/A,#N/A,FALSE,"ANEXO3 00 UBÁ4";#N/A,#N/A,FALSE,"ANEXO3 00 UBÁ5";#N/A,#N/A,FALSE,"ANEXO3 00 UBÁ7";#N/A,#N/A,FALSE,"ANEXO3 00 VRB1"}</definedName>
    <definedName name="wrn.ANEXO0399." hidden="1">{#N/A,#N/A,FALSE,"ANEXO3 99 ERA";#N/A,#N/A,FALSE,"ANEXO3 99 UBÁ2";#N/A,#N/A,FALSE,"ANEXO3 99 DTU";#N/A,#N/A,FALSE,"ANEXO3 99 RDR";#N/A,#N/A,FALSE,"ANEXO3 99 UBÁ4";#N/A,#N/A,FALSE,"ANEXO3 99 UBÁ6"}</definedName>
    <definedName name="wrn.ANNUAL._.ACCOUNTS._.FORM."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ogt." hidden="1">{#N/A,#N/A,FALSE,"Res_Albatross";#N/A,#N/A,FALSE,"Bal_Albatross";#N/A,#N/A,FALSE,"Kont_Albatross";#N/A,#N/A,FALSE,"Note 1-5";#N/A,#N/A,FALSE,"Note 6-9";#N/A,#N/A,FALSE,"Bal_note10-14";#N/A,#N/A,FALSE,"Note 15-16";#N/A,#N/A,FALSE,"Note 17-19";#N/A,#N/A,FALSE,"Note 20-23";#N/A,#N/A,FALSE,"Nøkkeltall"}</definedName>
    <definedName name="wrn.AQUIROR._.DCF." hidden="1">{"AQUIRORDCF",#N/A,FALSE,"Merger consequences";"Acquirorassns",#N/A,FALSE,"Merger consequences"}</definedName>
    <definedName name="wrn.Buildups." hidden="1">{"ACQ",#N/A,FALSE,"ACQUISITIONS";"ACQF",#N/A,FALSE,"ACQUISITIONS";"PF",#N/A,FALSE,"PROYECTOVILA";"PV",#N/A,FALSE,"PROYECTOVILA";"Fee Dev",#N/A,FALSE,"DEVELOPMENT GROWTH";"gd",#N/A,FALSE,"DEVELOPMENT GROWTH"}</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omparaison._.DMU." hidden="1">{#N/A,#N/A,FALSE,"General";#N/A,#N/A,FALSE,"DMU";#N/A,#N/A,FALSE,"Breakdown";#N/A,#N/A,FALSE,"Traction";#N/A,#N/A,FALSE,"Bogie &amp; Carbody";#N/A,#N/A,FALSE,"Auxiliaries";#N/A,#N/A,FALSE,"Braking";#N/A,#N/A,FALSE,"Electric";#N/A,#N/A,FALSE,"Comfort";#N/A,#N/A,FALSE,"Interiors";#N/A,#N/A,FALSE,"Exterior"}</definedName>
    <definedName name="wrn.COMPCO." hidden="1">{"Page1",#N/A,FALSE,"CompCo";"Page2",#N/A,FALSE,"CompCo"}</definedName>
    <definedName name="wrn.COMPLETA." hidden="1">{"IMD AUTOPISTAS",#N/A,FALSE,"IMD 00-01 e incrs por autop.";"CURVAS IMD CONCESION",#N/A,FALSE,"IMD 00-01 e incrs por autop.";"TAM",#N/A,FALSE,"Crecimiento IMD 99-01 mes-acum";"IMD ASETA",#N/A,FALSE,"IMD ASETA- crecs. mens-acums.";"INGRESOS",#N/A,FALSE,"GRÁFICO"}</definedName>
    <definedName name="wrn.CONSELL." hidden="1">{#N/A,#N/A,FALSE,"trafmes PROPOSTA";#N/A,#N/A,FALSE,"trafacum PROPOSTA";#N/A,#N/A,FALSE,"grafimd";#N/A,#N/A,FALSE,"grafimdmes";#N/A,#N/A,FALSE,"grafimdperiodo";#N/A,#N/A,FALSE,"dtamgrafic (1)";#N/A,#N/A,FALSE,"dtamgrafic (2)";#N/A,#N/A,FALSE,"ingmes";#N/A,#N/A,FALSE,"ingacum";#N/A,#N/A,FALSE,"asetapantalla"}</definedName>
    <definedName name="wrn.Cronograma." localSheetId="2" hidden="1">{#N/A,#N/A,FALSE,"Cronograma";#N/A,#N/A,FALSE,"Cronogr. 2"}</definedName>
    <definedName name="wrn.Cronograma." hidden="1">{#N/A,#N/A,FALSE,"Cronograma";#N/A,#N/A,FALSE,"Cronogr. 2"}</definedName>
    <definedName name="wrn.DCF_Terminal_Value_qchm." hidden="1">{"qchm_dcf",#N/A,FALSE,"QCHMDCF2";"qchm_terminal",#N/A,FALSE,"QCHMDCF2"}</definedName>
    <definedName name="wrn.ddd" hidden="1">{#N/A,#N/A,TRUE,"forside";#N/A,#N/A,TRUE,"Res_AOGT";#N/A,#N/A,TRUE,"Bal_AOGT";#N/A,#N/A,TRUE,"Kont_AOGT";#N/A,#N/A,TRUE,"Note 1-5";#N/A,#N/A,TRUE,"Note 6-9";#N/A,#N/A,TRUE,"Bal_note10-14";#N/A,#N/A,TRUE,"Note 15-16";#N/A,#N/A,TRUE,"Note 17-19";#N/A,#N/A,TRUE,"Note 19 forts.";#N/A,#N/A,TRUE,"Note 20-23";#N/A,#N/A,TRUE,"Nøkkeltall"}</definedName>
    <definedName name="wrn.Demonstrações._.Financeiras." hidden="1">{#N/A,#N/A,FALSE,"31 - Balanço";#N/A,#N/A,FALSE,"41 - Resultado";#N/A,#N/A,FALSE,"51 - Fluxo de Caixa"}</definedName>
    <definedName name="wrn.DESDOBRE.">#REF!</definedName>
    <definedName name="wrn.EKSKL.._.PM._.FORM."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SKJEMAER."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ntire._.Model."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stimation._.TP." hidden="1">{#N/A,#N/A,TRUE,"Recap";#N/A,#N/A,TRUE,"Comp taux";#N/A,#N/A,TRUE,"Deplaf";#N/A,#N/A,TRUE,"Siége";#N/A,#N/A,TRUE,"Saint Ouen";#N/A,#N/A,TRUE,"Ivry";#N/A,#N/A,TRUE,"Issy";#N/A,#N/A,TRUE,"VA"}</definedName>
    <definedName name="wrn.fff" hidden="1">{#N/A,#N/A,FALSE,"Res.regn.Aker a.s";#N/A,#N/A,FALSE,"Balanse3112.Aker a.s";#N/A,#N/A,FALSE,"Kont.anal.Aker a.s ";#N/A,#N/A,FALSE,"Noter 1-2.Aker a.s";#N/A,#N/A,FALSE,"Noter 3-7.Aker a.s";#N/A,#N/A,FALSE,"Rev.beretning 95"}</definedName>
    <definedName name="wrn.ffg" hidden="1">{#N/A,#N/A,FALSE,"REGNSKAPSUTDRAG DIVISJON";#N/A,#N/A,FALSE,"Nøkkeltall"}</definedName>
    <definedName name="wrn.Financials_long." hidden="1">{"IS",#N/A,FALSE,"Financials2 (Expanded)";"bsa",#N/A,FALSE,"Financials2 (Expanded)";"BS",#N/A,FALSE,"Financials2 (Expanded)";"CF",#N/A,FALSE,"Financials2 (Expanded)"}</definedName>
    <definedName name="wrn.Full._.Monty." hidden="1">{"ROIC",#N/A,FALSE,"ROIC";"Graphs",#N/A,FALSE,"TY analysis";"fcf",#N/A,FALSE,"FCF";"Matrix_2004",#N/A,FALSE,"MATRIX(2004)";"matrix_2008",#N/A,FALSE,"MATRIX(2008)";"FS_Condensed",#N/A,FALSE,"Financial Statements2";"TAXES",#N/A,FALSE,"Taxes";"DEBT_INVEST",#N/A,FALSE,"Debt&amp;Investment Schedule";"Main_menu",#N/A,FALSE,"Main Menu"}</definedName>
    <definedName name="wrn.full._.report."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GERAL." localSheetId="2" hidden="1">{#N/A,#N/A,FALSE,"ET-CAPA";#N/A,#N/A,FALSE,"ET-PAG1";#N/A,#N/A,FALSE,"ET-PAG2";#N/A,#N/A,FALSE,"ET-PAG3";#N/A,#N/A,FALSE,"ET-PAG4";#N/A,#N/A,FALSE,"ET-PAG5"}</definedName>
    <definedName name="wrn.GERAL." hidden="1">{#N/A,#N/A,FALSE,"ET-CAPA";#N/A,#N/A,FALSE,"ET-PAG1";#N/A,#N/A,FALSE,"ET-PAG2";#N/A,#N/A,FALSE,"ET-PAG3";#N/A,#N/A,FALSE,"ET-PAG4";#N/A,#N/A,FALSE,"ET-PAG5"}</definedName>
    <definedName name="wrn.gleachår." hidden="1">{#N/A,#N/A,TRUE,"forside";#N/A,#N/A,TRUE,"Res_AOGT";#N/A,#N/A,TRUE,"Bal_AOGT";#N/A,#N/A,TRUE,"Kont_AOGT";#N/A,#N/A,TRUE,"Note 1-5";#N/A,#N/A,TRUE,"Note 6-9";#N/A,#N/A,TRUE,"Bal_note10-14";#N/A,#N/A,TRUE,"Note 15-16";#N/A,#N/A,TRUE,"Note 17-19";#N/A,#N/A,TRUE,"Note 19 forts.";#N/A,#N/A,TRUE,"Note 20-23";#N/A,#N/A,TRUE,"Nøkkeltall"}</definedName>
    <definedName name="wrn.holding." hidden="1">{#N/A,#N/A,FALSE,"forside";#N/A,#N/A,FALSE,"ResRegn.A-kons.";#N/A,#N/A,FALSE,"Bal3112.A-kons.";#N/A,#N/A,FALSE,"Kont.a.A-kons.";#N/A,#N/A,FALSE,"Note 4-10";#N/A,#N/A,FALSE,"Noter Balanse.A-kons.";#N/A,#N/A,FALSE,"Note 17-18.A-kons. ";#N/A,#N/A,FALSE,"Note 20-22.A-kons.";#N/A,#N/A,FALSE,"Note 23 A-kons.";#N/A,#N/A,FALSE,"Note 24-31.A-kons.";#N/A,#N/A,FALSE,"Nøkkeltall"}</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NT.._.MELLOMV." hidden="1">{#N/A,#N/A,FALSE,"Skjema 6.5"}</definedName>
    <definedName name="wrn.julio24." hidden="1">{#N/A,#N/A,FALSE,"310.1";#N/A,#N/A,FALSE,"321.1";#N/A,#N/A,FALSE,"320.3";#N/A,#N/A,FALSE,"330.1"}</definedName>
    <definedName name="wrn.mo2." hidden="1">{#N/A,#N/A,FALSE,"MO (2)"}</definedName>
    <definedName name="wrn.Model."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Orçamento.">{#N/A,#N/A,FALSE,"Planilha";#N/A,#N/A,FALSE,"Resumo";#N/A,#N/A,FALSE,"Fisico";#N/A,#N/A,FALSE,"Financeiro";#N/A,#N/A,FALSE,"Financeiro"}</definedName>
    <definedName name="wrn.PENDENCIAS." localSheetId="2"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Pèrdues._.i._.G.._.analític." hidden="1">{"Pèrdues i Guanys analític.Català",#N/A,FALSE,"Català";"Pèrdues i G. analític.castellà",#N/A,FALSE,"Castellà"}</definedName>
    <definedName name="wrn.PNEUS." hidden="1">{#N/A,#N/A,FALSE,"EQUIPAMENTOS"}</definedName>
    <definedName name="wrn.Print." hidden="1">{"vi1",#N/A,FALSE,"Financial Statements";"vi2",#N/A,FALSE,"Financial Statements";#N/A,#N/A,FALSE,"DCF"}</definedName>
    <definedName name="wrn.Print._.Report."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All." hidden="1">{"PA1",#N/A,FALSE,"BORDMW";"pa2",#N/A,FALSE,"BORDMW";"PA3",#N/A,FALSE,"BORDMW";"PA4",#N/A,FALSE,"BORDMW"}</definedName>
    <definedName name="wrn.Proforma._.1." hidden="1">{"side1",#N/A,FALSE,"ResRegn.A-kons.";"Side2",#N/A,FALSE,"Bal3112.A-kons."}</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reg"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Aker.xls." hidden="1">{#N/A,#N/A,FALSE,"Res.regn.Aker a.s";#N/A,#N/A,FALSE,"Balanse3112.Aker a.s";#N/A,#N/A,FALSE,"Kont.anal.Aker a.s ";#N/A,#N/A,FALSE,"Noter 1-2.Aker a.s";#N/A,#N/A,FALSE,"Noter 3-7.Aker a.s";#N/A,#N/A,FALSE,"Rev.beretning 95"}</definedName>
    <definedName name="wrn.RELAT_EAP." hidden="1">{#N/A,#N/A,FALSE,"EAP";#N/A,#N/A,FALSE,"CURVA AV.FÍSICO";#N/A,#N/A,FALSE,"CURVA AV.FINANC."}</definedName>
    <definedName name="wrn.Relatório._.01." hidden="1">{#N/A,#N/A,TRUE,"Resumo de Preços"}</definedName>
    <definedName name="wrn.Relatório.1_.01." hidden="1">{#N/A,#N/A,TRUE,"Resumo de Preços"}</definedName>
    <definedName name="WRN.RELATORIO.2_01." hidden="1">{#N/A,#N/A,TRUE,"Resumo de Preços"}</definedName>
    <definedName name="wrn.relext." hidden="1">{#N/A,#N/A,TRUE,"Plan1"}</definedName>
    <definedName name="wrn.sales." hidden="1">{"sales",#N/A,FALSE,"Sales";"sales existing",#N/A,FALSE,"Sales";"sales rd1",#N/A,FALSE,"Sales";"sales rd2",#N/A,FALSE,"Sales"}</definedName>
    <definedName name="wrn.SHORT." hidden="1">{"CREDIT STATISTICS",#N/A,FALSE,"STATS";"CF_AND_IS",#N/A,FALSE,"PLAN";"BALSHEET",#N/A,FALSE,"BALANCE SHEET"}</definedName>
    <definedName name="wrn.suibud." hidden="1">{"tbl1",#N/A,FALSE,"regul";"tbl2",#N/A,FALSE,"regul"}</definedName>
    <definedName name="wrn.suivi." hidden="1">{"moy",#N/A,FALSE,"CAMBRAI";"paie",#N/A,FALSE,"CAMBRAI"}</definedName>
    <definedName name="wrn.SUMMAR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TARGET._.DCF." hidden="1">{"targetdcf",#N/A,FALSE,"Merger consequences";"TARGETASSU",#N/A,FALSE,"Merger consequences";"TERMINAL VALUE",#N/A,FALSE,"Merger consequences"}</definedName>
    <definedName name="wrn.test" hidden="1">{"test",#N/A,FALSE,"ResRegn.A-kons.";"test",#N/A,FALSE,"Note11-12";"test1",#N/A,FALSE,"Note11-12"}</definedName>
    <definedName name="wrn.test2." hidden="1">{"test",#N/A,FALSE,"ResRegn.A-kons.";"test",#N/A,FALSE,"Note11-12";"test1",#N/A,FALSE,"Note11-12"}</definedName>
    <definedName name="wrn.Tipo." localSheetId="2" hidden="1">{#N/A,#N/A,TRUE,"Serviços"}</definedName>
    <definedName name="wrn.Tipo." hidden="1">{#N/A,#N/A,TRUE,"Serviços"}</definedName>
    <definedName name="wrn.Tipo.." hidden="1">{#N/A,#N/A,TRUE,"Serviços"}</definedName>
    <definedName name="wrn.Tipo._1" localSheetId="2" hidden="1">{#N/A,#N/A,TRUE,"Serviços"}</definedName>
    <definedName name="wrn.Tipo._1" hidden="1">{#N/A,#N/A,TRUE,"Serviços"}</definedName>
    <definedName name="wrn.todo." hidden="1">{"Caja",#N/A,TRUE,"P&amp;G BG";"PyG",#N/A,TRUE,"P&amp;G BG";"Balance",#N/A,TRUE,"P&amp;G BG"}</definedName>
    <definedName name="wrn.totsuivi." hidden="1">{"TOTMOY",#N/A,FALSE,"TOTFDP";"TOTPAIE",#N/A,FALSE,"TOTFDP"}</definedName>
    <definedName name="wrn.Utdr_div.xls." hidden="1">{#N/A,#N/A,FALSE,"REGNSKAPSUTDRAG DIVISJON";#N/A,#N/A,FALSE,"Nøkkeltall"}</definedName>
    <definedName name="wrn.uuu" hidden="1">{"side1",#N/A,FALSE,"ResRegn.A-kons.";"Side2",#N/A,FALSE,"Bal3112.A-kons."}</definedName>
    <definedName name="wrn.VENTAS."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rn.Wacc." hidden="1">{"Area1",#N/A,FALSE,"OREWACC";"Area2",#N/A,FALSE,"OREWACC"}</definedName>
    <definedName name="wrn.Wright."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s">#REF!</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 hidden="1">[33]Premissas!#REF!</definedName>
    <definedName name="WWW">plan1</definedName>
    <definedName name="wwwww" hidden="1">{#N/A,#N/A,FALSE,"MO (2)"}</definedName>
    <definedName name="wwwwww" hidden="1">{#N/A,#N/A,FALSE,"MO (2)"}</definedName>
    <definedName name="X">#REF!</definedName>
    <definedName name="X_?Print_Area">[37]RESUMO!#REF!</definedName>
    <definedName name="X_?Print_Area_10">[37]RESUMO!#REF!</definedName>
    <definedName name="X_?Print_Area_19">[37]RESUMO!#REF!</definedName>
    <definedName name="X_?Print_Area_20">[37]RESUMO!#REF!</definedName>
    <definedName name="X_?Print_Area_23">[37]RESUMO!#REF!</definedName>
    <definedName name="X_?Print_Area_25">[37]RESUMO!#REF!</definedName>
    <definedName name="X_?Print_Area_9">[198]RESUMO!#REF!</definedName>
    <definedName name="X_?Print_Area_9_19">[198]RESUMO!#REF!</definedName>
    <definedName name="X_?Print_Area_9_20">[198]RESUMO!#REF!</definedName>
    <definedName name="X_?Print_Area_9_23">[198]RESUMO!#REF!</definedName>
    <definedName name="X_?Print_Area_9_25">[199]RESUMO!#REF!</definedName>
    <definedName name="x_10">[88]Equipamentos!#REF!</definedName>
    <definedName name="x_12">[39]RESUMO!#REF!</definedName>
    <definedName name="x_24">[88]Equipamentos!#REF!</definedName>
    <definedName name="x_25">[88]Equipamentos!#REF!</definedName>
    <definedName name="x_26">[181]Equipamentos!#REF!</definedName>
    <definedName name="x_27">[88]Equipamentos!#REF!</definedName>
    <definedName name="x_28">[181]Equipamentos!#REF!</definedName>
    <definedName name="x_29">[88]Equipamentos!#REF!</definedName>
    <definedName name="x_3">[150]Equipamentos!#REF!</definedName>
    <definedName name="x_31">[88]Equipamentos!#REF!</definedName>
    <definedName name="x_4">[150]Equipamentos!#REF!</definedName>
    <definedName name="x_5">[150]Equipamentos!#REF!</definedName>
    <definedName name="x_9">[88]Equipamentos!#REF!</definedName>
    <definedName name="X1a">#REF!</definedName>
    <definedName name="X2a">#REF!</definedName>
    <definedName name="xc32dd">#N/A</definedName>
    <definedName name="XCV">#REF!</definedName>
    <definedName name="xique">#REF!</definedName>
    <definedName name="XREF_COLUMN_1" hidden="1">#REF!</definedName>
    <definedName name="XRefColumnsCount" hidden="1">2</definedName>
    <definedName name="XRefCopy1Row" hidden="1">#REF!</definedName>
    <definedName name="XRefCopy2" hidden="1">'[200]Mutação do PL Trimestral'!#REF!</definedName>
    <definedName name="XRefCopy2Row" hidden="1">#REF!</definedName>
    <definedName name="XRefCopy3Row" hidden="1">#REF!</definedName>
    <definedName name="XRefCopy5Row" hidden="1">#REF!</definedName>
    <definedName name="XRefCopyRangeCount" hidden="1">3</definedName>
    <definedName name="XRefPaste1" hidden="1">#REF!</definedName>
    <definedName name="XRefPaste1Row" hidden="1">#REF!</definedName>
    <definedName name="XRefPaste7Row" hidden="1">[201]XREF!#REF!</definedName>
    <definedName name="XRefPasteRangeCount" hidden="1">7</definedName>
    <definedName name="xsd">#N/A</definedName>
    <definedName name="xss">#REF!</definedName>
    <definedName name="xx" hidden="1">{"'Database'!$A$1:$F$130"}</definedName>
    <definedName name="xx_38">#N/A</definedName>
    <definedName name="xxc">#N/A</definedName>
    <definedName name="xxd">#N/A</definedName>
    <definedName name="XXX">#N/A</definedName>
    <definedName name="XXX_1">#N/A</definedName>
    <definedName name="XXX_10">#N/A</definedName>
    <definedName name="XXX_12">#N/A</definedName>
    <definedName name="XXX_13">#N/A</definedName>
    <definedName name="XXX_14">#N/A</definedName>
    <definedName name="XXX_19">#N/A</definedName>
    <definedName name="XXX_2">#N/A</definedName>
    <definedName name="XXX_20">#N/A</definedName>
    <definedName name="XXX_21">#N/A</definedName>
    <definedName name="XXX_22">#N/A</definedName>
    <definedName name="XXX_23">#N/A</definedName>
    <definedName name="XXX_24">#N/A</definedName>
    <definedName name="XXX_25">#N/A</definedName>
    <definedName name="XXX_26">#N/A</definedName>
    <definedName name="XXX_27">#N/A</definedName>
    <definedName name="XXX_28">#N/A</definedName>
    <definedName name="XXX_29">#N/A</definedName>
    <definedName name="XXX_3">#N/A</definedName>
    <definedName name="XXX_30">#N/A</definedName>
    <definedName name="XXX_31">#N/A</definedName>
    <definedName name="XXX_32">#N/A</definedName>
    <definedName name="XXX_33">#N/A</definedName>
    <definedName name="XXX_34">#N/A</definedName>
    <definedName name="XXX_35">#N/A</definedName>
    <definedName name="XXX_36">#N/A</definedName>
    <definedName name="XXX_37">#N/A</definedName>
    <definedName name="XXX_38">#N/A</definedName>
    <definedName name="XXX_39">#N/A</definedName>
    <definedName name="XXX_4">#N/A</definedName>
    <definedName name="XXX_40">#N/A</definedName>
    <definedName name="XXX_41">#N/A</definedName>
    <definedName name="XXX_42">#N/A</definedName>
    <definedName name="XXX_43">#N/A</definedName>
    <definedName name="XXX_44">#N/A</definedName>
    <definedName name="XXX_45">#N/A</definedName>
    <definedName name="XXX_46">#N/A</definedName>
    <definedName name="XXX_47">#N/A</definedName>
    <definedName name="XXX_48">#N/A</definedName>
    <definedName name="XXX_5">#N/A</definedName>
    <definedName name="XXX_51">#N/A</definedName>
    <definedName name="XXX_52">#N/A</definedName>
    <definedName name="XXX_53">#N/A</definedName>
    <definedName name="XXX_54">#N/A</definedName>
    <definedName name="XXX_55">#N/A</definedName>
    <definedName name="XXX_56">#N/A</definedName>
    <definedName name="XXX_57">#N/A</definedName>
    <definedName name="XXX_58">#N/A</definedName>
    <definedName name="XXX_59">#N/A</definedName>
    <definedName name="XXX_6">#N/A</definedName>
    <definedName name="XXX_60">#N/A</definedName>
    <definedName name="XXX_61">#N/A</definedName>
    <definedName name="XXX_62">#N/A</definedName>
    <definedName name="XXX_63">#N/A</definedName>
    <definedName name="XXX_64">#N/A</definedName>
    <definedName name="XXX_65">#N/A</definedName>
    <definedName name="XXX_66">#N/A</definedName>
    <definedName name="XXX_67">#N/A</definedName>
    <definedName name="XXX_68">#N/A</definedName>
    <definedName name="XXX_69">#N/A</definedName>
    <definedName name="XXX_7">#N/A</definedName>
    <definedName name="XXX_70">#N/A</definedName>
    <definedName name="XXX_71">#N/A</definedName>
    <definedName name="XXX_72">#N/A</definedName>
    <definedName name="XXX_8">#N/A</definedName>
    <definedName name="XXX_9">#N/A</definedName>
    <definedName name="xxxc">#N/A</definedName>
    <definedName name="xxxx"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x" hidden="1">{#N/A,#N/A,FALSE,"MO (2)"}</definedName>
    <definedName name="XXXXXX">#N/A</definedName>
    <definedName name="XXXXXXXX">[40]!XXXXXXXX</definedName>
    <definedName name="XXXXXXXXXX" hidden="1">{"'Plan1'!$B$10","'Plan1'!$A$1","'Plan1'!$C$2:$N$28"}</definedName>
    <definedName name="xxxxxxxxxxxxxxx">#REF!</definedName>
    <definedName name="y" hidden="1">#REF!</definedName>
    <definedName name="Y_19">'[35]resumo '!#REF!</definedName>
    <definedName name="Y_23">'[35]resumo '!#REF!</definedName>
    <definedName name="Y_25">'[35]resumo '!#REF!</definedName>
    <definedName name="yety">'[53]Fresagem de Pista Ago-98'!#REF!</definedName>
    <definedName name="yreyre">#REF!</definedName>
    <definedName name="YUI">#REF!</definedName>
    <definedName name="YYYYYYYYYY">[47]procedimentos!#REF!</definedName>
    <definedName name="z" hidden="1">{#N/A,#N/A,FALSE,"MO (2)"}</definedName>
    <definedName name="Z_058B9256_CB4D_4C39_834D_D693FEEB491F_.wvu.FilterData" hidden="1">#REF!</definedName>
    <definedName name="Z_05D1A71D_3B7B_4FB7_8DF3_B8E29CA3927A_.wvu.FilterData" hidden="1">#REF!</definedName>
    <definedName name="Z_07C2CF55_E6DF_411A_AB00_7E155615468C_.wvu.FilterData" hidden="1">#REF!</definedName>
    <definedName name="Z_0B1003A7_69DB_4D5B_966D_57B9E8AF76FB_.wvu.FilterData" hidden="1">#REF!</definedName>
    <definedName name="Z_0C3EE359_64F6_4049_9576_8EACA8563EA4_.wvu.FilterData" hidden="1">#REF!</definedName>
    <definedName name="Z_0D05AC4E_32D3_4985_8208_9776E00AC749_.wvu.FilterData" hidden="1">#REF!</definedName>
    <definedName name="Z_0DC459DE_F68C_4E33_8D1E_F1663ABAC944_.wvu.FilterData" hidden="1">#REF!</definedName>
    <definedName name="Z_0FACBA89_1203_4ED8_87E5_EC1D45B051B7_.wvu.FilterData" hidden="1">#REF!</definedName>
    <definedName name="Z_0FEA3536_5108_4591_BECF_C3181387F85F_.wvu.FilterData" hidden="1">#REF!</definedName>
    <definedName name="Z_0FEFDB42_ECBC_4500_A6C8_FEE3D368790B_.wvu.FilterData" hidden="1">#REF!</definedName>
    <definedName name="Z_110A0651_47C7_408E_B3BF_0C80D30B95FC_.wvu.FilterData" hidden="1">#REF!</definedName>
    <definedName name="Z_128E64DD_BE84_40EE_A6D2_C9B0EB25CBBD_.wvu.FilterData" hidden="1">#REF!</definedName>
    <definedName name="Z_12F2973E_0018_407B_98AD_CD9C5D1F65FA_.wvu.FilterData" hidden="1">#REF!</definedName>
    <definedName name="Z_137DAE61_8A8D_4219_A4CC_0EEC18A94882_.wvu.FilterData" hidden="1">#REF!</definedName>
    <definedName name="Z_13E06FB5_D019_406D_B278_1B53AD2F6386_.wvu.FilterData" hidden="1">#REF!</definedName>
    <definedName name="Z_14D375AC_5615_46DE_8EE3_95915B2A8B54_.wvu.FilterData" hidden="1">#REF!</definedName>
    <definedName name="Z_15B5DC78_B02F_4AC6_8572_015040A55619_.wvu.FilterData" hidden="1">#REF!</definedName>
    <definedName name="Z_166D6F0F_4D44_46E7_8C36_48FD4848B5AA_.wvu.FilterData" hidden="1">#REF!</definedName>
    <definedName name="Z_16FAB836_2255_4D4C_90E4_6B46255F3759_.wvu.FilterData" hidden="1">#REF!</definedName>
    <definedName name="Z_198D391C_95CB_49F5_8924_5FEA3CE5C98A_.wvu.FilterData" hidden="1">#REF!</definedName>
    <definedName name="Z_1D9C37CC_3E33_4D4D_B7CD_819F75C83D65_.wvu.FilterData" hidden="1">#REF!</definedName>
    <definedName name="Z_1DF9838C_880D_4C4E_BFFE_89B5894EC40F_.wvu.FilterData" hidden="1">#REF!</definedName>
    <definedName name="Z_1EF42BFC_874B_4E01_B67D_1607E823ACD0_.wvu.FilterData" hidden="1">#REF!</definedName>
    <definedName name="Z_1F94C6E7_3CCA_4599_AF6F_4D6291B2AD93_.wvu.FilterData" hidden="1">#REF!</definedName>
    <definedName name="Z_20A9AA17_0DEB_4190_8DAD_FC60D0D33A52_.wvu.FilterData" hidden="1">#REF!</definedName>
    <definedName name="Z_2103F656_ECB2_4F99_BE9B_56F4D7A5CEE2_.wvu.FilterData" hidden="1">#REF!</definedName>
    <definedName name="Z_2158A2BC_8DB5_455D_AFDE_914B22949288_.wvu.FilterData" hidden="1">#REF!</definedName>
    <definedName name="Z_21A967FF_561E_495F_AEB9_4DD3BEDA53BC_.wvu.FilterData" hidden="1">#REF!</definedName>
    <definedName name="Z_227E7522_DC52_4EA7_A11A_0741FF23CC42_.wvu.FilterData" hidden="1">#REF!</definedName>
    <definedName name="Z_23BA0C23_280B_4568_A53C_1C6D2E85772A_.wvu.FilterData" hidden="1">#REF!</definedName>
    <definedName name="Z_244346C6_3866_4160_9E2E_C77913F25398_.wvu.FilterData" hidden="1">#REF!</definedName>
    <definedName name="Z_25117F67_F0EE_43EF_8FF9_79F533CE10B0_.wvu.FilterData" hidden="1">#REF!</definedName>
    <definedName name="Z_259E2DDE_5459_4510_B7A2_66F49964C56E_.wvu.FilterData" hidden="1">#REF!</definedName>
    <definedName name="Z_25C7DFCF_BE54_4A41_B957_DE39B9B2A5B5_.wvu.FilterData" hidden="1">#REF!</definedName>
    <definedName name="Z_272E0E4D_901D_11D7_B59C_0050DAB35C7B_.wvu.FilterData" hidden="1">#REF!</definedName>
    <definedName name="Z_27D9353E_5A5F_49BF_8724_FA312A4073FF_.wvu.FilterData" hidden="1">#REF!</definedName>
    <definedName name="Z_299BE965_B904_49FA_A79D_B9538F94936F_.wvu.FilterData" hidden="1">#REF!</definedName>
    <definedName name="Z_29D37CE9_76D1_4D09_99A0_55ABA6929929_.wvu.FilterData" hidden="1">#REF!</definedName>
    <definedName name="Z_2C05BC27_731C_41F4_980F_CD81E4A7A662_.wvu.FilterData" hidden="1">#REF!</definedName>
    <definedName name="Z_2C0BDCBF_705B_4E5A_9659_05D99EC56641_.wvu.FilterData" hidden="1">#REF!</definedName>
    <definedName name="Z_2CD580B5_D99D_45ED_AC1E_45F8CBBBB9F1_.wvu.FilterData" hidden="1">#REF!</definedName>
    <definedName name="Z_2D98D706_A306_4353_8B3D_DA92F9EAEC9A_.wvu.FilterData" hidden="1">#REF!</definedName>
    <definedName name="Z_2F8736FC_F07E_49E8_9C13_8E0A0F5EFE5F_.wvu.FilterData" hidden="1">#REF!</definedName>
    <definedName name="Z_304C2F7A_D3A6_4DBA_A568_C3E56D7C6E2F_.wvu.FilterData" hidden="1">#REF!</definedName>
    <definedName name="Z_30E0ACE8_B29A_44E9_B542_E8C1CA3FD802_.wvu.FilterData" hidden="1">#REF!</definedName>
    <definedName name="Z_31A27EA2_D574_43B8_A671_7419A12151C9_.wvu.FilterData" hidden="1">#REF!</definedName>
    <definedName name="Z_32D1B352_62AB_4105_8DFC_EAA2DF743365_.wvu.FilterData" hidden="1">#REF!</definedName>
    <definedName name="Z_330DF436_5BED_40AF_AC51_73D268BD9DF4_.wvu.FilterData" hidden="1">#REF!</definedName>
    <definedName name="Z_33B8EF57_2FB1_4600_9590_B0A2F2FE409B_.wvu.FilterData" hidden="1">#REF!</definedName>
    <definedName name="Z_3404588C_6CE7_4C97_A62C_D19D9EE290D3_.wvu.FilterData" hidden="1">#REF!</definedName>
    <definedName name="Z_34E71878_8D1A_4343_91A1_3FE085136D2B_.wvu.FilterData" hidden="1">#REF!</definedName>
    <definedName name="Z_37611AA0_E86A_42C8_8705_108B25E060A1_.wvu.FilterData" hidden="1">#REF!</definedName>
    <definedName name="Z_38FE6CED_4C19_4332_9788_ACC902B20A46_.wvu.FilterData" hidden="1">#REF!</definedName>
    <definedName name="Z_394E75CB_4F7F_4C88_A08F_29E48E587341_.wvu.FilterData" hidden="1">#REF!</definedName>
    <definedName name="Z_3C200595_20A3_4A0C_B071_705F4AD5DAD3_.wvu.FilterData" hidden="1">#REF!</definedName>
    <definedName name="Z_3E93FF4A_0B7F_475C_A63C_54FBDB9DB4C5_.wvu.FilterData" hidden="1">#REF!</definedName>
    <definedName name="Z_3FF05DC4_CA9E_470D_A193_91785ACE00EF_.wvu.FilterData" hidden="1">#REF!</definedName>
    <definedName name="Z_43791B95_57D7_42F4_8815_D1B7E488543E_.wvu.FilterData" hidden="1">#REF!</definedName>
    <definedName name="Z_445AA90F_6D9B_40F5_8E1D_CE1EF57CF450_.wvu.FilterData" hidden="1">#REF!</definedName>
    <definedName name="Z_454E0C40_F84F_42A3_A371_6F23C1F38595_.wvu.FilterData" hidden="1">#REF!</definedName>
    <definedName name="Z_4608FCB3_3552_4D58_B6CE_B8F34D78221E_.wvu.FilterData" hidden="1">#REF!</definedName>
    <definedName name="Z_46E47F7C_9185_4E39_BED5_B4A69FF64CC1_.wvu.FilterData" hidden="1">#REF!</definedName>
    <definedName name="Z_48202D5D_77CB_41DE_8C59_9325C98D7C97_.wvu.FilterData" hidden="1">#REF!</definedName>
    <definedName name="Z_48824DFE_B714_4D0B_9E95_F01C5BAD5D1F_.wvu.FilterData" hidden="1">#REF!</definedName>
    <definedName name="Z_4C45D885_33EE_4DA9_BF96_6B10CFBA5596_.wvu.FilterData" hidden="1">#REF!</definedName>
    <definedName name="Z_4D344757_9064_4D2F_A3A5_69132D23B7B9_.wvu.FilterData" hidden="1">#REF!</definedName>
    <definedName name="Z_4E773EE1_0A5B_43A9_9C28_FFB0A27D19C3_.wvu.FilterData" hidden="1">#REF!</definedName>
    <definedName name="Z_5122F04C_91B2_4031_BAE2_43203D520992_.wvu.FilterData" hidden="1">#REF!</definedName>
    <definedName name="Z_52B8D0B0_5872_4367_8D38_9AA5A4B975B3_.wvu.FilterData" hidden="1">#REF!</definedName>
    <definedName name="Z_552B9204_1C85_45BC_B148_AF3E206BDAA2_.wvu.FilterData" hidden="1">#REF!</definedName>
    <definedName name="Z_566671FC_5910_47FD_B961_1065A17D262D_.wvu.FilterData" hidden="1">#REF!</definedName>
    <definedName name="Z_569D17FA_30FE_42CA_8D65_E126C1C01EC2_.wvu.FilterData" hidden="1">#REF!</definedName>
    <definedName name="Z_573E904E_5C2F_4CA2_AFCF_918B916322E4_.wvu.FilterData" hidden="1">#REF!</definedName>
    <definedName name="Z_58DA6172_DC47_4A5F_B420_207BB6987764_.wvu.FilterData" hidden="1">#REF!</definedName>
    <definedName name="Z_58FCB891_F6F4_46F2_BF6B_861E585C9231_.wvu.FilterData" hidden="1">#REF!</definedName>
    <definedName name="Z_59A87EBA_E018_40E8_A580_AB2176E95D7E_.wvu.FilterData" hidden="1">#REF!</definedName>
    <definedName name="Z_5A3E740D_87C0_4F85_AB6D_B402AD860D04_.wvu.FilterData" hidden="1">#REF!</definedName>
    <definedName name="Z_5B42E6B5_40AA_4D3F_B932_EF1583491CDE_.wvu.FilterData" hidden="1">#REF!</definedName>
    <definedName name="Z_5B7B4951_7310_4C66_B906_4D046076272E_.wvu.FilterData" hidden="1">#REF!</definedName>
    <definedName name="Z_5D41F4B9_83DF_4509_9C07_453BA5A62846_.wvu.FilterData" hidden="1">#REF!</definedName>
    <definedName name="Z_5DB05E9F_8F3B_4886_A6CB_2CC53331BA7A_.wvu.FilterData" hidden="1">#REF!</definedName>
    <definedName name="Z_5F096896_2CB8_4B96_A0FE_9AB50EEEEFAB_.wvu.FilterData" hidden="1">#REF!</definedName>
    <definedName name="Z_60DF8B29_1C1F_4B50_BDA8_B8E0C7DD04C3_.wvu.Cols" hidden="1">[202]Jurídico!$D$1:$D$65536,[202]Jurídico!$F$1:$K$65536</definedName>
    <definedName name="Z_616443B5_6F0D_4082_9223_F71B54305366_.wvu.FilterData" hidden="1">#REF!</definedName>
    <definedName name="Z_631F0312_B404_409F_AF2B_39FB2D25040B_.wvu.FilterData" hidden="1">#REF!</definedName>
    <definedName name="Z_632CF316_8294_4588_87E1_2B69E184A62B_.wvu.FilterData" hidden="1">#REF!</definedName>
    <definedName name="Z_66D1BA5F_F4AE_443C_8583_CE89D6674A73_.wvu.FilterData" hidden="1">#REF!</definedName>
    <definedName name="Z_66DD4806_8039_438A_B1CE_46CC5B464050_.wvu.FilterData" hidden="1">#REF!</definedName>
    <definedName name="Z_67B65FDF_FF67_490E_B8E5_92DC66C9FC9D_.wvu.FilterData" hidden="1">#REF!</definedName>
    <definedName name="Z_68B709DF_9429_4090_9106_386C5F16C4D7_.wvu.FilterData" hidden="1">#REF!</definedName>
    <definedName name="Z_690BC25F_5AA3_4B4B_9507_8C197E768E98_.wvu.FilterData" hidden="1">#REF!</definedName>
    <definedName name="Z_6A66B8A7_491B_4A29_94A1_39F4FDA32C48_.wvu.FilterData" hidden="1">#REF!</definedName>
    <definedName name="Z_6A6F36C8_24A1_4147_9C63_27B7978935DD_.wvu.FilterData" hidden="1">#REF!</definedName>
    <definedName name="Z_6C2050D3_ABE5_4B48_B2A7_DDDD21669987_.wvu.FilterData" hidden="1">#REF!</definedName>
    <definedName name="Z_6CD84A0B_C00D_4BC8_A655_6383CCA4B296_.wvu.FilterData" hidden="1">#REF!</definedName>
    <definedName name="Z_6D5E5F42_E924_48A0_A50F_5BB481AFD1D5_.wvu.FilterData" hidden="1">#REF!</definedName>
    <definedName name="Z_6D789842_F56B_40C4_8907_F36C02855F76_.wvu.FilterData" hidden="1">#REF!</definedName>
    <definedName name="Z_6E345713_0818_471C_B54B_D890B987A0BC_.wvu.FilterData" hidden="1">#REF!</definedName>
    <definedName name="Z_701DEAE4_9CF1_491A_A54B_A6AE3235639D_.wvu.FilterData" hidden="1">#REF!</definedName>
    <definedName name="Z_7319B1DA_C8AE_4D1D_AB4C_B14141921483_.wvu.FilterData" hidden="1">#REF!</definedName>
    <definedName name="Z_75A1B66F_9EE1_4406_8264_C9BF12113183_.wvu.FilterData" hidden="1">#REF!</definedName>
    <definedName name="Z_7651BD63_D75B_41A5_B133_06AE6A84AE8F_.wvu.FilterData" hidden="1">#REF!</definedName>
    <definedName name="Z_767B7DB4_B657_4E6E_831B_84CA933FFCBE_.wvu.FilterData" hidden="1">#REF!</definedName>
    <definedName name="Z_76FA93EF_40A9_4929_9B4A_2213742C1620_.wvu.FilterData" hidden="1">#REF!</definedName>
    <definedName name="Z_78A33412_D032_45F7_9C2D_D4A31DB937D9_.wvu.FilterData" hidden="1">#REF!</definedName>
    <definedName name="Z_796E4E5E_16C3_474D_B1D5_F6D39CD34051_.wvu.FilterData" hidden="1">#REF!</definedName>
    <definedName name="Z_7BFA9C41_C881_48A8_90C2_F93F8E16E599_.wvu.FilterData" hidden="1">#REF!</definedName>
    <definedName name="Z_7BFBCE1E_B6C5_4BAC_AD95_2B50D2ED28AB_.wvu.FilterData" hidden="1">#REF!</definedName>
    <definedName name="Z_7C6FEBF3_4382_4282_BBB0_E0269BEE42DE_.wvu.FilterData" hidden="1">#REF!</definedName>
    <definedName name="Z_7D057642_92FA_4DD6_84C5_B10B17893E1F_.wvu.FilterData" hidden="1">#REF!</definedName>
    <definedName name="Z_7ED5F3D1_B838_492E_9467_7E7CE6B348ED_.wvu.FilterData" hidden="1">#REF!</definedName>
    <definedName name="Z_8090FD3B_94DF_4ACF_9708_D5B9ADEFD29C_.wvu.FilterData" hidden="1">#REF!</definedName>
    <definedName name="Z_8149A5A7_8307_4FA6_B457_A66B8A6DFABD_.wvu.FilterData" hidden="1">#REF!</definedName>
    <definedName name="Z_819A0FD3_B678_47E8_9DFB_641B3990B590_.wvu.FilterData" hidden="1">#REF!</definedName>
    <definedName name="Z_82999604_BD48_4054_BDCB_CB8B074A34A3_.wvu.FilterData" hidden="1">#REF!</definedName>
    <definedName name="Z_8473B3F0_0740_4E9F_9BAE_9113E5077DE8_.wvu.FilterData" hidden="1">#REF!</definedName>
    <definedName name="Z_85A83A94_71B4_44C8_8B5A_68CAA2461241_.wvu.FilterData" hidden="1">#REF!</definedName>
    <definedName name="Z_86E0C273_91AF_11D7_9C1E_0004231B06E7_.wvu.FilterData" hidden="1">#REF!</definedName>
    <definedName name="Z_87F04A72_68BF_497D_8569_47D1A3B89590_.wvu.FilterData" hidden="1">#REF!</definedName>
    <definedName name="Z_893CBEFD_F317_41F0_BA87_CC1860E1F73B_.wvu.FilterData" hidden="1">#REF!</definedName>
    <definedName name="Z_89D83FA2_2F4F_4275_9074_3A6247C2CDA6_.wvu.FilterData" hidden="1">#REF!</definedName>
    <definedName name="Z_8B2E8E84_1A68_4B75_A867_04E8EAC8E685_.wvu.FilterData" hidden="1">#REF!</definedName>
    <definedName name="Z_8B5FADF8_BAFC_44E0_9D1D_DE21657D83CA_.wvu.FilterData" hidden="1">#REF!</definedName>
    <definedName name="Z_8CBA7976_3F45_4926_8F5C_251343B1DCDB_.wvu.FilterData" hidden="1">#REF!</definedName>
    <definedName name="Z_8D213052_8AFD_4E06_B410_DCB431062572_.wvu.FilterData" hidden="1">#REF!</definedName>
    <definedName name="Z_8EA755F4_0515_4AA0_970C_55F473C7FD9B_.wvu.FilterData" hidden="1">#REF!</definedName>
    <definedName name="Z_8F33F4E3_A14E_4DD4_ADD4_B19023A45B10_.wvu.FilterData" hidden="1">#REF!</definedName>
    <definedName name="Z_901BF8EA_CA8A_411C_8FD3_BCB793FCF48A_.wvu.FilterData" hidden="1">#REF!</definedName>
    <definedName name="Z_91488B6D_F045_4050_BA1B_41C2E3B3B10A_.wvu.FilterData" hidden="1">#REF!</definedName>
    <definedName name="Z_92919032_3A1D_4E0A_A8D8_FD23494D13A8_.wvu.FilterData" hidden="1">#REF!</definedName>
    <definedName name="Z_9587B38A_B060_410B_8598_4B23623A371C_.wvu.FilterData" hidden="1">#REF!</definedName>
    <definedName name="Z_96EB0306_BB94_45E8_9D0D_4C07A6623010_.wvu.FilterData" hidden="1">#REF!</definedName>
    <definedName name="Z_97666733_8666_4F9D_9588_AF9B6CF9224C_.wvu.FilterData" hidden="1">#REF!</definedName>
    <definedName name="Z_98599B4F_1D05_4040_9183_E1D7A1DDEB9C_.wvu.FilterData" hidden="1">#REF!</definedName>
    <definedName name="Z_98C8BF36_C172_45C3_8EFB_521E6ACCA0D3_.wvu.FilterData" hidden="1">#REF!</definedName>
    <definedName name="Z_9A372634_7C2D_4502_BF44_0C63FD1FB6D2_.wvu.FilterData" hidden="1">#REF!</definedName>
    <definedName name="Z_9A5CC0D4_28E7_4461_BE2E_802002496535_.wvu.FilterData" hidden="1">#REF!</definedName>
    <definedName name="Z_9C86BF25_210A_4B5C_9F2A_856CA801294A_.wvu.FilterData" hidden="1">#REF!</definedName>
    <definedName name="Z_9C8AF864_7E20_415C_848E_C2849E8CBF0C_.wvu.FilterData" hidden="1">#REF!</definedName>
    <definedName name="Z_9E7B61E2_2701_4257_A261_86548A6D7D7C_.wvu.FilterData" hidden="1">#REF!</definedName>
    <definedName name="Z_A0276843_5A14_4A7A_AD1C_583475FE9ED2_.wvu.FilterData" hidden="1">#REF!</definedName>
    <definedName name="Z_A2CB926C_E33A_4E38_9626_682814771DB1_.wvu.FilterData" hidden="1">#REF!</definedName>
    <definedName name="Z_A320C8A7_8D87_4204_85D4_AE25493D1363_.wvu.FilterData" hidden="1">#REF!</definedName>
    <definedName name="Z_A5F4C2AC_640B_40D9_88C9_69B3215DBE96_.wvu.FilterData" hidden="1">#REF!</definedName>
    <definedName name="Z_A686C168_1672_48B1_ADFD_481A1276CC81_.wvu.FilterData" hidden="1">#REF!</definedName>
    <definedName name="Z_A933351F_4BD3_4901_98D5_53D192BD61DC_.wvu.FilterData" hidden="1">#REF!</definedName>
    <definedName name="Z_AA0BD2F5_1513_40DB_B224_CC27CA57E181_.wvu.FilterData" hidden="1">#REF!</definedName>
    <definedName name="Z_AA329A38_94E6_4014_8D54_EFB48C7FA433_.wvu.FilterData" hidden="1">#REF!</definedName>
    <definedName name="Z_AC5679A6_5A24_441C_BBA3_F0C9D8E8E441_.wvu.FilterData" hidden="1">#REF!</definedName>
    <definedName name="Z_ACE528A7_3516_429C_8E77_FA07F86ED2D8_.wvu.Cols" hidden="1">#REF!</definedName>
    <definedName name="Z_AE302359_F16A_4874_8921_3865B0ECD878_.wvu.FilterData" hidden="1">#REF!</definedName>
    <definedName name="Z_AF0BF736_181F_4A59_8FB9_D3BCA8E591F7_.wvu.FilterData" hidden="1">#REF!</definedName>
    <definedName name="Z_AF12B415_1D2E_4088_9C86_BB0173951217_.wvu.FilterData" hidden="1">#REF!</definedName>
    <definedName name="Z_AF537E87_E5DE_4792_8C82_FFA1FC35463A_.wvu.FilterData" hidden="1">#REF!</definedName>
    <definedName name="Z_B1269BAB_A618_45E5_8379_9ECE98405A14_.wvu.FilterData" hidden="1">#REF!</definedName>
    <definedName name="Z_B20EEB3D_E9E6_496E_8678_B417DDC74718_.wvu.FilterData" hidden="1">#REF!</definedName>
    <definedName name="Z_B4864B96_AD18_4114_8AFA_A8BAA8915737_.wvu.FilterData" hidden="1">#REF!</definedName>
    <definedName name="Z_B645C4A8_1830_42C7_9DBF_0F519499A6CE_.wvu.FilterData" hidden="1">#REF!</definedName>
    <definedName name="Z_B7475313_60A1_440E_A07B_6B97978B34F2_.wvu.FilterData" hidden="1">#REF!</definedName>
    <definedName name="Z_B891B51F_1CA2_435F_A819_8A494B08D3EE_.wvu.FilterData" hidden="1">#REF!</definedName>
    <definedName name="Z_B8CE2FA5_D3F2_48A0_8603_A3FBA2808CB4_.wvu.FilterData" hidden="1">#REF!</definedName>
    <definedName name="Z_B9837360_94DA_11D7_9C1E_0004231B06E7_.wvu.FilterData" hidden="1">#REF!</definedName>
    <definedName name="Z_BBE1AFA0_C6F6_4019_9D53_075DA4654337_.wvu.FilterData" hidden="1">#REF!</definedName>
    <definedName name="Z_BC0EED6A_3F15_49FF_A48F_B40AC74B528A_.wvu.FilterData" hidden="1">#REF!</definedName>
    <definedName name="Z_BC4212E8_2D54_48E9_A2B4_66875F86EBEF_.wvu.FilterData" hidden="1">#REF!</definedName>
    <definedName name="Z_BE48B5BF_102F_4FB8_8807_DA126440E01B_.wvu.FilterData" hidden="1">#REF!</definedName>
    <definedName name="Z_BE949522_4A35_4352_9A91_0CE0E28D3461_.wvu.FilterData" hidden="1">#REF!</definedName>
    <definedName name="Z_C1310828_8567_4952_A9D3_7183F1221321_.wvu.FilterData" hidden="1">#REF!</definedName>
    <definedName name="Z_C581774C_2FCD_4906_B930_CCB3F9F9A50B_.wvu.FilterData" hidden="1">#REF!</definedName>
    <definedName name="Z_C67C9A44_7556_4756_AC39_E00F137116ED_.wvu.FilterData" hidden="1">#REF!</definedName>
    <definedName name="Z_C908089F_9A5A_11D7_9C1E_0004231B06E7_.wvu.FilterData" hidden="1">#REF!</definedName>
    <definedName name="Z_C942EE3A_8DBF_41D7_ADAF_F43C01F31E23_.wvu.FilterData" hidden="1">#REF!</definedName>
    <definedName name="Z_CB8FB7EE_B771_11D7_9C1E_0004231B06E7_.wvu.FilterData" hidden="1">#REF!</definedName>
    <definedName name="Z_CB8FB7F1_B771_11D7_9C1E_0004231B06E7_.wvu.FilterData" hidden="1">#REF!</definedName>
    <definedName name="Z_CD48E0DF_E307_492A_9CFD_ADF6DE6ECCFB_.wvu.FilterData" hidden="1">#REF!</definedName>
    <definedName name="Z_CDAD3BC7_95B1_4949_91B3_EAB234D2A550_.wvu.FilterData" hidden="1">#REF!</definedName>
    <definedName name="Z_CE1A6073_4007_44EE_88D3_3C79CF746C78_.wvu.FilterData" hidden="1">#REF!</definedName>
    <definedName name="Z_D0500033_B90B_46E5_BD62_60D0DA033A55_.wvu.FilterData" hidden="1">#REF!</definedName>
    <definedName name="Z_D11C04A2_606C_4EF4_9AD3_4865E5EFAE70_.wvu.FilterData" hidden="1">#REF!</definedName>
    <definedName name="Z_D1371C66_ADFD_11D7_9C1E_0004231B06E7_.wvu.FilterData" hidden="1">#REF!</definedName>
    <definedName name="Z_D1371C82_ADFD_11D7_9C1E_0004231B06E7_.wvu.FilterData" hidden="1">#REF!</definedName>
    <definedName name="Z_D1371C98_ADFD_11D7_9C1E_0004231B06E7_.wvu.FilterData" hidden="1">#REF!</definedName>
    <definedName name="Z_D15727E9_9BC2_420E_AC98_E8E9B60BD754_.wvu.FilterData" hidden="1">#REF!</definedName>
    <definedName name="Z_D371D622_5497_46A4_826D_01F2F492E39D_.wvu.FilterData" hidden="1">#REF!</definedName>
    <definedName name="Z_D3FF2053_BD11_4CA8_9648_A06F387C0C79_.wvu.FilterData" hidden="1">#REF!</definedName>
    <definedName name="Z_D4D6DC3A_302F_4BF4_8221_EFB7EA05B30F_.wvu.FilterData" hidden="1">#REF!</definedName>
    <definedName name="Z_D4FF4BA0_F9BE_4CEE_B334_FBD19DA86BF4_.wvu.FilterData" hidden="1">#REF!</definedName>
    <definedName name="Z_D5810466_54E3_455B_B341_3E7B86FB72D3_.wvu.FilterData" hidden="1">#REF!</definedName>
    <definedName name="Z_D60B1DF7_D653_4F01_B5AD_6A66E578C24F_.wvu.FilterData" hidden="1">#REF!</definedName>
    <definedName name="Z_D684BA0E_B94B_4BF7_8F27_4E3A1924425C_.wvu.FilterData" hidden="1">#REF!</definedName>
    <definedName name="Z_D9443332_B48E_4E65_8F23_AC96FB75A5A9_.wvu.FilterData" hidden="1">#REF!</definedName>
    <definedName name="Z_DAA35AF8_874B_4671_A195_994D9700CFB0_.wvu.FilterData" hidden="1">#REF!</definedName>
    <definedName name="Z_DB31579F_8662_40C5_BB19_660F0F7B70E5_.wvu.FilterData" hidden="1">#REF!</definedName>
    <definedName name="Z_DB349C77_BBCF_4BF0_8906_770DC9CEB279_.wvu.FilterData" hidden="1">#REF!</definedName>
    <definedName name="Z_DBA9A16F_C863_43D6_BEF6_4907AD7FF11A_.wvu.FilterData" hidden="1">#REF!</definedName>
    <definedName name="Z_DC39DC03_5BF1_41DE_A26D_8DA774859990_.wvu.FilterData" hidden="1">#REF!</definedName>
    <definedName name="Z_DC4BE57B_E9B6_4823_AAB5_0B4AD0A1C9F8_.wvu.FilterData" hidden="1">#REF!</definedName>
    <definedName name="Z_DD40B456_B833_4D7B_A3C9_47AA2D6A0830_.wvu.FilterData" hidden="1">#REF!</definedName>
    <definedName name="Z_DDC9046D_2716_4CA3_9471_7091058B3C12_.wvu.FilterData" hidden="1">#REF!</definedName>
    <definedName name="Z_DF3B204A_F509_4DA0_BCB7_F89536B5FEBF_.wvu.FilterData" hidden="1">#REF!</definedName>
    <definedName name="Z_E3FFE9E0_6C4F_4FB4_A56E_FBE96871B5C8_.wvu.Cols" hidden="1">[202]Jurídico!$D$1:$D$65536,[202]Jurídico!$F$1:$K$65536</definedName>
    <definedName name="Z_E491B72F_902A_11D7_9C1E_0004231B06E7_.wvu.FilterData" hidden="1">#REF!</definedName>
    <definedName name="Z_E491B77E_902A_11D7_9C1E_0004231B06E7_.wvu.FilterData" hidden="1">#REF!</definedName>
    <definedName name="Z_E4A534A8_CD89_4423_9F3F_8134353F3CAC_.wvu.FilterData" hidden="1">#REF!</definedName>
    <definedName name="Z_E4E1532E_DC25_47E7_8CAC_8E70342889F1_.wvu.FilterData" hidden="1">#REF!</definedName>
    <definedName name="Z_E74731A0_5CEF_4B97_AFDD_B1DCA3953478_.wvu.FilterData" hidden="1">#REF!</definedName>
    <definedName name="Z_E7582842_0D7F_4174_A223_2AB1DD8C9047_.wvu.FilterData" hidden="1">#REF!</definedName>
    <definedName name="Z_E7E3B215_0D2B_424B_B9A9_091ABF42A9B2_.wvu.FilterData" hidden="1">#REF!</definedName>
    <definedName name="Z_E833D806_B408_4951_8EA0_84873DD98CC6_.wvu.FilterData" hidden="1">#REF!</definedName>
    <definedName name="Z_E84FA520_D8B7_472A_9913_1B62E15D532D_.wvu.FilterData" hidden="1">#REF!</definedName>
    <definedName name="Z_E856A7FB_F0DE_4CE8_85BE_FBD78193AF0B_.wvu.FilterData" hidden="1">#REF!</definedName>
    <definedName name="Z_E8B81FC8_C17A_451A_B505_641DE5886245_.wvu.FilterData" hidden="1">#REF!</definedName>
    <definedName name="Z_EA900FC6_5EC3_4E18_9ED9_37FAC8862A4C_.wvu.FilterData" hidden="1">#REF!</definedName>
    <definedName name="Z_EC12F0CE_807C_4CF2_B52D_1E5945238C05_.wvu.FilterData" hidden="1">#REF!</definedName>
    <definedName name="Z_EC74CDC8_4C91_4C55_BE9F_24DF0A9793FF_.wvu.FilterData" hidden="1">#REF!</definedName>
    <definedName name="Z_ED3E33DB_FBFA_4FDE_929F_AD12074101A3_.wvu.FilterData" hidden="1">#REF!</definedName>
    <definedName name="Z_EE21DFC7_81AA_40DA_B313_9BC83DA41DD6_.wvu.FilterData" hidden="1">#REF!</definedName>
    <definedName name="Z_EE5311D7_3149_40F1_82F5_7EEC6ACB6C85_.wvu.FilterData" hidden="1">#REF!</definedName>
    <definedName name="Z_EEE8CD21_C3A5_4786_B8BE_B9E68F0A5347_.wvu.FilterData" hidden="1">#REF!</definedName>
    <definedName name="Z_F0522591_4E2E_4AD6_B99B_B69551272A68_.wvu.FilterData" hidden="1">#REF!</definedName>
    <definedName name="Z_F1326E0B_5376_4D6E_9BC8_214AA525DE83_.wvu.FilterData" hidden="1">#REF!</definedName>
    <definedName name="Z_F300E2D5_C458_4E4B_AB71_FF06367EF684_.wvu.FilterData" hidden="1">#REF!</definedName>
    <definedName name="Z_F3F443DB_8EE1_48F9_9BF4_EAF21EDD719F_.wvu.FilterData" hidden="1">#REF!</definedName>
    <definedName name="Z_F6923408_DB58_4A59_8717_D0133A922204_.wvu.FilterData" hidden="1">#REF!</definedName>
    <definedName name="Z_F9CB3A99_6D24_412C_93C4_575819594890_.wvu.FilterData" hidden="1">#REF!</definedName>
    <definedName name="Z_FA40CB26_17FE_4901_96A4_2176E8FA5EEE_.wvu.FilterData" hidden="1">#REF!</definedName>
    <definedName name="Z_FC4D1412_4B52_4393_A184_1BAD70B9C231_.wvu.FilterData" hidden="1">#REF!</definedName>
    <definedName name="Z_FD259A29_AD61_4284_9BC7_5C3B20DD002B_.wvu.FilterData" hidden="1">#REF!</definedName>
    <definedName name="Z_FDFF93A6_D487_497C_8FA1_B8636451E74C_.wvu.FilterData" hidden="1">#REF!</definedName>
    <definedName name="Z_FE37516D_56E4_424C_8DE6_6B2719F76EF4_.wvu.FilterData" hidden="1">#REF!</definedName>
    <definedName name="Z_FEBB3479_FB57_4CDC_BCCD_5D8B83257FC7_.wvu.FilterData" hidden="1">#REF!</definedName>
    <definedName name="ZA">[169]!E_208</definedName>
    <definedName name="zaza" hidden="1">{#N/A,#N/A,FALSE,"MO (2)"}</definedName>
    <definedName name="ZONASUL">'[162]CUSTO ZONA SUL'!$A$3:$N$21</definedName>
    <definedName name="zx" hidden="1">{"Pèrdues i Guanys analític.Català",#N/A,FALSE,"Català";"Pèrdues i G. analític.castellà",#N/A,FALSE,"Castellà"}</definedName>
    <definedName name="zz" hidden="1">{"Pèrdues i Guanys analític.Català",#N/A,FALSE,"Català";"Pèrdues i G. analític.castellà",#N/A,FALSE,"Castellà"}</definedName>
    <definedName name="ZZ_1">#REF!</definedName>
    <definedName name="zzz" hidden="1">{#N/A,#N/A,FALSE,"QD_F1 Invest Detalhado";#N/A,#N/A,FALSE,"QD_F3 Invest_Comparado";#N/A,#N/A,FALSE,"QD_B Trafego";#N/A,#N/A,FALSE,"QD_D0 Custos Operacionais";#N/A,#N/A,FALSE,"QD_C Receita";#N/A,#N/A,FALSE,"QD_D Custos";#N/A,#N/A,FALSE,"QD_E Resultado";#N/A,#N/A,FALSE,"QD_G Fluxo Caixa"}</definedName>
    <definedName name="ZZZZZ">#N/A</definedName>
  </definedNames>
  <calcPr calcId="191029"/>
</workbook>
</file>

<file path=xl/calcChain.xml><?xml version="1.0" encoding="utf-8"?>
<calcChain xmlns="http://schemas.openxmlformats.org/spreadsheetml/2006/main">
  <c r="C97" i="2" l="1"/>
  <c r="I18" i="19"/>
  <c r="B105" i="2" l="1"/>
  <c r="B67" i="2"/>
  <c r="H7" i="49"/>
  <c r="H78" i="49"/>
  <c r="H77" i="49"/>
  <c r="H76" i="49"/>
  <c r="H74" i="49"/>
  <c r="H72" i="49"/>
  <c r="H71" i="49"/>
  <c r="H70" i="49"/>
  <c r="H69" i="49"/>
  <c r="H68" i="49"/>
  <c r="H67" i="49"/>
  <c r="H65" i="49"/>
  <c r="H64" i="49"/>
  <c r="H63" i="49"/>
  <c r="H62" i="49"/>
  <c r="H61" i="49"/>
  <c r="H60" i="49"/>
  <c r="H59" i="49"/>
  <c r="H58" i="49"/>
  <c r="H57" i="49"/>
  <c r="H56" i="49"/>
  <c r="H55" i="49"/>
  <c r="H54" i="49"/>
  <c r="H53" i="49"/>
  <c r="H51" i="49"/>
  <c r="H48" i="49"/>
  <c r="H47" i="49"/>
  <c r="H46" i="49"/>
  <c r="H45" i="49"/>
  <c r="H44" i="49"/>
  <c r="H43" i="49"/>
  <c r="H41" i="49"/>
  <c r="H40" i="49"/>
  <c r="H39" i="49"/>
  <c r="H38" i="49"/>
  <c r="H37" i="49"/>
  <c r="H36" i="49"/>
  <c r="H35" i="49"/>
  <c r="H34" i="49"/>
  <c r="H32" i="49"/>
  <c r="H31" i="49"/>
  <c r="H30" i="49"/>
  <c r="H29" i="49"/>
  <c r="H28" i="49"/>
  <c r="H27" i="49"/>
  <c r="H26" i="49"/>
  <c r="H24" i="49"/>
  <c r="H23" i="49"/>
  <c r="H22" i="49"/>
  <c r="H20" i="49"/>
  <c r="H19" i="49"/>
  <c r="H18" i="49"/>
  <c r="H17" i="49"/>
  <c r="H16" i="49"/>
  <c r="H15" i="49"/>
  <c r="H14" i="49"/>
  <c r="H12" i="49"/>
  <c r="H11" i="49"/>
  <c r="H10" i="49"/>
  <c r="H9" i="49"/>
  <c r="I7" i="49"/>
  <c r="H62" i="2"/>
  <c r="D65" i="2" s="1"/>
  <c r="P10" i="49" l="1"/>
  <c r="I6" i="49"/>
  <c r="J6" i="19" l="1"/>
  <c r="C6" i="35"/>
  <c r="Q7" i="35"/>
  <c r="Q9" i="35"/>
  <c r="Q11" i="35"/>
  <c r="Q13" i="35"/>
  <c r="Q15" i="35"/>
  <c r="Q17" i="35"/>
  <c r="Q19" i="35"/>
  <c r="Q21" i="35"/>
  <c r="Q23" i="35"/>
  <c r="Q25" i="35"/>
  <c r="Q27" i="35"/>
  <c r="Q29" i="35"/>
  <c r="R29" i="35" s="1"/>
  <c r="Q30" i="35"/>
  <c r="C7" i="35"/>
  <c r="C29" i="35"/>
  <c r="C27" i="35"/>
  <c r="C25" i="35"/>
  <c r="C23" i="35"/>
  <c r="C21" i="35"/>
  <c r="C19" i="35"/>
  <c r="R19" i="35" s="1"/>
  <c r="C17" i="35"/>
  <c r="R17" i="35" s="1"/>
  <c r="C15" i="35"/>
  <c r="R15" i="35" s="1"/>
  <c r="C13" i="35"/>
  <c r="R13" i="35" s="1"/>
  <c r="C11" i="35"/>
  <c r="R11" i="35" s="1"/>
  <c r="C9" i="35"/>
  <c r="R9" i="35" s="1"/>
  <c r="H158" i="2"/>
  <c r="R21" i="35" l="1"/>
  <c r="R27" i="35"/>
  <c r="R25" i="35"/>
  <c r="R23" i="35"/>
  <c r="R7" i="35"/>
  <c r="H137" i="2"/>
  <c r="H254" i="2" l="1"/>
  <c r="H253" i="2"/>
  <c r="H250" i="2"/>
  <c r="H249" i="2"/>
  <c r="H248" i="2"/>
  <c r="H247" i="2"/>
  <c r="H246" i="2"/>
  <c r="I239" i="2"/>
  <c r="F63" i="49" s="1"/>
  <c r="I63" i="49" s="1"/>
  <c r="H237" i="2"/>
  <c r="H236" i="2"/>
  <c r="H235" i="2"/>
  <c r="H234" i="2"/>
  <c r="H230" i="2"/>
  <c r="H229" i="2"/>
  <c r="H228" i="2"/>
  <c r="H227" i="2"/>
  <c r="H226" i="2"/>
  <c r="H225" i="2"/>
  <c r="H224" i="2"/>
  <c r="I216" i="2"/>
  <c r="F60" i="49" s="1"/>
  <c r="I60" i="49" s="1"/>
  <c r="I210" i="2"/>
  <c r="F59" i="49" s="1"/>
  <c r="I59" i="49" s="1"/>
  <c r="I202" i="2"/>
  <c r="F58" i="49" s="1"/>
  <c r="I58" i="49" s="1"/>
  <c r="I194" i="2"/>
  <c r="F57" i="49" s="1"/>
  <c r="I57" i="49" s="1"/>
  <c r="I183" i="2"/>
  <c r="F56" i="49" s="1"/>
  <c r="I56" i="49" s="1"/>
  <c r="I172" i="2"/>
  <c r="F55" i="49" s="1"/>
  <c r="I55" i="49" s="1"/>
  <c r="H170" i="2"/>
  <c r="H169" i="2"/>
  <c r="H168" i="2"/>
  <c r="H167" i="2"/>
  <c r="H166" i="2"/>
  <c r="H165" i="2"/>
  <c r="H164" i="2"/>
  <c r="H163" i="2"/>
  <c r="H161" i="2"/>
  <c r="H160" i="2"/>
  <c r="H159" i="2"/>
  <c r="H157" i="2"/>
  <c r="H155" i="2"/>
  <c r="H154" i="2"/>
  <c r="H153" i="2"/>
  <c r="H149" i="2"/>
  <c r="H148" i="2"/>
  <c r="H147" i="2"/>
  <c r="H146" i="2"/>
  <c r="H145" i="2"/>
  <c r="H144" i="2"/>
  <c r="H143" i="2"/>
  <c r="H142" i="2"/>
  <c r="H140" i="2"/>
  <c r="H139" i="2"/>
  <c r="H138" i="2"/>
  <c r="H136" i="2"/>
  <c r="H134" i="2"/>
  <c r="H133" i="2"/>
  <c r="H132" i="2"/>
  <c r="D71" i="2"/>
  <c r="I222" i="2" l="1"/>
  <c r="F61" i="49" s="1"/>
  <c r="I61" i="49" s="1"/>
  <c r="I232" i="2"/>
  <c r="F62" i="49" s="1"/>
  <c r="I62" i="49" s="1"/>
  <c r="I151" i="2"/>
  <c r="F54" i="49" s="1"/>
  <c r="I54" i="49" s="1"/>
  <c r="I252" i="2"/>
  <c r="F65" i="49" s="1"/>
  <c r="I65" i="49" s="1"/>
  <c r="I245" i="2"/>
  <c r="F64" i="49" s="1"/>
  <c r="I64" i="49" s="1"/>
  <c r="I130" i="2"/>
  <c r="F53" i="49" s="1"/>
  <c r="I53" i="49" s="1"/>
  <c r="D57" i="2"/>
  <c r="D307" i="2"/>
  <c r="I52" i="49" l="1"/>
  <c r="F6" i="35"/>
  <c r="I6" i="35"/>
  <c r="M6" i="35"/>
  <c r="E6" i="35"/>
  <c r="J6" i="35"/>
  <c r="L6" i="35"/>
  <c r="K6" i="35"/>
  <c r="H6" i="35"/>
  <c r="O6" i="35"/>
  <c r="D6" i="35"/>
  <c r="G6" i="35"/>
  <c r="N6" i="35"/>
  <c r="H275" i="2"/>
  <c r="H268" i="2"/>
  <c r="I267" i="2" s="1"/>
  <c r="F69" i="49" s="1"/>
  <c r="I69" i="49" s="1"/>
  <c r="H264" i="2"/>
  <c r="C22" i="35" l="1"/>
  <c r="Q6" i="35"/>
  <c r="R6" i="35" s="1"/>
  <c r="C112" i="2"/>
  <c r="H112" i="2" s="1"/>
  <c r="I111" i="2" s="1"/>
  <c r="F44" i="49" s="1"/>
  <c r="H84" i="2"/>
  <c r="H80" i="2"/>
  <c r="I79" i="2" s="1"/>
  <c r="F32" i="49" s="1"/>
  <c r="I32" i="49" s="1"/>
  <c r="H311" i="2"/>
  <c r="I310" i="2" s="1"/>
  <c r="I309" i="2" s="1"/>
  <c r="F78" i="49" s="1"/>
  <c r="I78" i="49" s="1"/>
  <c r="H307" i="2"/>
  <c r="I306" i="2" s="1"/>
  <c r="I305" i="2" s="1"/>
  <c r="F77" i="49" s="1"/>
  <c r="I77" i="49" s="1"/>
  <c r="H303" i="2"/>
  <c r="I302" i="2" s="1"/>
  <c r="I301" i="2" s="1"/>
  <c r="F76" i="49" s="1"/>
  <c r="I76" i="49" s="1"/>
  <c r="I297" i="2"/>
  <c r="I296" i="2" s="1"/>
  <c r="F74" i="49" s="1"/>
  <c r="I74" i="49" s="1"/>
  <c r="H293" i="2"/>
  <c r="H292" i="2"/>
  <c r="H288" i="2"/>
  <c r="H287" i="2"/>
  <c r="H286" i="2"/>
  <c r="H285" i="2"/>
  <c r="H284" i="2"/>
  <c r="H283" i="2"/>
  <c r="H282" i="2"/>
  <c r="H281" i="2"/>
  <c r="H280" i="2"/>
  <c r="H276" i="2"/>
  <c r="H274" i="2"/>
  <c r="H273" i="2"/>
  <c r="H272" i="2"/>
  <c r="H265" i="2"/>
  <c r="I263" i="2" s="1"/>
  <c r="F68" i="49" s="1"/>
  <c r="I68" i="49" s="1"/>
  <c r="H261" i="2"/>
  <c r="H260" i="2"/>
  <c r="H259" i="2"/>
  <c r="H128" i="2"/>
  <c r="I127" i="2" s="1"/>
  <c r="F51" i="49" s="1"/>
  <c r="I51" i="49" s="1"/>
  <c r="H94" i="2"/>
  <c r="I93" i="2" s="1"/>
  <c r="F37" i="49" s="1"/>
  <c r="I37" i="49" s="1"/>
  <c r="H91" i="2"/>
  <c r="I90" i="2" s="1"/>
  <c r="F36" i="49" s="1"/>
  <c r="I36" i="49" s="1"/>
  <c r="H85" i="2"/>
  <c r="B83" i="2"/>
  <c r="J79" i="2"/>
  <c r="H77" i="2"/>
  <c r="I76" i="2" s="1"/>
  <c r="F31" i="49" s="1"/>
  <c r="I31" i="49" s="1"/>
  <c r="B76" i="2"/>
  <c r="H74" i="2"/>
  <c r="I73" i="2" s="1"/>
  <c r="F29" i="49" s="1"/>
  <c r="I29" i="49" s="1"/>
  <c r="B73" i="2"/>
  <c r="H71" i="2"/>
  <c r="I70" i="2" s="1"/>
  <c r="F30" i="49" s="1"/>
  <c r="I30" i="49" s="1"/>
  <c r="B70" i="2"/>
  <c r="H65" i="2"/>
  <c r="I64" i="2" s="1"/>
  <c r="F27" i="49" s="1"/>
  <c r="I27" i="49" s="1"/>
  <c r="B64" i="2"/>
  <c r="I61" i="2"/>
  <c r="F26" i="49" s="1"/>
  <c r="I26" i="49" s="1"/>
  <c r="B61" i="2"/>
  <c r="H57" i="2"/>
  <c r="I56" i="2" s="1"/>
  <c r="F24" i="49" s="1"/>
  <c r="I24" i="49" s="1"/>
  <c r="B56" i="2"/>
  <c r="H54" i="2"/>
  <c r="I53" i="2" s="1"/>
  <c r="F23" i="49" s="1"/>
  <c r="I23" i="49" s="1"/>
  <c r="B53" i="2"/>
  <c r="H51" i="2"/>
  <c r="I50" i="2" s="1"/>
  <c r="F22" i="49" s="1"/>
  <c r="I22" i="49" s="1"/>
  <c r="B50" i="2"/>
  <c r="H46" i="2"/>
  <c r="I45" i="2" s="1"/>
  <c r="F20" i="49" s="1"/>
  <c r="I20" i="49" s="1"/>
  <c r="B45" i="2"/>
  <c r="H43" i="2"/>
  <c r="I42" i="2" s="1"/>
  <c r="F19" i="49" s="1"/>
  <c r="I19" i="49" s="1"/>
  <c r="B42" i="2"/>
  <c r="H40" i="2"/>
  <c r="I39" i="2" s="1"/>
  <c r="F18" i="49" s="1"/>
  <c r="I18" i="49" s="1"/>
  <c r="B39" i="2"/>
  <c r="H37" i="2"/>
  <c r="I36" i="2" s="1"/>
  <c r="F17" i="49" s="1"/>
  <c r="I17" i="49" s="1"/>
  <c r="B36" i="2"/>
  <c r="H34" i="2"/>
  <c r="I33" i="2" s="1"/>
  <c r="F16" i="49" s="1"/>
  <c r="I16" i="49" s="1"/>
  <c r="B33" i="2"/>
  <c r="H31" i="2"/>
  <c r="I30" i="2" s="1"/>
  <c r="F15" i="49" s="1"/>
  <c r="I15" i="49" s="1"/>
  <c r="B30" i="2"/>
  <c r="H28" i="2"/>
  <c r="I27" i="2" s="1"/>
  <c r="F14" i="49" s="1"/>
  <c r="I14" i="49" s="1"/>
  <c r="B27" i="2"/>
  <c r="H23" i="2"/>
  <c r="I22" i="2" s="1"/>
  <c r="F12" i="49" s="1"/>
  <c r="I12" i="49" s="1"/>
  <c r="B22" i="2"/>
  <c r="H20" i="2"/>
  <c r="I19" i="2" s="1"/>
  <c r="F11" i="49" s="1"/>
  <c r="I11" i="49" s="1"/>
  <c r="B19" i="2"/>
  <c r="H17" i="2"/>
  <c r="I16" i="2" s="1"/>
  <c r="F10" i="49" s="1"/>
  <c r="I10" i="49" s="1"/>
  <c r="B16" i="2"/>
  <c r="H14" i="2"/>
  <c r="I13" i="2" s="1"/>
  <c r="F9" i="49" s="1"/>
  <c r="I9" i="49" s="1"/>
  <c r="B13" i="2"/>
  <c r="H9" i="2"/>
  <c r="I8" i="2" s="1"/>
  <c r="B8" i="2"/>
  <c r="I44" i="49" l="1"/>
  <c r="I75" i="49"/>
  <c r="P16" i="49"/>
  <c r="P17" i="49"/>
  <c r="P8" i="49"/>
  <c r="I50" i="49"/>
  <c r="P9" i="49"/>
  <c r="I73" i="49"/>
  <c r="P18" i="49"/>
  <c r="I13" i="49"/>
  <c r="I21" i="49"/>
  <c r="I8" i="49"/>
  <c r="E22" i="35"/>
  <c r="E18" i="35" s="1"/>
  <c r="G22" i="35"/>
  <c r="G18" i="35" s="1"/>
  <c r="H22" i="35"/>
  <c r="H18" i="35" s="1"/>
  <c r="F22" i="35"/>
  <c r="F18" i="35" s="1"/>
  <c r="D22" i="35"/>
  <c r="F121" i="2"/>
  <c r="I120" i="2" s="1"/>
  <c r="F47" i="49" s="1"/>
  <c r="I47" i="49" s="1"/>
  <c r="D68" i="2"/>
  <c r="H68" i="2" s="1"/>
  <c r="I67" i="2" s="1"/>
  <c r="F28" i="49" s="1"/>
  <c r="I28" i="49" s="1"/>
  <c r="H97" i="2"/>
  <c r="I96" i="2" s="1"/>
  <c r="F38" i="49" s="1"/>
  <c r="I38" i="49" s="1"/>
  <c r="C100" i="2"/>
  <c r="C109" i="2" s="1"/>
  <c r="H109" i="2" s="1"/>
  <c r="I108" i="2" s="1"/>
  <c r="I83" i="2"/>
  <c r="F34" i="49" s="1"/>
  <c r="I34" i="49" s="1"/>
  <c r="I278" i="2"/>
  <c r="F71" i="49" s="1"/>
  <c r="I71" i="49" s="1"/>
  <c r="I270" i="2"/>
  <c r="F70" i="49" s="1"/>
  <c r="I70" i="49" s="1"/>
  <c r="I290" i="2"/>
  <c r="F72" i="49" s="1"/>
  <c r="I72" i="49" s="1"/>
  <c r="I258" i="2"/>
  <c r="F67" i="49" s="1"/>
  <c r="I67" i="49" s="1"/>
  <c r="C20" i="35" l="1"/>
  <c r="I49" i="49"/>
  <c r="P14" i="49"/>
  <c r="I66" i="49"/>
  <c r="P12" i="49"/>
  <c r="J9" i="19"/>
  <c r="C12" i="35"/>
  <c r="J8" i="19"/>
  <c r="C10" i="35"/>
  <c r="F118" i="2"/>
  <c r="I117" i="2" s="1"/>
  <c r="F46" i="49" s="1"/>
  <c r="I46" i="49" s="1"/>
  <c r="F43" i="49"/>
  <c r="P11" i="49"/>
  <c r="J15" i="19"/>
  <c r="C28" i="35"/>
  <c r="I25" i="49"/>
  <c r="J14" i="19"/>
  <c r="C26" i="35"/>
  <c r="J7" i="19"/>
  <c r="C8" i="35"/>
  <c r="P6" i="49"/>
  <c r="D18" i="35"/>
  <c r="Q22" i="35"/>
  <c r="R22" i="35" s="1"/>
  <c r="D88" i="2"/>
  <c r="H88" i="2" s="1"/>
  <c r="I87" i="2" s="1"/>
  <c r="F35" i="49" s="1"/>
  <c r="I35" i="49" s="1"/>
  <c r="H100" i="2"/>
  <c r="I99" i="2" s="1"/>
  <c r="F39" i="49" s="1"/>
  <c r="I39" i="49" s="1"/>
  <c r="C115" i="2"/>
  <c r="H115" i="2" s="1"/>
  <c r="I114" i="2" s="1"/>
  <c r="F45" i="49" s="1"/>
  <c r="C103" i="2"/>
  <c r="C106" i="2" s="1"/>
  <c r="H106" i="2" s="1"/>
  <c r="I105" i="2" s="1"/>
  <c r="F41" i="49" s="1"/>
  <c r="I41" i="49" s="1"/>
  <c r="I43" i="49" l="1"/>
  <c r="L20" i="35"/>
  <c r="M20" i="35"/>
  <c r="M18" i="35" s="1"/>
  <c r="N20" i="35"/>
  <c r="N18" i="35" s="1"/>
  <c r="O20" i="35"/>
  <c r="O18" i="35" s="1"/>
  <c r="J13" i="19"/>
  <c r="C24" i="35"/>
  <c r="L26" i="35"/>
  <c r="D26" i="35"/>
  <c r="H26" i="35"/>
  <c r="F26" i="35"/>
  <c r="M26" i="35"/>
  <c r="J26" i="35"/>
  <c r="I26" i="35"/>
  <c r="K26" i="35"/>
  <c r="G26" i="35"/>
  <c r="E26" i="35"/>
  <c r="C14" i="35"/>
  <c r="J10" i="19"/>
  <c r="J12" i="19"/>
  <c r="C18" i="35"/>
  <c r="D8" i="35"/>
  <c r="E8" i="35"/>
  <c r="I45" i="49"/>
  <c r="F28" i="35"/>
  <c r="D28" i="35"/>
  <c r="Q28" i="35" s="1"/>
  <c r="R28" i="35" s="1"/>
  <c r="E28" i="35"/>
  <c r="O28" i="35"/>
  <c r="E12" i="35"/>
  <c r="N12" i="35"/>
  <c r="H12" i="35"/>
  <c r="G12" i="35"/>
  <c r="K12" i="35"/>
  <c r="L12" i="35"/>
  <c r="J12" i="35"/>
  <c r="M12" i="35"/>
  <c r="D12" i="35"/>
  <c r="F12" i="35"/>
  <c r="I12" i="35"/>
  <c r="D10" i="35"/>
  <c r="Q10" i="35" s="1"/>
  <c r="R10" i="35" s="1"/>
  <c r="F124" i="2"/>
  <c r="I123" i="2" s="1"/>
  <c r="F48" i="49" s="1"/>
  <c r="I48" i="49" s="1"/>
  <c r="H103" i="2"/>
  <c r="I102" i="2" s="1"/>
  <c r="F40" i="49" s="1"/>
  <c r="I40" i="49" s="1"/>
  <c r="P7" i="49" s="1"/>
  <c r="L18" i="35" l="1"/>
  <c r="Q18" i="35" s="1"/>
  <c r="R18" i="35" s="1"/>
  <c r="Q20" i="35"/>
  <c r="R20" i="35" s="1"/>
  <c r="P13" i="49"/>
  <c r="O24" i="35"/>
  <c r="N24" i="35"/>
  <c r="N32" i="35"/>
  <c r="I42" i="49"/>
  <c r="P15" i="49"/>
  <c r="Q8" i="35"/>
  <c r="R8" i="35" s="1"/>
  <c r="Q26" i="35"/>
  <c r="R26" i="35" s="1"/>
  <c r="O32" i="35"/>
  <c r="G14" i="35"/>
  <c r="G32" i="35" s="1"/>
  <c r="J14" i="35"/>
  <c r="F14" i="35"/>
  <c r="F32" i="35" s="1"/>
  <c r="I14" i="35"/>
  <c r="E14" i="35"/>
  <c r="E32" i="35" s="1"/>
  <c r="D14" i="35"/>
  <c r="H14" i="35"/>
  <c r="Q12" i="35"/>
  <c r="R12" i="35" s="1"/>
  <c r="P19" i="49" l="1"/>
  <c r="I33" i="49"/>
  <c r="Q24" i="35"/>
  <c r="R24" i="35" s="1"/>
  <c r="Q14" i="35"/>
  <c r="R14" i="35" s="1"/>
  <c r="D32" i="35"/>
  <c r="J11" i="19" l="1"/>
  <c r="C16" i="35"/>
  <c r="C30" i="35" s="1"/>
  <c r="H82" i="49"/>
  <c r="D34" i="35"/>
  <c r="J25" i="49" l="1"/>
  <c r="O8" i="49"/>
  <c r="O6" i="49"/>
  <c r="O7" i="49"/>
  <c r="O18" i="49"/>
  <c r="O17" i="49"/>
  <c r="O15" i="49"/>
  <c r="O16" i="49"/>
  <c r="O13" i="49"/>
  <c r="O12" i="49"/>
  <c r="H80" i="49"/>
  <c r="O11" i="49"/>
  <c r="O10" i="49"/>
  <c r="O9" i="49"/>
  <c r="O14" i="49"/>
  <c r="J6" i="49"/>
  <c r="J7" i="49"/>
  <c r="J56" i="49"/>
  <c r="J60" i="49"/>
  <c r="J58" i="49"/>
  <c r="J63" i="49"/>
  <c r="J57" i="49"/>
  <c r="J59" i="49"/>
  <c r="J55" i="49"/>
  <c r="J64" i="49"/>
  <c r="J62" i="49"/>
  <c r="J65" i="49"/>
  <c r="J54" i="49"/>
  <c r="J61" i="49"/>
  <c r="J53" i="49"/>
  <c r="J52" i="49"/>
  <c r="J69" i="49"/>
  <c r="J24" i="49"/>
  <c r="J51" i="49"/>
  <c r="J22" i="49"/>
  <c r="J20" i="49"/>
  <c r="J26" i="49"/>
  <c r="J18" i="49"/>
  <c r="J32" i="49"/>
  <c r="J27" i="49"/>
  <c r="J68" i="49"/>
  <c r="J36" i="49"/>
  <c r="J76" i="49"/>
  <c r="J9" i="49"/>
  <c r="J29" i="49"/>
  <c r="J16" i="49"/>
  <c r="J77" i="49"/>
  <c r="J23" i="49"/>
  <c r="J74" i="49"/>
  <c r="J31" i="49"/>
  <c r="J37" i="49"/>
  <c r="J11" i="49"/>
  <c r="J14" i="49"/>
  <c r="J78" i="49"/>
  <c r="J30" i="49"/>
  <c r="J19" i="49"/>
  <c r="J10" i="49"/>
  <c r="J12" i="49"/>
  <c r="J15" i="49"/>
  <c r="J17" i="49"/>
  <c r="J44" i="49"/>
  <c r="J38" i="49"/>
  <c r="J21" i="49"/>
  <c r="J34" i="49"/>
  <c r="J75" i="49"/>
  <c r="J70" i="49"/>
  <c r="J47" i="49"/>
  <c r="J72" i="49"/>
  <c r="J67" i="49"/>
  <c r="J28" i="49"/>
  <c r="J8" i="49"/>
  <c r="J71" i="49"/>
  <c r="J13" i="49"/>
  <c r="J73" i="49"/>
  <c r="J50" i="49"/>
  <c r="J66" i="49"/>
  <c r="J35" i="49"/>
  <c r="J39" i="49"/>
  <c r="J49" i="49"/>
  <c r="J41" i="49"/>
  <c r="J46" i="49"/>
  <c r="J45" i="49"/>
  <c r="J48" i="49"/>
  <c r="J43" i="49"/>
  <c r="J40" i="49"/>
  <c r="J42" i="49"/>
  <c r="J33" i="49"/>
  <c r="E38" i="35"/>
  <c r="F38" i="35"/>
  <c r="O38" i="35"/>
  <c r="N38" i="35"/>
  <c r="G38" i="35"/>
  <c r="D38" i="35"/>
  <c r="E34" i="35"/>
  <c r="F34" i="35" s="1"/>
  <c r="G34" i="35" s="1"/>
  <c r="O19" i="49" l="1"/>
  <c r="I19" i="19"/>
  <c r="M16" i="35"/>
  <c r="M32" i="35" s="1"/>
  <c r="M38" i="35" s="1"/>
  <c r="H16" i="35"/>
  <c r="I16" i="35"/>
  <c r="I32" i="35" s="1"/>
  <c r="I38" i="35" s="1"/>
  <c r="L16" i="35"/>
  <c r="L32" i="35" s="1"/>
  <c r="L38" i="35" s="1"/>
  <c r="K16" i="35"/>
  <c r="K32" i="35" s="1"/>
  <c r="K38" i="35" s="1"/>
  <c r="J16" i="35"/>
  <c r="J32" i="35" s="1"/>
  <c r="J38" i="35" s="1"/>
  <c r="I17" i="19" l="1"/>
  <c r="K6" i="19"/>
  <c r="K8" i="19"/>
  <c r="K7" i="19"/>
  <c r="J31" i="35"/>
  <c r="K31" i="35"/>
  <c r="I31" i="35"/>
  <c r="L31" i="35"/>
  <c r="M31" i="35"/>
  <c r="R30" i="35"/>
  <c r="O31" i="35"/>
  <c r="N31" i="35"/>
  <c r="E31" i="35"/>
  <c r="G31" i="35"/>
  <c r="F31" i="35"/>
  <c r="D31" i="35"/>
  <c r="Q16" i="35"/>
  <c r="R16" i="35" s="1"/>
  <c r="H32" i="35"/>
  <c r="H38" i="35" s="1"/>
  <c r="K11" i="19" l="1"/>
  <c r="K9" i="19"/>
  <c r="K12" i="19"/>
  <c r="K13" i="19"/>
  <c r="K14" i="19"/>
  <c r="K15" i="19"/>
  <c r="K10" i="19"/>
  <c r="H31" i="35"/>
  <c r="Q31" i="35" s="1"/>
  <c r="Q32" i="35"/>
  <c r="H34" i="35"/>
  <c r="D33" i="35"/>
  <c r="E33" i="35" s="1"/>
  <c r="F33" i="35" s="1"/>
  <c r="G33" i="35" s="1"/>
  <c r="H33" i="35" l="1"/>
  <c r="I33" i="35" s="1"/>
  <c r="J33" i="35" s="1"/>
  <c r="K33" i="35" s="1"/>
  <c r="L33" i="35" s="1"/>
  <c r="M33" i="35" s="1"/>
  <c r="N33" i="35" s="1"/>
  <c r="O33" i="35" s="1"/>
  <c r="I34" i="35"/>
  <c r="J34" i="35" s="1"/>
  <c r="K34" i="35" s="1"/>
  <c r="L34" i="35" s="1"/>
  <c r="M34" i="35" s="1"/>
  <c r="N34" i="35" s="1"/>
  <c r="O34" i="35" s="1"/>
  <c r="Q33" i="35" l="1"/>
  <c r="Q34" i="35"/>
</calcChain>
</file>

<file path=xl/sharedStrings.xml><?xml version="1.0" encoding="utf-8"?>
<sst xmlns="http://schemas.openxmlformats.org/spreadsheetml/2006/main" count="1042" uniqueCount="474">
  <si>
    <t>Obra</t>
  </si>
  <si>
    <t>Bancos</t>
  </si>
  <si>
    <t>B.D.I.</t>
  </si>
  <si>
    <t>Encargos Sociais</t>
  </si>
  <si>
    <t>Planilha Orçamentária Resumida</t>
  </si>
  <si>
    <t>Item</t>
  </si>
  <si>
    <t>Descrição</t>
  </si>
  <si>
    <t>Total</t>
  </si>
  <si>
    <t>Peso (%)</t>
  </si>
  <si>
    <t xml:space="preserve"> 1 </t>
  </si>
  <si>
    <t>ADMINISTRAÇÃO LOCAL</t>
  </si>
  <si>
    <t xml:space="preserve"> 2 </t>
  </si>
  <si>
    <t>SERVIÇO PRELIMINAR</t>
  </si>
  <si>
    <t xml:space="preserve"> 3 </t>
  </si>
  <si>
    <t>CANTEIRO DE OBRAS</t>
  </si>
  <si>
    <t xml:space="preserve"> 4 </t>
  </si>
  <si>
    <t>SINALIZAÇÃO PROVISÓRIA</t>
  </si>
  <si>
    <t xml:space="preserve"> 5 </t>
  </si>
  <si>
    <t>SERVIÇO DE TERRAPLENAGEM - SUB-LEITO</t>
  </si>
  <si>
    <t xml:space="preserve"> 6 </t>
  </si>
  <si>
    <t>PAVIMENTAÇÃO</t>
  </si>
  <si>
    <t xml:space="preserve"> 7 </t>
  </si>
  <si>
    <t>DRENAGEM</t>
  </si>
  <si>
    <t xml:space="preserve"> 8 </t>
  </si>
  <si>
    <t>SINALIZAÇÃO</t>
  </si>
  <si>
    <t xml:space="preserve"> 9 </t>
  </si>
  <si>
    <t>CONTROLE TECNOLOGICO</t>
  </si>
  <si>
    <t xml:space="preserve"> 10 </t>
  </si>
  <si>
    <t>OBRAS COMPLEMENTARES</t>
  </si>
  <si>
    <t>Total sem BDI</t>
  </si>
  <si>
    <t>Total do BDI</t>
  </si>
  <si>
    <t>Total Geral</t>
  </si>
  <si>
    <t xml:space="preserve">_______________________________________________________________
</t>
  </si>
  <si>
    <t>MEMORIAL DE CÁLCULO</t>
  </si>
  <si>
    <t>1.0</t>
  </si>
  <si>
    <t>ITEM</t>
  </si>
  <si>
    <t>DESCRIÇÃO</t>
  </si>
  <si>
    <t>1.1</t>
  </si>
  <si>
    <t>QUANTIDADE</t>
  </si>
  <si>
    <t>TOTAL (UND)</t>
  </si>
  <si>
    <t>2.00</t>
  </si>
  <si>
    <t>2.1</t>
  </si>
  <si>
    <t>COMPRIMENTO (m)</t>
  </si>
  <si>
    <t>LARGURA</t>
  </si>
  <si>
    <t>TOTAL (M²)</t>
  </si>
  <si>
    <t>2.2</t>
  </si>
  <si>
    <t>2.3</t>
  </si>
  <si>
    <t>2.4</t>
  </si>
  <si>
    <t>3.0</t>
  </si>
  <si>
    <t>3.1</t>
  </si>
  <si>
    <t>3.2</t>
  </si>
  <si>
    <t>3.3</t>
  </si>
  <si>
    <t>3.4</t>
  </si>
  <si>
    <t>3.5</t>
  </si>
  <si>
    <t>TOTAL (M)</t>
  </si>
  <si>
    <t>3.6</t>
  </si>
  <si>
    <t>3.7</t>
  </si>
  <si>
    <t>4.00</t>
  </si>
  <si>
    <t>4.1</t>
  </si>
  <si>
    <t>4.2</t>
  </si>
  <si>
    <t>Dias</t>
  </si>
  <si>
    <t>TOTAL (un.dia)</t>
  </si>
  <si>
    <t>4.3</t>
  </si>
  <si>
    <t>5.00</t>
  </si>
  <si>
    <t>SERVIÇO DE TERRAPLENAGEM</t>
  </si>
  <si>
    <t>SUB-LEITO</t>
  </si>
  <si>
    <t>5.1</t>
  </si>
  <si>
    <t>TOTAL (m²)</t>
  </si>
  <si>
    <t xml:space="preserve">Relatório de limpeza do terreno </t>
  </si>
  <si>
    <t>5.2</t>
  </si>
  <si>
    <t>VOLUME</t>
  </si>
  <si>
    <t>DENSIDADE (t/m³)</t>
  </si>
  <si>
    <t>TOTAL (t)</t>
  </si>
  <si>
    <t>RESUMO MAPA DE CUBAÇÃO - LIMPEZA</t>
  </si>
  <si>
    <t>5.3</t>
  </si>
  <si>
    <t>Toneladas</t>
  </si>
  <si>
    <t>Disntancia (Km)</t>
  </si>
  <si>
    <t>TOTAL (t.Km)</t>
  </si>
  <si>
    <t>5.4</t>
  </si>
  <si>
    <t>Empolamento</t>
  </si>
  <si>
    <t>TOTAL (m³)</t>
  </si>
  <si>
    <t>5.5</t>
  </si>
  <si>
    <t>EXTENSÃO</t>
  </si>
  <si>
    <t>PROFUNDIDADE (m)</t>
  </si>
  <si>
    <t>5.6</t>
  </si>
  <si>
    <t>RESUMO MAPA DE CUBAÇÃO - ATERRO</t>
  </si>
  <si>
    <t>5.7</t>
  </si>
  <si>
    <t>DMT (KM)</t>
  </si>
  <si>
    <t>6.00</t>
  </si>
  <si>
    <t>6.1</t>
  </si>
  <si>
    <t>RELATORIO - MATERIAIS</t>
  </si>
  <si>
    <t>6.2</t>
  </si>
  <si>
    <t>Distância</t>
  </si>
  <si>
    <t>Densidade</t>
  </si>
  <si>
    <t>TOTAL (Tkm)</t>
  </si>
  <si>
    <t>6.3</t>
  </si>
  <si>
    <t>Sub-base de solo estabilizado granulometricamente sem mistura com material de jazida</t>
  </si>
  <si>
    <t>6.4</t>
  </si>
  <si>
    <t>6.5</t>
  </si>
  <si>
    <t>6.6</t>
  </si>
  <si>
    <t>6.7</t>
  </si>
  <si>
    <t>Imprimação com emulsão asfáltica</t>
  </si>
  <si>
    <t>6.8</t>
  </si>
  <si>
    <t>Pintura de ligação - emulsão com polímero</t>
  </si>
  <si>
    <t>Concreto asfáltico - faixa C - areia e brita comerciais</t>
  </si>
  <si>
    <t>ESPESSURA (m)</t>
  </si>
  <si>
    <t>DENSIDADE 2,4T/M³</t>
  </si>
  <si>
    <t>TOTAL (T)</t>
  </si>
  <si>
    <t>TOTAL (tkm)</t>
  </si>
  <si>
    <t>Cimento asfáltico de petróleo - CAP 50/70</t>
  </si>
  <si>
    <t>CONSUMO (T/T)</t>
  </si>
  <si>
    <t xml:space="preserve">Emulsão asfáltica p/ serviço de imprimação </t>
  </si>
  <si>
    <t>CONSUMO - T/M²</t>
  </si>
  <si>
    <t>RR-1C</t>
  </si>
  <si>
    <t>Transporte Cimento asfáltico de petróleo - CAP 50/70</t>
  </si>
  <si>
    <t>CAP 50/70</t>
  </si>
  <si>
    <t>Conforme Binômio</t>
  </si>
  <si>
    <t xml:space="preserve">Transporte Emulsão asfáltica p/ serviço de imprimação </t>
  </si>
  <si>
    <t>IMPRIMAÇÃO</t>
  </si>
  <si>
    <t>7.00</t>
  </si>
  <si>
    <t>7.1.1</t>
  </si>
  <si>
    <t>TOTAL (m)</t>
  </si>
  <si>
    <t>Sarjeta triangular de concreto - STC 02 - escavação mecânica - areia e brita comerciais</t>
  </si>
  <si>
    <t>TOTAL SARJETA TIPO DR - 1 B (ATERRO)</t>
  </si>
  <si>
    <t>TOTAL (und)</t>
  </si>
  <si>
    <t>7.2.1</t>
  </si>
  <si>
    <t>Escavação mecânica de vala em material de 1ª categoria</t>
  </si>
  <si>
    <t>Largura (m)</t>
  </si>
  <si>
    <t>Altura (m)</t>
  </si>
  <si>
    <t>Quantidade</t>
  </si>
  <si>
    <t xml:space="preserve">Bueiro simples de concreto 1000mm </t>
  </si>
  <si>
    <t xml:space="preserve">Bueiro simples de concreto 800mm </t>
  </si>
  <si>
    <t xml:space="preserve">Bueiro simples de concreto 600mm </t>
  </si>
  <si>
    <t>7.2.2</t>
  </si>
  <si>
    <t>CONCRETO MAGRO PARA LASTRO, TRAÇO 1:4,5:4,5 (EM MASSA SECA DE CIMENTO/ AREIA MÉDIA/ BRITA 1) - PREPARO MANUAL. AF_05/2021</t>
  </si>
  <si>
    <t>7.2.3</t>
  </si>
  <si>
    <t>TUBO DE CONCRETO ARMADO PARA AGUAS PLUVIAIS, CLASSE PA-1, COM ENCAIXE PONTA E BOLSA, DIAMETRO NOMINAL DE = 600 MM</t>
  </si>
  <si>
    <t>7.2.4</t>
  </si>
  <si>
    <t>ASSENTAMENTO DE TUBO DE CONCRETO PARA REDES COLETORAS DE ÁGUAS PLUVIAIS, DIÂMETRO DE 600 MM, JUNTA RÍGIDA, INSTALADO EM LOCAL COM BAIXO NÍVEL DE INTERFERÊNCIAS (NÃO INCLUI FORNECIMENTO). AF_12/2015</t>
  </si>
  <si>
    <t>7.2.5</t>
  </si>
  <si>
    <t>TUBO DE CONCRETO ARMADO PARA AGUAS PLUVIAIS, CLASSE PA-1, COM ENCAIXE PONTA E BOLSA, DIAMETRO NOMINAL DE = 800 MM</t>
  </si>
  <si>
    <t>7.2.6</t>
  </si>
  <si>
    <t>ASSENTAMENTO DE TUBO DE CONCRETO PARA REDES COLETORAS DE ÁGUAS PLUVIAIS, DIÂMETRO DE 800 MM, JUNTA RÍGIDA, INSTALADO EM LOCAL COM BAIXO NÍVEL DE INTERFERÊNCIAS (NÃO INCLUI FORNECIMENTO). AF_12/2015</t>
  </si>
  <si>
    <t>7.2.7</t>
  </si>
  <si>
    <t>TUBO DE CONCRETO ARMADO PARA AGUAS PLUVIAIS, CLASSE PA-1, COM ENCAIXE PONTA E BOLSA, DIAMETRO NOMINAL DE = 1000 MM</t>
  </si>
  <si>
    <t>7.2.8</t>
  </si>
  <si>
    <t>ASSENTAMENTO DE TUBO DE CONCRETO PARA REDES COLETORAS DE ÁGUAS PLUVIAIS, DIÂMETRO DE 1000 MM, JUNTA RÍGIDA, INSTALADO EM LOCAL COM BAIXO NÍVEL DE INTERFERÊNCIAS (NÃO INCLUI FORNECIMENTO). AF_12/2015</t>
  </si>
  <si>
    <t>,</t>
  </si>
  <si>
    <t>7.2.9</t>
  </si>
  <si>
    <t>7.2.10</t>
  </si>
  <si>
    <t>7.2.11</t>
  </si>
  <si>
    <t>BOCA PARA BUEIRO SIMPLES TUBULAR D = 60 CM EM CONCRETO, ALAS COM ESCONSIDADE DE 30°, INCLUINDO FÔRMAS E MATERIAIS. AF_07/2021</t>
  </si>
  <si>
    <t>7.2.12</t>
  </si>
  <si>
    <t>BOCA PARA BUEIRO SIMPLES TUBULAR D = 80 CM EM CONCRETO, ALAS COM ESCONSIDADE DE 30°, INCLUINDO FÔRMAS E MATERIAIS. AF_07/2021</t>
  </si>
  <si>
    <t>7.2.13</t>
  </si>
  <si>
    <t>BOCA PARA BUEIRO SIMPLES TUBULAR D = 100 CM EM CONCRETO, ALAS COM ESCONSIDADE DE 30°, INCLUINDO FÔRMAS E MATERIAIS. AF_07/2021</t>
  </si>
  <si>
    <t>8.00</t>
  </si>
  <si>
    <t>8.1</t>
  </si>
  <si>
    <t>Pintura de faixa com termoplástico por aspersão - espessura de 1,5 mm</t>
  </si>
  <si>
    <t>Tipo</t>
  </si>
  <si>
    <t>Area (m2)</t>
  </si>
  <si>
    <t>LFO-3-amarela</t>
  </si>
  <si>
    <t>LBO-branca</t>
  </si>
  <si>
    <t>8.2</t>
  </si>
  <si>
    <t>Tacha refletiva em plástico injetado - bidirecional tipo I - fornecimento e colocação</t>
  </si>
  <si>
    <t>Tacha Bi amarela</t>
  </si>
  <si>
    <t>8.3</t>
  </si>
  <si>
    <t>Placa de regulamentação em aço D = 0,60 m - película retrorrefletiva tipo I + SI - fornecimento e implantação</t>
  </si>
  <si>
    <t>COMPRIMENTO</t>
  </si>
  <si>
    <t>Placa</t>
  </si>
  <si>
    <t>Código</t>
  </si>
  <si>
    <t>Qtd (un)</t>
  </si>
  <si>
    <t>R-19.6</t>
  </si>
  <si>
    <t>R-28</t>
  </si>
  <si>
    <t>R-7</t>
  </si>
  <si>
    <t>R-19.4</t>
  </si>
  <si>
    <t>8.4</t>
  </si>
  <si>
    <t>MQ</t>
  </si>
  <si>
    <t>MA-E</t>
  </si>
  <si>
    <t>A-4b</t>
  </si>
  <si>
    <t>A-5a</t>
  </si>
  <si>
    <t>A-5b</t>
  </si>
  <si>
    <t>A-2a</t>
  </si>
  <si>
    <t>A-2b</t>
  </si>
  <si>
    <t>A-1a</t>
  </si>
  <si>
    <t>A-1b</t>
  </si>
  <si>
    <t>8.5</t>
  </si>
  <si>
    <t>Suporte para placa de sinalização em madeira de lei tratada 8 x 8 cm - fornecimento e implantação</t>
  </si>
  <si>
    <t>Implantação de inscrições</t>
  </si>
  <si>
    <t>ADV</t>
  </si>
  <si>
    <t>REGULAMENTAÇÃO</t>
  </si>
  <si>
    <t>9.00</t>
  </si>
  <si>
    <t>9.1</t>
  </si>
  <si>
    <t>TOTAL (mês)</t>
  </si>
  <si>
    <t>10.00</t>
  </si>
  <si>
    <t>10.1</t>
  </si>
  <si>
    <t>10.2</t>
  </si>
  <si>
    <t>Remoção de cerca com mourões de concreto</t>
  </si>
  <si>
    <t>TOTAL (m</t>
  </si>
  <si>
    <t>Resumo Proj.</t>
  </si>
  <si>
    <t>10.3</t>
  </si>
  <si>
    <t>Cerca com 4 fios de arame farpado e mourão de madeira a cada 2,5 m e esticador a cada 50 m</t>
  </si>
  <si>
    <t xml:space="preserve">Quantidade </t>
  </si>
  <si>
    <t>Mês</t>
  </si>
  <si>
    <t>Orçamento Sintético</t>
  </si>
  <si>
    <t>Banco</t>
  </si>
  <si>
    <t>Und</t>
  </si>
  <si>
    <t>Quant.</t>
  </si>
  <si>
    <t>Valor Unit</t>
  </si>
  <si>
    <t>Valor Unit com BDI</t>
  </si>
  <si>
    <t xml:space="preserve"> 1.1 </t>
  </si>
  <si>
    <t xml:space="preserve"> COMPOSIÇÃO 1p </t>
  </si>
  <si>
    <t>Próprio</t>
  </si>
  <si>
    <t>global</t>
  </si>
  <si>
    <t xml:space="preserve"> 2.1 </t>
  </si>
  <si>
    <t xml:space="preserve"> 103689 </t>
  </si>
  <si>
    <t>SINAPI</t>
  </si>
  <si>
    <t>m²</t>
  </si>
  <si>
    <t xml:space="preserve"> 2.2 </t>
  </si>
  <si>
    <t>PLACA DO IMA - FORNECIMENTO E INSTALAÇÃO DE PLACA DO IMA COM CHAPA GALVANIZADA E ESTRUTURA DE MADEIRA. AF_03/2022_PS</t>
  </si>
  <si>
    <t xml:space="preserve"> 2.3 </t>
  </si>
  <si>
    <t xml:space="preserve"> COMPOSIÇÃO 2p </t>
  </si>
  <si>
    <t>MOBILIZAÇÃO E DESMOBILIZAÇÃO DA OBRA</t>
  </si>
  <si>
    <t>und</t>
  </si>
  <si>
    <t xml:space="preserve"> 2.4 </t>
  </si>
  <si>
    <t xml:space="preserve"> COMPOSIÇÃP E </t>
  </si>
  <si>
    <t>Detalhe Projeto Executivo de pavimentação, drenagem pluvial, sinalização horizontal, vertical e terraplenagem de vias</t>
  </si>
  <si>
    <t xml:space="preserve"> 3.1 </t>
  </si>
  <si>
    <t xml:space="preserve"> 3.2 </t>
  </si>
  <si>
    <t xml:space="preserve"> 3.3 </t>
  </si>
  <si>
    <t xml:space="preserve"> 3.4 </t>
  </si>
  <si>
    <t xml:space="preserve"> 3.5 </t>
  </si>
  <si>
    <t xml:space="preserve"> 101190 </t>
  </si>
  <si>
    <t>CERCA COM MOURÕES DE CONCRETO, RETO, H=3,00 M, ESPAÇAMENTO DE 2,5 M, CRAVADOS 0,5 M, COM 4 FIOS DE ARAME DE AÇO OVALADO 15X17 - FORNECIMENTO E INSTALAÇÃO. AF_05/2020</t>
  </si>
  <si>
    <t>M</t>
  </si>
  <si>
    <t xml:space="preserve"> 3.6 </t>
  </si>
  <si>
    <t xml:space="preserve"> PB44 </t>
  </si>
  <si>
    <t>LIGAÇÃO PROVISÓRIA DE ÁGUA PARA OBRA E INSTALAÇÃO SANITÁRIA PROVISÓRIA, PEQUENAS OBRAS - INSTALAÇÃO MÍNIMA</t>
  </si>
  <si>
    <t>UND</t>
  </si>
  <si>
    <t xml:space="preserve"> 3.7 </t>
  </si>
  <si>
    <t xml:space="preserve"> Composição 50 </t>
  </si>
  <si>
    <t>ENTRADA DE ENERGIA ELÉTRICA AÉREA MONOFÁSICA 40A COM POSTE DE CONCRETO, INCLUSIVE CABEAMENTO, CAIXA DE PROTEÇÃO PARA MEDIDOR E ATERRAMENTO.</t>
  </si>
  <si>
    <t xml:space="preserve"> 4.1 </t>
  </si>
  <si>
    <t xml:space="preserve"> 5213385 </t>
  </si>
  <si>
    <t>SICRO3</t>
  </si>
  <si>
    <t>Barreira de sinalização tipo I de direcionamento ou bloqueio - confecção</t>
  </si>
  <si>
    <t>un</t>
  </si>
  <si>
    <t xml:space="preserve"> 4.2 </t>
  </si>
  <si>
    <t xml:space="preserve"> 5213835 </t>
  </si>
  <si>
    <t>Cone plástico para canalização de trânsito - utilização de 150 ciclos - fornecimento, 01 implantação e 01 retirada diária</t>
  </si>
  <si>
    <t>un.dia</t>
  </si>
  <si>
    <t xml:space="preserve"> 4.5 </t>
  </si>
  <si>
    <t xml:space="preserve"> 5212560 </t>
  </si>
  <si>
    <t xml:space="preserve"> 5.1 </t>
  </si>
  <si>
    <t xml:space="preserve"> 5501700 </t>
  </si>
  <si>
    <t xml:space="preserve"> 5.2 </t>
  </si>
  <si>
    <t xml:space="preserve"> 5914351 </t>
  </si>
  <si>
    <t>t</t>
  </si>
  <si>
    <t xml:space="preserve"> 5.3 </t>
  </si>
  <si>
    <t>tkm</t>
  </si>
  <si>
    <t xml:space="preserve"> 4413942 </t>
  </si>
  <si>
    <t>Espalhamento de material em bota-fora</t>
  </si>
  <si>
    <t>m³</t>
  </si>
  <si>
    <t xml:space="preserve"> 5.5 </t>
  </si>
  <si>
    <t xml:space="preserve"> 4011209 </t>
  </si>
  <si>
    <t>Regularização do subleito</t>
  </si>
  <si>
    <t xml:space="preserve"> 5.6 </t>
  </si>
  <si>
    <t xml:space="preserve"> 5.7 </t>
  </si>
  <si>
    <t xml:space="preserve"> 6.1 </t>
  </si>
  <si>
    <t xml:space="preserve"> 00004746 </t>
  </si>
  <si>
    <t>PEDREGULHO OU PICARRA DE JAZIDA, AO NATURAL, PARA BASE DE PAVIMENTACAO (RETIRADO NA JAZIDA, SEM TRANSPORTE)</t>
  </si>
  <si>
    <t xml:space="preserve"> 6.2 </t>
  </si>
  <si>
    <t xml:space="preserve"> 6.3 </t>
  </si>
  <si>
    <t xml:space="preserve"> 4011227 </t>
  </si>
  <si>
    <t xml:space="preserve"> 6.4 </t>
  </si>
  <si>
    <t xml:space="preserve"> 6.5 </t>
  </si>
  <si>
    <t xml:space="preserve"> 6.6 </t>
  </si>
  <si>
    <t xml:space="preserve"> 6.7 </t>
  </si>
  <si>
    <t xml:space="preserve"> 4011352 </t>
  </si>
  <si>
    <t xml:space="preserve"> 6.8 </t>
  </si>
  <si>
    <t>Pintura de ligação</t>
  </si>
  <si>
    <t xml:space="preserve"> 6.9 </t>
  </si>
  <si>
    <t xml:space="preserve"> 4011463 </t>
  </si>
  <si>
    <t>AQUISIÇÃO E TRANSPORTE DE MATERIAL BETUMINOSO</t>
  </si>
  <si>
    <t>Transporte Emulsão asfáltica p/ serviço de imprimação</t>
  </si>
  <si>
    <t>Transporte Emulsão RR-1C</t>
  </si>
  <si>
    <t xml:space="preserve"> 7.1 </t>
  </si>
  <si>
    <t>DRENAGEM SUPERFICIAL</t>
  </si>
  <si>
    <t xml:space="preserve"> 7.1.1 </t>
  </si>
  <si>
    <t>m</t>
  </si>
  <si>
    <t xml:space="preserve"> 7.2 </t>
  </si>
  <si>
    <t>DRENAGEM SUBTERRÂNEA</t>
  </si>
  <si>
    <t xml:space="preserve"> 7.2.1 </t>
  </si>
  <si>
    <t xml:space="preserve"> 4805757 </t>
  </si>
  <si>
    <t xml:space="preserve"> 7.2.2 </t>
  </si>
  <si>
    <t xml:space="preserve"> 94974 </t>
  </si>
  <si>
    <t xml:space="preserve"> 7.2.3 </t>
  </si>
  <si>
    <t xml:space="preserve"> 00007725 </t>
  </si>
  <si>
    <t xml:space="preserve"> 7.2.4 </t>
  </si>
  <si>
    <t xml:space="preserve"> 92811 </t>
  </si>
  <si>
    <t xml:space="preserve"> 7.2.5 </t>
  </si>
  <si>
    <t xml:space="preserve"> 00007750 </t>
  </si>
  <si>
    <t>TUBO DE CONCRETO ARMADO PARA AGUAS PLUVIAIS, CLASSE PA-1, COM ENCAIXE PONTA E BOLSA, DIAMETRO NOMINAL DE 800 MM</t>
  </si>
  <si>
    <t xml:space="preserve"> 7.2.6 </t>
  </si>
  <si>
    <t xml:space="preserve"> 92813 </t>
  </si>
  <si>
    <t xml:space="preserve"> 7.2.7 </t>
  </si>
  <si>
    <t xml:space="preserve"> 00007753 </t>
  </si>
  <si>
    <t>TUBO DE CONCRETO ARMADO PARA AGUAS PLUVIAIS, CLASSE PA-1, COM ENCAIXE PONTA E BOLSA, DIAMETRO NOMINAL DE 1000 MM</t>
  </si>
  <si>
    <t xml:space="preserve"> 7.2.8 </t>
  </si>
  <si>
    <t xml:space="preserve"> 92815 </t>
  </si>
  <si>
    <t xml:space="preserve"> 7.2.9 </t>
  </si>
  <si>
    <t xml:space="preserve"> 7.2.10 </t>
  </si>
  <si>
    <t xml:space="preserve"> 7.2.11 </t>
  </si>
  <si>
    <t xml:space="preserve"> 102750 </t>
  </si>
  <si>
    <t>UN</t>
  </si>
  <si>
    <t xml:space="preserve"> 7.2.12 </t>
  </si>
  <si>
    <t xml:space="preserve"> 102751 </t>
  </si>
  <si>
    <t xml:space="preserve"> 7.2.13 </t>
  </si>
  <si>
    <t xml:space="preserve"> 102752 </t>
  </si>
  <si>
    <t xml:space="preserve"> 8.1 </t>
  </si>
  <si>
    <t xml:space="preserve"> 5213408 </t>
  </si>
  <si>
    <t xml:space="preserve"> 8.2 </t>
  </si>
  <si>
    <t xml:space="preserve"> 5219605 </t>
  </si>
  <si>
    <t xml:space="preserve"> 8.3 </t>
  </si>
  <si>
    <t xml:space="preserve"> 5213440 </t>
  </si>
  <si>
    <t xml:space="preserve"> 8.4 </t>
  </si>
  <si>
    <t xml:space="preserve"> 5213464 </t>
  </si>
  <si>
    <t>Placa de advertência em aço, lado de 0,60 m - película retrorrefletiva tipo I + SI - fornecimento e implantação</t>
  </si>
  <si>
    <t xml:space="preserve"> 8.5 </t>
  </si>
  <si>
    <t xml:space="preserve"> 5216111 </t>
  </si>
  <si>
    <t xml:space="preserve"> 9.1 </t>
  </si>
  <si>
    <t xml:space="preserve"> COMPOSIÇÃO 000048 </t>
  </si>
  <si>
    <t>CONTROLE TECNOLÓGICO - OBRA</t>
  </si>
  <si>
    <t xml:space="preserve"> 10.1 </t>
  </si>
  <si>
    <t xml:space="preserve"> 10.2 </t>
  </si>
  <si>
    <t xml:space="preserve"> 1600966 </t>
  </si>
  <si>
    <t xml:space="preserve"> 10.3 </t>
  </si>
  <si>
    <t xml:space="preserve"> 3713608 </t>
  </si>
  <si>
    <t xml:space="preserve"> COMP.. 12 </t>
  </si>
  <si>
    <t>ORSE (12388) - Marco Inaugural H=1,81m, base 1,20 x 0,75 cm</t>
  </si>
  <si>
    <t/>
  </si>
  <si>
    <t>Cronograma Físico e Financeiro</t>
  </si>
  <si>
    <t>Total Por Etapa</t>
  </si>
  <si>
    <t>30 DIAS</t>
  </si>
  <si>
    <t>60 DIAS</t>
  </si>
  <si>
    <t>90 DIAS</t>
  </si>
  <si>
    <t>120 DIAS</t>
  </si>
  <si>
    <t>Porcentagem</t>
  </si>
  <si>
    <t>Custo</t>
  </si>
  <si>
    <t>Porcentagem Acumulado</t>
  </si>
  <si>
    <t>Custo Acumulado</t>
  </si>
  <si>
    <t>Não Desonerado</t>
  </si>
  <si>
    <t>OBRA: PAVIMENTAÇÃO ASFÁLTICA DO TRECHO QUE COPREENDE A ESTRADA QUE DÁ ACESSO AO ASSENTAMENTO MARCAÇÃO BEIRA RIO, LOCALIZADO NO MUNICÍPIO DE TRAIPU, NO ESTADO DE ALAGOAS.</t>
  </si>
  <si>
    <t>RESUMO MAPA DE CUBAÇÃO - MATERIAL EMPRESTIMO</t>
  </si>
  <si>
    <t>SUB-BASE -RELATORIO - MATERIAIS</t>
  </si>
  <si>
    <t>BASE -RELATORIO - MATERIAIS</t>
  </si>
  <si>
    <t>Base de solo estabilizado granulometricamente sem mistura com material de jazida</t>
  </si>
  <si>
    <t>6.9.1</t>
  </si>
  <si>
    <t>6.9.2</t>
  </si>
  <si>
    <t>6.9.3</t>
  </si>
  <si>
    <t>6.9.4</t>
  </si>
  <si>
    <t>6.9.5</t>
  </si>
  <si>
    <t>6.9.6</t>
  </si>
  <si>
    <t>Estaca 40+9,58</t>
  </si>
  <si>
    <t>Estaca 111</t>
  </si>
  <si>
    <t>Estaca 117</t>
  </si>
  <si>
    <t>Estaca : 6+14,89</t>
  </si>
  <si>
    <t>Estaca : 0+9,62</t>
  </si>
  <si>
    <t>Estaca : 8+7,44</t>
  </si>
  <si>
    <t>Estaca : 78+0,00</t>
  </si>
  <si>
    <t>Estaca : 123+0,00</t>
  </si>
  <si>
    <t>Estaca : 12+13,56</t>
  </si>
  <si>
    <t>Estaca : 14+1,24</t>
  </si>
  <si>
    <t>Estaca : 19+2,85</t>
  </si>
  <si>
    <t>Estaca : 20+6,25</t>
  </si>
  <si>
    <t>Estaca : 24+4,09</t>
  </si>
  <si>
    <t>Estaca : 25+12,74</t>
  </si>
  <si>
    <t>Estaca : 33+14,48</t>
  </si>
  <si>
    <t>Boca de lobo dupla - grelha de concreto - BLDG 04 - areia e brita comerciais</t>
  </si>
  <si>
    <t>Boca de lobo simples - grelha de concreto - BLSG 04 - areia e brita comerciais</t>
  </si>
  <si>
    <t>LCO-branca</t>
  </si>
  <si>
    <t>COMPRIMENTO (und)</t>
  </si>
  <si>
    <t>Tacha Bi branca</t>
  </si>
  <si>
    <t>Tacha refletiva em plástico injetado - monodirecional tipo I - com um pino - fornecimento e colocação</t>
  </si>
  <si>
    <t>Tacha Mono branca</t>
  </si>
  <si>
    <t>R-1</t>
  </si>
  <si>
    <t>28</t>
  </si>
  <si>
    <t>PAVIMENTAÇÃO ASFÁLTICA DO TRECHO QUE COPREENDE A ESTRADA QUE DÁ ACESSO AO ASSENTAMENTO MARCAÇÃO BEIRA RIO, LOCALIZADO NO MUNICÍPIO DE TRAIPU, NO ESTADO DE ALAGOAS.</t>
  </si>
  <si>
    <t>FORNECIMENTO E INSTALAÇÃO DE PLACA DE OBRA COM CHAPA GALVANIZADA E ESTRUTURA DE MADEIRA. AF_03/2022_PS</t>
  </si>
  <si>
    <t>Placa de advertência para sinalização de obras montada em suporte metálico móvel, lado 1,00 m - utilização de 600 ciclos - fornecimento, 01 implantação e 01 retirada diária</t>
  </si>
  <si>
    <t>Desmatamento, destocamento e limpeza de área com árvores de diâmetro até 0,15 m</t>
  </si>
  <si>
    <t>Carga, manobra e descarga de agregados ou solos em caminhão basculante de 14 m³ - carga com carregadeira de 3,40 m³ e descarga livre</t>
  </si>
  <si>
    <t xml:space="preserve"> 4011219 </t>
  </si>
  <si>
    <t xml:space="preserve"> 6.9.1 </t>
  </si>
  <si>
    <t xml:space="preserve"> 6.9.3 </t>
  </si>
  <si>
    <t xml:space="preserve"> mercado 30 </t>
  </si>
  <si>
    <t>Fornecimento de emulsão RR-1C-(ANP 04/2024) Conforme Portaria n.º 1.078, de 11/08/2015</t>
  </si>
  <si>
    <t xml:space="preserve"> 6.9.4 </t>
  </si>
  <si>
    <t xml:space="preserve"> 6.9.5 </t>
  </si>
  <si>
    <t xml:space="preserve"> 6.9.6 </t>
  </si>
  <si>
    <t xml:space="preserve"> 2003257 </t>
  </si>
  <si>
    <t>Sarjeta triangular de concreto - STC 100-20 - escavação mecânica - areia e brita comerciais</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</si>
  <si>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</si>
  <si>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</si>
  <si>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</si>
  <si>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 xml:space="preserve"> 2003640 </t>
  </si>
  <si>
    <t xml:space="preserve"> 2003632 </t>
  </si>
  <si>
    <t xml:space="preserve"> 5213359 </t>
  </si>
  <si>
    <t xml:space="preserve"> 8.6 </t>
  </si>
  <si>
    <t>Estaca : 123</t>
  </si>
  <si>
    <t>SINAPI - 05/2024 - Alagoas
SICRO3 - 04/2024 - Alagoas
ORSE - 04/2024 - Sergipe
SEINFRA - 028 - Ceará</t>
  </si>
  <si>
    <t xml:space="preserve">SINAPI - 05/2024 - Alagoas
SICRO3 - 04/2024 - Alagoas
ORSE - 04/2024 - Sergipe
SEINFRA - 028 - Ceará
</t>
  </si>
  <si>
    <t>26,33%</t>
  </si>
  <si>
    <t xml:space="preserve"> COMPOSIÇÃO 104586 </t>
  </si>
  <si>
    <t>BASE ANTIGO SINAPI (93213) - EXECUÇÃO DE SANITÁRIO E VESTIÁRIO EM CANTEIRO DE OBRA EM ALVENARIA, NÃO INCLUSO MOBILIÁRIO. AF_02/2016</t>
  </si>
  <si>
    <t xml:space="preserve"> COMPOSIÇÃO 104587 </t>
  </si>
  <si>
    <t>BASE ANTIGO SINAPI (93206) - EXECUÇÃO DE ESCRITÓRIO EM CANTEIRO DE OBRA EM ALVENARIA, NÃO INCLUSO MOBILIÁRIO E EQUIPAMENTOS. AF_02/2016</t>
  </si>
  <si>
    <t xml:space="preserve"> COMPOSIÇÃO 104588 </t>
  </si>
  <si>
    <t>BASE ANTIGO - SINAPI (93211) - EXECUÇÃO DE REFEITÓRIO EM CANTEIRO DE OBRA EM ALVENARIA, NÃO INCLUSO MOBILIÁRIO E EQUIPAMENTOS. AF_02/2016</t>
  </si>
  <si>
    <t xml:space="preserve"> COMPOSIÇÃO 104589 </t>
  </si>
  <si>
    <t>BASE ANTIGO SINAPI (93584) - EXECUÇÃO DE DEPÓSITO EM CANTEIRO DE OBRA EM CHAPA DE MADEIRA COMPENSADA, NÃO INCLUSO MOBILIÁRIO. AF_04/2016</t>
  </si>
  <si>
    <t xml:space="preserve"> 5901639 </t>
  </si>
  <si>
    <t>Transporte com caminhão basculante com caçamba estanque com capacidade de 14 m³ - rodovia em leito natural</t>
  </si>
  <si>
    <t xml:space="preserve"> 5901640 </t>
  </si>
  <si>
    <t>Transporte com caminhão basculante com caçamba estanque com capacidade de 14 m³ - rodovia pavimentada</t>
  </si>
  <si>
    <t>150 DIAS</t>
  </si>
  <si>
    <t>180 DIAS</t>
  </si>
  <si>
    <t>210 DIAS</t>
  </si>
  <si>
    <t>240 DIAS</t>
  </si>
  <si>
    <t>270 DIAS</t>
  </si>
  <si>
    <t>300 DIAS</t>
  </si>
  <si>
    <t>330 DIAS</t>
  </si>
  <si>
    <t>360 DIAS</t>
  </si>
  <si>
    <t>Coordenada local bota-fora: WGS 84: Lat: 9°58'3.39"S e Long: 36°59'59.57"O</t>
  </si>
  <si>
    <t xml:space="preserve"> 5501881 </t>
  </si>
  <si>
    <t>Escavação, carga e transporte de material de 1ª categoria - DMT de 1.200 a 1.400 m - caminho de serviço em leito natural - com carregadeira e caminhão basculante de 14 m³</t>
  </si>
  <si>
    <t>Transporte com caminhão basculante de 13 m³ - rodovia em leito natural</t>
  </si>
  <si>
    <t>PAVIMENTAÇÃO - AQUISIÇÃO E TRANSPORTE DE MATERIAL BETUMINOSO</t>
  </si>
  <si>
    <t>TOTAL</t>
  </si>
  <si>
    <t xml:space="preserve"> 4011353 </t>
  </si>
  <si>
    <t xml:space="preserve">SINAPI - 08/2024 - Alagoas
SICRO3 - 04/2024 - Alagoas
ORSE - 06/2024 - Sergipe
SEINFRA - 028 - Ceará
</t>
  </si>
  <si>
    <t>Não Desonerado: 0,00%</t>
  </si>
  <si>
    <t>Cimento asfáltico de petróleo - CAP 50/70 - (ANP 08-24) - Conforme Portaria n.º 1.078, de 11/08/2015</t>
  </si>
  <si>
    <t xml:space="preserve"> mercado 34 </t>
  </si>
  <si>
    <t>Fornecimento de emulsão asfáltica P/serviços de pavimentação-(ANP 04/2024) Conforme Portaria n.º 1.078, de 11/08/201</t>
  </si>
  <si>
    <t xml:space="preserve"> mercado 35 </t>
  </si>
  <si>
    <t xml:space="preserve"> mercado 36 </t>
  </si>
  <si>
    <t xml:space="preserve"> mercado 37 </t>
  </si>
  <si>
    <t xml:space="preserve"> 6.9.7 </t>
  </si>
  <si>
    <t xml:space="preserve"> mercado 38 </t>
  </si>
  <si>
    <t>área</t>
  </si>
  <si>
    <t xml:space="preserve"> PAVIMENTAÇÃO ASFÁLTICA DO TRECHO QUE COPREENDE A ESTRADA QUE DÁ ACESSO AO ASSENTAMENTO MARCAÇÃO BEIRA RIO, LOCALIZADO NO MUNICÍPIO DE TRAIPU, NO ESTADO DE ALAGOAS.</t>
  </si>
  <si>
    <t>SINALIZAÇÃO VERTICAL</t>
  </si>
  <si>
    <t>MOBILIZAÇÃO</t>
  </si>
  <si>
    <t>CONSULTORIA</t>
  </si>
  <si>
    <t>INCC</t>
  </si>
  <si>
    <t>TERRAPLENAGEM</t>
  </si>
  <si>
    <t>CAP</t>
  </si>
  <si>
    <t>EMULSÃO</t>
  </si>
  <si>
    <t>SINALIZAÇÃO HORIZONTAL</t>
  </si>
  <si>
    <t>N1</t>
  </si>
  <si>
    <t>N2</t>
  </si>
  <si>
    <t>N3</t>
  </si>
  <si>
    <t>N4</t>
  </si>
  <si>
    <t>N5</t>
  </si>
  <si>
    <t>N6</t>
  </si>
  <si>
    <t>N7</t>
  </si>
  <si>
    <t>N8</t>
  </si>
  <si>
    <t>N9</t>
  </si>
  <si>
    <t>N10</t>
  </si>
  <si>
    <t>EMULSÃO ASFÁLTICA</t>
  </si>
  <si>
    <t>N11</t>
  </si>
  <si>
    <t>N12</t>
  </si>
  <si>
    <t>N13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</si>
</sst>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quot;R$&quot;* #,##0.00_);_(&quot;R$&quot;* \(#,##0.00\);_(&quot;R$&quot;* &quot;-&quot;??_);_(@_)"/>
    <numFmt numFmtId="165" formatCode="_(* #,##0.00_);_(* \(#,##0.00\);_(* &quot;-&quot;??_);_(@_)"/>
    <numFmt numFmtId="166" formatCode="#,##0.00\ %"/>
    <numFmt numFmtId="167" formatCode="0.0"/>
    <numFmt numFmtId="168" formatCode="0.00000"/>
    <numFmt numFmtId="169" formatCode="0.000%"/>
  </numFmts>
  <fonts count="26" x14ac:knownFonts="1">
    <font>
      <sz val="11"/>
      <name val="Arial"/>
      <family val="1"/>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name val="Arial"/>
      <family val="1"/>
    </font>
    <font>
      <b/>
      <sz val="10"/>
      <color rgb="FF000000"/>
      <name val="Arial"/>
      <family val="1"/>
    </font>
    <font>
      <b/>
      <sz val="10"/>
      <name val="Arial"/>
      <family val="1"/>
    </font>
    <font>
      <sz val="10"/>
      <color rgb="FF000000"/>
      <name val="Arial"/>
      <family val="1"/>
    </font>
    <font>
      <sz val="10"/>
      <name val="Arial"/>
      <family val="1"/>
    </font>
    <font>
      <sz val="11"/>
      <name val="Arial"/>
      <family val="1"/>
    </font>
    <font>
      <b/>
      <sz val="11"/>
      <color theme="1"/>
      <name val="Calibri"/>
      <family val="2"/>
      <scheme val="minor"/>
    </font>
    <font>
      <b/>
      <sz val="16"/>
      <name val="Times New Roman"/>
      <family val="1"/>
    </font>
    <font>
      <b/>
      <sz val="11"/>
      <name val="Times New Roman"/>
      <family val="1"/>
    </font>
    <font>
      <sz val="11"/>
      <name val="Times New Roman"/>
      <family val="1"/>
    </font>
    <font>
      <sz val="11"/>
      <name val="Calibri"/>
      <family val="2"/>
      <scheme val="minor"/>
    </font>
    <font>
      <b/>
      <sz val="11"/>
      <name val="Calibri"/>
      <family val="2"/>
      <scheme val="minor"/>
    </font>
    <font>
      <b/>
      <sz val="12"/>
      <color theme="1"/>
      <name val="Calibri"/>
      <family val="2"/>
      <scheme val="minor"/>
    </font>
    <font>
      <b/>
      <sz val="14"/>
      <color theme="1"/>
      <name val="Calibri"/>
      <family val="2"/>
      <scheme val="minor"/>
    </font>
    <font>
      <sz val="12"/>
      <color theme="1"/>
      <name val="Calibri"/>
      <family val="2"/>
      <scheme val="minor"/>
    </font>
    <font>
      <sz val="10"/>
      <name val="Arial"/>
      <family val="2"/>
    </font>
    <font>
      <b/>
      <sz val="12"/>
      <name val="Arial"/>
      <family val="1"/>
    </font>
    <font>
      <sz val="11"/>
      <color rgb="FFFF0000"/>
      <name val="Times New Roman"/>
      <family val="1"/>
    </font>
    <font>
      <b/>
      <sz val="10"/>
      <color rgb="FF000000"/>
      <name val="Times New Roman"/>
      <family val="1"/>
    </font>
    <font>
      <b/>
      <sz val="10"/>
      <name val="Times New Roman"/>
      <family val="1"/>
    </font>
    <font>
      <sz val="10"/>
      <color theme="1"/>
      <name val="Times New Roman"/>
      <family val="1"/>
    </font>
  </fonts>
  <fills count="8">
    <fill>
      <patternFill patternType="none"/>
    </fill>
    <fill>
      <patternFill patternType="gray125"/>
    </fill>
    <fill>
      <patternFill patternType="solid">
        <fgColor rgb="FFF5F5F5"/>
      </patternFill>
    </fill>
    <fill>
      <patternFill patternType="solid">
        <fgColor rgb="FFFFFFFF"/>
      </patternFill>
    </fill>
    <fill>
      <patternFill patternType="solid">
        <fgColor rgb="FF0070C0"/>
        <bgColor indexed="64"/>
      </patternFill>
    </fill>
    <fill>
      <patternFill patternType="solid">
        <fgColor theme="5" tint="0.59999389629810485"/>
        <bgColor indexed="64"/>
      </patternFill>
    </fill>
    <fill>
      <patternFill patternType="solid">
        <fgColor theme="0"/>
        <bgColor indexed="64"/>
      </patternFill>
    </fill>
    <fill>
      <patternFill patternType="solid">
        <fgColor theme="2" tint="-9.9978637043366805E-2"/>
        <bgColor indexed="65"/>
      </patternFill>
    </fill>
  </fills>
  <borders count="33">
    <border>
      <left/>
      <right/>
      <top/>
      <bottom/>
      <diagonal/>
    </border>
    <border>
      <left style="thin">
        <color rgb="FFCCCCCC"/>
      </left>
      <right style="thin">
        <color rgb="FFCCCCCC"/>
      </right>
      <top style="thin">
        <color rgb="FFCCCCCC"/>
      </top>
      <bottom style="thin">
        <color rgb="FFCCCCCC"/>
      </bottom>
      <diagonal/>
    </border>
    <border>
      <left/>
      <right/>
      <top/>
      <bottom style="thick">
        <color rgb="FF0092F6"/>
      </bottom>
      <diagonal/>
    </border>
    <border>
      <left/>
      <right/>
      <top/>
      <bottom style="thick">
        <color rgb="FFFF5500"/>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top/>
      <bottom style="thin">
        <color auto="1"/>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auto="1"/>
      </top>
      <bottom style="medium">
        <color auto="1"/>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auto="1"/>
      </top>
      <bottom/>
      <diagonal/>
    </border>
    <border>
      <left/>
      <right style="medium">
        <color indexed="64"/>
      </right>
      <top style="medium">
        <color indexed="64"/>
      </top>
      <bottom/>
      <diagonal/>
    </border>
    <border>
      <left style="thin">
        <color indexed="64"/>
      </left>
      <right/>
      <top/>
      <bottom/>
      <diagonal/>
    </border>
    <border>
      <left/>
      <right style="thin">
        <color indexed="64"/>
      </right>
      <top/>
      <bottom style="thin">
        <color indexed="64"/>
      </bottom>
      <diagonal/>
    </border>
    <border>
      <left style="thin">
        <color rgb="FFCCCCCC"/>
      </left>
      <right style="thin">
        <color rgb="FFCCCCCC"/>
      </right>
      <top/>
      <bottom style="thin">
        <color rgb="FFCCCCCC"/>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thin">
        <color indexed="64"/>
      </top>
      <bottom/>
      <diagonal/>
    </border>
    <border>
      <left style="thin">
        <color rgb="FFCCCCCC"/>
      </left>
      <right style="thin">
        <color rgb="FFCCCCCC"/>
      </right>
      <top style="thin">
        <color rgb="FFCCCCCC"/>
      </top>
      <bottom/>
      <diagonal/>
    </border>
    <border>
      <left/>
      <right/>
      <top style="thin">
        <color rgb="FFCCCCCC"/>
      </top>
      <bottom/>
      <diagonal/>
    </border>
    <border>
      <left style="thin">
        <color rgb="FFCCCCCC"/>
      </left>
      <right/>
      <top style="thin">
        <color rgb="FFCCCCCC"/>
      </top>
      <bottom/>
      <diagonal/>
    </border>
    <border>
      <left/>
      <right style="thin">
        <color rgb="FFCCCCCC"/>
      </right>
      <top style="thin">
        <color rgb="FFCCCCCC"/>
      </top>
      <bottom/>
      <diagonal/>
    </border>
    <border>
      <left/>
      <right style="thin">
        <color rgb="FF000000"/>
      </right>
      <top style="thin">
        <color rgb="FF000000"/>
      </top>
      <bottom style="thin">
        <color rgb="FF000000"/>
      </bottom>
      <diagonal/>
    </border>
  </borders>
  <cellStyleXfs count="100">
    <xf numFmtId="0" fontId="0" fillId="0" borderId="0"/>
    <xf numFmtId="0" fontId="4" fillId="0" borderId="0"/>
    <xf numFmtId="165" fontId="4" fillId="0" borderId="0" applyFont="0" applyFill="0" applyBorder="0" applyAlignment="0" applyProtection="0"/>
    <xf numFmtId="0" fontId="20" fillId="0" borderId="0"/>
    <xf numFmtId="0" fontId="20" fillId="0" borderId="0"/>
    <xf numFmtId="9" fontId="20" fillId="0" borderId="0" applyFont="0" applyFill="0" applyBorder="0" applyAlignment="0" applyProtection="0"/>
    <xf numFmtId="0" fontId="10" fillId="0" borderId="0"/>
    <xf numFmtId="0" fontId="20" fillId="0" borderId="0"/>
    <xf numFmtId="0" fontId="20" fillId="0" borderId="0"/>
    <xf numFmtId="164" fontId="4" fillId="0" borderId="0" applyFont="0" applyFill="0" applyBorder="0" applyAlignment="0" applyProtection="0"/>
    <xf numFmtId="9" fontId="20" fillId="0" borderId="0" applyFont="0" applyFill="0" applyBorder="0" applyAlignment="0" applyProtection="0"/>
    <xf numFmtId="0" fontId="3" fillId="0" borderId="0"/>
    <xf numFmtId="0" fontId="2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3" fillId="0" borderId="0"/>
    <xf numFmtId="0" fontId="3" fillId="0" borderId="0"/>
    <xf numFmtId="0" fontId="3" fillId="0" borderId="0"/>
    <xf numFmtId="0" fontId="3" fillId="0" borderId="0"/>
    <xf numFmtId="0" fontId="3" fillId="0" borderId="0"/>
    <xf numFmtId="0" fontId="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165" fontId="20" fillId="0" borderId="0" applyFont="0" applyFill="0" applyBorder="0" applyAlignment="0" applyProtection="0"/>
    <xf numFmtId="165" fontId="20" fillId="0" borderId="0" applyFont="0" applyFill="0" applyBorder="0" applyAlignment="0" applyProtection="0"/>
    <xf numFmtId="165" fontId="3" fillId="0" borderId="0" applyFont="0" applyFill="0" applyBorder="0" applyAlignment="0" applyProtection="0"/>
    <xf numFmtId="0" fontId="2" fillId="0" borderId="0"/>
    <xf numFmtId="165" fontId="10" fillId="0" borderId="0" applyFont="0" applyFill="0" applyBorder="0" applyAlignment="0" applyProtection="0"/>
    <xf numFmtId="164" fontId="10" fillId="0" borderId="0" applyFont="0" applyFill="0" applyBorder="0" applyAlignment="0" applyProtection="0"/>
    <xf numFmtId="9" fontId="10" fillId="0" borderId="0" applyFont="0" applyFill="0" applyBorder="0" applyAlignment="0" applyProtection="0"/>
    <xf numFmtId="0" fontId="1" fillId="0" borderId="0"/>
  </cellStyleXfs>
  <cellXfs count="195">
    <xf numFmtId="0" fontId="0" fillId="0" borderId="0" xfId="0"/>
    <xf numFmtId="0" fontId="4" fillId="0" borderId="0" xfId="1"/>
    <xf numFmtId="0" fontId="4" fillId="4" borderId="0" xfId="1" applyFill="1"/>
    <xf numFmtId="0" fontId="11" fillId="0" borderId="0" xfId="1" applyFont="1"/>
    <xf numFmtId="167" fontId="13" fillId="5" borderId="4" xfId="1" applyNumberFormat="1" applyFont="1" applyFill="1" applyBorder="1" applyAlignment="1">
      <alignment horizontal="center"/>
    </xf>
    <xf numFmtId="0" fontId="13" fillId="5" borderId="5" xfId="1" applyFont="1" applyFill="1" applyBorder="1" applyAlignment="1">
      <alignment horizontal="center"/>
    </xf>
    <xf numFmtId="0" fontId="13" fillId="5" borderId="6" xfId="1" applyFont="1" applyFill="1" applyBorder="1" applyAlignment="1">
      <alignment horizontal="center"/>
    </xf>
    <xf numFmtId="2" fontId="13" fillId="0" borderId="4" xfId="1" applyNumberFormat="1" applyFont="1" applyBorder="1" applyAlignment="1">
      <alignment horizontal="center" vertical="center"/>
    </xf>
    <xf numFmtId="2" fontId="14" fillId="0" borderId="7" xfId="1" applyNumberFormat="1" applyFont="1" applyBorder="1" applyAlignment="1">
      <alignment horizontal="center" vertical="center"/>
    </xf>
    <xf numFmtId="2" fontId="14" fillId="0" borderId="5" xfId="1" applyNumberFormat="1" applyFont="1" applyBorder="1" applyAlignment="1">
      <alignment horizontal="center" vertical="center"/>
    </xf>
    <xf numFmtId="2" fontId="14" fillId="0" borderId="6" xfId="1" applyNumberFormat="1" applyFont="1" applyBorder="1" applyAlignment="1">
      <alignment horizontal="center" vertical="center"/>
    </xf>
    <xf numFmtId="2" fontId="13" fillId="0" borderId="4" xfId="1" applyNumberFormat="1" applyFont="1" applyBorder="1" applyAlignment="1">
      <alignment horizontal="center"/>
    </xf>
    <xf numFmtId="2" fontId="15" fillId="0" borderId="4" xfId="1" applyNumberFormat="1" applyFont="1" applyBorder="1"/>
    <xf numFmtId="2" fontId="13" fillId="6" borderId="4" xfId="1" applyNumberFormat="1" applyFont="1" applyFill="1" applyBorder="1" applyAlignment="1">
      <alignment horizontal="center" vertical="center"/>
    </xf>
    <xf numFmtId="2" fontId="14" fillId="0" borderId="4" xfId="1" applyNumberFormat="1" applyFont="1" applyBorder="1" applyAlignment="1">
      <alignment horizontal="center" vertical="center"/>
    </xf>
    <xf numFmtId="2" fontId="14" fillId="0" borderId="4" xfId="1" applyNumberFormat="1" applyFont="1" applyBorder="1" applyAlignment="1">
      <alignment horizontal="center"/>
    </xf>
    <xf numFmtId="2" fontId="14" fillId="0" borderId="8" xfId="1" applyNumberFormat="1" applyFont="1" applyBorder="1" applyAlignment="1">
      <alignment horizontal="center" vertical="center"/>
    </xf>
    <xf numFmtId="2" fontId="14" fillId="0" borderId="9" xfId="1" applyNumberFormat="1" applyFont="1" applyBorder="1" applyAlignment="1">
      <alignment horizontal="center" vertical="center"/>
    </xf>
    <xf numFmtId="2" fontId="14" fillId="0" borderId="12" xfId="1" applyNumberFormat="1" applyFont="1" applyBorder="1" applyAlignment="1">
      <alignment horizontal="center" vertical="center"/>
    </xf>
    <xf numFmtId="0" fontId="14" fillId="0" borderId="11" xfId="1" applyFont="1" applyBorder="1" applyAlignment="1">
      <alignment horizontal="center" vertical="center"/>
    </xf>
    <xf numFmtId="2" fontId="14" fillId="0" borderId="13" xfId="1" applyNumberFormat="1" applyFont="1" applyBorder="1" applyAlignment="1">
      <alignment horizontal="center" vertical="center" wrapText="1"/>
    </xf>
    <xf numFmtId="2" fontId="14" fillId="0" borderId="5" xfId="1" applyNumberFormat="1" applyFont="1" applyBorder="1" applyAlignment="1">
      <alignment horizontal="center"/>
    </xf>
    <xf numFmtId="167" fontId="13" fillId="5" borderId="8" xfId="1" applyNumberFormat="1" applyFont="1" applyFill="1" applyBorder="1" applyAlignment="1">
      <alignment horizontal="center"/>
    </xf>
    <xf numFmtId="0" fontId="13" fillId="5" borderId="12" xfId="1" applyFont="1" applyFill="1" applyBorder="1" applyAlignment="1">
      <alignment horizontal="center"/>
    </xf>
    <xf numFmtId="165" fontId="13" fillId="0" borderId="4" xfId="2" applyFont="1" applyBorder="1" applyAlignment="1">
      <alignment horizontal="center" vertical="center"/>
    </xf>
    <xf numFmtId="165" fontId="14" fillId="0" borderId="8" xfId="2" applyFont="1" applyBorder="1" applyAlignment="1">
      <alignment horizontal="center" vertical="center"/>
    </xf>
    <xf numFmtId="0" fontId="14" fillId="0" borderId="12" xfId="1" applyFont="1" applyBorder="1" applyAlignment="1">
      <alignment horizontal="center" vertical="center"/>
    </xf>
    <xf numFmtId="2" fontId="14" fillId="0" borderId="12" xfId="1" applyNumberFormat="1" applyFont="1" applyBorder="1" applyAlignment="1">
      <alignment horizontal="center" vertical="center" wrapText="1"/>
    </xf>
    <xf numFmtId="0" fontId="4" fillId="0" borderId="12" xfId="1" applyBorder="1"/>
    <xf numFmtId="2" fontId="16" fillId="0" borderId="4" xfId="1" applyNumberFormat="1" applyFont="1" applyBorder="1"/>
    <xf numFmtId="2" fontId="14" fillId="0" borderId="4" xfId="1" applyNumberFormat="1" applyFont="1" applyBorder="1" applyAlignment="1">
      <alignment horizontal="center" vertical="center" wrapText="1"/>
    </xf>
    <xf numFmtId="2" fontId="14" fillId="6" borderId="4" xfId="1" applyNumberFormat="1" applyFont="1" applyFill="1" applyBorder="1" applyAlignment="1">
      <alignment horizontal="center" vertical="center"/>
    </xf>
    <xf numFmtId="0" fontId="14" fillId="0" borderId="0" xfId="1" applyFont="1" applyAlignment="1">
      <alignment horizontal="center" vertical="center"/>
    </xf>
    <xf numFmtId="2" fontId="14" fillId="0" borderId="0" xfId="1" applyNumberFormat="1" applyFont="1" applyAlignment="1">
      <alignment horizontal="center" vertical="center" wrapText="1"/>
    </xf>
    <xf numFmtId="2" fontId="14" fillId="0" borderId="0" xfId="1" applyNumberFormat="1" applyFont="1" applyAlignment="1">
      <alignment horizontal="center" vertical="center"/>
    </xf>
    <xf numFmtId="2" fontId="13" fillId="6" borderId="4" xfId="1" applyNumberFormat="1" applyFont="1" applyFill="1" applyBorder="1" applyAlignment="1">
      <alignment horizontal="center"/>
    </xf>
    <xf numFmtId="2" fontId="15" fillId="6" borderId="4" xfId="1" applyNumberFormat="1" applyFont="1" applyFill="1" applyBorder="1"/>
    <xf numFmtId="165" fontId="13" fillId="6" borderId="4" xfId="2" applyFont="1" applyFill="1" applyBorder="1" applyAlignment="1">
      <alignment horizontal="center" vertical="center"/>
    </xf>
    <xf numFmtId="2" fontId="14" fillId="6" borderId="4" xfId="1" applyNumberFormat="1" applyFont="1" applyFill="1" applyBorder="1" applyAlignment="1">
      <alignment horizontal="center" vertical="center" wrapText="1"/>
    </xf>
    <xf numFmtId="2" fontId="14" fillId="6" borderId="4" xfId="2" applyNumberFormat="1" applyFont="1" applyFill="1" applyBorder="1" applyAlignment="1">
      <alignment horizontal="center" vertical="center"/>
    </xf>
    <xf numFmtId="165" fontId="14" fillId="6" borderId="4" xfId="2" applyFont="1" applyFill="1" applyBorder="1" applyAlignment="1">
      <alignment horizontal="center" vertical="center"/>
    </xf>
    <xf numFmtId="165" fontId="14" fillId="0" borderId="4" xfId="2" applyFont="1" applyBorder="1" applyAlignment="1">
      <alignment horizontal="center" vertical="center"/>
    </xf>
    <xf numFmtId="2" fontId="16" fillId="0" borderId="4" xfId="1" applyNumberFormat="1" applyFont="1" applyBorder="1" applyAlignment="1">
      <alignment horizontal="center"/>
    </xf>
    <xf numFmtId="0" fontId="14" fillId="6" borderId="12" xfId="1" applyFont="1" applyFill="1" applyBorder="1" applyAlignment="1">
      <alignment horizontal="center" vertical="center"/>
    </xf>
    <xf numFmtId="2" fontId="14" fillId="6" borderId="12" xfId="1" applyNumberFormat="1" applyFont="1" applyFill="1" applyBorder="1" applyAlignment="1">
      <alignment horizontal="center" vertical="center" wrapText="1"/>
    </xf>
    <xf numFmtId="2" fontId="14" fillId="6" borderId="12" xfId="1" applyNumberFormat="1" applyFont="1" applyFill="1" applyBorder="1" applyAlignment="1">
      <alignment horizontal="center" vertical="center"/>
    </xf>
    <xf numFmtId="0" fontId="4" fillId="6" borderId="0" xfId="1" applyFill="1"/>
    <xf numFmtId="168" fontId="14" fillId="0" borderId="4" xfId="1" applyNumberFormat="1" applyFont="1" applyBorder="1" applyAlignment="1">
      <alignment horizontal="center" vertical="center"/>
    </xf>
    <xf numFmtId="2" fontId="13" fillId="0" borderId="4" xfId="1" applyNumberFormat="1" applyFont="1" applyBorder="1" applyAlignment="1">
      <alignment horizontal="center" wrapText="1"/>
    </xf>
    <xf numFmtId="0" fontId="14" fillId="6" borderId="0" xfId="1" applyFont="1" applyFill="1" applyAlignment="1">
      <alignment horizontal="center" vertical="center"/>
    </xf>
    <xf numFmtId="2" fontId="14" fillId="6" borderId="0" xfId="1" applyNumberFormat="1" applyFont="1" applyFill="1" applyAlignment="1">
      <alignment horizontal="center" vertical="center" wrapText="1"/>
    </xf>
    <xf numFmtId="2" fontId="14" fillId="6" borderId="0" xfId="1" applyNumberFormat="1" applyFont="1" applyFill="1" applyAlignment="1">
      <alignment horizontal="center" vertical="center"/>
    </xf>
    <xf numFmtId="2" fontId="15" fillId="0" borderId="4" xfId="1" applyNumberFormat="1" applyFont="1" applyBorder="1" applyAlignment="1">
      <alignment horizontal="center"/>
    </xf>
    <xf numFmtId="2" fontId="15" fillId="0" borderId="4" xfId="1" applyNumberFormat="1" applyFont="1" applyBorder="1" applyAlignment="1">
      <alignment horizontal="center" vertical="center"/>
    </xf>
    <xf numFmtId="2" fontId="13" fillId="0" borderId="0" xfId="1" applyNumberFormat="1" applyFont="1" applyAlignment="1">
      <alignment horizontal="center" vertical="center"/>
    </xf>
    <xf numFmtId="0" fontId="11" fillId="0" borderId="4" xfId="1" applyFont="1" applyBorder="1"/>
    <xf numFmtId="2" fontId="11" fillId="0" borderId="4" xfId="1" applyNumberFormat="1" applyFont="1" applyBorder="1"/>
    <xf numFmtId="0" fontId="17" fillId="0" borderId="4" xfId="1" applyFont="1" applyBorder="1" applyAlignment="1" applyProtection="1">
      <alignment horizontal="center" vertical="center"/>
      <protection locked="0"/>
    </xf>
    <xf numFmtId="0" fontId="4" fillId="0" borderId="4" xfId="1" applyBorder="1" applyAlignment="1" applyProtection="1">
      <alignment horizontal="center" vertical="center"/>
      <protection locked="0"/>
    </xf>
    <xf numFmtId="0" fontId="4" fillId="0" borderId="4" xfId="1" applyBorder="1"/>
    <xf numFmtId="2" fontId="4" fillId="0" borderId="4" xfId="1" applyNumberFormat="1" applyBorder="1"/>
    <xf numFmtId="49" fontId="18" fillId="0" borderId="4" xfId="1" applyNumberFormat="1" applyFont="1" applyBorder="1" applyAlignment="1">
      <alignment horizontal="center" vertical="center"/>
    </xf>
    <xf numFmtId="49" fontId="19" fillId="0" borderId="4" xfId="1" applyNumberFormat="1" applyFont="1" applyBorder="1" applyAlignment="1">
      <alignment horizontal="center" vertical="center"/>
    </xf>
    <xf numFmtId="0" fontId="4" fillId="0" borderId="4" xfId="1" applyBorder="1" applyAlignment="1">
      <alignment horizontal="center"/>
    </xf>
    <xf numFmtId="2" fontId="4" fillId="0" borderId="4" xfId="1" applyNumberFormat="1" applyBorder="1" applyAlignment="1">
      <alignment horizontal="center"/>
    </xf>
    <xf numFmtId="0" fontId="6" fillId="2" borderId="1" xfId="0" applyFont="1" applyFill="1" applyBorder="1" applyAlignment="1">
      <alignment horizontal="right" vertical="top" wrapText="1"/>
    </xf>
    <xf numFmtId="0" fontId="8" fillId="3" borderId="1" xfId="0" applyFont="1" applyFill="1" applyBorder="1" applyAlignment="1">
      <alignment horizontal="right" vertical="top" wrapText="1"/>
    </xf>
    <xf numFmtId="0" fontId="8" fillId="3" borderId="1" xfId="0" applyFont="1" applyFill="1" applyBorder="1" applyAlignment="1">
      <alignment horizontal="center" vertical="top" wrapText="1"/>
    </xf>
    <xf numFmtId="4" fontId="8" fillId="3" borderId="1" xfId="0" applyNumberFormat="1" applyFont="1" applyFill="1" applyBorder="1" applyAlignment="1">
      <alignment horizontal="right" vertical="top" wrapText="1"/>
    </xf>
    <xf numFmtId="166" fontId="8" fillId="3" borderId="1" xfId="0" applyNumberFormat="1" applyFont="1" applyFill="1" applyBorder="1" applyAlignment="1">
      <alignment horizontal="right" vertical="top" wrapText="1"/>
    </xf>
    <xf numFmtId="0" fontId="7" fillId="3" borderId="0" xfId="0" applyFont="1" applyFill="1" applyAlignment="1">
      <alignment horizontal="center" vertical="top" wrapText="1"/>
    </xf>
    <xf numFmtId="2" fontId="0" fillId="0" borderId="4" xfId="0" applyNumberFormat="1" applyBorder="1" applyAlignment="1">
      <alignment horizontal="center"/>
    </xf>
    <xf numFmtId="2" fontId="15" fillId="0" borderId="8" xfId="1" applyNumberFormat="1" applyFont="1" applyBorder="1"/>
    <xf numFmtId="165" fontId="13" fillId="0" borderId="8" xfId="2" applyFont="1" applyBorder="1" applyAlignment="1">
      <alignment horizontal="center" vertical="center"/>
    </xf>
    <xf numFmtId="0" fontId="0" fillId="0" borderId="4" xfId="0" applyBorder="1" applyAlignment="1">
      <alignment horizontal="center"/>
    </xf>
    <xf numFmtId="167" fontId="13" fillId="5" borderId="10" xfId="1" applyNumberFormat="1" applyFont="1" applyFill="1" applyBorder="1" applyAlignment="1">
      <alignment horizontal="center"/>
    </xf>
    <xf numFmtId="0" fontId="7" fillId="3" borderId="0" xfId="0" applyFont="1" applyFill="1" applyAlignment="1">
      <alignment horizontal="left" vertical="top" wrapText="1"/>
    </xf>
    <xf numFmtId="0" fontId="5" fillId="3" borderId="0" xfId="0" applyFont="1" applyFill="1" applyAlignment="1">
      <alignment horizontal="left" vertical="top" wrapText="1"/>
    </xf>
    <xf numFmtId="0" fontId="5" fillId="3" borderId="18" xfId="0" applyFont="1" applyFill="1" applyBorder="1" applyAlignment="1">
      <alignment horizontal="left" vertical="top" wrapText="1"/>
    </xf>
    <xf numFmtId="0" fontId="5" fillId="3" borderId="19" xfId="0" applyFont="1" applyFill="1" applyBorder="1" applyAlignment="1">
      <alignment horizontal="left" vertical="top" wrapText="1"/>
    </xf>
    <xf numFmtId="0" fontId="7" fillId="3" borderId="24" xfId="0" applyFont="1" applyFill="1" applyBorder="1" applyAlignment="1">
      <alignment horizontal="left" vertical="top" wrapText="1"/>
    </xf>
    <xf numFmtId="0" fontId="7" fillId="3" borderId="25" xfId="0" applyFont="1" applyFill="1" applyBorder="1" applyAlignment="1">
      <alignment horizontal="left" vertical="top" wrapText="1"/>
    </xf>
    <xf numFmtId="0" fontId="7" fillId="3" borderId="0" xfId="0" applyFont="1" applyFill="1" applyAlignment="1">
      <alignment horizontal="right" vertical="top" wrapText="1"/>
    </xf>
    <xf numFmtId="0" fontId="9" fillId="3" borderId="0" xfId="0" applyFont="1" applyFill="1" applyAlignment="1">
      <alignment horizontal="center" vertical="top" wrapText="1"/>
    </xf>
    <xf numFmtId="0" fontId="5" fillId="3" borderId="1" xfId="0" applyFont="1" applyFill="1" applyBorder="1" applyAlignment="1">
      <alignment horizontal="left" vertical="top" wrapText="1"/>
    </xf>
    <xf numFmtId="0" fontId="5" fillId="3" borderId="1" xfId="0" applyFont="1" applyFill="1" applyBorder="1" applyAlignment="1">
      <alignment horizontal="right" vertical="top" wrapText="1"/>
    </xf>
    <xf numFmtId="4" fontId="6" fillId="2" borderId="1" xfId="0" applyNumberFormat="1" applyFont="1" applyFill="1" applyBorder="1" applyAlignment="1">
      <alignment horizontal="right" vertical="top" wrapText="1"/>
    </xf>
    <xf numFmtId="166" fontId="6" fillId="2" borderId="1" xfId="0" applyNumberFormat="1" applyFont="1" applyFill="1" applyBorder="1" applyAlignment="1">
      <alignment horizontal="right" vertical="top" wrapText="1"/>
    </xf>
    <xf numFmtId="0" fontId="9" fillId="3" borderId="0" xfId="0" applyFont="1" applyFill="1" applyAlignment="1">
      <alignment horizontal="left" vertical="top" wrapText="1"/>
    </xf>
    <xf numFmtId="2" fontId="8" fillId="3" borderId="1" xfId="0" applyNumberFormat="1" applyFont="1" applyFill="1" applyBorder="1" applyAlignment="1">
      <alignment horizontal="right" vertical="top" wrapText="1"/>
    </xf>
    <xf numFmtId="2" fontId="15" fillId="0" borderId="0" xfId="1" applyNumberFormat="1" applyFont="1"/>
    <xf numFmtId="2" fontId="15" fillId="0" borderId="0" xfId="1" applyNumberFormat="1" applyFont="1" applyAlignment="1">
      <alignment horizontal="center"/>
    </xf>
    <xf numFmtId="2" fontId="13" fillId="6" borderId="0" xfId="1" applyNumberFormat="1" applyFont="1" applyFill="1" applyAlignment="1">
      <alignment horizontal="center" vertical="center"/>
    </xf>
    <xf numFmtId="165" fontId="13" fillId="0" borderId="0" xfId="2" applyFont="1" applyBorder="1" applyAlignment="1">
      <alignment horizontal="center" vertical="center"/>
    </xf>
    <xf numFmtId="164" fontId="6" fillId="2" borderId="1" xfId="0" applyNumberFormat="1" applyFont="1" applyFill="1" applyBorder="1" applyAlignment="1">
      <alignment horizontal="right" vertical="top" wrapText="1"/>
    </xf>
    <xf numFmtId="0" fontId="6" fillId="2" borderId="0" xfId="0" applyFont="1" applyFill="1" applyAlignment="1">
      <alignment horizontal="right" vertical="top" wrapText="1"/>
    </xf>
    <xf numFmtId="164" fontId="6" fillId="2" borderId="28" xfId="0" applyNumberFormat="1" applyFont="1" applyFill="1" applyBorder="1" applyAlignment="1">
      <alignment vertical="center" wrapText="1"/>
    </xf>
    <xf numFmtId="164" fontId="8" fillId="2" borderId="3" xfId="0" applyNumberFormat="1" applyFont="1" applyFill="1" applyBorder="1" applyAlignment="1">
      <alignment horizontal="right" vertical="top" wrapText="1"/>
    </xf>
    <xf numFmtId="9" fontId="8" fillId="2" borderId="3" xfId="98" applyFont="1" applyFill="1" applyBorder="1" applyAlignment="1">
      <alignment horizontal="right" vertical="top" wrapText="1"/>
    </xf>
    <xf numFmtId="9" fontId="6" fillId="2" borderId="23" xfId="0" applyNumberFormat="1" applyFont="1" applyFill="1" applyBorder="1" applyAlignment="1">
      <alignment vertical="center" wrapText="1"/>
    </xf>
    <xf numFmtId="10" fontId="8" fillId="2" borderId="3" xfId="98" applyNumberFormat="1" applyFont="1" applyFill="1" applyBorder="1" applyAlignment="1">
      <alignment horizontal="right" vertical="top" wrapText="1"/>
    </xf>
    <xf numFmtId="9" fontId="8" fillId="2" borderId="0" xfId="98" applyFont="1" applyFill="1" applyBorder="1" applyAlignment="1">
      <alignment horizontal="right" vertical="top" wrapText="1"/>
    </xf>
    <xf numFmtId="10" fontId="6" fillId="2" borderId="0" xfId="0" applyNumberFormat="1" applyFont="1" applyFill="1" applyAlignment="1">
      <alignment horizontal="right" vertical="top" wrapText="1"/>
    </xf>
    <xf numFmtId="164" fontId="8" fillId="2" borderId="2" xfId="97" applyFont="1" applyFill="1" applyBorder="1" applyAlignment="1">
      <alignment horizontal="right" vertical="top" wrapText="1"/>
    </xf>
    <xf numFmtId="164" fontId="7" fillId="3" borderId="0" xfId="0" applyNumberFormat="1" applyFont="1" applyFill="1" applyAlignment="1">
      <alignment horizontal="right" vertical="top" wrapText="1"/>
    </xf>
    <xf numFmtId="10" fontId="8" fillId="2" borderId="0" xfId="98" applyNumberFormat="1" applyFont="1" applyFill="1" applyBorder="1" applyAlignment="1">
      <alignment horizontal="right" vertical="top" wrapText="1"/>
    </xf>
    <xf numFmtId="164" fontId="6" fillId="2" borderId="0" xfId="0" applyNumberFormat="1" applyFont="1" applyFill="1" applyAlignment="1">
      <alignment vertical="center" wrapText="1"/>
    </xf>
    <xf numFmtId="10" fontId="7" fillId="3" borderId="0" xfId="98" applyNumberFormat="1" applyFont="1" applyFill="1" applyAlignment="1">
      <alignment horizontal="right" vertical="top" wrapText="1"/>
    </xf>
    <xf numFmtId="165" fontId="6" fillId="2" borderId="1" xfId="96" applyFont="1" applyFill="1" applyBorder="1" applyAlignment="1">
      <alignment horizontal="right" vertical="top" wrapText="1"/>
    </xf>
    <xf numFmtId="10" fontId="7" fillId="3" borderId="0" xfId="0" applyNumberFormat="1" applyFont="1" applyFill="1" applyAlignment="1">
      <alignment horizontal="right" vertical="top" wrapText="1"/>
    </xf>
    <xf numFmtId="169" fontId="7" fillId="3" borderId="0" xfId="0" applyNumberFormat="1" applyFont="1" applyFill="1" applyAlignment="1">
      <alignment horizontal="right" vertical="top" wrapText="1"/>
    </xf>
    <xf numFmtId="164" fontId="7" fillId="3" borderId="0" xfId="0" applyNumberFormat="1" applyFont="1" applyFill="1" applyAlignment="1">
      <alignment horizontal="left" vertical="top" wrapText="1"/>
    </xf>
    <xf numFmtId="164" fontId="0" fillId="0" borderId="0" xfId="0" applyNumberFormat="1"/>
    <xf numFmtId="10" fontId="6" fillId="2" borderId="23" xfId="0" applyNumberFormat="1" applyFont="1" applyFill="1" applyBorder="1" applyAlignment="1">
      <alignment vertical="center" wrapText="1"/>
    </xf>
    <xf numFmtId="10" fontId="0" fillId="0" borderId="0" xfId="0" applyNumberFormat="1"/>
    <xf numFmtId="165" fontId="13" fillId="0" borderId="4" xfId="2" applyFont="1" applyFill="1" applyBorder="1" applyAlignment="1">
      <alignment horizontal="center" vertical="center"/>
    </xf>
    <xf numFmtId="165" fontId="8" fillId="3" borderId="1" xfId="0" applyNumberFormat="1" applyFont="1" applyFill="1" applyBorder="1" applyAlignment="1">
      <alignment horizontal="right" vertical="top" wrapText="1"/>
    </xf>
    <xf numFmtId="0" fontId="6" fillId="2" borderId="1" xfId="0" applyFont="1" applyFill="1" applyBorder="1" applyAlignment="1">
      <alignment horizontal="left" vertical="top" wrapText="1"/>
    </xf>
    <xf numFmtId="0" fontId="8" fillId="3" borderId="1" xfId="0" applyFont="1" applyFill="1" applyBorder="1" applyAlignment="1">
      <alignment horizontal="left" vertical="top" wrapText="1"/>
    </xf>
    <xf numFmtId="0" fontId="5" fillId="3" borderId="1" xfId="0" applyFont="1" applyFill="1" applyBorder="1" applyAlignment="1">
      <alignment horizontal="center" vertical="top" wrapText="1"/>
    </xf>
    <xf numFmtId="10" fontId="0" fillId="0" borderId="0" xfId="98" applyNumberFormat="1" applyFont="1"/>
    <xf numFmtId="0" fontId="23" fillId="0" borderId="4" xfId="0" applyFont="1" applyBorder="1" applyAlignment="1">
      <alignment horizontal="left" vertical="center" wrapText="1"/>
    </xf>
    <xf numFmtId="0" fontId="25" fillId="0" borderId="4" xfId="0" applyFont="1" applyBorder="1" applyAlignment="1">
      <alignment vertical="center"/>
    </xf>
    <xf numFmtId="168" fontId="23" fillId="0" borderId="32" xfId="98" applyNumberFormat="1" applyFont="1" applyFill="1" applyBorder="1" applyAlignment="1">
      <alignment horizontal="center" vertical="center" wrapText="1"/>
    </xf>
    <xf numFmtId="164" fontId="24" fillId="7" borderId="6" xfId="97" applyFont="1" applyFill="1" applyBorder="1" applyAlignment="1">
      <alignment horizontal="center" vertical="top" wrapText="1"/>
    </xf>
    <xf numFmtId="168" fontId="0" fillId="0" borderId="0" xfId="0" applyNumberFormat="1"/>
    <xf numFmtId="0" fontId="6" fillId="2" borderId="1" xfId="0" applyFont="1" applyFill="1" applyBorder="1" applyAlignment="1">
      <alignment horizontal="left" vertical="top" wrapText="1"/>
    </xf>
    <xf numFmtId="0" fontId="5" fillId="3" borderId="1" xfId="0" applyFont="1" applyFill="1" applyBorder="1" applyAlignment="1">
      <alignment horizontal="left" vertical="top" wrapText="1"/>
    </xf>
    <xf numFmtId="0" fontId="5" fillId="3" borderId="19" xfId="0" applyFont="1" applyFill="1" applyBorder="1" applyAlignment="1">
      <alignment horizontal="left" vertical="top" wrapText="1"/>
    </xf>
    <xf numFmtId="0" fontId="5" fillId="3" borderId="20" xfId="0" applyFont="1" applyFill="1" applyBorder="1" applyAlignment="1">
      <alignment horizontal="left" vertical="top" wrapText="1"/>
    </xf>
    <xf numFmtId="0" fontId="7" fillId="3" borderId="25" xfId="0" applyFont="1" applyFill="1" applyBorder="1" applyAlignment="1">
      <alignment horizontal="left" vertical="top" wrapText="1"/>
    </xf>
    <xf numFmtId="0" fontId="7" fillId="3" borderId="26" xfId="0" applyFont="1" applyFill="1" applyBorder="1" applyAlignment="1">
      <alignment horizontal="left" vertical="top" wrapText="1"/>
    </xf>
    <xf numFmtId="0" fontId="5" fillId="3" borderId="15" xfId="0" applyFont="1" applyFill="1" applyBorder="1" applyAlignment="1">
      <alignment horizontal="center" wrapText="1"/>
    </xf>
    <xf numFmtId="0" fontId="0" fillId="0" borderId="16" xfId="0" applyBorder="1"/>
    <xf numFmtId="0" fontId="0" fillId="0" borderId="17" xfId="0" applyBorder="1"/>
    <xf numFmtId="0" fontId="7" fillId="3" borderId="0" xfId="0" applyFont="1" applyFill="1" applyAlignment="1">
      <alignment horizontal="right" vertical="top" wrapText="1"/>
    </xf>
    <xf numFmtId="0" fontId="7" fillId="3" borderId="0" xfId="0" applyFont="1" applyFill="1" applyAlignment="1">
      <alignment horizontal="left" vertical="top" wrapText="1"/>
    </xf>
    <xf numFmtId="4" fontId="7" fillId="3" borderId="0" xfId="0" applyNumberFormat="1" applyFont="1" applyFill="1" applyAlignment="1">
      <alignment horizontal="right" vertical="top" wrapText="1"/>
    </xf>
    <xf numFmtId="0" fontId="5" fillId="3" borderId="0" xfId="0" applyFont="1" applyFill="1" applyAlignment="1">
      <alignment horizontal="left" vertical="top" wrapText="1"/>
    </xf>
    <xf numFmtId="0" fontId="9" fillId="3" borderId="0" xfId="0" applyFont="1" applyFill="1" applyAlignment="1">
      <alignment horizontal="center" vertical="top" wrapText="1"/>
    </xf>
    <xf numFmtId="0" fontId="0" fillId="0" borderId="0" xfId="0"/>
    <xf numFmtId="0" fontId="5" fillId="3" borderId="0" xfId="0" applyFont="1" applyFill="1" applyAlignment="1">
      <alignment horizontal="center" wrapText="1"/>
    </xf>
    <xf numFmtId="2" fontId="14" fillId="0" borderId="9" xfId="1" applyNumberFormat="1" applyFont="1" applyBorder="1" applyAlignment="1">
      <alignment horizontal="center" vertical="center" wrapText="1"/>
    </xf>
    <xf numFmtId="2" fontId="14" fillId="0" borderId="27" xfId="1" applyNumberFormat="1" applyFont="1" applyBorder="1" applyAlignment="1">
      <alignment horizontal="center" vertical="center" wrapText="1"/>
    </xf>
    <xf numFmtId="2" fontId="14" fillId="0" borderId="11" xfId="1" applyNumberFormat="1" applyFont="1" applyBorder="1" applyAlignment="1">
      <alignment horizontal="center" vertical="center" wrapText="1"/>
    </xf>
    <xf numFmtId="2" fontId="14" fillId="0" borderId="22" xfId="1" applyNumberFormat="1" applyFont="1" applyBorder="1" applyAlignment="1">
      <alignment horizontal="center" vertical="center" wrapText="1"/>
    </xf>
    <xf numFmtId="0" fontId="12" fillId="0" borderId="4" xfId="1" applyFont="1" applyBorder="1" applyAlignment="1">
      <alignment horizontal="center" vertical="center"/>
    </xf>
    <xf numFmtId="0" fontId="13" fillId="5" borderId="5" xfId="1" applyFont="1" applyFill="1" applyBorder="1" applyAlignment="1">
      <alignment horizontal="center"/>
    </xf>
    <xf numFmtId="0" fontId="13" fillId="5" borderId="6" xfId="1" applyFont="1" applyFill="1" applyBorder="1" applyAlignment="1">
      <alignment horizontal="center"/>
    </xf>
    <xf numFmtId="2" fontId="14" fillId="0" borderId="7" xfId="1" applyNumberFormat="1" applyFont="1" applyBorder="1" applyAlignment="1">
      <alignment horizontal="center" vertical="center"/>
    </xf>
    <xf numFmtId="2" fontId="14" fillId="0" borderId="5" xfId="1" applyNumberFormat="1" applyFont="1" applyBorder="1" applyAlignment="1">
      <alignment horizontal="center" vertical="center"/>
    </xf>
    <xf numFmtId="2" fontId="14" fillId="0" borderId="6" xfId="1" applyNumberFormat="1" applyFont="1" applyBorder="1" applyAlignment="1">
      <alignment horizontal="center" vertical="center"/>
    </xf>
    <xf numFmtId="0" fontId="14" fillId="0" borderId="8" xfId="1" applyFont="1" applyBorder="1" applyAlignment="1">
      <alignment horizontal="center" vertical="center"/>
    </xf>
    <xf numFmtId="0" fontId="14" fillId="0" borderId="10" xfId="1" applyFont="1" applyBorder="1" applyAlignment="1">
      <alignment horizontal="center" vertical="center"/>
    </xf>
    <xf numFmtId="0" fontId="14" fillId="0" borderId="4" xfId="1" applyFont="1" applyBorder="1" applyAlignment="1">
      <alignment horizontal="center" vertical="center"/>
    </xf>
    <xf numFmtId="2" fontId="14" fillId="0" borderId="4" xfId="1" applyNumberFormat="1" applyFont="1" applyBorder="1" applyAlignment="1">
      <alignment horizontal="center" vertical="center" wrapText="1"/>
    </xf>
    <xf numFmtId="2" fontId="14" fillId="0" borderId="9" xfId="1" applyNumberFormat="1" applyFont="1" applyBorder="1" applyAlignment="1">
      <alignment horizontal="left" vertical="center" wrapText="1"/>
    </xf>
    <xf numFmtId="2" fontId="14" fillId="0" borderId="11" xfId="1" applyNumberFormat="1" applyFont="1" applyBorder="1" applyAlignment="1">
      <alignment horizontal="left" vertical="center" wrapText="1"/>
    </xf>
    <xf numFmtId="2" fontId="22" fillId="0" borderId="7" xfId="1" applyNumberFormat="1" applyFont="1" applyBorder="1" applyAlignment="1">
      <alignment horizontal="center" vertical="center"/>
    </xf>
    <xf numFmtId="2" fontId="22" fillId="0" borderId="5" xfId="1" applyNumberFormat="1" applyFont="1" applyBorder="1" applyAlignment="1">
      <alignment horizontal="center" vertical="center"/>
    </xf>
    <xf numFmtId="2" fontId="22" fillId="0" borderId="6" xfId="1" applyNumberFormat="1" applyFont="1" applyBorder="1" applyAlignment="1">
      <alignment horizontal="center" vertical="center"/>
    </xf>
    <xf numFmtId="0" fontId="14" fillId="6" borderId="8" xfId="1" applyFont="1" applyFill="1" applyBorder="1" applyAlignment="1">
      <alignment horizontal="center" vertical="center"/>
    </xf>
    <xf numFmtId="0" fontId="14" fillId="6" borderId="10" xfId="1" applyFont="1" applyFill="1" applyBorder="1" applyAlignment="1">
      <alignment horizontal="center" vertical="center"/>
    </xf>
    <xf numFmtId="2" fontId="14" fillId="6" borderId="9" xfId="1" applyNumberFormat="1" applyFont="1" applyFill="1" applyBorder="1" applyAlignment="1">
      <alignment horizontal="center" vertical="center" wrapText="1"/>
    </xf>
    <xf numFmtId="2" fontId="14" fillId="6" borderId="11" xfId="1" applyNumberFormat="1" applyFont="1" applyFill="1" applyBorder="1" applyAlignment="1">
      <alignment horizontal="center" vertical="center" wrapText="1"/>
    </xf>
    <xf numFmtId="2" fontId="14" fillId="6" borderId="9" xfId="1" applyNumberFormat="1" applyFont="1" applyFill="1" applyBorder="1" applyAlignment="1">
      <alignment horizontal="left" vertical="center" wrapText="1"/>
    </xf>
    <xf numFmtId="2" fontId="14" fillId="6" borderId="11" xfId="1" applyNumberFormat="1" applyFont="1" applyFill="1" applyBorder="1" applyAlignment="1">
      <alignment horizontal="left" vertical="center" wrapText="1"/>
    </xf>
    <xf numFmtId="0" fontId="14" fillId="0" borderId="14" xfId="1" applyFont="1" applyBorder="1" applyAlignment="1">
      <alignment horizontal="center" vertical="center"/>
    </xf>
    <xf numFmtId="2" fontId="14" fillId="0" borderId="21" xfId="1" applyNumberFormat="1" applyFont="1" applyBorder="1" applyAlignment="1">
      <alignment horizontal="center" vertical="center" wrapText="1"/>
    </xf>
    <xf numFmtId="2" fontId="14" fillId="0" borderId="8" xfId="1" applyNumberFormat="1" applyFont="1" applyBorder="1" applyAlignment="1">
      <alignment horizontal="center" vertical="center" wrapText="1"/>
    </xf>
    <xf numFmtId="2" fontId="14" fillId="0" borderId="10" xfId="1" applyNumberFormat="1" applyFont="1" applyBorder="1" applyAlignment="1">
      <alignment horizontal="center" vertical="center" wrapText="1"/>
    </xf>
    <xf numFmtId="2" fontId="14" fillId="0" borderId="14" xfId="1" applyNumberFormat="1" applyFont="1" applyBorder="1" applyAlignment="1">
      <alignment horizontal="center" vertical="center" wrapText="1"/>
    </xf>
    <xf numFmtId="0" fontId="3" fillId="0" borderId="4" xfId="1" applyFont="1" applyBorder="1" applyAlignment="1">
      <alignment horizontal="center" vertical="center"/>
    </xf>
    <xf numFmtId="0" fontId="4" fillId="0" borderId="4" xfId="1" applyBorder="1" applyAlignment="1">
      <alignment horizontal="center" vertical="center"/>
    </xf>
    <xf numFmtId="0" fontId="4" fillId="0" borderId="4" xfId="1" applyBorder="1" applyAlignment="1">
      <alignment horizontal="center" vertical="center" wrapText="1"/>
    </xf>
    <xf numFmtId="0" fontId="13" fillId="5" borderId="4" xfId="1" applyFont="1" applyFill="1" applyBorder="1" applyAlignment="1">
      <alignment horizontal="center"/>
    </xf>
    <xf numFmtId="0" fontId="13" fillId="5" borderId="13" xfId="1" applyFont="1" applyFill="1" applyBorder="1" applyAlignment="1">
      <alignment horizontal="center"/>
    </xf>
    <xf numFmtId="0" fontId="13" fillId="5" borderId="22" xfId="1" applyFont="1" applyFill="1" applyBorder="1" applyAlignment="1">
      <alignment horizontal="center"/>
    </xf>
    <xf numFmtId="0" fontId="21" fillId="3" borderId="15" xfId="0" applyFont="1" applyFill="1" applyBorder="1" applyAlignment="1">
      <alignment horizontal="center" wrapText="1"/>
    </xf>
    <xf numFmtId="0" fontId="21" fillId="3" borderId="16" xfId="0" applyFont="1" applyFill="1" applyBorder="1" applyAlignment="1">
      <alignment horizontal="center" wrapText="1"/>
    </xf>
    <xf numFmtId="0" fontId="21" fillId="3" borderId="17" xfId="0" applyFont="1" applyFill="1" applyBorder="1" applyAlignment="1">
      <alignment horizontal="center" wrapText="1"/>
    </xf>
    <xf numFmtId="0" fontId="6" fillId="2" borderId="28" xfId="0" applyFont="1" applyFill="1" applyBorder="1" applyAlignment="1">
      <alignment horizontal="center" vertical="center" wrapText="1"/>
    </xf>
    <xf numFmtId="0" fontId="6" fillId="2" borderId="23" xfId="0" applyFont="1" applyFill="1" applyBorder="1" applyAlignment="1">
      <alignment horizontal="center" vertical="center" wrapText="1"/>
    </xf>
    <xf numFmtId="0" fontId="6" fillId="2" borderId="28" xfId="0" applyFont="1" applyFill="1" applyBorder="1" applyAlignment="1">
      <alignment horizontal="left" vertical="center" wrapText="1"/>
    </xf>
    <xf numFmtId="0" fontId="6" fillId="2" borderId="23" xfId="0" applyFont="1" applyFill="1" applyBorder="1" applyAlignment="1">
      <alignment horizontal="left" vertical="center" wrapText="1"/>
    </xf>
    <xf numFmtId="0" fontId="6" fillId="2" borderId="28" xfId="0" applyFont="1" applyFill="1" applyBorder="1" applyAlignment="1">
      <alignment horizontal="left" vertical="top" wrapText="1"/>
    </xf>
    <xf numFmtId="0" fontId="6" fillId="2" borderId="23" xfId="0" applyFont="1" applyFill="1" applyBorder="1" applyAlignment="1">
      <alignment horizontal="left" vertical="top" wrapText="1"/>
    </xf>
    <xf numFmtId="0" fontId="6" fillId="2" borderId="28" xfId="0" applyFont="1" applyFill="1" applyBorder="1" applyAlignment="1">
      <alignment horizontal="center" vertical="top" wrapText="1"/>
    </xf>
    <xf numFmtId="0" fontId="6" fillId="2" borderId="23" xfId="0" applyFont="1" applyFill="1" applyBorder="1" applyAlignment="1">
      <alignment horizontal="center" vertical="top" wrapText="1"/>
    </xf>
    <xf numFmtId="0" fontId="6" fillId="2" borderId="30" xfId="0" applyFont="1" applyFill="1" applyBorder="1" applyAlignment="1">
      <alignment horizontal="center" vertical="center" wrapText="1"/>
    </xf>
    <xf numFmtId="0" fontId="6" fillId="2" borderId="31" xfId="0" applyFont="1" applyFill="1" applyBorder="1" applyAlignment="1">
      <alignment horizontal="center" vertical="center" wrapText="1"/>
    </xf>
    <xf numFmtId="0" fontId="6" fillId="2" borderId="29" xfId="0" applyFont="1" applyFill="1" applyBorder="1" applyAlignment="1">
      <alignment horizontal="center" vertical="top" wrapText="1"/>
    </xf>
    <xf numFmtId="0" fontId="6" fillId="2" borderId="0" xfId="0" applyFont="1" applyFill="1" applyAlignment="1">
      <alignment horizontal="center" vertical="top" wrapText="1"/>
    </xf>
    <xf numFmtId="0" fontId="6" fillId="2" borderId="29" xfId="0" applyFont="1" applyFill="1" applyBorder="1" applyAlignment="1">
      <alignment horizontal="left" vertical="top" wrapText="1"/>
    </xf>
    <xf numFmtId="0" fontId="6" fillId="2" borderId="0" xfId="0" applyFont="1" applyFill="1" applyAlignment="1">
      <alignment horizontal="left" vertical="top" wrapText="1"/>
    </xf>
  </cellXfs>
  <cellStyles count="100">
    <cellStyle name="Moeda" xfId="97" builtinId="4"/>
    <cellStyle name="Moeda 2" xfId="9" xr:uid="{1DAD447B-D12D-4C65-BB33-75672FDD8BBD}"/>
    <cellStyle name="Normal" xfId="0" builtinId="0"/>
    <cellStyle name="Normal 10 2" xfId="13" xr:uid="{81B1B267-0F1B-48B7-92FD-A2C4627C0EDB}"/>
    <cellStyle name="Normal 10 3" xfId="14" xr:uid="{D2EA6842-3797-45F6-BD29-758FBADB45D9}"/>
    <cellStyle name="Normal 10 4" xfId="15" xr:uid="{04A8CD47-A3C0-43BF-AB57-C993705BC65E}"/>
    <cellStyle name="Normal 11" xfId="3" xr:uid="{EB23A61B-36EE-4AC4-9AB4-EF9ECB2902C9}"/>
    <cellStyle name="Normal 11 2" xfId="4" xr:uid="{63FD10A8-C86B-4EA0-A493-CA5EE4123531}"/>
    <cellStyle name="Normal 11 2 2" xfId="16" xr:uid="{1F51B9BF-20BC-44A9-AE17-076BB3166F3C}"/>
    <cellStyle name="Normal 11 3" xfId="17" xr:uid="{CB8B6065-A5D6-4E29-A4EE-43A63E70CD77}"/>
    <cellStyle name="Normal 11 4" xfId="18" xr:uid="{1E34B17C-1934-4EF4-B6F8-6CCDF1CC4360}"/>
    <cellStyle name="Normal 12 2" xfId="19" xr:uid="{21BF112B-1642-4FBD-826E-2A53AE13BBC9}"/>
    <cellStyle name="Normal 12 3" xfId="20" xr:uid="{32F7051D-F1C2-4005-BDBF-7B388502F077}"/>
    <cellStyle name="Normal 12 4" xfId="21" xr:uid="{B4CC87D3-6D8E-481E-B265-DB51E309F094}"/>
    <cellStyle name="Normal 13 2" xfId="22" xr:uid="{0FA4F88C-AC5D-46C4-AADB-85A90CD9074E}"/>
    <cellStyle name="Normal 13 3" xfId="23" xr:uid="{DF874D2A-10F2-4C72-95B9-119DF2544CB6}"/>
    <cellStyle name="Normal 13 4" xfId="24" xr:uid="{1FE8E082-5907-4798-94AD-F222C86CA6BE}"/>
    <cellStyle name="Normal 14 2" xfId="25" xr:uid="{26AAAF9A-160A-49FD-BB89-8D3AB1291C4D}"/>
    <cellStyle name="Normal 14 3" xfId="26" xr:uid="{CFC7D2FC-18B0-46CF-93F2-493A394835AD}"/>
    <cellStyle name="Normal 14 4" xfId="27" xr:uid="{43DE4A16-0941-48CD-8503-626CA1AF05E9}"/>
    <cellStyle name="Normal 15 2" xfId="28" xr:uid="{31F7198C-C86B-4908-A030-64B7563DEE1C}"/>
    <cellStyle name="Normal 15 3" xfId="29" xr:uid="{4551CA2A-E1B2-4C15-87C6-D34574C317B2}"/>
    <cellStyle name="Normal 15 4" xfId="30" xr:uid="{056D196B-1E14-4EAA-AE96-0DD7F169265F}"/>
    <cellStyle name="Normal 16 2" xfId="31" xr:uid="{4EB5E496-E0C7-4631-96E7-980DA4E639D7}"/>
    <cellStyle name="Normal 16 3" xfId="32" xr:uid="{6D0D2A4E-5FE2-46F6-987E-0BA4A24CFDB1}"/>
    <cellStyle name="Normal 16 4" xfId="33" xr:uid="{10CCA457-43F9-444F-821B-F03F4BB60A3A}"/>
    <cellStyle name="Normal 17 2" xfId="34" xr:uid="{F612C4C5-1B79-4CED-A6CC-A98AE0DCA25F}"/>
    <cellStyle name="Normal 17 3" xfId="35" xr:uid="{D91BC5BD-CB4D-4D96-A7EE-6282F8CF1CD4}"/>
    <cellStyle name="Normal 17 4" xfId="36" xr:uid="{36134EB6-079E-4891-A2AD-1FD7016F2361}"/>
    <cellStyle name="Normal 18 2" xfId="37" xr:uid="{B3F78C5B-42E6-428E-8AC5-5236165AB229}"/>
    <cellStyle name="Normal 18 3" xfId="38" xr:uid="{D29A5348-68B3-4D81-BE29-1D41F67F6186}"/>
    <cellStyle name="Normal 18 4" xfId="39" xr:uid="{CE9F0FE4-732E-4C99-9F14-86E33459ACDA}"/>
    <cellStyle name="Normal 19 2" xfId="40" xr:uid="{D1D518A6-6C67-49B2-B036-B92B29640EF4}"/>
    <cellStyle name="Normal 19 3" xfId="41" xr:uid="{FE14AC45-36F8-4EFC-9706-C5D51C415752}"/>
    <cellStyle name="Normal 19 4" xfId="42" xr:uid="{68ED5B09-E26D-4FFD-9685-5FEDFB460D9C}"/>
    <cellStyle name="Normal 2" xfId="1" xr:uid="{1FE45E74-E981-4D38-A422-1F5CB9B79F5E}"/>
    <cellStyle name="Normal 2 10" xfId="43" xr:uid="{0E2E4F5F-E85B-4566-9806-3C88DE738218}"/>
    <cellStyle name="Normal 2 11" xfId="44" xr:uid="{3FF5A688-8BB0-4445-B28B-F580A5B53250}"/>
    <cellStyle name="Normal 2 12" xfId="45" xr:uid="{2B0E8898-DD60-4ACE-B9BD-F2B6E98AF5D9}"/>
    <cellStyle name="Normal 2 13" xfId="46" xr:uid="{D1B44CA5-1F3C-4F00-9B76-E3532305D0E5}"/>
    <cellStyle name="Normal 2 14" xfId="47" xr:uid="{E131C7A5-CA5B-41D3-9D73-0A8A21840AB1}"/>
    <cellStyle name="Normal 2 15" xfId="48" xr:uid="{BD39002B-9568-4DD6-973A-EDE0FDE3D7A7}"/>
    <cellStyle name="Normal 2 16" xfId="49" xr:uid="{BFBA47CA-0004-46CA-83A6-32E114344DBB}"/>
    <cellStyle name="Normal 2 17" xfId="50" xr:uid="{D275EE3A-F081-44F1-8F2E-793B9E99FF69}"/>
    <cellStyle name="Normal 2 18" xfId="51" xr:uid="{9F89A931-B73D-46ED-814E-D36C42E38C21}"/>
    <cellStyle name="Normal 2 19" xfId="52" xr:uid="{971A9D71-3A44-4FAC-B803-6B158FCD4A9C}"/>
    <cellStyle name="Normal 2 2" xfId="6" xr:uid="{4EDF1E3C-9A7E-473C-A94B-F0A2DBA12B72}"/>
    <cellStyle name="Normal 2 2 2" xfId="7" xr:uid="{71483D86-20D8-48E9-9C9E-DD48D2D2DA48}"/>
    <cellStyle name="Normal 2 20" xfId="53" xr:uid="{DBEA2845-CA76-414A-BDD5-1109096FE98F}"/>
    <cellStyle name="Normal 2 21" xfId="54" xr:uid="{6C1DA984-054C-4A0B-A64B-B4A3536893CC}"/>
    <cellStyle name="Normal 2 3" xfId="55" xr:uid="{79646323-8CFF-4780-916F-8DFDD2153B73}"/>
    <cellStyle name="Normal 2 4" xfId="56" xr:uid="{D3AFE180-C70F-478F-AA39-80B311160FA4}"/>
    <cellStyle name="Normal 2 5" xfId="57" xr:uid="{999AD35F-036C-40E0-9A64-C1D9280B8A7E}"/>
    <cellStyle name="Normal 2 6" xfId="58" xr:uid="{0C12E9DB-ADB9-41E0-8507-2304A1ECDA6E}"/>
    <cellStyle name="Normal 2 7" xfId="59" xr:uid="{75732BE5-3A3B-42B7-9AD1-B0866EC0CE0F}"/>
    <cellStyle name="Normal 2 8" xfId="60" xr:uid="{01D17F31-0611-4DBA-8284-FB2FAA1FA0E4}"/>
    <cellStyle name="Normal 2 9" xfId="61" xr:uid="{6ADAA95E-5A5C-4845-B03D-F65732697B82}"/>
    <cellStyle name="Normal 3" xfId="12" xr:uid="{EFEB72EC-50B4-42B1-B25E-0325D1FB9557}"/>
    <cellStyle name="Normal 3 2 3" xfId="8" xr:uid="{C083126E-6814-4096-8893-188F78C111B6}"/>
    <cellStyle name="Normal 4" xfId="62" xr:uid="{B98A9E3E-8BF8-4E9B-8548-AE810B84F271}"/>
    <cellStyle name="Normal 4 10" xfId="63" xr:uid="{C7754E4A-4CD1-434B-9E39-9BA270E02F03}"/>
    <cellStyle name="Normal 4 11" xfId="64" xr:uid="{D039DEE7-4FBA-4BDB-AAAF-77A34FCB5584}"/>
    <cellStyle name="Normal 4 2" xfId="65" xr:uid="{3D39E96D-090D-40B8-AF7F-B3F008F81DDE}"/>
    <cellStyle name="Normal 4 3" xfId="66" xr:uid="{34E3F6B1-F928-4624-8874-A7049B323FD2}"/>
    <cellStyle name="Normal 4 4" xfId="67" xr:uid="{0196BC75-355B-4F61-9689-E20F8D9097E1}"/>
    <cellStyle name="Normal 4 5" xfId="68" xr:uid="{5CECBAE0-9B61-4060-83BB-646551BA49DF}"/>
    <cellStyle name="Normal 4 6" xfId="69" xr:uid="{0501DB53-D768-49EC-A940-FDB020CF81E8}"/>
    <cellStyle name="Normal 4 7" xfId="70" xr:uid="{7251544D-A231-4BD2-8288-E7EF687DB1D0}"/>
    <cellStyle name="Normal 4 8" xfId="71" xr:uid="{0ACC817B-E290-4770-95D8-06E0BBD86FEA}"/>
    <cellStyle name="Normal 4 9" xfId="72" xr:uid="{A39980E9-04FA-48F5-A160-0A3F974BFDB0}"/>
    <cellStyle name="Normal 5" xfId="73" xr:uid="{250ADA67-A0F2-455C-824B-0C3A56CCDA8D}"/>
    <cellStyle name="Normal 5 2" xfId="74" xr:uid="{09CA0981-7DB3-4F7B-A8C9-FBC7444FC13C}"/>
    <cellStyle name="Normal 5 3" xfId="75" xr:uid="{ECF277BE-273C-4E1E-BBF4-9A74AD5255FB}"/>
    <cellStyle name="Normal 5 4" xfId="76" xr:uid="{00E9FDD5-C331-4FB8-851D-226E16D3A7B5}"/>
    <cellStyle name="Normal 5 5" xfId="77" xr:uid="{D50C979A-608F-48C0-B393-CB9BE17833B7}"/>
    <cellStyle name="Normal 5 6" xfId="78" xr:uid="{73D25F6B-80DD-472E-AF57-AA3FF32BA683}"/>
    <cellStyle name="Normal 5 7" xfId="79" xr:uid="{9DA77F46-9CA7-4D4E-8CE2-9A3B31635E2E}"/>
    <cellStyle name="Normal 6" xfId="11" xr:uid="{67F9136A-B604-4FCF-A27F-0AE1B46ADACE}"/>
    <cellStyle name="Normal 6 2" xfId="80" xr:uid="{C2DB9D17-4476-4165-8145-E23312CB2819}"/>
    <cellStyle name="Normal 6 3" xfId="81" xr:uid="{D9339424-6B69-4C1A-BEC1-72ACC84592AA}"/>
    <cellStyle name="Normal 6 4" xfId="82" xr:uid="{17690A84-DCC1-4AF3-96F2-2749F70CA166}"/>
    <cellStyle name="Normal 6 5" xfId="83" xr:uid="{73582F1D-7605-44C0-BAC9-ED9A58134A88}"/>
    <cellStyle name="Normal 6 6" xfId="84" xr:uid="{FDDEA697-52D5-4A12-9178-50628F82ECC1}"/>
    <cellStyle name="Normal 6 7" xfId="85" xr:uid="{FC08F773-A00A-4101-9406-DFC8B4F15DAF}"/>
    <cellStyle name="Normal 7" xfId="95" xr:uid="{DE3FA2BE-C611-446D-B463-AC93162F7441}"/>
    <cellStyle name="Normal 7 2" xfId="86" xr:uid="{5C117AB3-070E-4798-81CB-DC1016D7921A}"/>
    <cellStyle name="Normal 7 3" xfId="87" xr:uid="{E73B3959-B3BE-4E0E-8087-F1CA79BAFD82}"/>
    <cellStyle name="Normal 7 4" xfId="88" xr:uid="{2E2CD011-3649-406E-96B4-31DC44E7EC31}"/>
    <cellStyle name="Normal 7 5" xfId="89" xr:uid="{52DBA84F-7C57-48B4-B49D-DEA390E678D0}"/>
    <cellStyle name="Normal 7 6" xfId="90" xr:uid="{D24E2490-B685-45ED-8160-F9CD86AB0252}"/>
    <cellStyle name="Normal 7 7" xfId="91" xr:uid="{0B4CF76F-E446-421C-8DB3-2F7F3AB7E929}"/>
    <cellStyle name="Normal 8" xfId="99" xr:uid="{175FCF28-A05D-45F0-B465-467871AECE60}"/>
    <cellStyle name="Porcentagem" xfId="98" builtinId="5"/>
    <cellStyle name="Porcentagem 2" xfId="5" xr:uid="{89A6526C-8C94-4F09-B8AB-20E4B0F5E3E9}"/>
    <cellStyle name="Porcentagem 2 6" xfId="10" xr:uid="{E890840B-70E2-4DE8-92BE-5EFB48B8E392}"/>
    <cellStyle name="Separador de milhares 2" xfId="92" xr:uid="{077CA3DE-8EAA-48BB-9C52-5F54F8FA860F}"/>
    <cellStyle name="Separador de milhares 2 2" xfId="93" xr:uid="{FD93FBD1-32BF-494A-AA3A-BB3A3B56C779}"/>
    <cellStyle name="Separador de milhares 3" xfId="94" xr:uid="{8462BE4F-0139-4F3A-8F95-2D4673B16406}"/>
    <cellStyle name="Vírgula" xfId="96" builtinId="3"/>
    <cellStyle name="Vírgula 2" xfId="2" xr:uid="{709A3600-3DE2-4F8B-B31B-80611984E499}"/>
  </cellStyles>
  <dxfs count="147">
    <dxf>
      <font>
        <color theme="0"/>
      </font>
    </dxf>
    <dxf>
      <font>
        <color theme="0"/>
      </font>
    </dxf>
    <dxf>
      <font>
        <color theme="0"/>
      </font>
    </dxf>
    <dxf>
      <font>
        <color theme="0"/>
      </font>
    </dxf>
    <dxf>
      <font>
        <color rgb="FF7030A0"/>
      </font>
      <fill>
        <patternFill>
          <bgColor rgb="FFEFE5F7"/>
        </patternFill>
      </fill>
    </dxf>
    <dxf>
      <font>
        <color theme="0"/>
      </font>
      <fill>
        <patternFill>
          <bgColor theme="6" tint="-0.499984740745262"/>
        </patternFill>
      </fill>
    </dxf>
    <dxf>
      <font>
        <color rgb="FF9C5700"/>
      </font>
      <fill>
        <patternFill>
          <bgColor theme="5" tint="0.79998168889431442"/>
        </patternFill>
      </fill>
    </dxf>
    <dxf>
      <font>
        <color theme="9" tint="-0.499984740745262"/>
      </font>
      <fill>
        <patternFill>
          <bgColor rgb="FFC2FED9"/>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auto="1"/>
      </font>
      <fill>
        <patternFill>
          <bgColor theme="0" tint="-0.14996795556505021"/>
        </patternFill>
      </fill>
    </dxf>
    <dxf>
      <font>
        <color theme="7" tint="-0.499984740745262"/>
      </font>
      <fill>
        <patternFill>
          <bgColor theme="7" tint="0.79998168889431442"/>
        </patternFill>
      </fill>
    </dxf>
    <dxf>
      <font>
        <color auto="1"/>
      </font>
      <fill>
        <patternFill>
          <bgColor theme="8" tint="0.79998168889431442"/>
        </patternFill>
      </fill>
    </dxf>
    <dxf>
      <font>
        <color theme="0"/>
      </font>
      <fill>
        <patternFill>
          <bgColor theme="6" tint="-0.499984740745262"/>
        </patternFill>
      </fill>
    </dxf>
    <dxf>
      <font>
        <color rgb="FF9C5700"/>
      </font>
      <fill>
        <patternFill>
          <bgColor theme="5" tint="0.79998168889431442"/>
        </patternFill>
      </fill>
    </dxf>
    <dxf>
      <font>
        <color rgb="FF9C0006"/>
      </font>
      <fill>
        <patternFill>
          <bgColor rgb="FFFFC7CE"/>
        </patternFill>
      </fill>
    </dxf>
    <dxf>
      <font>
        <color theme="1"/>
      </font>
      <fill>
        <patternFill>
          <bgColor theme="4" tint="0.59996337778862885"/>
        </patternFill>
      </fill>
    </dxf>
    <dxf>
      <font>
        <color theme="9" tint="-0.499984740745262"/>
      </font>
      <fill>
        <patternFill>
          <bgColor rgb="FFC2FED9"/>
        </patternFill>
      </fill>
    </dxf>
    <dxf>
      <font>
        <color rgb="FF7030A0"/>
      </font>
      <fill>
        <patternFill>
          <bgColor rgb="FFEFE5F7"/>
        </patternFill>
      </fill>
    </dxf>
    <dxf>
      <font>
        <color theme="9" tint="-0.499984740745262"/>
      </font>
      <fill>
        <patternFill>
          <bgColor theme="9" tint="0.79998168889431442"/>
        </patternFill>
      </fill>
    </dxf>
    <dxf>
      <font>
        <color theme="8" tint="-0.24994659260841701"/>
      </font>
      <fill>
        <patternFill>
          <bgColor theme="8" tint="0.79998168889431442"/>
        </patternFill>
      </fill>
    </dxf>
    <dxf>
      <font>
        <color theme="0"/>
      </font>
      <fill>
        <patternFill>
          <bgColor theme="6" tint="-0.499984740745262"/>
        </patternFill>
      </fill>
    </dxf>
    <dxf>
      <font>
        <color theme="1"/>
      </font>
      <fill>
        <patternFill>
          <bgColor theme="4" tint="0.59996337778862885"/>
        </patternFill>
      </fill>
    </dxf>
    <dxf>
      <font>
        <color auto="1"/>
      </font>
      <fill>
        <patternFill>
          <bgColor theme="8" tint="0.79998168889431442"/>
        </patternFill>
      </fill>
    </dxf>
    <dxf>
      <font>
        <color rgb="FF9C0006"/>
      </font>
      <fill>
        <patternFill>
          <bgColor rgb="FFFFC7CE"/>
        </patternFill>
      </fill>
    </dxf>
    <dxf>
      <font>
        <color rgb="FF9C5700"/>
      </font>
      <fill>
        <patternFill>
          <bgColor theme="5" tint="0.79998168889431442"/>
        </patternFill>
      </fill>
    </dxf>
    <dxf>
      <font>
        <color theme="9" tint="-0.499984740745262"/>
      </font>
      <fill>
        <patternFill>
          <bgColor rgb="FFC2FED9"/>
        </patternFill>
      </fill>
    </dxf>
    <dxf>
      <font>
        <color rgb="FF7030A0"/>
      </font>
      <fill>
        <patternFill>
          <bgColor rgb="FFEFE5F7"/>
        </patternFill>
      </fill>
    </dxf>
    <dxf>
      <font>
        <color theme="8" tint="-0.24994659260841701"/>
      </font>
      <fill>
        <patternFill>
          <bgColor theme="8" tint="0.79998168889431442"/>
        </patternFill>
      </fill>
    </dxf>
    <dxf>
      <font>
        <color theme="7" tint="-0.499984740745262"/>
      </font>
      <fill>
        <patternFill>
          <bgColor theme="7" tint="0.79998168889431442"/>
        </patternFill>
      </fill>
    </dxf>
    <dxf>
      <font>
        <color theme="9" tint="-0.499984740745262"/>
      </font>
      <fill>
        <patternFill>
          <bgColor theme="9" tint="0.79998168889431442"/>
        </patternFill>
      </fill>
    </dxf>
    <dxf>
      <font>
        <color auto="1"/>
      </font>
      <fill>
        <patternFill>
          <bgColor theme="0" tint="-0.14996795556505021"/>
        </patternFill>
      </fill>
    </dxf>
    <dxf>
      <font>
        <color theme="9" tint="-0.499984740745262"/>
      </font>
      <fill>
        <patternFill>
          <bgColor rgb="FFC2FED9"/>
        </patternFill>
      </fill>
    </dxf>
    <dxf>
      <font>
        <color auto="1"/>
      </font>
      <fill>
        <patternFill>
          <bgColor theme="8" tint="0.79998168889431442"/>
        </patternFill>
      </fill>
    </dxf>
    <dxf>
      <font>
        <color theme="0"/>
      </font>
      <fill>
        <patternFill>
          <bgColor theme="6" tint="-0.499984740745262"/>
        </patternFill>
      </fill>
    </dxf>
    <dxf>
      <font>
        <color theme="1"/>
      </font>
      <fill>
        <patternFill>
          <bgColor theme="4" tint="0.59996337778862885"/>
        </patternFill>
      </fill>
    </dxf>
    <dxf>
      <font>
        <color rgb="FF9C5700"/>
      </font>
      <fill>
        <patternFill>
          <bgColor theme="5" tint="0.79998168889431442"/>
        </patternFill>
      </fill>
    </dxf>
    <dxf>
      <font>
        <color rgb="FF9C0006"/>
      </font>
      <fill>
        <patternFill>
          <bgColor rgb="FFFFC7CE"/>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theme="8" tint="-0.24994659260841701"/>
      </font>
      <fill>
        <patternFill>
          <bgColor theme="8" tint="0.79998168889431442"/>
        </patternFill>
      </fill>
    </dxf>
    <dxf>
      <font>
        <color theme="9" tint="-0.499984740745262"/>
      </font>
      <fill>
        <patternFill>
          <bgColor rgb="FFC2FED9"/>
        </patternFill>
      </fill>
    </dxf>
    <dxf>
      <font>
        <color auto="1"/>
      </font>
      <fill>
        <patternFill>
          <bgColor theme="0" tint="-0.14996795556505021"/>
        </patternFill>
      </fill>
    </dxf>
    <dxf>
      <font>
        <color rgb="FF7030A0"/>
      </font>
      <fill>
        <patternFill>
          <bgColor rgb="FFEFE5F7"/>
        </patternFill>
      </fill>
    </dxf>
    <dxf>
      <font>
        <color theme="9" tint="-0.499984740745262"/>
      </font>
      <fill>
        <patternFill>
          <bgColor rgb="FFC2FED9"/>
        </patternFill>
      </fill>
    </dxf>
    <dxf>
      <font>
        <color theme="1"/>
      </font>
      <fill>
        <patternFill>
          <bgColor theme="4" tint="0.59996337778862885"/>
        </patternFill>
      </fill>
    </dxf>
    <dxf>
      <font>
        <color rgb="FF9C0006"/>
      </font>
      <fill>
        <patternFill>
          <bgColor rgb="FFFFC7CE"/>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rgb="FF9C5700"/>
      </font>
      <fill>
        <patternFill>
          <bgColor theme="5"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5700"/>
      </font>
      <fill>
        <patternFill>
          <bgColor theme="5" tint="0.79998168889431442"/>
        </patternFill>
      </fill>
    </dxf>
    <dxf>
      <font>
        <color theme="1"/>
      </font>
      <fill>
        <patternFill>
          <bgColor theme="4" tint="0.59996337778862885"/>
        </patternFill>
      </fill>
    </dxf>
    <dxf>
      <font>
        <color auto="1"/>
      </font>
      <fill>
        <patternFill>
          <bgColor theme="8" tint="0.79998168889431442"/>
        </patternFill>
      </fill>
    </dxf>
    <dxf>
      <font>
        <color theme="0"/>
      </font>
      <fill>
        <patternFill>
          <bgColor theme="6" tint="-0.499984740745262"/>
        </patternFill>
      </fill>
    </dxf>
    <dxf>
      <font>
        <color theme="9" tint="-0.499984740745262"/>
      </font>
      <fill>
        <patternFill>
          <bgColor rgb="FFC2FED9"/>
        </patternFill>
      </fill>
    </dxf>
    <dxf>
      <font>
        <color rgb="FF7030A0"/>
      </font>
      <fill>
        <patternFill>
          <bgColor rgb="FFEFE5F7"/>
        </patternFill>
      </fill>
    </dxf>
    <dxf>
      <font>
        <color theme="8" tint="-0.24994659260841701"/>
      </font>
      <fill>
        <patternFill>
          <bgColor theme="8" tint="0.79998168889431442"/>
        </patternFill>
      </fill>
    </dxf>
    <dxf>
      <font>
        <color auto="1"/>
      </font>
      <fill>
        <patternFill>
          <bgColor theme="0" tint="-0.14996795556505021"/>
        </patternFill>
      </fill>
    </dxf>
    <dxf>
      <font>
        <color theme="7" tint="-0.499984740745262"/>
      </font>
      <fill>
        <patternFill>
          <bgColor theme="7" tint="0.79998168889431442"/>
        </patternFill>
      </fill>
    </dxf>
    <dxf>
      <font>
        <color theme="9" tint="-0.499984740745262"/>
      </font>
      <fill>
        <patternFill>
          <bgColor theme="9" tint="0.79998168889431442"/>
        </patternFill>
      </fill>
    </dxf>
    <dxf>
      <font>
        <color rgb="FF9C0006"/>
      </font>
      <fill>
        <patternFill>
          <bgColor rgb="FFFFC7CE"/>
        </patternFill>
      </fill>
    </dxf>
    <dxf>
      <font>
        <color rgb="FF9C5700"/>
      </font>
      <fill>
        <patternFill>
          <bgColor theme="5" tint="0.79998168889431442"/>
        </patternFill>
      </fill>
    </dxf>
    <dxf>
      <font>
        <color theme="9" tint="-0.499984740745262"/>
      </font>
      <fill>
        <patternFill>
          <bgColor rgb="FFC2FED9"/>
        </patternFill>
      </fill>
    </dxf>
    <dxf>
      <font>
        <color rgb="FF7030A0"/>
      </font>
      <fill>
        <patternFill>
          <bgColor rgb="FFEFE5F7"/>
        </patternFill>
      </fill>
    </dxf>
    <dxf>
      <font>
        <color auto="1"/>
      </font>
      <fill>
        <patternFill>
          <bgColor theme="0" tint="-0.14996795556505021"/>
        </patternFill>
      </fill>
    </dxf>
    <dxf>
      <font>
        <color theme="7" tint="-0.499984740745262"/>
      </font>
      <fill>
        <patternFill>
          <bgColor theme="7" tint="0.79998168889431442"/>
        </patternFill>
      </fill>
    </dxf>
    <dxf>
      <font>
        <color theme="9" tint="-0.499984740745262"/>
      </font>
      <fill>
        <patternFill>
          <bgColor theme="9" tint="0.79998168889431442"/>
        </patternFill>
      </fill>
    </dxf>
    <dxf>
      <font>
        <color auto="1"/>
      </font>
      <fill>
        <patternFill>
          <bgColor theme="8" tint="0.79998168889431442"/>
        </patternFill>
      </fill>
    </dxf>
    <dxf>
      <font>
        <color theme="0"/>
      </font>
      <fill>
        <patternFill>
          <bgColor theme="6" tint="-0.499984740745262"/>
        </patternFill>
      </fill>
    </dxf>
    <dxf>
      <font>
        <color theme="8" tint="-0.24994659260841701"/>
      </font>
      <fill>
        <patternFill>
          <bgColor theme="8" tint="0.79998168889431442"/>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0"/>
      </font>
      <fill>
        <patternFill>
          <bgColor theme="6" tint="-0.499984740745262"/>
        </patternFill>
      </fill>
    </dxf>
    <dxf>
      <font>
        <color theme="1"/>
      </font>
      <fill>
        <patternFill>
          <bgColor theme="4" tint="0.59996337778862885"/>
        </patternFill>
      </fill>
    </dxf>
    <dxf>
      <font>
        <color rgb="FF9C5700"/>
      </font>
      <fill>
        <patternFill>
          <bgColor theme="5" tint="0.79998168889431442"/>
        </patternFill>
      </fill>
    </dxf>
    <dxf>
      <font>
        <color rgb="FF9C0006"/>
      </font>
      <fill>
        <patternFill>
          <bgColor rgb="FFFFC7CE"/>
        </patternFill>
      </fill>
    </dxf>
    <dxf>
      <font>
        <color theme="9" tint="-0.499984740745262"/>
      </font>
      <fill>
        <patternFill>
          <bgColor rgb="FFC2FED9"/>
        </patternFill>
      </fill>
    </dxf>
    <dxf>
      <font>
        <color rgb="FF7030A0"/>
      </font>
      <fill>
        <patternFill>
          <bgColor rgb="FFEFE5F7"/>
        </patternFill>
      </fill>
    </dxf>
    <dxf>
      <font>
        <color theme="8" tint="-0.24994659260841701"/>
      </font>
      <fill>
        <patternFill>
          <bgColor theme="8" tint="0.79998168889431442"/>
        </patternFill>
      </fill>
    </dxf>
    <dxf>
      <font>
        <color auto="1"/>
      </font>
      <fill>
        <patternFill>
          <bgColor theme="0" tint="-0.14996795556505021"/>
        </patternFill>
      </fill>
    </dxf>
    <dxf>
      <font>
        <color theme="7" tint="-0.499984740745262"/>
      </font>
      <fill>
        <patternFill>
          <bgColor theme="7" tint="0.79998168889431442"/>
        </patternFill>
      </fill>
    </dxf>
    <dxf>
      <font>
        <color theme="9" tint="-0.499984740745262"/>
      </font>
      <fill>
        <patternFill>
          <bgColor theme="9" tint="0.79998168889431442"/>
        </patternFill>
      </fill>
    </dxf>
    <dxf>
      <font>
        <color theme="9" tint="-0.499984740745262"/>
      </font>
      <fill>
        <patternFill>
          <bgColor rgb="FFC2FED9"/>
        </patternFill>
      </fill>
    </dxf>
    <dxf>
      <font>
        <color rgb="FF7030A0"/>
      </font>
      <fill>
        <patternFill>
          <bgColor rgb="FFEFE5F7"/>
        </patternFill>
      </fill>
    </dxf>
    <dxf>
      <font>
        <color theme="8" tint="-0.24994659260841701"/>
      </font>
      <fill>
        <patternFill>
          <bgColor theme="8"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rgb="FF9C0006"/>
      </font>
      <fill>
        <patternFill>
          <bgColor rgb="FFFFC7CE"/>
        </patternFill>
      </fill>
    </dxf>
    <dxf>
      <font>
        <color rgb="FF9C5700"/>
      </font>
      <fill>
        <patternFill>
          <bgColor theme="5" tint="0.79998168889431442"/>
        </patternFill>
      </fill>
    </dxf>
    <dxf>
      <font>
        <color theme="0"/>
      </font>
      <fill>
        <patternFill>
          <bgColor theme="6" tint="-0.49998474074526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auto="1"/>
      </font>
      <fill>
        <patternFill>
          <bgColor theme="8" tint="0.79998168889431442"/>
        </patternFill>
      </fill>
    </dxf>
    <dxf>
      <font>
        <color theme="1"/>
      </font>
      <fill>
        <patternFill>
          <bgColor theme="4" tint="0.59996337778862885"/>
        </patternFill>
      </fill>
    </dxf>
    <dxf>
      <font>
        <color rgb="FF9C0006"/>
      </font>
      <fill>
        <patternFill>
          <bgColor rgb="FFFFC7CE"/>
        </patternFill>
      </fill>
    </dxf>
    <dxf>
      <font>
        <color theme="9" tint="-0.499984740745262"/>
      </font>
      <fill>
        <patternFill>
          <bgColor theme="9" tint="0.79998168889431442"/>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3.xml"/><Relationship Id="rId21" Type="http://schemas.openxmlformats.org/officeDocument/2006/relationships/externalLink" Target="externalLinks/externalLink17.xml"/><Relationship Id="rId42" Type="http://schemas.openxmlformats.org/officeDocument/2006/relationships/externalLink" Target="externalLinks/externalLink38.xml"/><Relationship Id="rId63" Type="http://schemas.openxmlformats.org/officeDocument/2006/relationships/externalLink" Target="externalLinks/externalLink59.xml"/><Relationship Id="rId84" Type="http://schemas.openxmlformats.org/officeDocument/2006/relationships/externalLink" Target="externalLinks/externalLink80.xml"/><Relationship Id="rId138" Type="http://schemas.openxmlformats.org/officeDocument/2006/relationships/externalLink" Target="externalLinks/externalLink134.xml"/><Relationship Id="rId159" Type="http://schemas.openxmlformats.org/officeDocument/2006/relationships/externalLink" Target="externalLinks/externalLink155.xml"/><Relationship Id="rId170" Type="http://schemas.openxmlformats.org/officeDocument/2006/relationships/externalLink" Target="externalLinks/externalLink166.xml"/><Relationship Id="rId191" Type="http://schemas.openxmlformats.org/officeDocument/2006/relationships/externalLink" Target="externalLinks/externalLink187.xml"/><Relationship Id="rId205" Type="http://schemas.openxmlformats.org/officeDocument/2006/relationships/externalLink" Target="externalLinks/externalLink201.xml"/><Relationship Id="rId107" Type="http://schemas.openxmlformats.org/officeDocument/2006/relationships/externalLink" Target="externalLinks/externalLink103.xml"/><Relationship Id="rId11" Type="http://schemas.openxmlformats.org/officeDocument/2006/relationships/externalLink" Target="externalLinks/externalLink7.xml"/><Relationship Id="rId32" Type="http://schemas.openxmlformats.org/officeDocument/2006/relationships/externalLink" Target="externalLinks/externalLink28.xml"/><Relationship Id="rId53" Type="http://schemas.openxmlformats.org/officeDocument/2006/relationships/externalLink" Target="externalLinks/externalLink49.xml"/><Relationship Id="rId74" Type="http://schemas.openxmlformats.org/officeDocument/2006/relationships/externalLink" Target="externalLinks/externalLink70.xml"/><Relationship Id="rId128" Type="http://schemas.openxmlformats.org/officeDocument/2006/relationships/externalLink" Target="externalLinks/externalLink124.xml"/><Relationship Id="rId149" Type="http://schemas.openxmlformats.org/officeDocument/2006/relationships/externalLink" Target="externalLinks/externalLink145.xml"/><Relationship Id="rId5" Type="http://schemas.openxmlformats.org/officeDocument/2006/relationships/externalLink" Target="externalLinks/externalLink1.xml"/><Relationship Id="rId95" Type="http://schemas.openxmlformats.org/officeDocument/2006/relationships/externalLink" Target="externalLinks/externalLink91.xml"/><Relationship Id="rId160" Type="http://schemas.openxmlformats.org/officeDocument/2006/relationships/externalLink" Target="externalLinks/externalLink156.xml"/><Relationship Id="rId181" Type="http://schemas.openxmlformats.org/officeDocument/2006/relationships/externalLink" Target="externalLinks/externalLink177.xml"/><Relationship Id="rId22" Type="http://schemas.openxmlformats.org/officeDocument/2006/relationships/externalLink" Target="externalLinks/externalLink18.xml"/><Relationship Id="rId43" Type="http://schemas.openxmlformats.org/officeDocument/2006/relationships/externalLink" Target="externalLinks/externalLink39.xml"/><Relationship Id="rId64" Type="http://schemas.openxmlformats.org/officeDocument/2006/relationships/externalLink" Target="externalLinks/externalLink60.xml"/><Relationship Id="rId118" Type="http://schemas.openxmlformats.org/officeDocument/2006/relationships/externalLink" Target="externalLinks/externalLink114.xml"/><Relationship Id="rId139" Type="http://schemas.openxmlformats.org/officeDocument/2006/relationships/externalLink" Target="externalLinks/externalLink135.xml"/><Relationship Id="rId85" Type="http://schemas.openxmlformats.org/officeDocument/2006/relationships/externalLink" Target="externalLinks/externalLink81.xml"/><Relationship Id="rId150" Type="http://schemas.openxmlformats.org/officeDocument/2006/relationships/externalLink" Target="externalLinks/externalLink146.xml"/><Relationship Id="rId171" Type="http://schemas.openxmlformats.org/officeDocument/2006/relationships/externalLink" Target="externalLinks/externalLink167.xml"/><Relationship Id="rId192" Type="http://schemas.openxmlformats.org/officeDocument/2006/relationships/externalLink" Target="externalLinks/externalLink188.xml"/><Relationship Id="rId206" Type="http://schemas.openxmlformats.org/officeDocument/2006/relationships/externalLink" Target="externalLinks/externalLink202.xml"/><Relationship Id="rId12" Type="http://schemas.openxmlformats.org/officeDocument/2006/relationships/externalLink" Target="externalLinks/externalLink8.xml"/><Relationship Id="rId33" Type="http://schemas.openxmlformats.org/officeDocument/2006/relationships/externalLink" Target="externalLinks/externalLink29.xml"/><Relationship Id="rId108" Type="http://schemas.openxmlformats.org/officeDocument/2006/relationships/externalLink" Target="externalLinks/externalLink104.xml"/><Relationship Id="rId129" Type="http://schemas.openxmlformats.org/officeDocument/2006/relationships/externalLink" Target="externalLinks/externalLink125.xml"/><Relationship Id="rId54" Type="http://schemas.openxmlformats.org/officeDocument/2006/relationships/externalLink" Target="externalLinks/externalLink50.xml"/><Relationship Id="rId75" Type="http://schemas.openxmlformats.org/officeDocument/2006/relationships/externalLink" Target="externalLinks/externalLink71.xml"/><Relationship Id="rId96" Type="http://schemas.openxmlformats.org/officeDocument/2006/relationships/externalLink" Target="externalLinks/externalLink92.xml"/><Relationship Id="rId140" Type="http://schemas.openxmlformats.org/officeDocument/2006/relationships/externalLink" Target="externalLinks/externalLink136.xml"/><Relationship Id="rId161" Type="http://schemas.openxmlformats.org/officeDocument/2006/relationships/externalLink" Target="externalLinks/externalLink157.xml"/><Relationship Id="rId182" Type="http://schemas.openxmlformats.org/officeDocument/2006/relationships/externalLink" Target="externalLinks/externalLink178.xml"/><Relationship Id="rId6" Type="http://schemas.openxmlformats.org/officeDocument/2006/relationships/externalLink" Target="externalLinks/externalLink2.xml"/><Relationship Id="rId23" Type="http://schemas.openxmlformats.org/officeDocument/2006/relationships/externalLink" Target="externalLinks/externalLink19.xml"/><Relationship Id="rId119" Type="http://schemas.openxmlformats.org/officeDocument/2006/relationships/externalLink" Target="externalLinks/externalLink115.xml"/><Relationship Id="rId44" Type="http://schemas.openxmlformats.org/officeDocument/2006/relationships/externalLink" Target="externalLinks/externalLink40.xml"/><Relationship Id="rId65" Type="http://schemas.openxmlformats.org/officeDocument/2006/relationships/externalLink" Target="externalLinks/externalLink61.xml"/><Relationship Id="rId86" Type="http://schemas.openxmlformats.org/officeDocument/2006/relationships/externalLink" Target="externalLinks/externalLink82.xml"/><Relationship Id="rId130" Type="http://schemas.openxmlformats.org/officeDocument/2006/relationships/externalLink" Target="externalLinks/externalLink126.xml"/><Relationship Id="rId151" Type="http://schemas.openxmlformats.org/officeDocument/2006/relationships/externalLink" Target="externalLinks/externalLink147.xml"/><Relationship Id="rId172" Type="http://schemas.openxmlformats.org/officeDocument/2006/relationships/externalLink" Target="externalLinks/externalLink168.xml"/><Relationship Id="rId193" Type="http://schemas.openxmlformats.org/officeDocument/2006/relationships/externalLink" Target="externalLinks/externalLink189.xml"/><Relationship Id="rId207" Type="http://schemas.openxmlformats.org/officeDocument/2006/relationships/externalLink" Target="externalLinks/externalLink203.xml"/><Relationship Id="rId13" Type="http://schemas.openxmlformats.org/officeDocument/2006/relationships/externalLink" Target="externalLinks/externalLink9.xml"/><Relationship Id="rId109" Type="http://schemas.openxmlformats.org/officeDocument/2006/relationships/externalLink" Target="externalLinks/externalLink105.xml"/><Relationship Id="rId34" Type="http://schemas.openxmlformats.org/officeDocument/2006/relationships/externalLink" Target="externalLinks/externalLink30.xml"/><Relationship Id="rId55" Type="http://schemas.openxmlformats.org/officeDocument/2006/relationships/externalLink" Target="externalLinks/externalLink51.xml"/><Relationship Id="rId76" Type="http://schemas.openxmlformats.org/officeDocument/2006/relationships/externalLink" Target="externalLinks/externalLink72.xml"/><Relationship Id="rId97" Type="http://schemas.openxmlformats.org/officeDocument/2006/relationships/externalLink" Target="externalLinks/externalLink93.xml"/><Relationship Id="rId120" Type="http://schemas.openxmlformats.org/officeDocument/2006/relationships/externalLink" Target="externalLinks/externalLink116.xml"/><Relationship Id="rId141" Type="http://schemas.openxmlformats.org/officeDocument/2006/relationships/externalLink" Target="externalLinks/externalLink137.xml"/><Relationship Id="rId7" Type="http://schemas.openxmlformats.org/officeDocument/2006/relationships/externalLink" Target="externalLinks/externalLink3.xml"/><Relationship Id="rId162" Type="http://schemas.openxmlformats.org/officeDocument/2006/relationships/externalLink" Target="externalLinks/externalLink158.xml"/><Relationship Id="rId183" Type="http://schemas.openxmlformats.org/officeDocument/2006/relationships/externalLink" Target="externalLinks/externalLink179.xml"/><Relationship Id="rId24" Type="http://schemas.openxmlformats.org/officeDocument/2006/relationships/externalLink" Target="externalLinks/externalLink20.xml"/><Relationship Id="rId45" Type="http://schemas.openxmlformats.org/officeDocument/2006/relationships/externalLink" Target="externalLinks/externalLink41.xml"/><Relationship Id="rId66" Type="http://schemas.openxmlformats.org/officeDocument/2006/relationships/externalLink" Target="externalLinks/externalLink62.xml"/><Relationship Id="rId87" Type="http://schemas.openxmlformats.org/officeDocument/2006/relationships/externalLink" Target="externalLinks/externalLink83.xml"/><Relationship Id="rId110" Type="http://schemas.openxmlformats.org/officeDocument/2006/relationships/externalLink" Target="externalLinks/externalLink106.xml"/><Relationship Id="rId131" Type="http://schemas.openxmlformats.org/officeDocument/2006/relationships/externalLink" Target="externalLinks/externalLink127.xml"/><Relationship Id="rId61" Type="http://schemas.openxmlformats.org/officeDocument/2006/relationships/externalLink" Target="externalLinks/externalLink57.xml"/><Relationship Id="rId82" Type="http://schemas.openxmlformats.org/officeDocument/2006/relationships/externalLink" Target="externalLinks/externalLink78.xml"/><Relationship Id="rId152" Type="http://schemas.openxmlformats.org/officeDocument/2006/relationships/externalLink" Target="externalLinks/externalLink148.xml"/><Relationship Id="rId173" Type="http://schemas.openxmlformats.org/officeDocument/2006/relationships/externalLink" Target="externalLinks/externalLink169.xml"/><Relationship Id="rId194" Type="http://schemas.openxmlformats.org/officeDocument/2006/relationships/externalLink" Target="externalLinks/externalLink190.xml"/><Relationship Id="rId199" Type="http://schemas.openxmlformats.org/officeDocument/2006/relationships/externalLink" Target="externalLinks/externalLink195.xml"/><Relationship Id="rId203" Type="http://schemas.openxmlformats.org/officeDocument/2006/relationships/externalLink" Target="externalLinks/externalLink199.xml"/><Relationship Id="rId208" Type="http://schemas.openxmlformats.org/officeDocument/2006/relationships/theme" Target="theme/theme1.xml"/><Relationship Id="rId19" Type="http://schemas.openxmlformats.org/officeDocument/2006/relationships/externalLink" Target="externalLinks/externalLink15.xml"/><Relationship Id="rId14" Type="http://schemas.openxmlformats.org/officeDocument/2006/relationships/externalLink" Target="externalLinks/externalLink10.xml"/><Relationship Id="rId30" Type="http://schemas.openxmlformats.org/officeDocument/2006/relationships/externalLink" Target="externalLinks/externalLink26.xml"/><Relationship Id="rId35" Type="http://schemas.openxmlformats.org/officeDocument/2006/relationships/externalLink" Target="externalLinks/externalLink31.xml"/><Relationship Id="rId56" Type="http://schemas.openxmlformats.org/officeDocument/2006/relationships/externalLink" Target="externalLinks/externalLink52.xml"/><Relationship Id="rId77" Type="http://schemas.openxmlformats.org/officeDocument/2006/relationships/externalLink" Target="externalLinks/externalLink73.xml"/><Relationship Id="rId100" Type="http://schemas.openxmlformats.org/officeDocument/2006/relationships/externalLink" Target="externalLinks/externalLink96.xml"/><Relationship Id="rId105" Type="http://schemas.openxmlformats.org/officeDocument/2006/relationships/externalLink" Target="externalLinks/externalLink101.xml"/><Relationship Id="rId126" Type="http://schemas.openxmlformats.org/officeDocument/2006/relationships/externalLink" Target="externalLinks/externalLink122.xml"/><Relationship Id="rId147" Type="http://schemas.openxmlformats.org/officeDocument/2006/relationships/externalLink" Target="externalLinks/externalLink143.xml"/><Relationship Id="rId168" Type="http://schemas.openxmlformats.org/officeDocument/2006/relationships/externalLink" Target="externalLinks/externalLink164.xml"/><Relationship Id="rId8" Type="http://schemas.openxmlformats.org/officeDocument/2006/relationships/externalLink" Target="externalLinks/externalLink4.xml"/><Relationship Id="rId51" Type="http://schemas.openxmlformats.org/officeDocument/2006/relationships/externalLink" Target="externalLinks/externalLink47.xml"/><Relationship Id="rId72" Type="http://schemas.openxmlformats.org/officeDocument/2006/relationships/externalLink" Target="externalLinks/externalLink68.xml"/><Relationship Id="rId93" Type="http://schemas.openxmlformats.org/officeDocument/2006/relationships/externalLink" Target="externalLinks/externalLink89.xml"/><Relationship Id="rId98" Type="http://schemas.openxmlformats.org/officeDocument/2006/relationships/externalLink" Target="externalLinks/externalLink94.xml"/><Relationship Id="rId121" Type="http://schemas.openxmlformats.org/officeDocument/2006/relationships/externalLink" Target="externalLinks/externalLink117.xml"/><Relationship Id="rId142" Type="http://schemas.openxmlformats.org/officeDocument/2006/relationships/externalLink" Target="externalLinks/externalLink138.xml"/><Relationship Id="rId163" Type="http://schemas.openxmlformats.org/officeDocument/2006/relationships/externalLink" Target="externalLinks/externalLink159.xml"/><Relationship Id="rId184" Type="http://schemas.openxmlformats.org/officeDocument/2006/relationships/externalLink" Target="externalLinks/externalLink180.xml"/><Relationship Id="rId189" Type="http://schemas.openxmlformats.org/officeDocument/2006/relationships/externalLink" Target="externalLinks/externalLink185.xml"/><Relationship Id="rId3" Type="http://schemas.openxmlformats.org/officeDocument/2006/relationships/worksheet" Target="worksheets/sheet3.xml"/><Relationship Id="rId25" Type="http://schemas.openxmlformats.org/officeDocument/2006/relationships/externalLink" Target="externalLinks/externalLink21.xml"/><Relationship Id="rId46" Type="http://schemas.openxmlformats.org/officeDocument/2006/relationships/externalLink" Target="externalLinks/externalLink42.xml"/><Relationship Id="rId67" Type="http://schemas.openxmlformats.org/officeDocument/2006/relationships/externalLink" Target="externalLinks/externalLink63.xml"/><Relationship Id="rId116" Type="http://schemas.openxmlformats.org/officeDocument/2006/relationships/externalLink" Target="externalLinks/externalLink112.xml"/><Relationship Id="rId137" Type="http://schemas.openxmlformats.org/officeDocument/2006/relationships/externalLink" Target="externalLinks/externalLink133.xml"/><Relationship Id="rId158" Type="http://schemas.openxmlformats.org/officeDocument/2006/relationships/externalLink" Target="externalLinks/externalLink154.xml"/><Relationship Id="rId20" Type="http://schemas.openxmlformats.org/officeDocument/2006/relationships/externalLink" Target="externalLinks/externalLink16.xml"/><Relationship Id="rId41" Type="http://schemas.openxmlformats.org/officeDocument/2006/relationships/externalLink" Target="externalLinks/externalLink37.xml"/><Relationship Id="rId62" Type="http://schemas.openxmlformats.org/officeDocument/2006/relationships/externalLink" Target="externalLinks/externalLink58.xml"/><Relationship Id="rId83" Type="http://schemas.openxmlformats.org/officeDocument/2006/relationships/externalLink" Target="externalLinks/externalLink79.xml"/><Relationship Id="rId88" Type="http://schemas.openxmlformats.org/officeDocument/2006/relationships/externalLink" Target="externalLinks/externalLink84.xml"/><Relationship Id="rId111" Type="http://schemas.openxmlformats.org/officeDocument/2006/relationships/externalLink" Target="externalLinks/externalLink107.xml"/><Relationship Id="rId132" Type="http://schemas.openxmlformats.org/officeDocument/2006/relationships/externalLink" Target="externalLinks/externalLink128.xml"/><Relationship Id="rId153" Type="http://schemas.openxmlformats.org/officeDocument/2006/relationships/externalLink" Target="externalLinks/externalLink149.xml"/><Relationship Id="rId174" Type="http://schemas.openxmlformats.org/officeDocument/2006/relationships/externalLink" Target="externalLinks/externalLink170.xml"/><Relationship Id="rId179" Type="http://schemas.openxmlformats.org/officeDocument/2006/relationships/externalLink" Target="externalLinks/externalLink175.xml"/><Relationship Id="rId195" Type="http://schemas.openxmlformats.org/officeDocument/2006/relationships/externalLink" Target="externalLinks/externalLink191.xml"/><Relationship Id="rId209" Type="http://schemas.openxmlformats.org/officeDocument/2006/relationships/styles" Target="styles.xml"/><Relationship Id="rId190" Type="http://schemas.openxmlformats.org/officeDocument/2006/relationships/externalLink" Target="externalLinks/externalLink186.xml"/><Relationship Id="rId204" Type="http://schemas.openxmlformats.org/officeDocument/2006/relationships/externalLink" Target="externalLinks/externalLink200.xml"/><Relationship Id="rId15" Type="http://schemas.openxmlformats.org/officeDocument/2006/relationships/externalLink" Target="externalLinks/externalLink11.xml"/><Relationship Id="rId36" Type="http://schemas.openxmlformats.org/officeDocument/2006/relationships/externalLink" Target="externalLinks/externalLink32.xml"/><Relationship Id="rId57" Type="http://schemas.openxmlformats.org/officeDocument/2006/relationships/externalLink" Target="externalLinks/externalLink53.xml"/><Relationship Id="rId106" Type="http://schemas.openxmlformats.org/officeDocument/2006/relationships/externalLink" Target="externalLinks/externalLink102.xml"/><Relationship Id="rId127" Type="http://schemas.openxmlformats.org/officeDocument/2006/relationships/externalLink" Target="externalLinks/externalLink123.xml"/><Relationship Id="rId10" Type="http://schemas.openxmlformats.org/officeDocument/2006/relationships/externalLink" Target="externalLinks/externalLink6.xml"/><Relationship Id="rId31" Type="http://schemas.openxmlformats.org/officeDocument/2006/relationships/externalLink" Target="externalLinks/externalLink27.xml"/><Relationship Id="rId52" Type="http://schemas.openxmlformats.org/officeDocument/2006/relationships/externalLink" Target="externalLinks/externalLink48.xml"/><Relationship Id="rId73" Type="http://schemas.openxmlformats.org/officeDocument/2006/relationships/externalLink" Target="externalLinks/externalLink69.xml"/><Relationship Id="rId78" Type="http://schemas.openxmlformats.org/officeDocument/2006/relationships/externalLink" Target="externalLinks/externalLink74.xml"/><Relationship Id="rId94" Type="http://schemas.openxmlformats.org/officeDocument/2006/relationships/externalLink" Target="externalLinks/externalLink90.xml"/><Relationship Id="rId99" Type="http://schemas.openxmlformats.org/officeDocument/2006/relationships/externalLink" Target="externalLinks/externalLink95.xml"/><Relationship Id="rId101" Type="http://schemas.openxmlformats.org/officeDocument/2006/relationships/externalLink" Target="externalLinks/externalLink97.xml"/><Relationship Id="rId122" Type="http://schemas.openxmlformats.org/officeDocument/2006/relationships/externalLink" Target="externalLinks/externalLink118.xml"/><Relationship Id="rId143" Type="http://schemas.openxmlformats.org/officeDocument/2006/relationships/externalLink" Target="externalLinks/externalLink139.xml"/><Relationship Id="rId148" Type="http://schemas.openxmlformats.org/officeDocument/2006/relationships/externalLink" Target="externalLinks/externalLink144.xml"/><Relationship Id="rId164" Type="http://schemas.openxmlformats.org/officeDocument/2006/relationships/externalLink" Target="externalLinks/externalLink160.xml"/><Relationship Id="rId169" Type="http://schemas.openxmlformats.org/officeDocument/2006/relationships/externalLink" Target="externalLinks/externalLink165.xml"/><Relationship Id="rId185" Type="http://schemas.openxmlformats.org/officeDocument/2006/relationships/externalLink" Target="externalLinks/externalLink181.xml"/><Relationship Id="rId4" Type="http://schemas.openxmlformats.org/officeDocument/2006/relationships/worksheet" Target="worksheets/sheet4.xml"/><Relationship Id="rId9" Type="http://schemas.openxmlformats.org/officeDocument/2006/relationships/externalLink" Target="externalLinks/externalLink5.xml"/><Relationship Id="rId180" Type="http://schemas.openxmlformats.org/officeDocument/2006/relationships/externalLink" Target="externalLinks/externalLink176.xml"/><Relationship Id="rId210" Type="http://schemas.openxmlformats.org/officeDocument/2006/relationships/sharedStrings" Target="sharedStrings.xml"/><Relationship Id="rId26" Type="http://schemas.openxmlformats.org/officeDocument/2006/relationships/externalLink" Target="externalLinks/externalLink22.xml"/><Relationship Id="rId47" Type="http://schemas.openxmlformats.org/officeDocument/2006/relationships/externalLink" Target="externalLinks/externalLink43.xml"/><Relationship Id="rId68" Type="http://schemas.openxmlformats.org/officeDocument/2006/relationships/externalLink" Target="externalLinks/externalLink64.xml"/><Relationship Id="rId89" Type="http://schemas.openxmlformats.org/officeDocument/2006/relationships/externalLink" Target="externalLinks/externalLink85.xml"/><Relationship Id="rId112" Type="http://schemas.openxmlformats.org/officeDocument/2006/relationships/externalLink" Target="externalLinks/externalLink108.xml"/><Relationship Id="rId133" Type="http://schemas.openxmlformats.org/officeDocument/2006/relationships/externalLink" Target="externalLinks/externalLink129.xml"/><Relationship Id="rId154" Type="http://schemas.openxmlformats.org/officeDocument/2006/relationships/externalLink" Target="externalLinks/externalLink150.xml"/><Relationship Id="rId175" Type="http://schemas.openxmlformats.org/officeDocument/2006/relationships/externalLink" Target="externalLinks/externalLink171.xml"/><Relationship Id="rId196" Type="http://schemas.openxmlformats.org/officeDocument/2006/relationships/externalLink" Target="externalLinks/externalLink192.xml"/><Relationship Id="rId200" Type="http://schemas.openxmlformats.org/officeDocument/2006/relationships/externalLink" Target="externalLinks/externalLink196.xml"/><Relationship Id="rId16" Type="http://schemas.openxmlformats.org/officeDocument/2006/relationships/externalLink" Target="externalLinks/externalLink12.xml"/><Relationship Id="rId37" Type="http://schemas.openxmlformats.org/officeDocument/2006/relationships/externalLink" Target="externalLinks/externalLink33.xml"/><Relationship Id="rId58" Type="http://schemas.openxmlformats.org/officeDocument/2006/relationships/externalLink" Target="externalLinks/externalLink54.xml"/><Relationship Id="rId79" Type="http://schemas.openxmlformats.org/officeDocument/2006/relationships/externalLink" Target="externalLinks/externalLink75.xml"/><Relationship Id="rId102" Type="http://schemas.openxmlformats.org/officeDocument/2006/relationships/externalLink" Target="externalLinks/externalLink98.xml"/><Relationship Id="rId123" Type="http://schemas.openxmlformats.org/officeDocument/2006/relationships/externalLink" Target="externalLinks/externalLink119.xml"/><Relationship Id="rId144" Type="http://schemas.openxmlformats.org/officeDocument/2006/relationships/externalLink" Target="externalLinks/externalLink140.xml"/><Relationship Id="rId90" Type="http://schemas.openxmlformats.org/officeDocument/2006/relationships/externalLink" Target="externalLinks/externalLink86.xml"/><Relationship Id="rId165" Type="http://schemas.openxmlformats.org/officeDocument/2006/relationships/externalLink" Target="externalLinks/externalLink161.xml"/><Relationship Id="rId186" Type="http://schemas.openxmlformats.org/officeDocument/2006/relationships/externalLink" Target="externalLinks/externalLink182.xml"/><Relationship Id="rId211" Type="http://schemas.openxmlformats.org/officeDocument/2006/relationships/calcChain" Target="calcChain.xml"/><Relationship Id="rId27" Type="http://schemas.openxmlformats.org/officeDocument/2006/relationships/externalLink" Target="externalLinks/externalLink23.xml"/><Relationship Id="rId48" Type="http://schemas.openxmlformats.org/officeDocument/2006/relationships/externalLink" Target="externalLinks/externalLink44.xml"/><Relationship Id="rId69" Type="http://schemas.openxmlformats.org/officeDocument/2006/relationships/externalLink" Target="externalLinks/externalLink65.xml"/><Relationship Id="rId113" Type="http://schemas.openxmlformats.org/officeDocument/2006/relationships/externalLink" Target="externalLinks/externalLink109.xml"/><Relationship Id="rId134" Type="http://schemas.openxmlformats.org/officeDocument/2006/relationships/externalLink" Target="externalLinks/externalLink130.xml"/><Relationship Id="rId80" Type="http://schemas.openxmlformats.org/officeDocument/2006/relationships/externalLink" Target="externalLinks/externalLink76.xml"/><Relationship Id="rId155" Type="http://schemas.openxmlformats.org/officeDocument/2006/relationships/externalLink" Target="externalLinks/externalLink151.xml"/><Relationship Id="rId176" Type="http://schemas.openxmlformats.org/officeDocument/2006/relationships/externalLink" Target="externalLinks/externalLink172.xml"/><Relationship Id="rId197" Type="http://schemas.openxmlformats.org/officeDocument/2006/relationships/externalLink" Target="externalLinks/externalLink193.xml"/><Relationship Id="rId201" Type="http://schemas.openxmlformats.org/officeDocument/2006/relationships/externalLink" Target="externalLinks/externalLink197.xml"/><Relationship Id="rId17" Type="http://schemas.openxmlformats.org/officeDocument/2006/relationships/externalLink" Target="externalLinks/externalLink13.xml"/><Relationship Id="rId38" Type="http://schemas.openxmlformats.org/officeDocument/2006/relationships/externalLink" Target="externalLinks/externalLink34.xml"/><Relationship Id="rId59" Type="http://schemas.openxmlformats.org/officeDocument/2006/relationships/externalLink" Target="externalLinks/externalLink55.xml"/><Relationship Id="rId103" Type="http://schemas.openxmlformats.org/officeDocument/2006/relationships/externalLink" Target="externalLinks/externalLink99.xml"/><Relationship Id="rId124" Type="http://schemas.openxmlformats.org/officeDocument/2006/relationships/externalLink" Target="externalLinks/externalLink120.xml"/><Relationship Id="rId70" Type="http://schemas.openxmlformats.org/officeDocument/2006/relationships/externalLink" Target="externalLinks/externalLink66.xml"/><Relationship Id="rId91" Type="http://schemas.openxmlformats.org/officeDocument/2006/relationships/externalLink" Target="externalLinks/externalLink87.xml"/><Relationship Id="rId145" Type="http://schemas.openxmlformats.org/officeDocument/2006/relationships/externalLink" Target="externalLinks/externalLink141.xml"/><Relationship Id="rId166" Type="http://schemas.openxmlformats.org/officeDocument/2006/relationships/externalLink" Target="externalLinks/externalLink162.xml"/><Relationship Id="rId187" Type="http://schemas.openxmlformats.org/officeDocument/2006/relationships/externalLink" Target="externalLinks/externalLink183.xml"/><Relationship Id="rId1" Type="http://schemas.openxmlformats.org/officeDocument/2006/relationships/worksheet" Target="worksheets/sheet1.xml"/><Relationship Id="rId28" Type="http://schemas.openxmlformats.org/officeDocument/2006/relationships/externalLink" Target="externalLinks/externalLink24.xml"/><Relationship Id="rId49" Type="http://schemas.openxmlformats.org/officeDocument/2006/relationships/externalLink" Target="externalLinks/externalLink45.xml"/><Relationship Id="rId114" Type="http://schemas.openxmlformats.org/officeDocument/2006/relationships/externalLink" Target="externalLinks/externalLink110.xml"/><Relationship Id="rId60" Type="http://schemas.openxmlformats.org/officeDocument/2006/relationships/externalLink" Target="externalLinks/externalLink56.xml"/><Relationship Id="rId81" Type="http://schemas.openxmlformats.org/officeDocument/2006/relationships/externalLink" Target="externalLinks/externalLink77.xml"/><Relationship Id="rId135" Type="http://schemas.openxmlformats.org/officeDocument/2006/relationships/externalLink" Target="externalLinks/externalLink131.xml"/><Relationship Id="rId156" Type="http://schemas.openxmlformats.org/officeDocument/2006/relationships/externalLink" Target="externalLinks/externalLink152.xml"/><Relationship Id="rId177" Type="http://schemas.openxmlformats.org/officeDocument/2006/relationships/externalLink" Target="externalLinks/externalLink173.xml"/><Relationship Id="rId198" Type="http://schemas.openxmlformats.org/officeDocument/2006/relationships/externalLink" Target="externalLinks/externalLink194.xml"/><Relationship Id="rId202" Type="http://schemas.openxmlformats.org/officeDocument/2006/relationships/externalLink" Target="externalLinks/externalLink198.xml"/><Relationship Id="rId18" Type="http://schemas.openxmlformats.org/officeDocument/2006/relationships/externalLink" Target="externalLinks/externalLink14.xml"/><Relationship Id="rId39" Type="http://schemas.openxmlformats.org/officeDocument/2006/relationships/externalLink" Target="externalLinks/externalLink35.xml"/><Relationship Id="rId50" Type="http://schemas.openxmlformats.org/officeDocument/2006/relationships/externalLink" Target="externalLinks/externalLink46.xml"/><Relationship Id="rId104" Type="http://schemas.openxmlformats.org/officeDocument/2006/relationships/externalLink" Target="externalLinks/externalLink100.xml"/><Relationship Id="rId125" Type="http://schemas.openxmlformats.org/officeDocument/2006/relationships/externalLink" Target="externalLinks/externalLink121.xml"/><Relationship Id="rId146" Type="http://schemas.openxmlformats.org/officeDocument/2006/relationships/externalLink" Target="externalLinks/externalLink142.xml"/><Relationship Id="rId167" Type="http://schemas.openxmlformats.org/officeDocument/2006/relationships/externalLink" Target="externalLinks/externalLink163.xml"/><Relationship Id="rId188" Type="http://schemas.openxmlformats.org/officeDocument/2006/relationships/externalLink" Target="externalLinks/externalLink184.xml"/><Relationship Id="rId71" Type="http://schemas.openxmlformats.org/officeDocument/2006/relationships/externalLink" Target="externalLinks/externalLink67.xml"/><Relationship Id="rId92" Type="http://schemas.openxmlformats.org/officeDocument/2006/relationships/externalLink" Target="externalLinks/externalLink88.xml"/><Relationship Id="rId2" Type="http://schemas.openxmlformats.org/officeDocument/2006/relationships/worksheet" Target="worksheets/sheet2.xml"/><Relationship Id="rId29" Type="http://schemas.openxmlformats.org/officeDocument/2006/relationships/externalLink" Target="externalLinks/externalLink25.xml"/><Relationship Id="rId40" Type="http://schemas.openxmlformats.org/officeDocument/2006/relationships/externalLink" Target="externalLinks/externalLink36.xml"/><Relationship Id="rId115" Type="http://schemas.openxmlformats.org/officeDocument/2006/relationships/externalLink" Target="externalLinks/externalLink111.xml"/><Relationship Id="rId136" Type="http://schemas.openxmlformats.org/officeDocument/2006/relationships/externalLink" Target="externalLinks/externalLink132.xml"/><Relationship Id="rId157" Type="http://schemas.openxmlformats.org/officeDocument/2006/relationships/externalLink" Target="externalLinks/externalLink153.xml"/><Relationship Id="rId178" Type="http://schemas.openxmlformats.org/officeDocument/2006/relationships/externalLink" Target="externalLinks/externalLink17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13" Type="http://schemas.openxmlformats.org/officeDocument/2006/relationships/image" Target="../media/image13.jpg"/><Relationship Id="rId3" Type="http://schemas.openxmlformats.org/officeDocument/2006/relationships/image" Target="../media/image3.jpg"/><Relationship Id="rId7" Type="http://schemas.openxmlformats.org/officeDocument/2006/relationships/image" Target="../media/image7.jpg"/><Relationship Id="rId12" Type="http://schemas.openxmlformats.org/officeDocument/2006/relationships/image" Target="../media/image12.jpg"/><Relationship Id="rId2" Type="http://schemas.openxmlformats.org/officeDocument/2006/relationships/image" Target="../media/image2.jpg"/><Relationship Id="rId1" Type="http://schemas.openxmlformats.org/officeDocument/2006/relationships/image" Target="../media/image1.jpg"/><Relationship Id="rId6" Type="http://schemas.openxmlformats.org/officeDocument/2006/relationships/image" Target="../media/image6.jpg"/><Relationship Id="rId11" Type="http://schemas.openxmlformats.org/officeDocument/2006/relationships/image" Target="../media/image11.jpg"/><Relationship Id="rId5" Type="http://schemas.openxmlformats.org/officeDocument/2006/relationships/image" Target="../media/image5.jpg"/><Relationship Id="rId10" Type="http://schemas.openxmlformats.org/officeDocument/2006/relationships/image" Target="../media/image10.jpg"/><Relationship Id="rId4" Type="http://schemas.openxmlformats.org/officeDocument/2006/relationships/image" Target="../media/image4.jpg"/><Relationship Id="rId9"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twoCellAnchor>
    <xdr:from>
      <xdr:col>2</xdr:col>
      <xdr:colOff>215900</xdr:colOff>
      <xdr:row>271</xdr:row>
      <xdr:rowOff>88900</xdr:rowOff>
    </xdr:from>
    <xdr:to>
      <xdr:col>2</xdr:col>
      <xdr:colOff>825500</xdr:colOff>
      <xdr:row>271</xdr:row>
      <xdr:rowOff>698500</xdr:rowOff>
    </xdr:to>
    <xdr:pic>
      <xdr:nvPicPr>
        <xdr:cNvPr id="3" name="Imagem 2">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59350" y="59296300"/>
          <a:ext cx="609600" cy="609600"/>
        </a:xfrm>
        <a:prstGeom prst="rect">
          <a:avLst/>
        </a:prstGeom>
      </xdr:spPr>
    </xdr:pic>
    <xdr:clientData fLocksWithSheet="0"/>
  </xdr:twoCellAnchor>
  <xdr:twoCellAnchor>
    <xdr:from>
      <xdr:col>2</xdr:col>
      <xdr:colOff>215900</xdr:colOff>
      <xdr:row>272</xdr:row>
      <xdr:rowOff>88900</xdr:rowOff>
    </xdr:from>
    <xdr:to>
      <xdr:col>2</xdr:col>
      <xdr:colOff>825500</xdr:colOff>
      <xdr:row>272</xdr:row>
      <xdr:rowOff>698500</xdr:rowOff>
    </xdr:to>
    <xdr:pic>
      <xdr:nvPicPr>
        <xdr:cNvPr id="4" name="Imagem 3">
          <a:extLst>
            <a:ext uri="{FF2B5EF4-FFF2-40B4-BE49-F238E27FC236}">
              <a16:creationId xmlns:a16="http://schemas.microsoft.com/office/drawing/2014/main" id="{00000000-0008-0000-0200-000004000000}"/>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59350" y="60058300"/>
          <a:ext cx="609600" cy="609600"/>
        </a:xfrm>
        <a:prstGeom prst="rect">
          <a:avLst/>
        </a:prstGeom>
      </xdr:spPr>
    </xdr:pic>
    <xdr:clientData fLocksWithSheet="0"/>
  </xdr:twoCellAnchor>
  <xdr:twoCellAnchor>
    <xdr:from>
      <xdr:col>2</xdr:col>
      <xdr:colOff>215900</xdr:colOff>
      <xdr:row>273</xdr:row>
      <xdr:rowOff>88900</xdr:rowOff>
    </xdr:from>
    <xdr:to>
      <xdr:col>2</xdr:col>
      <xdr:colOff>825500</xdr:colOff>
      <xdr:row>273</xdr:row>
      <xdr:rowOff>698500</xdr:rowOff>
    </xdr:to>
    <xdr:pic>
      <xdr:nvPicPr>
        <xdr:cNvPr id="5" name="Imagem 4">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959350" y="60820300"/>
          <a:ext cx="609600" cy="609600"/>
        </a:xfrm>
        <a:prstGeom prst="rect">
          <a:avLst/>
        </a:prstGeom>
      </xdr:spPr>
    </xdr:pic>
    <xdr:clientData fLocksWithSheet="0"/>
  </xdr:twoCellAnchor>
  <xdr:twoCellAnchor>
    <xdr:from>
      <xdr:col>2</xdr:col>
      <xdr:colOff>215900</xdr:colOff>
      <xdr:row>275</xdr:row>
      <xdr:rowOff>88900</xdr:rowOff>
    </xdr:from>
    <xdr:to>
      <xdr:col>2</xdr:col>
      <xdr:colOff>825500</xdr:colOff>
      <xdr:row>275</xdr:row>
      <xdr:rowOff>698500</xdr:rowOff>
    </xdr:to>
    <xdr:pic>
      <xdr:nvPicPr>
        <xdr:cNvPr id="6" name="Imagem 5">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4959350" y="61582300"/>
          <a:ext cx="609600" cy="609600"/>
        </a:xfrm>
        <a:prstGeom prst="rect">
          <a:avLst/>
        </a:prstGeom>
      </xdr:spPr>
    </xdr:pic>
    <xdr:clientData fLocksWithSheet="0"/>
  </xdr:twoCellAnchor>
  <xdr:twoCellAnchor>
    <xdr:from>
      <xdr:col>2</xdr:col>
      <xdr:colOff>215900</xdr:colOff>
      <xdr:row>279</xdr:row>
      <xdr:rowOff>88900</xdr:rowOff>
    </xdr:from>
    <xdr:to>
      <xdr:col>2</xdr:col>
      <xdr:colOff>825500</xdr:colOff>
      <xdr:row>279</xdr:row>
      <xdr:rowOff>698500</xdr:rowOff>
    </xdr:to>
    <xdr:pic>
      <xdr:nvPicPr>
        <xdr:cNvPr id="7" name="Imagem 6">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959350" y="62925325"/>
          <a:ext cx="609600" cy="609600"/>
        </a:xfrm>
        <a:prstGeom prst="rect">
          <a:avLst/>
        </a:prstGeom>
      </xdr:spPr>
    </xdr:pic>
    <xdr:clientData fLocksWithSheet="0"/>
  </xdr:twoCellAnchor>
  <xdr:twoCellAnchor>
    <xdr:from>
      <xdr:col>2</xdr:col>
      <xdr:colOff>215900</xdr:colOff>
      <xdr:row>280</xdr:row>
      <xdr:rowOff>88900</xdr:rowOff>
    </xdr:from>
    <xdr:to>
      <xdr:col>2</xdr:col>
      <xdr:colOff>825500</xdr:colOff>
      <xdr:row>280</xdr:row>
      <xdr:rowOff>698500</xdr:rowOff>
    </xdr:to>
    <xdr:pic>
      <xdr:nvPicPr>
        <xdr:cNvPr id="8" name="Imagem 7">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4959350" y="63687325"/>
          <a:ext cx="609600" cy="609600"/>
        </a:xfrm>
        <a:prstGeom prst="rect">
          <a:avLst/>
        </a:prstGeom>
      </xdr:spPr>
    </xdr:pic>
    <xdr:clientData fLocksWithSheet="0"/>
  </xdr:twoCellAnchor>
  <xdr:twoCellAnchor>
    <xdr:from>
      <xdr:col>2</xdr:col>
      <xdr:colOff>215900</xdr:colOff>
      <xdr:row>281</xdr:row>
      <xdr:rowOff>88900</xdr:rowOff>
    </xdr:from>
    <xdr:to>
      <xdr:col>2</xdr:col>
      <xdr:colOff>825500</xdr:colOff>
      <xdr:row>281</xdr:row>
      <xdr:rowOff>698500</xdr:rowOff>
    </xdr:to>
    <xdr:pic>
      <xdr:nvPicPr>
        <xdr:cNvPr id="9" name="Imagem 8">
          <a:extLst>
            <a:ext uri="{FF2B5EF4-FFF2-40B4-BE49-F238E27FC236}">
              <a16:creationId xmlns:a16="http://schemas.microsoft.com/office/drawing/2014/main" id="{00000000-0008-0000-0200-000009000000}"/>
            </a:ext>
          </a:extLst>
        </xdr:cNvPr>
        <xdr:cNvPicPr>
          <a:picLocks/>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4959350" y="64449325"/>
          <a:ext cx="609600" cy="609600"/>
        </a:xfrm>
        <a:prstGeom prst="rect">
          <a:avLst/>
        </a:prstGeom>
      </xdr:spPr>
    </xdr:pic>
    <xdr:clientData fLocksWithSheet="0"/>
  </xdr:twoCellAnchor>
  <xdr:twoCellAnchor>
    <xdr:from>
      <xdr:col>2</xdr:col>
      <xdr:colOff>215900</xdr:colOff>
      <xdr:row>282</xdr:row>
      <xdr:rowOff>88900</xdr:rowOff>
    </xdr:from>
    <xdr:to>
      <xdr:col>2</xdr:col>
      <xdr:colOff>825500</xdr:colOff>
      <xdr:row>282</xdr:row>
      <xdr:rowOff>698500</xdr:rowOff>
    </xdr:to>
    <xdr:pic>
      <xdr:nvPicPr>
        <xdr:cNvPr id="10" name="Imagem 9">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4959350" y="65211325"/>
          <a:ext cx="609600" cy="609600"/>
        </a:xfrm>
        <a:prstGeom prst="rect">
          <a:avLst/>
        </a:prstGeom>
      </xdr:spPr>
    </xdr:pic>
    <xdr:clientData fLocksWithSheet="0"/>
  </xdr:twoCellAnchor>
  <xdr:twoCellAnchor>
    <xdr:from>
      <xdr:col>2</xdr:col>
      <xdr:colOff>215900</xdr:colOff>
      <xdr:row>283</xdr:row>
      <xdr:rowOff>88900</xdr:rowOff>
    </xdr:from>
    <xdr:to>
      <xdr:col>2</xdr:col>
      <xdr:colOff>825500</xdr:colOff>
      <xdr:row>283</xdr:row>
      <xdr:rowOff>698500</xdr:rowOff>
    </xdr:to>
    <xdr:pic>
      <xdr:nvPicPr>
        <xdr:cNvPr id="11" name="Imagem 10">
          <a:extLst>
            <a:ext uri="{FF2B5EF4-FFF2-40B4-BE49-F238E27FC236}">
              <a16:creationId xmlns:a16="http://schemas.microsoft.com/office/drawing/2014/main" id="{00000000-0008-0000-0200-00000B000000}"/>
            </a:ext>
          </a:extLst>
        </xdr:cNvPr>
        <xdr:cNvPicPr>
          <a:picLocks/>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4959350" y="65973325"/>
          <a:ext cx="609600" cy="609600"/>
        </a:xfrm>
        <a:prstGeom prst="rect">
          <a:avLst/>
        </a:prstGeom>
      </xdr:spPr>
    </xdr:pic>
    <xdr:clientData fLocksWithSheet="0"/>
  </xdr:twoCellAnchor>
  <xdr:twoCellAnchor>
    <xdr:from>
      <xdr:col>2</xdr:col>
      <xdr:colOff>215900</xdr:colOff>
      <xdr:row>284</xdr:row>
      <xdr:rowOff>88900</xdr:rowOff>
    </xdr:from>
    <xdr:to>
      <xdr:col>2</xdr:col>
      <xdr:colOff>825500</xdr:colOff>
      <xdr:row>284</xdr:row>
      <xdr:rowOff>698500</xdr:rowOff>
    </xdr:to>
    <xdr:pic>
      <xdr:nvPicPr>
        <xdr:cNvPr id="12" name="Imagem 11">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959350" y="66735325"/>
          <a:ext cx="609600" cy="609600"/>
        </a:xfrm>
        <a:prstGeom prst="rect">
          <a:avLst/>
        </a:prstGeom>
      </xdr:spPr>
    </xdr:pic>
    <xdr:clientData fLocksWithSheet="0"/>
  </xdr:twoCellAnchor>
  <xdr:twoCellAnchor>
    <xdr:from>
      <xdr:col>2</xdr:col>
      <xdr:colOff>215900</xdr:colOff>
      <xdr:row>285</xdr:row>
      <xdr:rowOff>88900</xdr:rowOff>
    </xdr:from>
    <xdr:to>
      <xdr:col>2</xdr:col>
      <xdr:colOff>825500</xdr:colOff>
      <xdr:row>285</xdr:row>
      <xdr:rowOff>698500</xdr:rowOff>
    </xdr:to>
    <xdr:pic>
      <xdr:nvPicPr>
        <xdr:cNvPr id="13" name="Imagem 12">
          <a:extLst>
            <a:ext uri="{FF2B5EF4-FFF2-40B4-BE49-F238E27FC236}">
              <a16:creationId xmlns:a16="http://schemas.microsoft.com/office/drawing/2014/main" id="{00000000-0008-0000-0200-00000D000000}"/>
            </a:ext>
          </a:extLst>
        </xdr:cNvPr>
        <xdr:cNvPicPr>
          <a:picLocks/>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4959350" y="67497325"/>
          <a:ext cx="609600" cy="609600"/>
        </a:xfrm>
        <a:prstGeom prst="rect">
          <a:avLst/>
        </a:prstGeom>
      </xdr:spPr>
    </xdr:pic>
    <xdr:clientData fLocksWithSheet="0"/>
  </xdr:twoCellAnchor>
  <xdr:twoCellAnchor>
    <xdr:from>
      <xdr:col>2</xdr:col>
      <xdr:colOff>215900</xdr:colOff>
      <xdr:row>286</xdr:row>
      <xdr:rowOff>88900</xdr:rowOff>
    </xdr:from>
    <xdr:to>
      <xdr:col>2</xdr:col>
      <xdr:colOff>825500</xdr:colOff>
      <xdr:row>286</xdr:row>
      <xdr:rowOff>698500</xdr:rowOff>
    </xdr:to>
    <xdr:pic>
      <xdr:nvPicPr>
        <xdr:cNvPr id="14" name="Imagem 13">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4959350" y="68259325"/>
          <a:ext cx="609600" cy="609600"/>
        </a:xfrm>
        <a:prstGeom prst="rect">
          <a:avLst/>
        </a:prstGeom>
      </xdr:spPr>
    </xdr:pic>
    <xdr:clientData fLocksWithSheet="0"/>
  </xdr:twoCellAnchor>
  <xdr:twoCellAnchor>
    <xdr:from>
      <xdr:col>2</xdr:col>
      <xdr:colOff>215900</xdr:colOff>
      <xdr:row>287</xdr:row>
      <xdr:rowOff>88900</xdr:rowOff>
    </xdr:from>
    <xdr:to>
      <xdr:col>2</xdr:col>
      <xdr:colOff>825500</xdr:colOff>
      <xdr:row>287</xdr:row>
      <xdr:rowOff>698500</xdr:rowOff>
    </xdr:to>
    <xdr:pic>
      <xdr:nvPicPr>
        <xdr:cNvPr id="15" name="Imagem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4959350" y="69021325"/>
          <a:ext cx="609600" cy="609600"/>
        </a:xfrm>
        <a:prstGeom prst="rect">
          <a:avLst/>
        </a:prstGeom>
      </xdr:spPr>
    </xdr:pic>
    <xdr:clientData fLock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rv065sr\GRD.UEP\LUIZ\C_LUIZ\Arq_Excel\SID_NI_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Meus%20documentos\AMORIM%20BARRETO-MACEI&#21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PATO\PATOs%20TOLEDO%20BR-163-272-467-469\WINDOWS.000\TEMP\Pato%20PRRTN%20-%20BR47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WINDOWS.000\TEMP\Pato%20PRRTN%20-%20BR47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lexandre\c\ARQXLS\PR\Conservas%20dez-02\Pato%20PRRTN%20-%20BR476.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065sr\GRD.UEP\Users\ENG.%20THIAGO%20LIMA\Downloads\1%20MP%20TT%20783%20-%20JOSUE\1&#170;%20M.P.%20%20TESCOM%2000%2000783-2010%20ISA&#205;AS%20(CORRIGID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rv065sr\GRD.UEP\Alexandre\c\ARQXLS\PR\Conservas%20dez-02\Pato%20PRRTN%20-%20BR476.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Projetos%20F&#225;bio\tra&#231;o%20cbuq%20faixa%20c%20Carpizza%20CONT.%20LEST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rv065sr\GRD.UEP\SERVIDOR\01-ObraMaringa\01-ObraMaringa\M-(CN)\01-Medi&#231;&#245;es\01-Medi&#231;&#245;es%20_Campo-Realizadas\5-ContaCorrenteGeral\Verifica&#231;&#227;o%20de%20dados_CC.xlsm"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0798\TECNICO\TEACOMP\LOTE06\P09\P10\RELAT61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Users\Usuario\Desktop\DNIT%20-%2001\01%20-%20DNER%20-%20DNIT\PLANOS%20ANUAIS%20DE%20TRABALHO%20E%20OR&#199;AMENTO\2016-11%20-%20PATO%20-%20BR-116-RS\PATO%20BR-116%20(2017)%20-%20COM%20DESONERA&#199;&#195;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rv065sr\GRD.UEP\sergio\compartilhamento\01-ContornoNorteMaringa\M-(CN)\01-Medi&#231;&#245;es\Marlon\Readequa&#231;&#227;o%20Terraplenagem.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rv065sr\GRD.UEP\D4AF2EC6\Pato%20PRRTN%20-%20BR476.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Users\Daniel\Downloads\Documents%20and%20Settings\renato.chaves\Meus%20documentos\ENGENHARIA\RODOVIAS\ELEMENTOS%202011\BR%20471\PATO%202011\OR&#199;AMENTO_PATO\PATO_471_MAI_2011sicrojan201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fbsa00535\c$\PATO%20-%20BR%20-%20425%20aditivo.xls" TargetMode="External"/></Relationships>
</file>

<file path=xl/externalLinks/_rels/externalLink16.xml.rels><?xml version="1.0" encoding="UTF-8" standalone="yes"?>
<Relationships xmlns="http://schemas.openxmlformats.org/package/2006/relationships"><Relationship Id="rId2" Type="http://schemas.microsoft.com/office/2019/04/relationships/externalLinkLongPath" Target="file:///\\srv065sr\ARQUIVOS\MEDI&#199;&#213;ES%20TESCON\MEDI&#199;&#213;ES%20E%20DOCUMENTOS\MEDI&#199;&#213;ES\CONTRATOS\BR-319\TT783.2010\61&#170;%20MP%2009.2015%20-%20MARCUS\51&#170;%20MP%2011.2014%20-%20MARCUS\1%20MP%20TT%20783%20-%20JOSUE\1&#170;%20M.P.%20%20TESCOM%2000%2000783-2010%20ISA&#205;AS%20(CORRIGIDA).xls?F769F2DD" TargetMode="External"/><Relationship Id="rId1" Type="http://schemas.openxmlformats.org/officeDocument/2006/relationships/externalLinkPath" Target="file:///\\F769F2DD\1&#170;%20M.P.%20%20TESCOM%2000%2000783-2010%20ISA&#205;AS%20(CORRIGIDA).xls"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9&#170;%20JUN%2007%20REAJUSTADA%20Rev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Meus%20documentos\pato2004br262\composi&#231;&#227;opadr&#227;o.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Users\pc\Documents\Projetos%20e%20Patos\PATO%20BR-158%20km%200%20ao%20141%20-%20novembro%202010\BR-158%20-%20Km%200,00%20ao%20141,9%20-%20nov%20201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Users\Daniel\Downloads\ELEMENTOS%202011\CRUZ%20ALTA\BR%20285\PATO%20BR-285%20Km%20495,7%20-%20Km%20674,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Users\Daniel\Downloads\UL%20CRUZ%20ALTA\BR%20285\PATO%20BR-285%20Km%20542,2%20-%20Km%20674,9.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DNIT\PATO\PATO%20-%20BR-116%20(2017-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rv065sr\GRD.UEP\Users\Reuni&#227;o\AppData\Local\Microsoft\Windows\INetCache\Content.Outlook\12Y9DGZM\Users\isaias.pinheiro\Desktop\Isaias%20Dnit\CONTRATOS%20BR%20174%20AM\BR%20174%20EBC%20LOTES-2&#186;-3&#186;\X&#170;%20M.P.%20%20EBC%20LOTE%20XX.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I:\Gerencia%20de%20Pavimentos\Paragon%20II%201.10\indices%20caracterizadore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I:\Gerencia%20de%20Pavimentos\Paragon%20II%201.10\Graficos\CARACT%20PAV%20EXISTENTE.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rv065sr\GRD.UEP\Nw_server1\SYS\Dados\Martins\SidecoF\BPLAN%20MES.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Documents%20and%20Settings\Nono\My%20Documents\Super_Calend&#225;rio.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Documents%20and%20Settings\renato.chaves\Meus%20documentos\ENGENHARIA\RODOVIAS\ELEMENTOS%202011\BR%20471\SBS\MEDI&#199;&#213;ES\6&#170;_MED_SBS_OUT_2011.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BR26299060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Concorrencia\LICITA&#199;&#195;O\DNIT\BR-101%20-%20SC%20EDITAL%200003-02\LOTE%2028%20apresenta&#231;&#227;o\cd\Lote%2028%20SC\gelson\XLS\CUSTOS\DNER398A.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065sr\GRD.UEP\FS_PROSUL2\APPL\USR\GELSON\XLS\CONSAPPE\SISNORTE\REORDENA\11BR280.XLS" TargetMode="External"/></Relationships>
</file>

<file path=xl/externalLinks/_rels/externalLink32.xml.rels><?xml version="1.0" encoding="UTF-8" standalone="yes"?>
<Relationships xmlns="http://schemas.openxmlformats.org/package/2006/relationships"><Relationship Id="rId1" Type="http://schemas.microsoft.com/office/2006/relationships/xlExternalLinkPath/xlStartup" Target="PLA/Works/MATRIZ/EAP/Curva%201%20folha.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H:\gardenparty\Orcamento\2008\2007\Or&#231;amento_2005\Planfin.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WINDOWS\Desktop\Backup\Meus%20documentos\CONSTRUTORA%20BRASIL\fresagem%20revisadaxlsCONMCREMATE1.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EXCEL.ENG\PATO153.480.N.ETAPA.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D:\Users\CREMARS-LOTE1\Desktop\RELATORIOS\PROJETOS\BR%20285%20-%20PATO\Users\DANIEL\Desktop\DNIT%20-%20UL%20Vacaria\PATO\Composi&#231;&#227;o%20BR285.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A:\Meus%20documentos\E.ENG\009MP2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D:\ETEL\BR%20285\2_CONTRATOS%20VIGENTES\2_TRA&#199;ADO_291,20-415,20\2_MEDI&#199;&#213;ES\10_0082019MP25%20-%20Fevereiro\0000819MP25%20Campo.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009MP2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D:\EXATO\PATO%20NOVO%20-%202017\Comparativo%20Areia%20Brita.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Meus%20Documentos\FV-DNER.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rv065sr\GRD.UEP\Users\LUCIANO\AppData\Local\Microsoft\Windows\Temporary%20Internet%20Files\Content.IE5\9K2W37MI\PLANILHA%20OR&#199;AMENT&#193;RIA%20INSS%20FEIRA%20GRANDE.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9-%20JUIZ%20FORA\CAMPUS%20G.%20VALADARES\CD%20CAMPUS%20AVAN&#199;ADO%20UFJF%20EM%20GOV.VALADARES\OR&#199;AMENTO\OR&#199;AMENTO\Q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rv065sr\GRD.UEP\Alexandre\c\WINDOWS.000\TEMP\Pato%20PRRTN%20-%20BR476.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Users\CREMARS-LOTE1\Desktop\RELATORIOS\PROJETOS\BR%20285%20-%20PATO\Users\DANIEL\Desktop\DNIT%20-%20UL%20Vacaria\PATO\Modelos%20de%20PATO\PATO%20BR-285%20km%20384,0%20-%20km%20542,2.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MAGNA-ENECON\PATO%20-%20BR-158\PATO%20BR158%20-%20SM-Ros&#225;ro%20-%20rev03_Final.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crainfra-my.sharepoint.com/bhzagc-fls001/usuarios/bretas/Petrolina/PETROLINA/valuation2.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srv065sr\GRD.UEP\Servidor\c\Meus%20Documentos\TRACBUQ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E:\Documents%20and%20Settings\renato.chaves\Meus%20documentos\RODOVIAS\ELEMENTOS%202010\BR%20153\CREMA%201&#170;%20ETAPA%20TV\MEDI&#199;&#213;ES\9&#170;_MED_PROV_CONS&#211;RCIO_SBS_TV.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G:\Users\joseneto\Dropbox\Medi&#231;&#245;es\PLA%20MED%20PATO.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E:\Documents%20and%20Settings\Administrador\Configura&#231;&#245;es%20locais\Temporary%20Internet%20Files\Content.IE5\LBUTUXPF\ELEMENTOS%202008\BR%20471\CONSORCIO%20MAC%20SBS\MEDI&#199;&#213;ES\12&#170;_MED_PROV_CONS_MAC-SBS.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rv065sr\GRD.UEP\Lya\c\CSTSANSAO\Medi&#231;&#245;es%20dos%20Servi&#231;os%20CST-Ourinhos\Lote%2003\Terraplenagem\CSTL\Altinopolis\DIVERSOS\Prod.%20de%20Fresa%20Ago..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Users\DANIEL\Documents\Eng.%20Daniel\DNIT%20-%20UL%20Vacaria\PATO\Confec&#231;&#227;o%20PATO%20BR470-285%202012\Users\DANIEL\Desktop\DNIT%20-%20UL%20Vacaria\PATO\Modelos%20de%20PATO\PATO%20BR-285%20km%20384,0%20-%20km%20542,2.xlsx"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LinkExternoRecuperado1"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socc-pc\Documents%20and%20Settings\SBMOTA\My%20Documents\Vale%20do%20Reginaldo\Executivo\Complexo%20LesteOeste%20PaudArco\Planilhas\Meus%20documentos\AMORIM%20BARRETO-MACEI&#211;.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srv065sr\GRD.UEP\Arquivos\Public\ICON\DNIT\TRIGONAL\LOTE%2006_RJ\BR%20354\BR%20354%20-%20PROJETO%20EXECUTIVO\VOLUME%2004\LOTE06_RJ_BR354_VOLUME04_REV01-PLANILHAS%20DE%20QUANTITATIVOS.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srv065sr\GRD.UEP\Arquivos\Public\ICON\DNIT\TRIGONAL\LOTE%2006_RJ\BR%20101\BR%20101%20-%20PROJETO%20EXECUTIVO\VOLUME%2004\LOTE06_RJ_BR101_VOLUME04_REV02-PLANILHAS%20DE%20QUANTITATIVOS.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rv065sr\GRD.UEP\Mic468\c\USU\RAS\VSI\TVA-98\cota&#231;&#227;o\Pre&#231;o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srv065sr\GRD.UEP\Users\ronney.angelo\Dropbox\BR-Legal%20Ray\Planilha%20Geral_BR-408.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Users\Dalmar\Documents\BR%20LEGAL%20DNIT\ESTI%20MAT%20QDADES%20PRELMNAR\QUANTIDADES%20LOTE%2023\LOTE23_BR364%20revisado%2015%20maio.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Audran-pc\PMA%20GUSTAVO\Documentos\Aparecida\Boletim%20de%20Medi&#231;&#227;o.xlsm"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Planilha%20de%20Quantitativo%20em%20Branco.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E:\Users\lucio.machado\Downloads\10%20-%20EPMA\Pastas%20pessoais\Nelson%20I\PATO%20BR-163%20-%20TOLEDO%20-%20MAL%20.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srv065sr\GRD.UEP\Bhzestinfo99\para%20samuel\Meus%20documentos\EXCEL-MD\Conseva\Cons-116\MEDICOES%20CBMI%202004%20cont%20novoi\61MCBMI.DNIT.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D:\Meus%20documentos\Rog&#233;rio\Toronto\Licita&#231;&#245;es\Calha%20do%20Madeira\Interior\Compos.Sistema%20Vi&#225;rio\PavimManaus2.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Meus%20documentos\Rog&#233;rio\Toronto\Licita&#231;&#245;es\Calha%20do%20Madeira\Interior\Compos.Sistema%20Vi&#225;rio\PavimManaus2.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WINDOWS\TEMP\Interior\Compos.Sistema%20Vi&#225;rio\PavimManaus2.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WINDOWS\TEMP\Interior\Compos.Sistema%20Vi&#225;rio\PavimManaus2.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E:\Users\ADM\AppData\Local\Microsoft\Windows\Temporary%20Internet%20Files\Content.Outlook\UV0PD44Z\PATO%20BR-163%20MS%20JANEIRO%202011.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srv065sr\GRD.UEP\D555EC65\Pato%20PRRTN%20-%20BR476.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A:\celso\PLANILHAS%20LAB\Faixa%20C\PROJ.CBUQ%20F-B-11606022000.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A:\tra&#231;o%20cbuq%20faixa%20c%20Carpizza%20CONT.%20LESTE.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srv065sr\GRD.UEP\corp\depto\ANALISE\EMPRESAS\TEL_SERV\Tele%20Centro%20Sul%20Participa&#231;&#245;es\Brazil%20Telecom%202001\BRP_1Q01.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srv065sr\GRD.UEP\Andre\castellar%20engenharia%20ltda\Conseva\Cons-116\MEDICOES\61MCBMI.DNIT.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E:\Documents%20and%20Settings\SBMOTA\My%20Documents\Vale%20do%20Reginaldo\Executivo\Complexo%20LesteOeste%20PaudArco\Planilhas\SERVIA1.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E:\Documents%20and%20Settings\SBMOTA\My%20Documents\Vale%20do%20Reginaldo\Executivo\Complexo%20LesteOeste%20PaudArco\Planilhas\Meus%20documentos\SERVIA1.XLS" TargetMode="External"/></Relationships>
</file>

<file path=xl/externalLinks/_rels/externalLink81.xml.rels><?xml version="1.0" encoding="UTF-8" standalone="yes"?>
<Relationships xmlns="http://schemas.openxmlformats.org/package/2006/relationships"><Relationship Id="rId1" Type="http://schemas.microsoft.com/office/2006/relationships/xlExternalLinkPath/xlPathMissing" Target="CANAA.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E:\Documents%20and%20Settings\rodrigo.mendonca\Desktop\Arquivos\CGR%2013\EVTE%20CGR%2013%20-%20fev_2011\EVTE%20-%20CGR%2013.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srv065sr\GRD.UEP\CREMA%20HomeOffice\0-Docs%20Internos%20CDS_CGDESP\IS\ANEXOS%20SEI_revisados\ANEXO%20XII%20e%20XIII%20-%20Projeto.xlsx" TargetMode="External"/></Relationships>
</file>

<file path=xl/externalLinks/_rels/externalLink84.xml.rels><?xml version="1.0" encoding="UTF-8" standalone="yes"?>
<Relationships xmlns="http://schemas.openxmlformats.org/package/2006/relationships"><Relationship Id="rId2" Type="http://schemas.microsoft.com/office/2019/04/relationships/externalLinkLongPath" Target="file:///\\socc-pc\Meus%20Documentos\AL101_Coruripe_Pia&#231;abu&#231;u\Teotonio_BR101%20(Bolivar)\Meus%20Documentos\Downloads\Documents%20and%20Settings\SBMOTA\My%20Documents\Vale%20do%20Reginaldo\Executivo\Complexo%20LesteOeste%20PaudArco\Planilhas\SERVIA1.XLS?90233304" TargetMode="External"/><Relationship Id="rId1" Type="http://schemas.openxmlformats.org/officeDocument/2006/relationships/externalLinkPath" Target="file:///\\90233304\SERVIA1.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PATO%20BR%20158%2012_05_1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P4\c\USUARIOS\Adriano%20L%20Silva\Servi&#231;os%20e%20Concess&#245;es\LF%20Equipamentos\Valuation%20Diversos.xls" TargetMode="External"/></Relationships>
</file>

<file path=xl/externalLinks/_rels/externalLink87.xml.rels><?xml version="1.0" encoding="UTF-8" standalone="yes"?>
<Relationships xmlns="http://schemas.openxmlformats.org/package/2006/relationships"><Relationship Id="rId1" Type="http://schemas.microsoft.com/office/2006/relationships/xlExternalLinkPath/xlPathMissing" Target="MO274760041"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F:\Meus%20Documentos\AL101_Coruripe_Pia&#231;abu&#231;u\Teotonio_BR101%20(Bolivar)\Documents%20and%20Settings\C%20arlos%20%20Machado\My%20Documents\Disco%201\BR-262-MS(3)\Anexos%20PGQ.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F:\Meus%20Documentos\Contorno%20Porto%20de%20Pedras\Planilhas\Documents%20and%20Settings\SBMOTA\My%20Documents\Vale%20do%20Reginaldo\Executivo\Complexo%20LesteOeste%20PaudArco\Planilhas\Meus%20documentos\AMORIM%20BARRETO-MACEI&#211;.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srv065sr\GRD.UEP\Arquivos\Public\ICON\DNIT\TRIGONAL\LOTE%2006_RJ\BR%20493\LOTE06_RJ_BR493_VOLUME04_REV00-PLANILHAS%20DE%20QUANTITATIVOS.xlsx" TargetMode="External"/></Relationships>
</file>

<file path=xl/externalLinks/_rels/externalLink91.xml.rels><?xml version="1.0" encoding="UTF-8" standalone="yes"?>
<Relationships xmlns="http://schemas.openxmlformats.org/package/2006/relationships"><Relationship Id="rId1" Type="http://schemas.microsoft.com/office/2006/relationships/xlExternalLinkPath/xlPathMissing" Target="PLANILHA%20OFICIAL.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10.7.0.4\Documentos\Meus%20Documentos\Downloads\Meus%20Documentos\Downloads\Documents%20and%20Settings\SBMOTA\My%20Documents\Vale%20do%20Reginaldo\Executivo\Complexo%20LesteOeste%20PaudArco\Planilhas\SERVIA1.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E:\Users\Gustavo%20Deschamps\AppData\Local\Microsoft\Windows\Temporary%20Internet%20Files\Content.Outlook\E5LZ585M\Castellar%20EVTE.xlsx"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D:\Users\Tadeu\Documents\DNIT%20-%20SUPERVIS&#195;O\Relat&#243;rios%20Diversos\2018-05%20PATO%20BR-285\PATO%20BR-386%20(2015)%20Final%20corregida%203.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srv065sr\ARQUIVOS\MEDI&#199;&#213;ES%20TESCON\MEDI&#199;&#213;ES%20E%20DOCUMENTOS\MEDI&#199;&#213;ES\CONTRATOS\BR-319\TT783.2010\61&#170;%20MP%2009.2015%20-%20MARCUS\51&#170;%20MP%2011.2014%20-%20MARCUS\Meus%20documentos\Proposta\Crema\Ma\Dimensiona%20equipa%20lote%20PA_01%20.xls" TargetMode="External"/></Relationships>
</file>

<file path=xl/externalLinks/_rels/externalLink96.xml.rels><?xml version="1.0" encoding="UTF-8" standalone="yes"?>
<Relationships xmlns="http://schemas.openxmlformats.org/package/2006/relationships"><Relationship Id="rId1" Type="http://schemas.microsoft.com/office/2006/relationships/xlExternalLinkPath/xlPathMissing" Target="BR262990800.xls" TargetMode="External"/></Relationships>
</file>

<file path=xl/externalLinks/_rels/externalLink97.xml.rels><?xml version="1.0" encoding="UTF-8" standalone="yes"?>
<Relationships xmlns="http://schemas.openxmlformats.org/package/2006/relationships"><Relationship Id="rId1" Type="http://schemas.microsoft.com/office/2006/relationships/xlExternalLinkPath/xlPathMissing" Target="C"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A:\F%20L%20&#193;%20V%20I%20O\OR&#199;AMENTOS\ANEL%20RIO%20-%20CONS&#211;RCIO\OR&#199;.%20REVIS&#195;O%203\Pre&#231;os.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udran-pc\PMA%20GUSTAVO\dados\PLANILHA\drgoor02_and.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E:\DOCUME~1\usuario\CONFIG~1\Temp\Rar$DI03.641\61MCBMI.DNIT.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rv065sr\GRD.UEP\Arquivos\Public\ICON\DNIT\TRIGONAL\LOTE%2006_RJ\BR%20495\BR%20495%20-%20PROJETO%20EXECUTIVO\VOLUME%2004\LOTE06_RJ_BR495_VOLUME04_REV02-PLANILHAS%20DE%20QUANTITATIVOS.xlsx"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rv065sr\GRD.UEP\Users\Sinape%20Equipamentos\Downloads\LOTE41_GO_BR251_VOLUME04_QUANTITATIVO_PROJEXECUTIVO_R02.xlsx"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srv065sr\GRD.UEP\Users\alexandre.fernandes\Downloads\EDILENE\SIN_HORIZONTAL_PROJETO_104-%20OK%20-%20Edjane%20Caruaru%20-%2012.07.14.xlsx" TargetMode="External"/></Relationships>
</file>

<file path=xl/externalLinks/_rels/externalLink104.xml.rels><?xml version="1.0" encoding="UTF-8" standalone="yes"?>
<Relationships xmlns="http://schemas.openxmlformats.org/package/2006/relationships"><Relationship Id="rId2" Type="http://schemas.microsoft.com/office/2019/04/relationships/externalLinkLongPath" Target="file:///\\socc-pc\Meus%20Documentos\AL101_Coruripe_Pia&#231;abu&#231;u\Teotonio_BR101%20(Bolivar)\Meus%20Documentos\Downloads\Documents%20and%20Settings\SBMOTA\My%20Documents\Vale%20do%20Reginaldo\Executivo\Complexo%20LesteOeste%20PaudArco\Planilhas\Meus%20documentos\SERVIA1.XLS?759F6405" TargetMode="External"/><Relationship Id="rId1" Type="http://schemas.openxmlformats.org/officeDocument/2006/relationships/externalLinkPath" Target="file:///\\759F6405\SERVIA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srv065sr\GRD.UEP\Users\ENG.%20THIAGO%20LIMA\Downloads\Users\USUARIO\Documents\DOCUMENTOS%20-%20EXCEL%20DESKTOP\MARCUS%20F\CONTRATOS\BR-319\TT783.2010\47&#170;%20MP%2006.2014%20-%20MARCUS\GALV&#195;O%20ENGENHARIA\GER&#202;NCIA"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srv065sr\GRD.UEP\Server-3\tecnico\2007\DNIT\344-07-00%20-%20DUPLICA&#199;&#195;O%20BR-101-ES\5)-%20PROPOSTA%20COMERCIAL\PC%20344-07-00-BR101-ES-FIDENS.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D:\Documents%20and%20Settings\marjorie.viegas\Meus%20documentos\Pre&#231;os\Convers&#227;o"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h:\EMPRESAS\ENPA\RONDONIA\OBRA_31\Edital%20034\real\Qtd_34.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H:\Documents%20and%20Settings\marjorie.viegas\Meus%20documentos\Pre&#231;os\Convers&#227;o"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srv065sr\GRD.UEP\F4BEA1EA\Convers&#227;o"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B:\PRODUCAO.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EMPRESAS\ENPA\RONDONIA\OBRA_31\Edital%20034\real\Qtd_34.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DIVERSOS\Documentos%20do%20Excel\EMPRESAS\ENPA\RONDONIA\OBRA_31\Edital%20034\real\Qtd_34.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F:\Seagate\Meus%20Documentos\Capela_Murici\Documents%20and%20Settings\SBMOTA\My%20Documents\Vale%20do%20Reginaldo\Executivo\Complexo%20LesteOeste%20PaudArco\Planilhas\SERVIA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srv065sr\GRD.UEP\Servidor\projetos\Projeto%20Alvorada\Projeto%20B&#225;sico%20Croat&#225;\&#193;gua\Quantitativos\Or&#231;amento%20&#193;gua%20Croat&#225;.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Meus%20documentos\Meus%20documentos\ELEMENTOS%202005\BR%20471\SCONNTEC\MEDI&#199;&#213;ES\19&#170;_MED_Sconntec.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E:\Documents%20and%20Settings\renato.chaves\Desktop\Documents%20and%20Settings\renato.chaves\Meus%20documentos\RODOVIAS\ELEMENTOS%202006\BR%20153\CONS&#211;RCIO%20TV_SBS\MEDI&#199;&#213;ES\22&#170;_MED_CONS_TEC_VIARIA-SBS.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srv065sr\GRD.UEP\Users\Computador11\Downloads\LOTE06_RJ_BR485_QUANTITATIVO_GERAL.xlsx"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srv065sr\GRD.UEP\Users\alexandre.fernandes\Downloads\EDILENE_OR&#199;AMENTO\BR-104\SIN_HORIZONTAL_PROJETO_104-%20OK%20-%20Edjane%20Caruaru%20-%2026.08.14.xlsx"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srv065sr\GRD.UEP\Users\cesar.lima\Downloads\LOTE59_BR222%20plan%20geral%20qtd_%2026%20NOVEMBRO2014%20R01%20COM%20REDU&#199;&#195;O.xlsx"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D:\MAGNA-ENECON\PATO%20-%20BR-158\PATO%20BR%20158%20-%20SM-Ros&#225;rio%20-%2022-06-2015.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Merc&#250;rio\C\Geotec\Projetos\Contecnica\Anel%20Vi&#225;rio\Atualiza&#231;&#227;o\Composi&#231;&#227;o%20custo\Instala&#231;&#227;o%20e%20manuten&#231;&#227;o%20de%20canteiro%20e%20mobiliza&#231;&#227;o.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E:\cronograma\PATO%20BR-285%20(2018)%20V1c.xlsx"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E:\Documents%20and%20Settings\renato.chaves\Meus%20documentos\ENGENHARIA\RODOVIAS\ELEMENTOS%202011\BR%20471\SBS\MEDI&#199;&#213;ES\5&#170;_MED_SBS_SET_201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srv065sr\GRD.UEP\CONTRATOS\C2008-REVIS&#195;O%20E%20COMPLEMENTA&#199;&#195;O%20DO%20PMI%20CHAMAMENTO%2011_2015-TPI\OR&#199;AMENTO\C-1964_Quadro%20PER%20Valores%2001.06.16.xlsx"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E:\PATO\PATOs%20TOLEDO%20BR-163-272-467-469\ARQUIVOS%20R96\EXCEL\PATOs\BR153_9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srv065sr\GRD.UEP\541E531A\BR153_99.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srv065sr\GRD.UEP\Alexandre\c\ARQUIVOS%20R-9-6\Excel\PATOs\BR153_98.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udran-pc\Files\DNIT\CONCORRENCIA%2008.2017\DNIT\CP%2008.2017%20-%20DNIT%20-%20Proposta%20Comercial.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FAIXA%20'C'%20CORRIGIDO%20=%205.7%25\Joaquim\Backup\PROJ.C.BET.USIN.QUENTE%20F-B-116MODCONT..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D:\Deit\Dept_2007\CONV&#202;NIOS_2007\CONV&#202;NIO%20TT-109%20CONSERVA%20BR-174\AM%20RR%20X%20VILA%20DO%20EQUADOR\PATO%20DE%20ETAPA\PATO%20BR-174%20-%20RESERVA%2012-01-2009%20-%20pato%20inicial.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srv065sr\GRD.UEP\Aspire\br432%20rr%20-%20tt310.2011%20-%20km%20119%20-%20km165%20-%20constru&#231;&#227;o\Documents%20and%20Settings\CLIENTE\Meus%20documentos\BR%20174%20-%20PROSINAL%20AMAZONAS\MEDI&#199;&#213;ES%20DNIT\53&#170;%20MP%20OUTUBRO%202008%200811.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213;ES%20ANTIGAS\MEDI&#199;&#213;ES%20DNIT\1&#170;%20MP%20SETEMBRO%202010.xls" TargetMode="External"/></Relationships>
</file>

<file path=xl/externalLinks/_rels/externalLink134.xml.rels><?xml version="1.0" encoding="UTF-8" standalone="yes"?>
<Relationships xmlns="http://schemas.openxmlformats.org/package/2006/relationships"><Relationship Id="rId2" Type="http://schemas.microsoft.com/office/2019/04/relationships/externalLinkLongPath" Target="file:///\\srv065sr\Aspire\br432%20rr%20-%20tt310.2011%20-%20km%20119%20-%20km165%20-%20constru&#231;&#227;o\Documents%20and%20Settings\CLIENTE\Meus%20documentos\BR%20174%20-%20PROSINAL%20AMAZONAS\MEDI&#199;&#213;ES%20DNIT\Documentos\DADOS%20MEDI&#199;AO%20UT-DNIT%20JAN-2009\48&#170;%20MP%20MAIO.xls?E79ED942" TargetMode="External"/><Relationship Id="rId1" Type="http://schemas.openxmlformats.org/officeDocument/2006/relationships/externalLinkPath" Target="file:///\\E79ED942\48&#170;%20MP%20MAIO.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srv065sr\GRD.UEP\Alexandre\c\ARQUIVOS%20R-9-6\Excel\PATOs\Pato%20PRRTN%20-%20BR153.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srv065sr\GRD.UEP\10.100.132.171\check_list_csd$\Lote%2002\MG\27%20PROJETO%20BANCO%20MUNDIAL\1%20-%20BR-040(471,5%20ao%20532,9)-LOTE%205\Projeto%20Nova%20solu&#231;&#227;o%20(28-07-09)_SINAL.-MB\Projeto%20CREMA%20BR-040(471,5%20ao%20532,9)-LOTE%205.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srv065sr\GRD.UEP\10.100.132.171\check_list_csd$\Lote%2002\MG\27%20PROJETOS%20-%20OGU_SET09%20(BM)\27%20-%20BR-452%20(58,4%20a%2091,8%20&amp;%20173,9%20a%20224,9)\PROJETO%20FINAL\Projeto%20%20CREMA%20BR-452.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srv065sr\GRD.UEP\Ecb-obra-top\documentos\009.2008%20TRAVESSIA%20BR-153\00908MP02TRAV.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srv065sr\GRD.UEP\ABAFA961\BR153_9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D:\Simba%20-%20arquivos\Patos%20-%20Ribeira\Planilha%20em%20Croqui%20Pedreira"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D:\Users\cesar.ferri\Desktop\PATO\PATO%20BR-476%20E%20BR-153%20Final%20V.1%20-%20alterado%20Elcio%2025.02.2016.xlsx"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srv065sr\GRD.UEP\sergio\compartilhamento\WMS-TCPO\Obras%20em%20Execu&#231;&#227;o\Polo%20Diamantino\Planejamento-MEDI&#199;&#195;O%20ACUMULADA-DIAMANTINO%20BR%20364\MP%2032\MP32.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srv065sr\GRD.UEP\FILE_SERVER\1-Contratos\Furukawa\Infovias%202001\Ra\USU\RAS\VSI\TVA-98\cota&#231;&#227;o\Pre&#231;os.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srv065sr\GRD.UEP\Users\claudino_borges\AppData\Local\Microsoft\Windows\Temporary%20Internet%20Files\Content.Outlook\42W8L9GA\Valoraserver\projetos\TELECOM\MODELS\PUBLISHED_MODELS\COL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srv065sr\GRD.UEP\Valoraserver\projetos\TELECOM\MODELS\PUBLISHED_MODELS\COL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I:\Meus%20Documentos\Minist&#233;rio%20da%20Integra&#231;&#227;o\Cra&#237;bas\PlanOrc_Cra&#237;bas_SicroSinapi.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srv065sr\GRD.UEP\FILE_SERVER\1-Contratos\TELECOM%20-%202002\I%20N%20T%20E%20L%20I%20G\5.%20RENOVA&#199;&#195;O%20DE%20CONTRATO\BDI-FLUXO\BDI%20-%20Fluxo%20REV%201%20(12meses).xls" TargetMode="External"/></Relationships>
</file>

<file path=xl/externalLinks/_rels/externalLink148.xml.rels><?xml version="1.0" encoding="UTF-8" standalone="yes"?>
<Relationships xmlns="http://schemas.openxmlformats.org/package/2006/relationships"><Relationship Id="rId1" Type="http://schemas.microsoft.com/office/2006/relationships/xlExternalLinkPath/xlPathMissing" Target="C.B"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E:\RS\Ed_231-03-00_PIR_IV_BR-153-158-290-392\Proposta_Acordo_Briga_Final\Acordo\Proposta%20de%20Pre&#231;os%20RS%20Lote12(A).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srv065sr\GRD.UEP\4C539943\PATO%20BR-163%20-%20CONTORNO%20OESTE%20DE%20CASCAVEL%20V2.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D:\Documents%20and%20Settings\Ricardo\Meus%20documentos\Manaus\BR%20319%202005\Planilha%20Br%20319%202005.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srv065sr\GRD.UEP\FILE_SERVER\1-Contratos\F%20L%20&#193;%20V%20I%20O\OR&#199;AMENTOS\ANEL%20RIO%20-%20CONS&#211;RCIO\PROPOSTA%206%200409\ANEL%20RIO\CUSTO%20LARANJEIRAS.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Ricardo\Meus%20documentos\Manaus\BR%20319%202005\Planilha%20Br%20319%202005.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S:\PROJETO\PROCREMA\PRO_CREMA_CGDESP\ZModelos\4-PROJETO\rev.21%20-%20Norma%20408.2019-PAD%20(Canteiro)\Tab%20Ref%20CREMA%20BR_XXX_XX_Lote_XX_NOVO_SICRO.xlsx"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srv065sr\GRD.UEP\Execucao\lobo%201\Renato%20Lobo\Or&#231;amento.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D:\ETEL\BR116\Produtividade%20e%20Histograma%20116.xlsx"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F:\Seagate\Meus%20Documentos\Capela_Murici\Fernando\AL%20460\Or&#231;amento_AL460_Nov2013.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srv065sr\GRD.UEP\FILE_SERVER\1-Contratos\F%20L%20&#193;%20V%20I%20O\OR&#199;AMENTOS\ANEL%20RIO%20-%20CONS&#211;RCIO\PROPOSTA%206%200409\ANEL%20RIO\CUSTO%20ZONA%20SUL.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srv065sr\GRD.UEP\Users\alexandre.fernandes\Downloads\EDILENE\LOTE%2052-BR428%20-%20VOLUME%20III%20e%20IV%20-%20PLANILHAS%20NECESSIDADES-R1.xlsx"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D:\VOLUME%20IV%20LOTE%2023\LOTE%2023%20RONDONIA%20VOLUME%20IV%20RELATORIOS%20E%20PLANILHAS\LOTE23_BR364%20revisado.xlsx"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srv065sr\GRD.UEP\Arquivos\KIT%20BR_LEGAL\Viagem-SP-Arquivos\LOTE69_BR153-BR277-BR376-BR466%20E%20BR476-NECESSIDADES-R00.xlsx"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srv065sr\GRD.UEP\Pc11\E\Castellar%20Obra%20%20MAFRA%20e%20LAGES\DNIT%20LAGES\MEDI&#199;&#195;O%20LAGES\61MCBMI.DNIT.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srv065sr\GRD.UEP\Users\Gustavo%20Veras\Desktop\MOBILIZACAO%20E%20DESMOBILIZACAO%20R1.xlsm"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srv065sr\GRD.UEP\Cbemi-tec-01\C-Tec\Documents%20and%20Settings\lcardoso\Meus%20documentos\P\s_c\45000_49620_ServAux.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D:\EXCEL.ENG\PATO153(0-53,6)(a).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drive\AD.GCO\ATIVIDADE%202\PROJETO\PROCREMA\PRO_CREMA%201_3&#170;%20FASE\ZModelos\PROJETO\MODELO%20PADR&#195;O\rev.25\5%20anos\Tab%20Ref%20CREMA%20BR_XXX_XX_Lote_XX.xls" TargetMode="External"/></Relationships>
</file>

<file path=xl/externalLinks/_rels/externalLink167.xml.rels><?xml version="1.0" encoding="UTF-8" standalone="yes"?>
<Relationships xmlns="http://schemas.openxmlformats.org/package/2006/relationships"><Relationship Id="rId1" Type="http://schemas.microsoft.com/office/2006/relationships/xlExternalLinkPath/xlPathMissing" Target="1"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D:\Users\Usuario\Desktop\DNIT%20-%2001\01%20-%20DNER%20-%20DNIT\PLANOS%20ANUAIS%20DE%20TRABALHO%20E%20OR&#199;AMENTO\2016-11%20-%20PATO%20-%20BR-448-RS\PATO%20BR-448%20(2017)%20-%20SEM%20DESONERA&#199;&#195;O.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srv065sr\GRD.UEP\TRABALHOS%20DNIT\ABAS%20EXTRAS.xlsx"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srv065sr\GRD.UEP\Planex01\c\linda\Planilha-cronograma-Fabrica%20Nova.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E:\Meus%20Documentos\R-19_5%20-%20Tr&#234;s%20Lagoas\CONTRATOS\Objetiva\PD19-0399\PATO262_03_2002.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E:\Users\pc\Desktop\D%20N%20I%20T%20-%20Emerg&#234;ncia%20BR-158-MS\Or&#231;amento%20-%20km%20%2078,5%20-%20Emerg&#234;ncia-velho.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srv065sr\GRD.UEP\Bhzestinfo99\para%20samuel\Meus%20documentos\EXCEL-MD\Conseva\Cons-116\MEDICOES\61MCBMI.DNIT.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srv065sr\GRD.UEP\D9BA021B\UT%2012-08%20BR-158%20EVTE2%20.xlsx%20-canteiro%20e%20mobiliza&#231;&#227;o.xlsx"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D:\Concorrencia\PLANEJAMENTO\PL%202004\Amap&#225;\BR-156-AP%20SUL\PL%20BR-156%20AP%20SUL%20atual.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D:\Ricardo%20Mesquita\180105\Meus%20documentos\BR%20242\Vicente\GAUTAMA%20MENSAL.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srv065sr\GRD.UEP\Cbemi-tec-01\c-tec\Documents%20and%20Settings\C%20arlos%20%20Machado\My%20Documents\Disco%202\BR-135-MA\2001\Relat&#243;rio\Custos%20Briga.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Ricardo%20Mesquita\180105\Meus%20documentos\BR%20242\Vicente\GAUTAMA%20MENSAL.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srv065sr\GRD.UEP\OTACILIO\SharedDocs\Documents%20and%20Settings\OTACILIO_\Meus%20documentos\OR&#199;AMENTOS\SC-487\NATALINA\DNER\Br116_R1.xls" TargetMode="External"/></Relationships>
</file>

<file path=xl/externalLinks/_rels/externalLink180.xml.rels><?xml version="1.0" encoding="UTF-8" standalone="yes"?>
<Relationships xmlns="http://schemas.openxmlformats.org/package/2006/relationships"><Relationship Id="rId2" Type="http://schemas.microsoft.com/office/2019/04/relationships/externalLinkLongPath" Target="file:///\\socc-pc\Documentos\jo&#227;oarthur\Meus%20documentos\Projetos\AL220..DuplGunga..BR101\AL220_EntrAL101(Gunga)_EntrBR101\Nova%20pasta\Teotonio_BR101%20(Bolivar)\Documents%20and%20Settings\C%20arlos%20%20Machado\My%20Documents\Disco%201\BR-262-MS(3)\Anexos%20PGQ.xls?F92A5A9E" TargetMode="External"/><Relationship Id="rId1" Type="http://schemas.openxmlformats.org/officeDocument/2006/relationships/externalLinkPath" Target="file:///\\F92A5A9E\Anexos%20PGQ.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srv065sr\GRD.UEP\Users\CESAR~1.LIM\AppData\Local\Temp\Rar$DIa0.151\LOTE%2047-MS%20-%20PLANILHAS%20-%20CRONOGRAMA\LOTE47_MS_BR158_VOLUME04_REV00-QUANTITATIVO%20OFICIAL%201.xlsx"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D:\BR-364%20MT_2_Executivo_Definitivo_10_07_2002\Vol04_Or&#231;amento\Lote_08\Documents%20and%20Settings\bruno\Meus%20documentos\Servi&#231;os.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Redefisica\D\backup%20d\BOLETIM\Boletim%20jan05\Modelo%20de%20Or&#231;amento%20boletim%20jan04%20NAO%20MEXER.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U:\CoordenacaodeSeguranca\BR-LEGAL\PROJETOS\Projetos%20Executivos\1&#170;%20Etapa\Lote%205%20-%20TT-403.13%20-%20Consladel\CRONOGRAMA%20F&#205;SICO-FINANCEIRO%20-%20LOTE%2005%20-%20vers&#227;o%205.2%20DNIT.xlsx"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https://crainfra-my.sharepoint.com/corp/depto/Analise/EMPRESAS/Water/Sanepar/prjbrs2001.xls" TargetMode="External"/></Relationships>
</file>

<file path=xl/externalLinks/_rels/externalLink187.xml.rels><?xml version="1.0" encoding="UTF-8" standalone="yes"?>
<Relationships xmlns="http://schemas.openxmlformats.org/package/2006/relationships"><Relationship Id="rId2" Type="http://schemas.microsoft.com/office/2019/04/relationships/externalLinkLongPath" Target="file:///\\srv065sr\Andre\castellar%20engenharia%20ltda\Documents%20and%20Settings\Castelar\Meus%20documentos\Backup%20Uni&#227;o%204-5%20(D)\OBRA%20CANOINHAS\Castellar%20Engenharia%20Ltda%20-%20CANOINHAS\FINAN&#199;AS\Uniao\Medi&#231;&#227;o%20Castellar\61MCBMI.DNIT.XLS?89E447FD" TargetMode="External"/><Relationship Id="rId1" Type="http://schemas.openxmlformats.org/officeDocument/2006/relationships/externalLinkPath" Target="file:///\\89E447FD\61MCBMI.DNIT.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F:\ORCAMENTO\Plan&#237;lhas%20or&#231;ament&#225;rias\HOSPITAL%20METROPOLITANO\REV.FINAL\15%20CIDADES\ITAJOBI%20R1%20bu.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E:\Meus%20documentos\R-19_5%20-%20Tr&#234;s%20Lagoas\CONTRATOS\Objetiva\PD19-0201\patobr158%2010_2002.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D:\Users\Tadeu\Documents\DNIT%20-%20SUPERVIS&#195;O\Relat&#243;rios%20Diversos\2018-08%20PATO%20BR-470%20Nova%20Prata\PATO%20BR-470%20NP%20PATO%202018\BR470%20-%20RS%20-%20MAR-18_COM%20DESONERA&#199;&#195;O\BR470%20-%20RS%20-%20MAR-18_%20PATO%20NP%20COM%20DESONERA&#199;&#195;O%20V1.xlsx"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E:\Users\pc\Desktop\Pen%20branco\Adequa&#231;&#227;o%20Maio%202010\Altera&#231;&#227;o%20FINAL2.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socc-pc\Meus%20Documentos\AL440_EntrAL210_StaEfigenia_EntrBR104\Or&#231;amento_AL_440_Cajueiro_Uni&#227;o_RevisaoFinal.xlsx"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Servidor-pc\servidor\RENAN-ARQUIVOS\LURDES-EXITO-CONSTRUTORA\licita&#231;&#245;es%20-%20mar&#231;o-15\UBS%20ALECRIM%20LOTE%20I%20e%20II\UBS%20URBANO%20%20LOTE%20I\Composi&#231;&#227;o%20BDI%20-%20UBS%20Girau%20do%20Ponciano.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D:\Simula&#231;&#227;o%20Or&#231;amento.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srv065sr\GRD.UEP\Planex01\c\EGS\PLANEJAMENTO\Meus%20documentos\FABRICA%20NOVA\PLAN.%20REVIS&#195;O%20I%20-%20JULHO%2003\REVIS&#195;O%20I%20PLANEJAMENTO%20FABRICA%20NOVA.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srv065sr\GRD.UEP\Luiz-bernartt\e-luiz\Meus%20documentos\Differencial\lote%2011%20PATO%20-%20Maio-23,4km%20-%20Foz.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srv065sr\GRD.UEP\Aspire\br432%20rr%20-%20tt310.2011%20-%20km%20119%20-%20km165%20-%20constru&#231;&#227;o\TESCON\BR%20174\m.p_OK\34&#186;\34&#176;\OBRAS%20MANAUS\cd\MEDI&#199;&#195;O%20PROSINAL\ANO\2009\33&#186;med%20prosinal%20-%20abril\horizontal.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D:\Users\DANIEL\Documents\Eng.%20Daniel\DNIT%20-%20UL%20Vacaria\PATO\Confec&#231;&#227;o%20PATO%20BR470-285%202012\RESUMO"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D:\Users\Tadeu\Documents\DNIT%20-%20SUPERVIS&#195;O\Relat&#243;rios%20Diversos\2018-05%20PATO%20BR-285\PATO%20BR-285%20(2018)%20Invent&#225;rio\jun_2018_Invent&#225;rio%20BR285.xlsx"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srv065sr\GRD.UEP\My%20Received%20Files\Juros%20sobre%20o%20Capital%20Pr&#243;prio%20-%20Dez.03.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https://crainfra-my.sharepoint.com/F:/Applications/Microsoft%20Office%202011/Microsoft%20Excel.app/Contents/MacOS/Worksheet%20in%207140%20Patrim&#244;nio%20L&#237;quido%20-%2030%2009%202003"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R:\Engelog\Controle%20de%20Contratos%20atualizado%20at&#233;%2025.05.2005.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srv065sr\GRD.UEP\4720e20093d578de\Eberick%20w%2010\Documentos\F3-DESKTOP-08VCRNL\Girau\Projeto%20Estrada%20CODEVASF\REV%20-09%2013Km\Rev-02\Volume%2003\Or&#231;amento%20estrada%20girau%20-%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D_NI_5"/>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 val="compos1"/>
      <sheetName val="Página 16"/>
      <sheetName val="Códig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 A T O 99 B"/>
      <sheetName val="Capa"/>
      <sheetName val="Auxiliar"/>
      <sheetName val="COMPOSIÇÃO A"/>
      <sheetName val="Trans 99 C"/>
      <sheetName val="Preços 99 D"/>
      <sheetName val="Cronograma 99 E"/>
      <sheetName val="Pesquisa"/>
      <sheetName val="Diagrama 476"/>
      <sheetName val="Contrato"/>
      <sheetName val="Resumo"/>
      <sheetName val="Custo do RR-2C"/>
      <sheetName val="Custo do TSD"/>
      <sheetName val="Custo do CM-30"/>
      <sheetName val="Cadastro Traços e Obras"/>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jun"/>
      <sheetName val="Cadastro"/>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 A T O 99 B"/>
      <sheetName val="Capa"/>
      <sheetName val="Auxiliar"/>
      <sheetName val="COMPOSIÇÃO A"/>
      <sheetName val="Trans 99 C"/>
      <sheetName val="Preços 99 D"/>
      <sheetName val="Cronograma 99 E"/>
      <sheetName val="Pesquisa"/>
      <sheetName val="Diagrama 476"/>
      <sheetName val="Contrato"/>
      <sheetName val="Resumo"/>
      <sheetName val="Pato PRRTN - BR476"/>
      <sheetName val="Custo do RR-2C"/>
      <sheetName val="Custo do TSD"/>
      <sheetName val="Custo do CM-30"/>
      <sheetName val="Cadastro Traços e Obras"/>
      <sheetName val="Plan1"/>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Auxiliar"/>
      <sheetName val="COMPOSIÇÃO A"/>
      <sheetName val="P A T O 99 B"/>
      <sheetName val="Trans 99 C"/>
      <sheetName val="Preços 99 D"/>
      <sheetName val="Cronograma 99 E"/>
      <sheetName val="Pesquisa"/>
      <sheetName val="Diagrama 476"/>
      <sheetName val="Custo do RR-2C"/>
      <sheetName val="Custo do TSD"/>
      <sheetName val="Custo do CM-30"/>
      <sheetName val="Cadastro Traços e Obras"/>
      <sheetName val="Contrato"/>
      <sheetName val="Resumo"/>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 val="Custo da Imprimação"/>
      <sheetName val="Custo da Pintura de Ligação"/>
      <sheetName val="COMPOS1"/>
      <sheetName val="MARSHALL"/>
      <sheetName val="QuQuant"/>
      <sheetName val="DMT modelo"/>
      <sheetName val="RELATÓRIO"/>
      <sheetName val="COMPOSIÇÃO_A2"/>
      <sheetName val="P_A_T_O_99_B2"/>
      <sheetName val="Trans_99_C2"/>
      <sheetName val="Preços_99_D2"/>
      <sheetName val="Cronograma_99_E2"/>
      <sheetName val="Diagrama_4762"/>
      <sheetName val="Custo_do_RR-2C2"/>
      <sheetName val="Custo_do_TSD2"/>
      <sheetName val="Custo_do_CM-302"/>
      <sheetName val="Cadastro_Traços_e_Obras2"/>
      <sheetName val="Pato_PRRTN_-_BR4762"/>
      <sheetName val="Custo_da_Imprimação1"/>
      <sheetName val="Custo_da_Pintura_de_Ligação1"/>
      <sheetName val="DMT_modelo1"/>
      <sheetName val="COMPOSIÇÃO_A1"/>
      <sheetName val="P_A_T_O_99_B1"/>
      <sheetName val="Trans_99_C1"/>
      <sheetName val="Preços_99_D1"/>
      <sheetName val="Cronograma_99_E1"/>
      <sheetName val="Diagrama_4761"/>
      <sheetName val="Custo_do_RR-2C1"/>
      <sheetName val="Custo_do_TSD1"/>
      <sheetName val="Custo_do_CM-301"/>
      <sheetName val="Cadastro_Traços_e_Obras1"/>
      <sheetName val="Pato_PRRTN_-_BR4761"/>
      <sheetName val="Custo_da_Imprimação"/>
      <sheetName val="Custo_da_Pintura_de_Ligação"/>
      <sheetName val="DMT_modelo"/>
      <sheetName val="COMPOSIÇÃO_A4"/>
      <sheetName val="P_A_T_O_99_B4"/>
      <sheetName val="Trans_99_C4"/>
      <sheetName val="Preços_99_D4"/>
      <sheetName val="Cronograma_99_E4"/>
      <sheetName val="Diagrama_4764"/>
      <sheetName val="Custo_do_RR-2C4"/>
      <sheetName val="Custo_do_TSD4"/>
      <sheetName val="Custo_do_CM-304"/>
      <sheetName val="Cadastro_Traços_e_Obras4"/>
      <sheetName val="Pato_PRRTN_-_BR4764"/>
      <sheetName val="Custo_da_Imprimação3"/>
      <sheetName val="Custo_da_Pintura_de_Ligação3"/>
      <sheetName val="DMT_modelo3"/>
      <sheetName val="COMPOSIÇÃO_A3"/>
      <sheetName val="P_A_T_O_99_B3"/>
      <sheetName val="Trans_99_C3"/>
      <sheetName val="Preços_99_D3"/>
      <sheetName val="Cronograma_99_E3"/>
      <sheetName val="Diagrama_4763"/>
      <sheetName val="Custo_do_RR-2C3"/>
      <sheetName val="Custo_do_TSD3"/>
      <sheetName val="Custo_do_CM-303"/>
      <sheetName val="Cadastro_Traços_e_Obras3"/>
      <sheetName val="Pato_PRRTN_-_BR4763"/>
      <sheetName val="Custo_da_Imprimação2"/>
      <sheetName val="Custo_da_Pintura_de_Ligação2"/>
      <sheetName val="DMT_modelo2"/>
      <sheetName val="COMPOSIÇÃO_A5"/>
      <sheetName val="P_A_T_O_99_B5"/>
      <sheetName val="Trans_99_C5"/>
      <sheetName val="Preços_99_D5"/>
      <sheetName val="Cronograma_99_E5"/>
      <sheetName val="Diagrama_4765"/>
      <sheetName val="Custo_do_RR-2C5"/>
      <sheetName val="Custo_do_TSD5"/>
      <sheetName val="Custo_do_CM-305"/>
      <sheetName val="Cadastro_Traços_e_Obras5"/>
      <sheetName val="Pato_PRRTN_-_BR4765"/>
      <sheetName val="Custo_da_Imprimação4"/>
      <sheetName val="Custo_da_Pintura_de_Ligação4"/>
      <sheetName val="DMT_modelo4"/>
      <sheetName val="Página 16"/>
      <sheetName val="00. BR-470 - LOTE 03"/>
      <sheetName val="Planta Retigráfica L3"/>
      <sheetName val="SEG. 01"/>
      <sheetName val="SEG. 02"/>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sheetData sheetId="108"/>
      <sheetData sheetId="109"/>
      <sheetData sheetId="110"/>
      <sheetData sheetId="1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Desemp_"/>
      <sheetName val="AVANCO"/>
      <sheetName val="Ficha"/>
      <sheetName val="RemendoProf_Manual"/>
      <sheetName val="Tapa Buraco"/>
      <sheetName val="Solo para Base"/>
      <sheetName val="MBUQ"/>
      <sheetName val="TransLocalMat p Remendo"/>
      <sheetName val="TransComerc_Basc10m³"/>
      <sheetName val="AQUISIÇÃO CAP"/>
      <sheetName val="TRANSPORTE CAP"/>
      <sheetName val="CM_30_AQ REM_ PROF_ MANUAL"/>
      <sheetName val="CM_30_TR REM_ PROF_ MAN_"/>
      <sheetName val="CM_30_AQ IMPRIM_"/>
      <sheetName val="CM_30_TR IMPRIM_"/>
      <sheetName val="RR_1C_AQ_Tapa Buraco"/>
      <sheetName val="RR_1C_TR_tapa buraco"/>
      <sheetName val="RR_1C_AQ_Pintura de Ligação"/>
      <sheetName val="RR_1C_TR_Pintura de Ligação"/>
      <sheetName val="MP"/>
      <sheetName val="CROQUI"/>
      <sheetName val="CROQUI _2_"/>
      <sheetName val="TapaBuraco"/>
      <sheetName val="PintLig"/>
      <sheetName val="Roçada Manual "/>
      <sheetName val="Limpeza"/>
      <sheetName val="TransLocalBasc10m³"/>
      <sheetName val="1ª M.P"/>
      <sheetName val="Plan1"/>
      <sheetName val="CP TERRAPLENAGEM"/>
    </sheetNames>
    <sheetDataSet>
      <sheetData sheetId="0" refreshError="1">
        <row r="10">
          <cell r="C10">
            <v>0</v>
          </cell>
          <cell r="D10">
            <v>177.8</v>
          </cell>
        </row>
      </sheetData>
      <sheetData sheetId="1" refreshError="1"/>
      <sheetData sheetId="2" refreshError="1"/>
      <sheetData sheetId="3" refreshError="1"/>
      <sheetData sheetId="4"/>
      <sheetData sheetId="5" refreshError="1"/>
      <sheetData sheetId="6" refreshError="1"/>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 A T O 99 B"/>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P A T O 99 B"/>
      <sheetName val="RESUMO_AUT1"/>
      <sheetName val="pro-08"/>
      <sheetName val="RESUMO"/>
      <sheetName val="ORÇAMENTO"/>
      <sheetName val="COMP"/>
      <sheetName val="CRONOGRAMA (8 MESES)"/>
      <sheetName val="CURVA ABC"/>
      <sheetName val="Mapa de Cotação"/>
      <sheetName val="BDI 21,35 NÃO DESONERADO "/>
      <sheetName val="Mobilização"/>
      <sheetName val="TPU-MARÇO_2002"/>
      <sheetName val="BSTC 0,60"/>
      <sheetName val="BOCA BSTC 0,60"/>
      <sheetName val="traço cbuq faixa c Carpizza CON"/>
      <sheetName val="61M-CBMI"/>
      <sheetName val="Resumo Financeiro"/>
      <sheetName val="rmle157"/>
      <sheetName val="Vínculo (2)"/>
      <sheetName val="projeto"/>
      <sheetName val="P reaj x P atual"/>
      <sheetName val="curvas_tratamento"/>
      <sheetName val="Defensas_necessidades"/>
      <sheetName val="sin_vertical_necessidades"/>
      <sheetName val="tachas_necessidades"/>
      <sheetName val="Dados_de_Entrada_11"/>
      <sheetName val="Dados_de_Entrada_21"/>
      <sheetName val="Dados_de_Entrada_31"/>
      <sheetName val="Dados_de_Entrada_41"/>
      <sheetName val="Página_15"/>
      <sheetName val="Página_21"/>
      <sheetName val="Página_31"/>
      <sheetName val="Página_41"/>
      <sheetName val="Página_51"/>
      <sheetName val="Página_61"/>
      <sheetName val="Página_71"/>
      <sheetName val="Página_81"/>
      <sheetName val="Página_91"/>
      <sheetName val="Página_101"/>
      <sheetName val="Página_111"/>
      <sheetName val="Página_121"/>
      <sheetName val="Página_131"/>
      <sheetName val="Página_141"/>
      <sheetName val="Página_161"/>
      <sheetName val="Traço_da_Mist_+Filler_1"/>
      <sheetName val="Traço_da_Mist__Bet_1"/>
      <sheetName val="E__Areia1"/>
      <sheetName val="E__Areia_(2)1"/>
      <sheetName val="Pes_Agr_Silos_Frio_3_4&quot;1"/>
      <sheetName val="Pes_Agr_Silos_Frio_Areia_méd1"/>
      <sheetName val="Pes_Agr_Silos_Frio_3_8&quot;+pó1"/>
      <sheetName val="Até_Aqui1"/>
      <sheetName val="Analise_SF_41"/>
      <sheetName val="Analise_SF_31"/>
      <sheetName val="Analise_SF_21"/>
      <sheetName val="Analise_SF_11"/>
      <sheetName val="Analise_SF_Filler1"/>
      <sheetName val="Analise_SQ_31"/>
      <sheetName val="Analise_SQ_21"/>
      <sheetName val="Analise_SQ_11"/>
      <sheetName val="INDICE_FORMA1"/>
      <sheetName val="P_A_T_O_99_B1"/>
      <sheetName val="BSTC_0,601"/>
      <sheetName val="BOCA_BSTC_0,601"/>
      <sheetName val="traço_cbuq_faixa_c_Carpizza_CO1"/>
      <sheetName val="Vínculo_(2)1"/>
      <sheetName val="Resumo_Financeiro1"/>
      <sheetName val="Dados_de_Entrada_1"/>
      <sheetName val="Dados_de_Entrada_2"/>
      <sheetName val="Dados_de_Entrada_3"/>
      <sheetName val="Dados_de_Entrada_4"/>
      <sheetName val="Página_1"/>
      <sheetName val="Página_2"/>
      <sheetName val="Página_3"/>
      <sheetName val="Página_4"/>
      <sheetName val="Página_5"/>
      <sheetName val="Página_6"/>
      <sheetName val="Página_7"/>
      <sheetName val="Página_8"/>
      <sheetName val="Página_9"/>
      <sheetName val="Página_10"/>
      <sheetName val="Página_11"/>
      <sheetName val="Página_12"/>
      <sheetName val="Página_13"/>
      <sheetName val="Página_14"/>
      <sheetName val="Página_16"/>
      <sheetName val="Traço_da_Mist_+Filler_"/>
      <sheetName val="Traço_da_Mist__Bet_"/>
      <sheetName val="E__Areia"/>
      <sheetName val="E__Areia_(2)"/>
      <sheetName val="Pes_Agr_Silos_Frio_3_4&quot;"/>
      <sheetName val="Pes_Agr_Silos_Frio_Areia_méd"/>
      <sheetName val="Pes_Agr_Silos_Frio_3_8&quot;+pó"/>
      <sheetName val="Até_Aqui"/>
      <sheetName val="Analise_SF_4"/>
      <sheetName val="Analise_SF_3"/>
      <sheetName val="Analise_SF_2"/>
      <sheetName val="Analise_SF_1"/>
      <sheetName val="Analise_SF_Filler"/>
      <sheetName val="Analise_SQ_3"/>
      <sheetName val="Analise_SQ_2"/>
      <sheetName val="Analise_SQ_1"/>
      <sheetName val="INDICE_FORMA"/>
      <sheetName val="P_A_T_O_99_B"/>
      <sheetName val="BSTC_0,60"/>
      <sheetName val="BOCA_BSTC_0,60"/>
      <sheetName val="traço_cbuq_faixa_c_Carpizza_CON"/>
      <sheetName val="Vínculo_(2)"/>
      <sheetName val="Resumo_Financeiro"/>
      <sheetName val="Dados_de_Entrada_13"/>
      <sheetName val="Dados_de_Entrada_23"/>
      <sheetName val="Dados_de_Entrada_33"/>
      <sheetName val="Dados_de_Entrada_43"/>
      <sheetName val="Página_18"/>
      <sheetName val="Página_23"/>
      <sheetName val="Página_33"/>
      <sheetName val="Página_43"/>
      <sheetName val="Página_53"/>
      <sheetName val="Página_63"/>
      <sheetName val="Página_73"/>
      <sheetName val="Página_83"/>
      <sheetName val="Página_93"/>
      <sheetName val="Página_103"/>
      <sheetName val="Página_113"/>
      <sheetName val="Página_123"/>
      <sheetName val="Página_133"/>
      <sheetName val="Página_143"/>
      <sheetName val="Página_163"/>
      <sheetName val="Traço_da_Mist_+Filler_3"/>
      <sheetName val="Traço_da_Mist__Bet_3"/>
      <sheetName val="E__Areia3"/>
      <sheetName val="E__Areia_(2)3"/>
      <sheetName val="Pes_Agr_Silos_Frio_3_4&quot;3"/>
      <sheetName val="Pes_Agr_Silos_Frio_Areia_méd3"/>
      <sheetName val="Pes_Agr_Silos_Frio_3_8&quot;+pó3"/>
      <sheetName val="Até_Aqui3"/>
      <sheetName val="Analise_SF_43"/>
      <sheetName val="Analise_SF_33"/>
      <sheetName val="Analise_SF_23"/>
      <sheetName val="Analise_SF_13"/>
      <sheetName val="Analise_SF_Filler3"/>
      <sheetName val="Analise_SQ_33"/>
      <sheetName val="Analise_SQ_23"/>
      <sheetName val="Analise_SQ_13"/>
      <sheetName val="INDICE_FORMA3"/>
      <sheetName val="P_A_T_O_99_B3"/>
      <sheetName val="BSTC_0,603"/>
      <sheetName val="BOCA_BSTC_0,603"/>
      <sheetName val="traço_cbuq_faixa_c_Carpizza_CO3"/>
      <sheetName val="Vínculo_(2)3"/>
      <sheetName val="Resumo_Financeiro3"/>
      <sheetName val="Dados_de_Entrada_12"/>
      <sheetName val="Dados_de_Entrada_22"/>
      <sheetName val="Dados_de_Entrada_32"/>
      <sheetName val="Dados_de_Entrada_42"/>
      <sheetName val="Página_17"/>
      <sheetName val="Página_22"/>
      <sheetName val="Página_32"/>
      <sheetName val="Página_42"/>
      <sheetName val="Página_52"/>
      <sheetName val="Página_62"/>
      <sheetName val="Página_72"/>
      <sheetName val="Página_82"/>
      <sheetName val="Página_92"/>
      <sheetName val="Página_102"/>
      <sheetName val="Página_112"/>
      <sheetName val="Página_122"/>
      <sheetName val="Página_132"/>
      <sheetName val="Página_142"/>
      <sheetName val="Página_162"/>
      <sheetName val="Traço_da_Mist_+Filler_2"/>
      <sheetName val="Traço_da_Mist__Bet_2"/>
      <sheetName val="E__Areia2"/>
      <sheetName val="E__Areia_(2)2"/>
      <sheetName val="Pes_Agr_Silos_Frio_3_4&quot;2"/>
      <sheetName val="Pes_Agr_Silos_Frio_Areia_méd2"/>
      <sheetName val="Pes_Agr_Silos_Frio_3_8&quot;+pó2"/>
      <sheetName val="Até_Aqui2"/>
      <sheetName val="Analise_SF_42"/>
      <sheetName val="Analise_SF_32"/>
      <sheetName val="Analise_SF_22"/>
      <sheetName val="Analise_SF_12"/>
      <sheetName val="Analise_SF_Filler2"/>
      <sheetName val="Analise_SQ_32"/>
      <sheetName val="Analise_SQ_22"/>
      <sheetName val="Analise_SQ_12"/>
      <sheetName val="INDICE_FORMA2"/>
      <sheetName val="P_A_T_O_99_B2"/>
      <sheetName val="BSTC_0,602"/>
      <sheetName val="BOCA_BSTC_0,602"/>
      <sheetName val="traço_cbuq_faixa_c_Carpizza_CO2"/>
      <sheetName val="Vínculo_(2)2"/>
      <sheetName val="Resumo_Financeiro2"/>
      <sheetName val="Dados_de_Entrada_14"/>
      <sheetName val="Dados_de_Entrada_24"/>
      <sheetName val="Dados_de_Entrada_34"/>
      <sheetName val="Dados_de_Entrada_44"/>
      <sheetName val="Página_19"/>
      <sheetName val="Página_24"/>
      <sheetName val="Página_34"/>
      <sheetName val="Página_44"/>
      <sheetName val="Página_54"/>
      <sheetName val="Página_64"/>
      <sheetName val="Página_74"/>
      <sheetName val="Página_84"/>
      <sheetName val="Página_94"/>
      <sheetName val="Página_104"/>
      <sheetName val="Página_114"/>
      <sheetName val="Página_124"/>
      <sheetName val="Página_134"/>
      <sheetName val="Página_144"/>
      <sheetName val="Página_164"/>
      <sheetName val="Traço_da_Mist_+Filler_4"/>
      <sheetName val="Traço_da_Mist__Bet_4"/>
      <sheetName val="E__Areia4"/>
      <sheetName val="E__Areia_(2)4"/>
      <sheetName val="Pes_Agr_Silos_Frio_3_4&quot;4"/>
      <sheetName val="Pes_Agr_Silos_Frio_Areia_méd4"/>
      <sheetName val="Pes_Agr_Silos_Frio_3_8&quot;+pó4"/>
      <sheetName val="Até_Aqui4"/>
      <sheetName val="Analise_SF_44"/>
      <sheetName val="Analise_SF_34"/>
      <sheetName val="Analise_SF_24"/>
      <sheetName val="Analise_SF_14"/>
      <sheetName val="Analise_SF_Filler4"/>
      <sheetName val="Analise_SQ_34"/>
      <sheetName val="Analise_SQ_24"/>
      <sheetName val="Analise_SQ_14"/>
      <sheetName val="INDICE_FORMA4"/>
      <sheetName val="P_A_T_O_99_B4"/>
      <sheetName val="BSTC_0,604"/>
      <sheetName val="BOCA_BSTC_0,604"/>
      <sheetName val="traço_cbuq_faixa_c_Carpizza_CO4"/>
      <sheetName val="Vínculo_(2)4"/>
      <sheetName val="Resumo_Financeiro4"/>
      <sheetName val="Transportes -IN37"/>
      <sheetName val="eq"/>
      <sheetName val="mo"/>
      <sheetName val="Mat Asf"/>
      <sheetName val="Desmat 0,15"/>
      <sheetName val="alteraçã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12">
          <cell r="A12">
            <v>1</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ow r="3">
          <cell r="A3" t="str">
            <v>LOCAL:</v>
          </cell>
        </row>
      </sheetData>
      <sheetData sheetId="66">
        <row r="3">
          <cell r="A3" t="str">
            <v>LOCAL:</v>
          </cell>
        </row>
      </sheetData>
      <sheetData sheetId="67">
        <row r="3">
          <cell r="A3" t="str">
            <v>LOCAL:</v>
          </cell>
        </row>
      </sheetData>
      <sheetData sheetId="68">
        <row r="3">
          <cell r="A3" t="str">
            <v>LOCAL:</v>
          </cell>
        </row>
      </sheetData>
      <sheetData sheetId="69">
        <row r="3">
          <cell r="A3" t="str">
            <v>LOCAL:</v>
          </cell>
        </row>
      </sheetData>
      <sheetData sheetId="70">
        <row r="3">
          <cell r="A3" t="str">
            <v>LOCAL:</v>
          </cell>
        </row>
      </sheetData>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row r="3">
          <cell r="A3">
            <v>4.5</v>
          </cell>
        </row>
      </sheetData>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row r="3">
          <cell r="A3">
            <v>4.5</v>
          </cell>
        </row>
      </sheetData>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refreshError="1"/>
      <sheetData sheetId="295" refreshError="1"/>
      <sheetData sheetId="296" refreshError="1"/>
      <sheetData sheetId="297" refreshError="1"/>
      <sheetData sheetId="298" refreshError="1"/>
      <sheetData sheetId="29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ficação de dados_CC"/>
    </sheetNames>
    <definedNames>
      <definedName name="________A1"/>
      <definedName name="________A10"/>
      <definedName name="________A11"/>
      <definedName name="________A12"/>
      <definedName name="________A13"/>
      <definedName name="________A14"/>
      <definedName name="________A15"/>
      <definedName name="________A16"/>
      <definedName name="________A17"/>
      <definedName name="________A19"/>
      <definedName name="________A2"/>
      <definedName name="________A20"/>
      <definedName name="________A21"/>
      <definedName name="________A22"/>
      <definedName name="________A23"/>
      <definedName name="________A24"/>
      <definedName name="________A25"/>
      <definedName name="________A3"/>
      <definedName name="________A4"/>
      <definedName name="________A5"/>
      <definedName name="________A6"/>
      <definedName name="________A7"/>
      <definedName name="________A9"/>
      <definedName name="________Fev1"/>
      <definedName name="________Jan1"/>
      <definedName name="________Mar1"/>
      <definedName name="________MOD01"/>
      <definedName name="________RP1"/>
      <definedName name="_______A1"/>
      <definedName name="_______A10"/>
      <definedName name="_______A11"/>
      <definedName name="_______A12"/>
      <definedName name="_______A13"/>
      <definedName name="_______A14"/>
      <definedName name="_______A15"/>
      <definedName name="_______A16"/>
      <definedName name="_______A17"/>
      <definedName name="_______A19"/>
      <definedName name="_______A2"/>
      <definedName name="_______A20"/>
      <definedName name="_______A21"/>
      <definedName name="_______A22"/>
      <definedName name="_______A23"/>
      <definedName name="_______A24"/>
      <definedName name="_______A25"/>
      <definedName name="_______A3"/>
      <definedName name="_______A4"/>
      <definedName name="_______A5"/>
      <definedName name="_______A6"/>
      <definedName name="_______A7"/>
      <definedName name="_______A9"/>
      <definedName name="_______Fev1"/>
      <definedName name="_______Jan1"/>
      <definedName name="_______Mar1"/>
      <definedName name="_______MOD01"/>
      <definedName name="_______RP1"/>
    </defined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_ORIGINAL"/>
      <sheetName val="RESUMO_AUT1"/>
      <sheetName val="Página 16"/>
      <sheetName val="PROJETO"/>
      <sheetName val="DADOS"/>
      <sheetName val="TransComerc_Basc10m³"/>
      <sheetName val="TapaBuraco"/>
      <sheetName val="eq"/>
      <sheetName val="mo"/>
      <sheetName val="Teor"/>
      <sheetName val="lista_comp"/>
      <sheetName val="Serviços"/>
      <sheetName val="RELAT610"/>
      <sheetName val="PQ"/>
      <sheetName val="FIDENS-R$mil"/>
      <sheetName val="QuQuant"/>
      <sheetName val="Planilha Original"/>
      <sheetName val="CARTA PROPOSTA"/>
      <sheetName val="PROJETO BR_146 (2)"/>
      <sheetName val="TABELA"/>
      <sheetName val="Quadro de qntd"/>
      <sheetName val="PLANILHA CONTRATUAL"/>
      <sheetName val="8ª MP_BR_459"/>
      <sheetName val="8ª MP_BR-459"/>
      <sheetName val="geral"/>
      <sheetName val="Mat. Betum. - Port. 1078.15"/>
      <sheetName val="PT"/>
      <sheetName val="RESUMO"/>
      <sheetName val="Medição"/>
      <sheetName val="Especif"/>
      <sheetName val="TRANSP"/>
      <sheetName val="Orçamento"/>
      <sheetName val="PLANILHA ATUALIZADA"/>
      <sheetName val="TCB5"/>
      <sheetName val="Mat"/>
      <sheetName val="ficha medição"/>
      <sheetName val="dez00"/>
      <sheetName val="COMPOS1"/>
      <sheetName val="Equipamentos"/>
      <sheetName val="Resumo Financei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MOBILIZAÇÃO (2)"/>
      <sheetName val="COMP.AUTOMÓVEL"/>
      <sheetName val="INST.CANT.OBRA"/>
      <sheetName val="LAY OUT CANTEIRO DE OBRAS"/>
      <sheetName val="MEMÓRIA CONSERVAÇÃO"/>
      <sheetName val="MEMÓRIA CONS MAT BET CONS"/>
      <sheetName val="DECLARAÇÕES"/>
      <sheetName val="SOLICITAÇÕES DE ORÇAMENTO"/>
      <sheetName val="ORÇAMENTO RASCUNHO"/>
      <sheetName val="justif. veículo sugestão"/>
      <sheetName val="VERIFICAÇÕES"/>
      <sheetName val="Plan1"/>
    </sheetNames>
    <sheetDataSet>
      <sheetData sheetId="0" refreshError="1"/>
      <sheetData sheetId="1" refreshError="1"/>
      <sheetData sheetId="2" refreshError="1"/>
      <sheetData sheetId="3" refreshError="1"/>
      <sheetData sheetId="4" refreshError="1"/>
      <sheetData sheetId="5" refreshError="1"/>
      <sheetData sheetId="6">
        <row r="2">
          <cell r="B2" t="str">
            <v>MT - DEPARTAMENTO NACIONAL DE INFRA-ESTRUTURA DE TRANSPORTES - DNIT</v>
          </cell>
        </row>
        <row r="21">
          <cell r="D21">
            <v>183.8</v>
          </cell>
          <cell r="G21">
            <v>270.39999999999998</v>
          </cell>
        </row>
        <row r="22">
          <cell r="D22">
            <v>0</v>
          </cell>
          <cell r="G22">
            <v>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equação Terraplenagem"/>
    </sheetNames>
    <definedNames>
      <definedName name="______A1"/>
      <definedName name="______A10"/>
      <definedName name="______A11"/>
      <definedName name="______A12"/>
      <definedName name="______A13"/>
      <definedName name="______A14"/>
      <definedName name="______A15"/>
      <definedName name="______A16"/>
      <definedName name="______A17"/>
      <definedName name="______A19"/>
      <definedName name="______A2"/>
      <definedName name="______A20"/>
      <definedName name="______A21"/>
      <definedName name="______A22"/>
      <definedName name="______A23"/>
      <definedName name="______A24"/>
      <definedName name="______A25"/>
      <definedName name="______A3"/>
      <definedName name="______A4"/>
      <definedName name="______A5"/>
      <definedName name="______A6"/>
      <definedName name="______A7"/>
      <definedName name="______A9"/>
      <definedName name="______Fev1"/>
      <definedName name="______Jan1"/>
      <definedName name="______Mar1"/>
      <definedName name="______MOD01"/>
      <definedName name="______RP1"/>
      <definedName name="_____A1"/>
      <definedName name="_____A10"/>
      <definedName name="_____A11"/>
      <definedName name="_____A12"/>
      <definedName name="_____A13"/>
      <definedName name="_____A14"/>
      <definedName name="_____A15"/>
      <definedName name="_____A16"/>
      <definedName name="_____A17"/>
      <definedName name="_____A19"/>
      <definedName name="_____A2"/>
      <definedName name="_____A20"/>
      <definedName name="_____A21"/>
      <definedName name="_____A22"/>
      <definedName name="_____A23"/>
      <definedName name="_____A24"/>
      <definedName name="_____A25"/>
      <definedName name="_____A3"/>
      <definedName name="_____A4"/>
      <definedName name="_____A5"/>
      <definedName name="_____A6"/>
      <definedName name="_____A7"/>
      <definedName name="_____A9"/>
      <definedName name="_____Fev1"/>
      <definedName name="_____Jan1"/>
      <definedName name="_____Mar1"/>
      <definedName name="_____MOD01"/>
      <definedName name="_____RP1"/>
      <definedName name="____A1"/>
      <definedName name="____A10"/>
      <definedName name="____A11"/>
      <definedName name="____A12"/>
      <definedName name="____A13"/>
      <definedName name="____A14"/>
      <definedName name="____A15"/>
      <definedName name="____A16"/>
      <definedName name="____A17"/>
      <definedName name="____A19"/>
      <definedName name="____A2"/>
      <definedName name="____A20"/>
      <definedName name="____A21"/>
      <definedName name="____A22"/>
      <definedName name="____A23"/>
      <definedName name="____A24"/>
      <definedName name="____A25"/>
      <definedName name="____A3"/>
      <definedName name="____A4"/>
      <definedName name="____A5"/>
      <definedName name="____A6"/>
      <definedName name="____A7"/>
      <definedName name="____A9"/>
      <definedName name="____Fev1"/>
      <definedName name="____Jan1"/>
      <definedName name="____Mar1"/>
      <definedName name="____MOD01"/>
      <definedName name="____RP1"/>
      <definedName name="___A1"/>
      <definedName name="___A10"/>
      <definedName name="___A11"/>
      <definedName name="___A12"/>
      <definedName name="___A13"/>
      <definedName name="___A14"/>
      <definedName name="___A15"/>
      <definedName name="___A16"/>
      <definedName name="___A17"/>
      <definedName name="___A19"/>
      <definedName name="___A2"/>
      <definedName name="___A20"/>
      <definedName name="___A21"/>
      <definedName name="___A22"/>
      <definedName name="___A23"/>
      <definedName name="___A24"/>
      <definedName name="___A25"/>
      <definedName name="___A3"/>
      <definedName name="___A4"/>
      <definedName name="___A5"/>
      <definedName name="___A6"/>
      <definedName name="___A7"/>
      <definedName name="___A9"/>
      <definedName name="___MOD01"/>
      <definedName name="___RP1"/>
    </defined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 A T O 99 B"/>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imentos"/>
      <sheetName val="ROTEIRO DE UTILIZAÇÃO"/>
      <sheetName val="Auxiliar Serviços"/>
      <sheetName val="SERVIÇOS"/>
      <sheetName val="MATERIAIS"/>
      <sheetName val="EQUIPAMENTO"/>
      <sheetName val="MÃO DE OBRA"/>
      <sheetName val="CAPA"/>
      <sheetName val="MAPA LOCALIZAÇÃO"/>
      <sheetName val="INVENTÁRIO"/>
      <sheetName val="RESUMO"/>
      <sheetName val="ORÇAMENTO"/>
      <sheetName val="CAL MAT BET CONSERVA "/>
      <sheetName val="Ref_Distr Pesquisadas"/>
      <sheetName val="Estudo Econômico Mat. Bet."/>
      <sheetName val="COMP.MAT.BET."/>
      <sheetName val="MEMÓRIA MAT REC PLACA SINALIZ"/>
      <sheetName val="LDI"/>
      <sheetName val="TRANSPORTES CONSERVAÇÃO"/>
      <sheetName val="TRANSPORTES RESTAURAÇÃO"/>
      <sheetName val="TRANSPORTES MELHORIAS"/>
      <sheetName val="PLANILHA ORÇAMENTÁRIA"/>
      <sheetName val="CRONOGRAMA"/>
      <sheetName val="CROQUI PESQUISADAS"/>
      <sheetName val="ESTUDO ECONÔMICO USINA"/>
      <sheetName val="CROQUI ADOTADAS"/>
      <sheetName val="COMP. Conservação"/>
      <sheetName val="COMP. Restauração"/>
      <sheetName val="COMP. Melhorias"/>
      <sheetName val="COMP.AUTOMÓVEL"/>
      <sheetName val="mobilizaçao"/>
      <sheetName val="inst.cant.obra"/>
      <sheetName val="LAY OUT CANTEIRO DE OBRAS"/>
      <sheetName val="MEMÓRIA CONSERVAÇÃO"/>
      <sheetName val="MEMÓRIA CONS MAT BET CONS"/>
      <sheetName val="DECLARAÇÕES"/>
      <sheetName val="SOLICITAÇÕES DE ORÇAMENTO"/>
      <sheetName val="justif. veículo sugestão"/>
      <sheetName val="VERIFICAÇÕES"/>
      <sheetName val="COMP.SERVIÇOS"/>
    </sheetNames>
    <sheetDataSet>
      <sheetData sheetId="0" refreshError="1">
        <row r="5">
          <cell r="B5">
            <v>2.08</v>
          </cell>
        </row>
        <row r="100">
          <cell r="A100">
            <v>0</v>
          </cell>
        </row>
        <row r="101">
          <cell r="A101">
            <v>0</v>
          </cell>
          <cell r="B101">
            <v>0</v>
          </cell>
        </row>
        <row r="103">
          <cell r="A103">
            <v>471.6</v>
          </cell>
        </row>
        <row r="104">
          <cell r="A104">
            <v>692.6</v>
          </cell>
          <cell r="B104">
            <v>221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Indices"/>
      <sheetName val="AUX."/>
      <sheetName val="Real"/>
      <sheetName val="Calendário"/>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Resumo Vertical"/>
      <sheetName val="PATO - BR - 425 aditivo"/>
      <sheetName val="dez00"/>
      <sheetName val="DG"/>
      <sheetName val="1-_QUADRO_DE_QUANTIDADE_(2)1"/>
      <sheetName val="Transporte_5m³1"/>
      <sheetName val="Transporte_4m³1"/>
      <sheetName val="Transporte_4t1"/>
      <sheetName val="Transporte_Mat__Frio1"/>
      <sheetName val="Cronograma_(2)1"/>
      <sheetName val="ESTUDO_PREÇOS1"/>
      <sheetName val="SERVIÇOS"/>
      <sheetName val="Teor"/>
      <sheetName val="INVENTÁRIO"/>
      <sheetName val="Orçamentária"/>
      <sheetName val="Conversão"/>
      <sheetName val="ORÇAMENTO"/>
      <sheetName val="PT"/>
      <sheetName val="COMPOSIÇÕES"/>
      <sheetName val="CUSTO_EQP-VTR"/>
      <sheetName val="ÍNDICE"/>
      <sheetName val="TapaBuraco"/>
      <sheetName val="QuQuant"/>
      <sheetName val="PATO_15"/>
      <sheetName val="Equipamentos"/>
      <sheetName val="Anual"/>
      <sheetName val="1-_QUADRO_DE_QUANTIDADE_(2)2"/>
      <sheetName val="Transporte_5m³2"/>
      <sheetName val="Transporte_4m³2"/>
      <sheetName val="Transporte_4t2"/>
      <sheetName val="Transporte_Mat__Frio2"/>
      <sheetName val="Cronograma_(2)2"/>
      <sheetName val="ESTUDO_PREÇOS2"/>
      <sheetName val="1-_QUADRO_DE_QUANTIDADE_(2)3"/>
      <sheetName val="Transporte_5m³3"/>
      <sheetName val="Transporte_4m³3"/>
      <sheetName val="Transporte_4t3"/>
      <sheetName val="Transporte_Mat__Frio3"/>
      <sheetName val="Cronograma_(2)3"/>
      <sheetName val="ESTUDO_PREÇOS3"/>
      <sheetName val="1-_QUADRO_DE_QUANTIDADE_(2)4"/>
      <sheetName val="Transporte_5m³4"/>
      <sheetName val="Transporte_4m³4"/>
      <sheetName val="Transporte_4t4"/>
      <sheetName val="Transporte_Mat__Frio4"/>
      <sheetName val="Cronograma_(2)4"/>
      <sheetName val="ESTUDO_PREÇOS4"/>
      <sheetName val="1-_QUADRO_DE_QUANTIDADE_(2)5"/>
      <sheetName val="Transporte_5m³5"/>
      <sheetName val="Transporte_4m³5"/>
      <sheetName val="Transporte_4t5"/>
      <sheetName val="Transporte_Mat__Frio5"/>
      <sheetName val="Cronograma_(2)5"/>
      <sheetName val="ESTUDO_PREÇOS5"/>
      <sheetName val="PLMUSEU"/>
      <sheetName val="Paulo de Carvalho"/>
      <sheetName val="Mão de Obra"/>
      <sheetName val="RESUMO"/>
      <sheetName val="AUX_1"/>
      <sheetName val="Resumo_Vertical1"/>
      <sheetName val="PATO_-_BR_-_425_aditivo1"/>
      <sheetName val="AUX_"/>
      <sheetName val="Resumo_Vertical"/>
      <sheetName val="PATO_-_BR_-_425_aditivo"/>
      <sheetName val="AUX_3"/>
      <sheetName val="Resumo_Vertical3"/>
      <sheetName val="PATO_-_BR_-_425_aditivo3"/>
      <sheetName val="AUX_2"/>
      <sheetName val="Resumo_Vertical2"/>
      <sheetName val="PATO_-_BR_-_425_aditivo2"/>
      <sheetName val="1-_QUADRO_DE_QUANTIDADE_(2)6"/>
      <sheetName val="Transporte_5m³6"/>
      <sheetName val="Transporte_4m³6"/>
      <sheetName val="Transporte_4t6"/>
      <sheetName val="Transporte_Mat__Frio6"/>
      <sheetName val="Cronograma_(2)6"/>
      <sheetName val="ESTUDO_PREÇOS6"/>
      <sheetName val="AUX_4"/>
      <sheetName val="Resumo_Vertical4"/>
      <sheetName val="PATO_-_BR_-_425_aditivo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Desemp_"/>
      <sheetName val="AVANCO"/>
      <sheetName val="Ficha"/>
      <sheetName val="RemendoProf_Manual"/>
      <sheetName val="Tapa Buraco"/>
      <sheetName val="Solo para Base"/>
      <sheetName val="MBUQ"/>
      <sheetName val="TransLocalMat p Remendo"/>
      <sheetName val="TransComerc_Basc10m³"/>
      <sheetName val="AQUISIÇÃO CAP"/>
      <sheetName val="TRANSPORTE CAP"/>
      <sheetName val="CM_30_AQ REM_ PROF_ MANUAL"/>
      <sheetName val="CM_30_TR REM_ PROF_ MAN_"/>
      <sheetName val="CM_30_AQ IMPRIM_"/>
      <sheetName val="CM_30_TR IMPRIM_"/>
      <sheetName val="RR_1C_AQ_Tapa Buraco"/>
      <sheetName val="RR_1C_TR_tapa buraco"/>
      <sheetName val="RR_1C_AQ_Pintura de Ligação"/>
      <sheetName val="RR_1C_TR_Pintura de Ligação"/>
      <sheetName val="MP"/>
      <sheetName val="CROQUI"/>
      <sheetName val="CROQUI _2_"/>
      <sheetName val="TapaBuraco"/>
      <sheetName val="PintLig"/>
      <sheetName val="Roçada Manual "/>
      <sheetName val="Limpeza"/>
      <sheetName val="TransLocalBasc10m³"/>
      <sheetName val="Plan1"/>
      <sheetName val="CP TERRAPLENAGEM"/>
    </sheetNames>
    <sheetDataSet>
      <sheetData sheetId="0">
        <row r="1">
          <cell r="B1" t="str">
            <v>TESCON ENGENHARIA LTDA</v>
          </cell>
        </row>
        <row r="3">
          <cell r="B3">
            <v>40456</v>
          </cell>
        </row>
        <row r="4">
          <cell r="B4" t="str">
            <v xml:space="preserve">  18/09/2010 a 30/09/2010</v>
          </cell>
        </row>
        <row r="10">
          <cell r="C10">
            <v>0</v>
          </cell>
          <cell r="D10">
            <v>177.8</v>
          </cell>
          <cell r="E10">
            <v>0</v>
          </cell>
        </row>
        <row r="13">
          <cell r="B13">
            <v>40436</v>
          </cell>
        </row>
        <row r="14">
          <cell r="B14">
            <v>40439</v>
          </cell>
        </row>
        <row r="15">
          <cell r="B15">
            <v>39814</v>
          </cell>
        </row>
        <row r="17">
          <cell r="B17" t="str">
            <v>SRD/AM/RR</v>
          </cell>
        </row>
      </sheetData>
      <sheetData sheetId="1" refreshError="1"/>
      <sheetData sheetId="2" refreshError="1"/>
      <sheetData sheetId="3" refreshError="1"/>
      <sheetData sheetId="4"/>
      <sheetData sheetId="5" refreshError="1"/>
      <sheetData sheetId="6" refreshError="1"/>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C"/>
      <sheetName val="Contrato"/>
      <sheetName val="Dados Entrada"/>
      <sheetName val="Calendário"/>
      <sheetName val="Prod 1S"/>
      <sheetName val="Prod 2S"/>
      <sheetName val="Prod 3S"/>
      <sheetName val="Prod 4S "/>
      <sheetName val="Resumo Produção"/>
      <sheetName val="Tapa Buraco"/>
      <sheetName val="Correção de Defeito Demol Mec"/>
      <sheetName val="QUÍMICAS"/>
      <sheetName val="Correção de Defeito"/>
      <sheetName val="Roç Area Gramada "/>
      <sheetName val="Roç Manual "/>
      <sheetName val="Recomp Guarda Corpo"/>
      <sheetName val="Subst. Balizador"/>
      <sheetName val="Concreto-Forma-Brita-Aço"/>
      <sheetName val="Mat e Equip"/>
      <sheetName val="Hora Homem"/>
      <sheetName val="Chapa e Adesivo"/>
      <sheetName val="Caibros Castalhos"/>
      <sheetName val="Pintura Placa"/>
      <sheetName val="Placa Nova"/>
      <sheetName val="Limpeza Placa"/>
      <sheetName val="Recomp Placa"/>
      <sheetName val="Limpeza Bueiro"/>
      <sheetName val="Desb Bueiro"/>
      <sheetName val="Limpeza vala dren"/>
      <sheetName val="Escav Manual vala dren"/>
      <sheetName val="Escav Mec vala dren"/>
      <sheetName val="Limpeza Descida d'água"/>
      <sheetName val="Limp Sar MF"/>
      <sheetName val="Cap Manual"/>
      <sheetName val="Rem Mecaniz Barreira"/>
      <sheetName val="Rem Manual Barreira"/>
      <sheetName val="Enrocam Pedra Jogada"/>
      <sheetName val="Limpeza Ponte"/>
      <sheetName val="Caiação"/>
      <sheetName val="Demol Pav"/>
      <sheetName val="Sarjeta"/>
      <sheetName val="Sarjeta Geral "/>
      <sheetName val="Dados_Entrada"/>
      <sheetName val="Prod_1S"/>
      <sheetName val="Prod_2S"/>
      <sheetName val="Prod_3S"/>
      <sheetName val="Prod_4S_"/>
      <sheetName val="Resumo_Produção"/>
      <sheetName val="Tapa_Buraco"/>
      <sheetName val="Correção_de_Defeito_Demol_Mec"/>
      <sheetName val="Correção_de_Defeito"/>
      <sheetName val="Roç_Area_Gramada_"/>
      <sheetName val="Roç_Manual_"/>
      <sheetName val="Recomp_Guarda_Corpo"/>
      <sheetName val="Subst__Balizador"/>
      <sheetName val="Mat_e_Equip"/>
      <sheetName val="Hora_Homem"/>
      <sheetName val="Chapa_e_Adesivo"/>
      <sheetName val="Caibros_Castalhos"/>
      <sheetName val="Pintura_Placa"/>
      <sheetName val="Placa_Nova"/>
      <sheetName val="Limpeza_Placa"/>
      <sheetName val="Recomp_Placa"/>
      <sheetName val="Limpeza_Bueiro"/>
      <sheetName val="Desb_Bueiro"/>
      <sheetName val="Limpeza_vala_dren"/>
      <sheetName val="Escav_Manual_vala_dren"/>
      <sheetName val="Escav_Mec_vala_dren"/>
      <sheetName val="Limpeza_Descida_d'água"/>
      <sheetName val="Limp_Sar_MF"/>
      <sheetName val="Cap_Manual"/>
      <sheetName val="Rem_Mecaniz_Barreira"/>
      <sheetName val="Rem_Manual_Barreira"/>
      <sheetName val="Enrocam_Pedra_Jogada"/>
      <sheetName val="Limpeza_Ponte"/>
      <sheetName val="Demol_Pav"/>
      <sheetName val="Sarjeta_Geral_"/>
      <sheetName val="Dados_Entrada1"/>
      <sheetName val="Prod_1S1"/>
      <sheetName val="Prod_2S1"/>
      <sheetName val="Prod_3S1"/>
      <sheetName val="Prod_4S_1"/>
      <sheetName val="Resumo_Produção1"/>
      <sheetName val="Tapa_Buraco1"/>
      <sheetName val="Correção_de_Defeito_Demol_Mec1"/>
      <sheetName val="Correção_de_Defeito1"/>
      <sheetName val="Roç_Area_Gramada_1"/>
      <sheetName val="Roç_Manual_1"/>
      <sheetName val="Recomp_Guarda_Corpo1"/>
      <sheetName val="Subst__Balizador1"/>
      <sheetName val="Mat_e_Equip1"/>
      <sheetName val="Hora_Homem1"/>
      <sheetName val="Chapa_e_Adesivo1"/>
      <sheetName val="Caibros_Castalhos1"/>
      <sheetName val="Pintura_Placa1"/>
      <sheetName val="Placa_Nova1"/>
      <sheetName val="Limpeza_Placa1"/>
      <sheetName val="Recomp_Placa1"/>
      <sheetName val="Limpeza_Bueiro1"/>
      <sheetName val="Desb_Bueiro1"/>
      <sheetName val="Limpeza_vala_dren1"/>
      <sheetName val="Escav_Manual_vala_dren1"/>
      <sheetName val="Escav_Mec_vala_dren1"/>
      <sheetName val="Limpeza_Descida_d'água1"/>
      <sheetName val="Limp_Sar_MF1"/>
      <sheetName val="Cap_Manual1"/>
      <sheetName val="Rem_Mecaniz_Barreira1"/>
      <sheetName val="Rem_Manual_Barreira1"/>
      <sheetName val="Enrocam_Pedra_Jogada1"/>
      <sheetName val="Limpeza_Ponte1"/>
      <sheetName val="Demol_Pav1"/>
      <sheetName val="Sarjeta_Geral_1"/>
      <sheetName val="SERVIÇOS"/>
      <sheetName val="CONS_CORR"/>
      <sheetName val="eq"/>
      <sheetName val="mo"/>
      <sheetName val="comp_completa"/>
      <sheetName val="Mão de Obra"/>
    </sheetNames>
    <sheetDataSet>
      <sheetData sheetId="0" refreshError="1"/>
      <sheetData sheetId="1" refreshError="1"/>
      <sheetData sheetId="2" refreshError="1"/>
      <sheetData sheetId="3">
        <row r="6">
          <cell r="A6">
            <v>39083</v>
          </cell>
          <cell r="I6">
            <v>39114</v>
          </cell>
          <cell r="Q6">
            <v>39142</v>
          </cell>
        </row>
        <row r="15">
          <cell r="A15">
            <v>39173</v>
          </cell>
          <cell r="I15">
            <v>39203</v>
          </cell>
          <cell r="Q15">
            <v>39234</v>
          </cell>
        </row>
        <row r="24">
          <cell r="A24">
            <v>39264</v>
          </cell>
          <cell r="I24">
            <v>39295</v>
          </cell>
          <cell r="Q24">
            <v>39326</v>
          </cell>
        </row>
        <row r="33">
          <cell r="A33">
            <v>39356</v>
          </cell>
          <cell r="I33">
            <v>39387</v>
          </cell>
          <cell r="Q33">
            <v>39417</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Composições"/>
      <sheetName val="CUSTO MATERIAIS"/>
      <sheetName val="Plan1"/>
      <sheetName val="REFLEXO FINAN"/>
      <sheetName val="ROÇADA"/>
      <sheetName val="SAIDA D AGUA"/>
      <sheetName val="Apontador"/>
      <sheetName val="SAIDA_D_AGUA"/>
      <sheetName val="CUSTO_MATERIAIS"/>
      <sheetName val="REFLEXO_FINAN"/>
      <sheetName val="projeto"/>
      <sheetName val="plmuseu"/>
      <sheetName val="INSUMOS"/>
      <sheetName val="CADASTRO"/>
      <sheetName val="p a t o 99 b"/>
    </sheetNames>
    <sheetDataSet>
      <sheetData sheetId="0" refreshError="1">
        <row r="4">
          <cell r="B4" t="str">
            <v>DIV. SP/MS - ENTR. BR-163(A) (N. ALVORADA)</v>
          </cell>
        </row>
        <row r="10">
          <cell r="C10">
            <v>8</v>
          </cell>
        </row>
        <row r="11">
          <cell r="C11">
            <v>8</v>
          </cell>
        </row>
        <row r="12">
          <cell r="C12">
            <v>25</v>
          </cell>
        </row>
        <row r="13">
          <cell r="C13">
            <v>25</v>
          </cell>
        </row>
        <row r="14">
          <cell r="C14">
            <v>0.32</v>
          </cell>
        </row>
        <row r="15">
          <cell r="C15">
            <v>3.4</v>
          </cell>
        </row>
        <row r="16">
          <cell r="C16">
            <v>2.23</v>
          </cell>
        </row>
        <row r="17">
          <cell r="C17">
            <v>2.23</v>
          </cell>
        </row>
        <row r="18">
          <cell r="C18">
            <v>2.5499999999999998</v>
          </cell>
        </row>
        <row r="19">
          <cell r="C19">
            <v>2.8</v>
          </cell>
        </row>
        <row r="20">
          <cell r="C20">
            <v>3.75</v>
          </cell>
        </row>
        <row r="21">
          <cell r="C21">
            <v>1.25</v>
          </cell>
        </row>
        <row r="22">
          <cell r="C22">
            <v>5.8</v>
          </cell>
        </row>
        <row r="23">
          <cell r="C23">
            <v>4.3</v>
          </cell>
        </row>
        <row r="24">
          <cell r="C24">
            <v>0.17</v>
          </cell>
        </row>
        <row r="32">
          <cell r="C32">
            <v>667.1</v>
          </cell>
        </row>
        <row r="39">
          <cell r="B39">
            <v>1107.92</v>
          </cell>
        </row>
      </sheetData>
      <sheetData sheetId="1" refreshError="1"/>
      <sheetData sheetId="2" refreshError="1"/>
      <sheetData sheetId="3" refreshError="1"/>
      <sheetData sheetId="4" refreshError="1"/>
      <sheetData sheetId="5">
        <row r="4">
          <cell r="B4" t="str">
            <v>DIV. SP/MS - ENTR. BR-163(A) (N. ALVORADA)</v>
          </cell>
        </row>
      </sheetData>
      <sheetData sheetId="6" refreshError="1"/>
      <sheetData sheetId="7" refreshError="1"/>
      <sheetData sheetId="8"/>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ão de Obra"/>
      <sheetName val="INVENTÁRIO"/>
      <sheetName val="CROQUIS"/>
      <sheetName val="MB"/>
      <sheetName val="AQ TR MB"/>
      <sheetName val="MOBIL-CANT"/>
      <sheetName val="PATO"/>
      <sheetName val="ORÇAMENTO 2 anos"/>
      <sheetName val="TLCB5"/>
      <sheetName val="TLMR"/>
      <sheetName val="TLCC4"/>
      <sheetName val="TCCB10"/>
      <sheetName val="CRONOGAMA 1º"/>
      <sheetName val="CRONOGAMA 2º"/>
      <sheetName val="Reg.mec FD"/>
      <sheetName val="dreno"/>
      <sheetName val="Fresagem descontínua"/>
      <sheetName val="Solo Melh. c cim. base rem prof"/>
      <sheetName val="Pint de Lig"/>
      <sheetName val="Micro rev. 1,5cm"/>
      <sheetName val="Rec. rev MBUQ"/>
      <sheetName val="MBUQ ACBC"/>
      <sheetName val="Rem.mec. rev.bet."/>
      <sheetName val="Rem.mec. cam gran"/>
      <sheetName val="Concr. ciclop"/>
      <sheetName val="Concr. cimento"/>
      <sheetName val="Dobra col. armad."/>
      <sheetName val="Forma"/>
      <sheetName val="Reat. comp. bueiro"/>
      <sheetName val="Reat Apilo"/>
      <sheetName val="Limp. ponte"/>
      <sheetName val="Esc. Man.Mat. 1ª"/>
      <sheetName val="Esc.Mec.vala"/>
      <sheetName val="Enroc. ped. arrumada"/>
      <sheetName val="Enroc. ped. jogada"/>
      <sheetName val="Rev. veg. leivas"/>
      <sheetName val="Tapa Buraco"/>
      <sheetName val="Rem.prof. Manual"/>
      <sheetName val="Rem.prof.Mecaniz."/>
      <sheetName val="Correção def.MB"/>
      <sheetName val="Recomp. G. corpo"/>
      <sheetName val="Limp. sarj. meio fio"/>
      <sheetName val="Limp. Val. corte"/>
      <sheetName val="Limp. desc. d'agua"/>
      <sheetName val="Limp. bueiro"/>
      <sheetName val="Desobstr. bueiro"/>
      <sheetName val="Limp. placa"/>
      <sheetName val="Recomp. Placa "/>
      <sheetName val="Recomp. Def.met."/>
      <sheetName val="Caiação"/>
      <sheetName val="Roçada man."/>
      <sheetName val="Roçada Capim colonião"/>
      <sheetName val="Roçada mecaniz."/>
      <sheetName val="Capina"/>
      <sheetName val="Recomp. man. aterro"/>
      <sheetName val="Recomp. mec. aterro"/>
      <sheetName val="Recomp.tacha"/>
      <sheetName val="Man.recomp. pint.faixa"/>
      <sheetName val="Transp.local CB 5m³"/>
      <sheetName val="Transp.local Mat.Rem"/>
      <sheetName val="Transp.local CC 4t"/>
      <sheetName val="Transp.Com. CB 10m³ "/>
      <sheetName val="Transp.local mat. bet."/>
      <sheetName val="Automóvel"/>
      <sheetName val="Servente"/>
      <sheetName val="Encarregado turma"/>
      <sheetName val="Motoserra"/>
      <sheetName val="Compressor"/>
      <sheetName val="Cam basc. 5m³"/>
      <sheetName val="Cav. mec. reb."/>
      <sheetName val="Concr.estr. 18mpa"/>
      <sheetName val="prep.Aço- CA50"/>
      <sheetName val="Fabr. g.corpo"/>
      <sheetName val="Concr.estr. 18mpa PM"/>
      <sheetName val="areia"/>
      <sheetName val="brita"/>
      <sheetName val="Pedra mão Comerc."/>
      <sheetName val="ATÉ AQUI"/>
      <sheetName val="Expurgo.jz"/>
      <sheetName val="Limp.cam.vg.jz"/>
      <sheetName val="Esc.c.mat jz"/>
      <sheetName val="Forn. aço CA-50"/>
      <sheetName val="Forn. aço CA-25"/>
      <sheetName val="Obt. grama"/>
      <sheetName val="Planilha1"/>
      <sheetName val="Sheet6"/>
      <sheetName val="projeto"/>
      <sheetName val="p a t o 99 b"/>
    </sheetNames>
    <sheetDataSet>
      <sheetData sheetId="0">
        <row r="12">
          <cell r="E12">
            <v>19.410399999999999</v>
          </cell>
        </row>
        <row r="13">
          <cell r="E13">
            <v>19.410399999999999</v>
          </cell>
        </row>
        <row r="14">
          <cell r="E14">
            <v>17.312000000000001</v>
          </cell>
        </row>
        <row r="15">
          <cell r="E15">
            <v>36.722299999999997</v>
          </cell>
        </row>
        <row r="18">
          <cell r="E18">
            <v>7.8166000000000002</v>
          </cell>
        </row>
        <row r="19">
          <cell r="E19">
            <v>7.8166000000000002</v>
          </cell>
        </row>
        <row r="20">
          <cell r="E20">
            <v>7.8166000000000002</v>
          </cell>
        </row>
        <row r="21">
          <cell r="E21">
            <v>7.8166000000000002</v>
          </cell>
        </row>
        <row r="27">
          <cell r="E27">
            <v>5.2984999999999998</v>
          </cell>
        </row>
      </sheetData>
      <sheetData sheetId="1"/>
      <sheetData sheetId="2">
        <row r="36">
          <cell r="K36">
            <v>40.049999999999997</v>
          </cell>
        </row>
      </sheetData>
      <sheetData sheetId="3">
        <row r="12">
          <cell r="E12">
            <v>1757.3</v>
          </cell>
        </row>
        <row r="25">
          <cell r="F25">
            <v>143.06</v>
          </cell>
        </row>
      </sheetData>
      <sheetData sheetId="4"/>
      <sheetData sheetId="5"/>
      <sheetData sheetId="6">
        <row r="42">
          <cell r="G42">
            <v>3240</v>
          </cell>
        </row>
      </sheetData>
      <sheetData sheetId="7"/>
      <sheetData sheetId="8">
        <row r="34">
          <cell r="I34">
            <v>144307.78700000001</v>
          </cell>
        </row>
      </sheetData>
      <sheetData sheetId="9">
        <row r="25">
          <cell r="I25">
            <v>90599.827999999994</v>
          </cell>
        </row>
      </sheetData>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imentos"/>
      <sheetName val="CUSTO"/>
      <sheetName val="MATERIAIS"/>
      <sheetName val="EQUIPAMENTO"/>
      <sheetName val="MÃO DE OBRA"/>
      <sheetName val="COMP_MAT_BET_"/>
      <sheetName val="COMP_SERVIÇOS"/>
      <sheetName val="COMP_AUTOMÓVEL"/>
      <sheetName val="CAPA"/>
      <sheetName val="Identificação da Obra"/>
      <sheetName val="Mapa"/>
      <sheetName val="INVENTÁRIO"/>
      <sheetName val="RESUMO"/>
      <sheetName val="ORÇAMENTO"/>
      <sheetName val="ISSQN"/>
      <sheetName val="CAL MAT BET CONSERVA "/>
      <sheetName val="CAL MAT BET RECUPERAÇÃO"/>
      <sheetName val="MEMÓRIA MAT REC PLACA SINALIZ"/>
      <sheetName val="TRANSPORTES CONSERVAÇÃO"/>
      <sheetName val="TRANSPORTE RECUPERAÇÃO"/>
      <sheetName val="PLANILHA ORÇAMENTÁRIA"/>
      <sheetName val="CRONOGRAMA"/>
      <sheetName val="Croqui do Mat  Pesquisados"/>
      <sheetName val="Estudo da Areia"/>
      <sheetName val="ESTUDO ECONÔMICO"/>
      <sheetName val="Estudo da Brita"/>
      <sheetName val="Estudo Localiz da Usina"/>
      <sheetName val="Croqui Loc Mat Adotados e Usina"/>
      <sheetName val="DISTÂNCIAS DE TRANSP"/>
      <sheetName val="mobilizaçao"/>
      <sheetName val="Justificação do Valor 063 t km"/>
      <sheetName val="LAY OUT CANTEIRO DE OBRAS"/>
      <sheetName val="Inst Cant Obras"/>
      <sheetName val="MEMÓRIA CONSERVAÇÃO"/>
      <sheetName val="MEMÓRIA RECUPERAÇÃO"/>
      <sheetName val="MEMÓRIA CONS MAT BET CONS"/>
      <sheetName val="MEMÓRIA MAT BET RECUPERAÇÃO"/>
    </sheetNames>
    <sheetDataSet>
      <sheetData sheetId="0" refreshError="1">
        <row r="67">
          <cell r="C67">
            <v>1.4E-3</v>
          </cell>
        </row>
        <row r="107">
          <cell r="C107">
            <v>132.69999999999993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TEIRO DE UTILIZAÇÃO"/>
      <sheetName val="procedimentos"/>
      <sheetName val="CUSTO"/>
      <sheetName val="MATERIAIS"/>
      <sheetName val="EQUIPAMENTO"/>
      <sheetName val="MÃO DE OBRA"/>
      <sheetName val="CAPA"/>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ao"/>
      <sheetName val="justif.inc.veículo"/>
      <sheetName val="COMP.AUTOMÓVEL"/>
      <sheetName val="inst.cant.obra"/>
      <sheetName val="LAY OUT CANTEIRO DE OBRAS"/>
      <sheetName val="MEMÓRIA CONSERVAÇÃO"/>
      <sheetName val="MEMÓRIA CONS MAT BET CONS"/>
      <sheetName val="ESTUDO ECONÔMICO BETONEIRA"/>
      <sheetName val="DISTÂNCIAS DE TRANSP"/>
      <sheetName val="COMP_SERVIÇOS"/>
      <sheetName val="COMP_MAT_BET_"/>
      <sheetName val="COMP_AUTOMÓVEL"/>
      <sheetName val="Identificação da Obra"/>
      <sheetName val="Mapa"/>
      <sheetName val="ISSQN"/>
      <sheetName val="CAL MAT BET RECUPERAÇÃO"/>
      <sheetName val="TRANSPORTE RECUPERAÇÃO"/>
      <sheetName val="Croqui do Mat  Pesquisados"/>
      <sheetName val="Croqui do Mat  Adotados"/>
      <sheetName val="ESTUDO ECONÔMICO"/>
      <sheetName val="Justificação do Valor 042 t km"/>
      <sheetName val="Inst Cant Obras"/>
      <sheetName val="MEMÓRIA RECUPERAÇÃO"/>
      <sheetName val="MEMÓRIA MAT BET RECUPERAÇÃO"/>
    </sheetNames>
    <sheetDataSet>
      <sheetData sheetId="0" refreshError="1"/>
      <sheetData sheetId="1" refreshError="1">
        <row r="7">
          <cell r="C7">
            <v>2.4249999999999998</v>
          </cell>
        </row>
        <row r="103">
          <cell r="B103">
            <v>0</v>
          </cell>
        </row>
        <row r="104">
          <cell r="B104">
            <v>0</v>
          </cell>
          <cell r="C104">
            <v>0</v>
          </cell>
        </row>
        <row r="106">
          <cell r="B106">
            <v>542.20000000000005</v>
          </cell>
        </row>
        <row r="107">
          <cell r="B107">
            <v>674.9</v>
          </cell>
          <cell r="C107">
            <v>132.69999999999993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MOBILIZAÇÃO (2)"/>
      <sheetName val="COMP.AUTOMÓVEL"/>
      <sheetName val="INST.CANT.OBRA"/>
      <sheetName val="LAY OUT CANTEIRO DE OBRAS"/>
      <sheetName val="MEMÓRIA CONSERVAÇÃO"/>
      <sheetName val="MEMÓRIA CONS MAT BET CONS"/>
      <sheetName val="DECLARAÇÕES"/>
      <sheetName val="SOLICITAÇÕES DE ORÇAMENTO"/>
      <sheetName val="ORÇAMENTO RASCUNHO"/>
      <sheetName val="justif. veículo sugestão"/>
      <sheetName val="VERIFICAÇÕES"/>
      <sheetName val="Plan1"/>
    </sheetNames>
    <sheetDataSet>
      <sheetData sheetId="0"/>
      <sheetData sheetId="1"/>
      <sheetData sheetId="2"/>
      <sheetData sheetId="3"/>
      <sheetData sheetId="4"/>
      <sheetData sheetId="5"/>
      <sheetData sheetId="6">
        <row r="12">
          <cell r="C12" t="str">
            <v>BR-116/RS</v>
          </cell>
        </row>
        <row r="21">
          <cell r="D21">
            <v>183.8</v>
          </cell>
          <cell r="G21">
            <v>270.39999999999998</v>
          </cell>
        </row>
        <row r="22">
          <cell r="D22">
            <v>0</v>
          </cell>
          <cell r="G22">
            <v>3</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Rec_ Mecanizada de Aterro"/>
      <sheetName val="Desemp_"/>
      <sheetName val="AVANCO"/>
      <sheetName val="Ficha"/>
      <sheetName val="Escavação e Carga"/>
      <sheetName val="RemoMecRev"/>
      <sheetName val="RemoMecCamGran"/>
      <sheetName val="RecompCamGran"/>
      <sheetName val="Imprimacao da Recomp"/>
      <sheetName val="PintLig"/>
      <sheetName val="Recomp_rev"/>
      <sheetName val="TapaBuraco"/>
      <sheetName val="RemendoProf_Manual"/>
      <sheetName val="RemendoProf_Mecan"/>
      <sheetName val="Solo para Base"/>
      <sheetName val="MAAUQ"/>
      <sheetName val="Roçada Manual "/>
      <sheetName val="Limpeza"/>
      <sheetName val="TransLocalBasc10m³"/>
      <sheetName val="TransComerc_Basc10m³"/>
      <sheetName val="TransLocalMat p Remendo"/>
      <sheetName val="CA20P_AQ"/>
      <sheetName val="CAP_TR"/>
      <sheetName val="CM_30_AQ REM_ PROF_ MANUAL"/>
      <sheetName val="CM_30_TR REM_ PROF_ MAN_"/>
      <sheetName val="CM_30_AQ REM_ PROF_ MEC"/>
      <sheetName val="CM_30_TR REM_ PROF_ MEC"/>
      <sheetName val="CM_30_AQ IMPRIM_"/>
      <sheetName val="CM_30_TR IMPRIM_"/>
      <sheetName val="RR_1C_AQ_Tapa Buraco"/>
      <sheetName val="RR_1C_TR_tapa buraco"/>
      <sheetName val="RR_1C_AQ_Pintura de Ligação"/>
      <sheetName val="RR_1C_TR_Pintura de Ligação"/>
      <sheetName val="PATROL"/>
      <sheetName val="ESCAV HIDR"/>
      <sheetName val="RETRO"/>
      <sheetName val="CAM_ BASC_"/>
      <sheetName val="SERVENTES"/>
      <sheetName val="ENCARR_ TURMA"/>
      <sheetName val="MP"/>
      <sheetName val="TRECHOS REC_ CAM GRANULAR"/>
      <sheetName val="CROQUI"/>
      <sheetName val="CROQUI _2_"/>
    </sheetNames>
    <sheetDataSet>
      <sheetData sheetId="0">
        <row r="1">
          <cell r="B1" t="str">
            <v>DELTA CONSTRUÇÕES S/A</v>
          </cell>
        </row>
        <row r="4">
          <cell r="D4">
            <v>39661</v>
          </cell>
          <cell r="E4">
            <v>39691</v>
          </cell>
        </row>
        <row r="10">
          <cell r="E10">
            <v>990.8</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B"/>
      <sheetName val="PATO"/>
      <sheetName val="TLCB5"/>
      <sheetName val="TLMR"/>
      <sheetName val="MB"/>
      <sheetName val="Mão de Obra"/>
      <sheetName val="CROQUIS"/>
      <sheetName val="Planilha"/>
      <sheetName val="Preâmbulo"/>
      <sheetName val="Mapa de Localização do trecho"/>
      <sheetName val="Justificativas"/>
      <sheetName val="PLANILHA RESUMO DO PATO"/>
      <sheetName val="Metodologia"/>
      <sheetName val="QUESTÕES AMBIENTAIS"/>
      <sheetName val="p a t o 99 b"/>
      <sheetName val="Página 16"/>
      <sheetName val="Produto 09"/>
      <sheetName val="Produto 10"/>
      <sheetName val="Produto 01"/>
      <sheetName val="Prod. 03A CREMA-CIB"/>
      <sheetName val="Planilha1"/>
      <sheetName val="1.6"/>
      <sheetName val="Produto Novo - I"/>
      <sheetName val="Contrato Inicial"/>
      <sheetName val="PNV 2008 - V1"/>
      <sheetName val="indices caracterizadores"/>
      <sheetName val="aux"/>
      <sheetName val="Proposta"/>
      <sheetName val="Vínculo"/>
      <sheetName val="BRASIL"/>
      <sheetName val="horário"/>
      <sheetName val="calendário"/>
      <sheetName val="Percentual"/>
      <sheetName val="6-Recursos"/>
      <sheetName val="3-Recursos"/>
      <sheetName val="2-Resumo Ct"/>
      <sheetName val="cadastro"/>
      <sheetName val="3- Recursos"/>
      <sheetName val="CPU's"/>
      <sheetName val="precorc.xls"/>
      <sheetName val="Lista Suspensa"/>
      <sheetName val="Auxiliares"/>
      <sheetName val="PRINCIPARIS"/>
      <sheetName val="materiais civil"/>
      <sheetName val="mão de obra civil"/>
      <sheetName val="COMPOSIÇÕES - matriz"/>
    </sheetNames>
    <sheetDataSet>
      <sheetData sheetId="0">
        <row r="3">
          <cell r="B3" t="str">
            <v>ISP</v>
          </cell>
          <cell r="C3" t="str">
            <v>ICDS</v>
          </cell>
          <cell r="D3" t="str">
            <v>ICDP</v>
          </cell>
          <cell r="E3" t="str">
            <v>ICDE</v>
          </cell>
        </row>
        <row r="4">
          <cell r="A4" t="str">
            <v>EXCELENTE</v>
          </cell>
          <cell r="B4">
            <v>0</v>
          </cell>
          <cell r="C4">
            <v>2.52</v>
          </cell>
          <cell r="D4">
            <v>1.1200000000000001</v>
          </cell>
          <cell r="E4">
            <v>0</v>
          </cell>
        </row>
        <row r="5">
          <cell r="A5" t="str">
            <v>BOM</v>
          </cell>
          <cell r="B5">
            <v>9.86</v>
          </cell>
          <cell r="C5">
            <v>32.18</v>
          </cell>
          <cell r="D5">
            <v>39.72</v>
          </cell>
          <cell r="E5">
            <v>8.2799999999999994</v>
          </cell>
        </row>
        <row r="6">
          <cell r="A6" t="str">
            <v>REGULAR</v>
          </cell>
          <cell r="B6">
            <v>75.14</v>
          </cell>
          <cell r="C6">
            <v>12.9</v>
          </cell>
          <cell r="D6">
            <v>44.48</v>
          </cell>
          <cell r="E6">
            <v>52.96</v>
          </cell>
        </row>
        <row r="7">
          <cell r="A7" t="str">
            <v>MAU</v>
          </cell>
          <cell r="B7">
            <v>0.32</v>
          </cell>
          <cell r="C7">
            <v>37.72</v>
          </cell>
          <cell r="D7">
            <v>0</v>
          </cell>
          <cell r="E7">
            <v>24.08</v>
          </cell>
        </row>
        <row r="8">
          <cell r="A8" t="str">
            <v>PÉSSIMO</v>
          </cell>
          <cell r="B8">
            <v>0</v>
          </cell>
          <cell r="C8">
            <v>0</v>
          </cell>
          <cell r="D8">
            <v>0</v>
          </cell>
          <cell r="E8">
            <v>0</v>
          </cell>
        </row>
        <row r="9">
          <cell r="A9" t="str">
            <v>Total</v>
          </cell>
          <cell r="B9">
            <v>85.32</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ow r="3">
          <cell r="B3">
            <v>0</v>
          </cell>
        </row>
      </sheetData>
      <sheetData sheetId="10">
        <row r="3">
          <cell r="B3">
            <v>0</v>
          </cell>
        </row>
      </sheetData>
      <sheetData sheetId="11">
        <row r="3">
          <cell r="B3">
            <v>0</v>
          </cell>
        </row>
      </sheetData>
      <sheetData sheetId="12">
        <row r="3">
          <cell r="B3">
            <v>85.3199462890625</v>
          </cell>
        </row>
      </sheetData>
      <sheetData sheetId="13">
        <row r="3">
          <cell r="B3">
            <v>0</v>
          </cell>
        </row>
      </sheetData>
      <sheetData sheetId="14">
        <row r="3">
          <cell r="B3">
            <v>85.3199462890625</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trada"/>
      <sheetName val="aux"/>
      <sheetName val="graficos"/>
      <sheetName val="graficos (2)"/>
      <sheetName val="A"/>
      <sheetName val="Produto 09"/>
      <sheetName val="Produto 10"/>
      <sheetName val="Produto 01"/>
      <sheetName val="Prod. 03A CREMA-CIB"/>
      <sheetName val="p a t o 99 b"/>
      <sheetName val="DADOS"/>
      <sheetName val="INVENTÁRIO262"/>
      <sheetName val="SERVIÇOS"/>
      <sheetName val="61M-CBMI"/>
      <sheetName val="Orçam. AET"/>
      <sheetName val="Tab. Consultoria-Set-12"/>
      <sheetName val="Calendário"/>
      <sheetName val="1.6"/>
      <sheetName val="Reaproveitamento_de_formas"/>
      <sheetName val="PCOMP-06-11-2006"/>
      <sheetName val="inventário"/>
      <sheetName val="Orçamento Total"/>
      <sheetName val="Percentual"/>
      <sheetName val="IDENTIFICAÇÃO"/>
      <sheetName val="Insumos"/>
      <sheetName val="elétrica"/>
      <sheetName val="MB"/>
      <sheetName val="Lista Suspensa"/>
      <sheetName val="Planilha"/>
    </sheetNames>
    <sheetDataSet>
      <sheetData sheetId="0">
        <row r="6">
          <cell r="B6">
            <v>11.439114391143912</v>
          </cell>
        </row>
      </sheetData>
      <sheetData sheetId="1">
        <row r="6">
          <cell r="B6">
            <v>11.439114391143912</v>
          </cell>
          <cell r="C6">
            <v>33.210332103321036</v>
          </cell>
          <cell r="D6">
            <v>9.9630996309963091</v>
          </cell>
          <cell r="E6">
            <v>37.269372693726936</v>
          </cell>
          <cell r="F6">
            <v>8.1180811808118083</v>
          </cell>
        </row>
        <row r="8">
          <cell r="B8">
            <v>36.531365313653133</v>
          </cell>
          <cell r="C8">
            <v>14.760147601476014</v>
          </cell>
          <cell r="D8">
            <v>4.7970479704797047</v>
          </cell>
          <cell r="E8">
            <v>36.531365313653133</v>
          </cell>
          <cell r="F8">
            <v>7.3800738007380069</v>
          </cell>
        </row>
        <row r="10">
          <cell r="B10">
            <v>11.439114391143912</v>
          </cell>
          <cell r="C10">
            <v>23.247232472324722</v>
          </cell>
          <cell r="D10">
            <v>9.9630996309963091</v>
          </cell>
          <cell r="E10">
            <v>3.3210332103321036</v>
          </cell>
          <cell r="F10">
            <v>52.02952029520295</v>
          </cell>
        </row>
        <row r="12">
          <cell r="B12">
            <v>0</v>
          </cell>
          <cell r="C12">
            <v>45.38745387453875</v>
          </cell>
          <cell r="D12">
            <v>1.107011070110701</v>
          </cell>
          <cell r="E12">
            <v>53.505535055350549</v>
          </cell>
          <cell r="F12">
            <v>0</v>
          </cell>
        </row>
        <row r="14">
          <cell r="B14">
            <v>0</v>
          </cell>
          <cell r="C14">
            <v>45.38745387453875</v>
          </cell>
          <cell r="D14">
            <v>1.107011070110701</v>
          </cell>
          <cell r="E14">
            <v>53.505535055350549</v>
          </cell>
          <cell r="F14">
            <v>0</v>
          </cell>
        </row>
        <row r="16">
          <cell r="B16">
            <v>100</v>
          </cell>
          <cell r="C16">
            <v>0</v>
          </cell>
          <cell r="D16">
            <v>0</v>
          </cell>
          <cell r="E16">
            <v>0</v>
          </cell>
          <cell r="F16">
            <v>0</v>
          </cell>
        </row>
        <row r="22">
          <cell r="B22">
            <v>0</v>
          </cell>
          <cell r="C22">
            <v>46.494464944649444</v>
          </cell>
          <cell r="D22">
            <v>53.505535055350549</v>
          </cell>
          <cell r="E22">
            <v>0</v>
          </cell>
          <cell r="F22">
            <v>0</v>
          </cell>
          <cell r="I22">
            <v>0</v>
          </cell>
          <cell r="J22">
            <v>2.52</v>
          </cell>
          <cell r="K22">
            <v>2.9</v>
          </cell>
          <cell r="L22">
            <v>0</v>
          </cell>
          <cell r="M22">
            <v>0</v>
          </cell>
        </row>
        <row r="23">
          <cell r="B23" t="str">
            <v xml:space="preserve">  4 - 5</v>
          </cell>
          <cell r="C23" t="str">
            <v xml:space="preserve">  3 -   4</v>
          </cell>
          <cell r="D23" t="str">
            <v xml:space="preserve">  2 -   3</v>
          </cell>
          <cell r="E23" t="str">
            <v xml:space="preserve">  1 -   2</v>
          </cell>
          <cell r="F23" t="str">
            <v>0 -  1</v>
          </cell>
        </row>
        <row r="24">
          <cell r="B24">
            <v>46.494464944649444</v>
          </cell>
          <cell r="C24">
            <v>0</v>
          </cell>
          <cell r="D24">
            <v>4.7970479704797047</v>
          </cell>
          <cell r="E24">
            <v>48.708487084870846</v>
          </cell>
          <cell r="F24">
            <v>0</v>
          </cell>
          <cell r="I24">
            <v>2.52</v>
          </cell>
          <cell r="J24">
            <v>0</v>
          </cell>
          <cell r="K24">
            <v>0.26</v>
          </cell>
          <cell r="L24">
            <v>2.64</v>
          </cell>
          <cell r="M24">
            <v>0</v>
          </cell>
        </row>
        <row r="25">
          <cell r="B25" t="str">
            <v xml:space="preserve">  4 - 5</v>
          </cell>
          <cell r="C25" t="str">
            <v xml:space="preserve">  3 -   4</v>
          </cell>
          <cell r="D25" t="str">
            <v xml:space="preserve">  2 -   3</v>
          </cell>
          <cell r="E25" t="str">
            <v xml:space="preserve">  1 -   2</v>
          </cell>
          <cell r="F25" t="str">
            <v>0 -  1</v>
          </cell>
        </row>
        <row r="26">
          <cell r="B26">
            <v>54.243542435424352</v>
          </cell>
          <cell r="C26">
            <v>45.756457564575648</v>
          </cell>
          <cell r="D26">
            <v>0</v>
          </cell>
          <cell r="E26">
            <v>0</v>
          </cell>
          <cell r="F26">
            <v>0</v>
          </cell>
          <cell r="I26">
            <v>2.94</v>
          </cell>
          <cell r="J26">
            <v>2.48</v>
          </cell>
          <cell r="K26">
            <v>0</v>
          </cell>
          <cell r="L26">
            <v>0</v>
          </cell>
          <cell r="M26">
            <v>0</v>
          </cell>
        </row>
        <row r="27">
          <cell r="B27" t="str">
            <v xml:space="preserve">  4 - 5</v>
          </cell>
          <cell r="C27" t="str">
            <v xml:space="preserve">  3 -   4</v>
          </cell>
          <cell r="D27" t="str">
            <v xml:space="preserve">  2 -   3</v>
          </cell>
          <cell r="E27" t="str">
            <v xml:space="preserve">  1 -   2</v>
          </cell>
          <cell r="F27" t="str">
            <v>0 -  1</v>
          </cell>
        </row>
        <row r="28">
          <cell r="B28">
            <v>0</v>
          </cell>
          <cell r="C28">
            <v>0</v>
          </cell>
          <cell r="D28">
            <v>49.815498154981555</v>
          </cell>
          <cell r="E28">
            <v>50.184501845018445</v>
          </cell>
          <cell r="F28">
            <v>0</v>
          </cell>
          <cell r="I28">
            <v>0</v>
          </cell>
          <cell r="J28">
            <v>0</v>
          </cell>
          <cell r="K28">
            <v>2.7</v>
          </cell>
          <cell r="L28">
            <v>2.72</v>
          </cell>
          <cell r="M28">
            <v>0</v>
          </cell>
        </row>
        <row r="29">
          <cell r="B29" t="str">
            <v xml:space="preserve">  4 - 5</v>
          </cell>
          <cell r="C29" t="str">
            <v xml:space="preserve">  3 -   4</v>
          </cell>
          <cell r="D29" t="str">
            <v xml:space="preserve">  2 -   3</v>
          </cell>
          <cell r="E29" t="str">
            <v xml:space="preserve">  1 -   2</v>
          </cell>
          <cell r="F29" t="str">
            <v>0 -  1</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SID12-96"/>
    </sheetNames>
    <sheetDataSet>
      <sheetData sheetId="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ual"/>
      <sheetName val="Feriados"/>
      <sheetName val="Conversão"/>
      <sheetName val="Super_Calendário"/>
      <sheetName val="Dados Iniciais"/>
      <sheetName val="projeto"/>
    </sheetNames>
    <sheetDataSet>
      <sheetData sheetId="0">
        <row r="4">
          <cell r="B4">
            <v>39083</v>
          </cell>
        </row>
      </sheetData>
      <sheetData sheetId="1">
        <row r="4">
          <cell r="B4">
            <v>39083</v>
          </cell>
        </row>
        <row r="5">
          <cell r="B5">
            <v>39188</v>
          </cell>
        </row>
        <row r="6">
          <cell r="B6">
            <v>39190</v>
          </cell>
        </row>
        <row r="7">
          <cell r="B7">
            <v>39193</v>
          </cell>
        </row>
        <row r="8">
          <cell r="B8">
            <v>39203</v>
          </cell>
        </row>
        <row r="9">
          <cell r="B9">
            <v>39250</v>
          </cell>
        </row>
        <row r="10">
          <cell r="B10">
            <v>39332</v>
          </cell>
        </row>
        <row r="11">
          <cell r="B11">
            <v>39367</v>
          </cell>
        </row>
        <row r="12">
          <cell r="B12">
            <v>39388</v>
          </cell>
        </row>
        <row r="13">
          <cell r="B13">
            <v>39401</v>
          </cell>
        </row>
        <row r="14">
          <cell r="B14">
            <v>39441</v>
          </cell>
        </row>
        <row r="17">
          <cell r="B17">
            <v>39143</v>
          </cell>
        </row>
        <row r="18">
          <cell r="B18">
            <v>39183</v>
          </cell>
        </row>
        <row r="19">
          <cell r="B19">
            <v>39189</v>
          </cell>
        </row>
        <row r="20">
          <cell r="B20">
            <v>39215</v>
          </cell>
        </row>
        <row r="21">
          <cell r="B21">
            <v>39245</v>
          </cell>
        </row>
        <row r="22">
          <cell r="B22">
            <v>39367</v>
          </cell>
        </row>
        <row r="23">
          <cell r="B23">
            <v>39306</v>
          </cell>
        </row>
        <row r="24">
          <cell r="B24">
            <v>39355</v>
          </cell>
        </row>
        <row r="27">
          <cell r="B27">
            <v>39097</v>
          </cell>
        </row>
        <row r="28">
          <cell r="B28">
            <v>39132</v>
          </cell>
        </row>
        <row r="29">
          <cell r="B29">
            <v>39230</v>
          </cell>
        </row>
        <row r="30">
          <cell r="B30">
            <v>39267</v>
          </cell>
        </row>
        <row r="31">
          <cell r="B31">
            <v>39328</v>
          </cell>
        </row>
        <row r="32">
          <cell r="B32">
            <v>39363</v>
          </cell>
        </row>
        <row r="33">
          <cell r="B33">
            <v>39397</v>
          </cell>
        </row>
        <row r="34">
          <cell r="B34">
            <v>39408</v>
          </cell>
        </row>
      </sheetData>
      <sheetData sheetId="2" refreshError="1"/>
      <sheetData sheetId="3" refreshError="1"/>
      <sheetData sheetId="4" refreshError="1"/>
      <sheetData sheetId="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imentos"/>
      <sheetName val="medição "/>
      <sheetName val="ficha medição"/>
      <sheetName val="memória quantitativa"/>
      <sheetName val="Transportes"/>
      <sheetName val="ind. físicos"/>
      <sheetName val="pluviometria"/>
      <sheetName val="rel. mensal "/>
      <sheetName val="ISSQN - BR-293"/>
      <sheetName val="Declaração 978 TCU"/>
      <sheetName val="Novo Boletim"/>
      <sheetName val="Gráfico"/>
      <sheetName val="Plan1"/>
    </sheetNames>
    <sheetDataSet>
      <sheetData sheetId="0" refreshError="1">
        <row r="3">
          <cell r="A3" t="str">
            <v xml:space="preserve">DNIT - DEPARTAMENTO NACIONAL DE INFRA-ESTRUTURA DE TRANSPORTES </v>
          </cell>
        </row>
        <row r="4">
          <cell r="A4" t="str">
            <v xml:space="preserve">DNIT </v>
          </cell>
        </row>
        <row r="5">
          <cell r="A5" t="str">
            <v>Sup.Reg./RS</v>
          </cell>
        </row>
        <row r="11">
          <cell r="A11" t="str">
            <v>CONTRATO: 10.1.0.00.0267/2011</v>
          </cell>
        </row>
        <row r="14">
          <cell r="A14" t="str">
            <v>MEDIÇÃO: 6ª PROVISÓRIA</v>
          </cell>
        </row>
        <row r="18">
          <cell r="A18" t="str">
            <v>PERÍODO ACUMULADO: 20/05/2011 A 31/10/2011</v>
          </cell>
        </row>
        <row r="19">
          <cell r="A19" t="str">
            <v>PERÍODO: 01/10/2011 à 31/10/2011</v>
          </cell>
        </row>
        <row r="20">
          <cell r="A20" t="str">
            <v>MÊS : OUTUBRO/2011</v>
          </cell>
        </row>
        <row r="26">
          <cell r="A26" t="str">
            <v>Pelotas, 1.11.2011</v>
          </cell>
        </row>
        <row r="27">
          <cell r="A27" t="str">
            <v>Em, 1 / 11 / 2011</v>
          </cell>
        </row>
      </sheetData>
      <sheetData sheetId="1" refreshError="1">
        <row r="2">
          <cell r="G2">
            <v>0</v>
          </cell>
        </row>
        <row r="31">
          <cell r="G31">
            <v>446808.09</v>
          </cell>
          <cell r="H31">
            <v>0</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DMT modelo"/>
      <sheetName val="BR262990600"/>
      <sheetName val="TCB5"/>
      <sheetName val="TEB4"/>
      <sheetName val="TCC4"/>
      <sheetName val="TLMB"/>
      <sheetName val="ORÇAMENTO"/>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ExecuçServiços"/>
      <sheetName val="Quadro de Quant"/>
      <sheetName val="ORÇLote28 "/>
      <sheetName val="ResBR101"/>
      <sheetName val="Gráfico2"/>
      <sheetName val="RESUMO Lote28"/>
      <sheetName val="RESUMO Lote36"/>
      <sheetName val="orcID nº1"/>
      <sheetName val="orc ID nº2 "/>
      <sheetName val="orc ID nº3"/>
      <sheetName val="orcID nº4"/>
      <sheetName val="orcID nº5"/>
      <sheetName val="orcID nº6"/>
      <sheetName val="orcID nº7"/>
      <sheetName val="orc ID nº8"/>
      <sheetName val="orc ID nº9"/>
      <sheetName val="orc ID nº10"/>
      <sheetName val="orc ID nº11"/>
      <sheetName val="orc ID nº12"/>
      <sheetName val="orc ID nº13"/>
      <sheetName val="orc ID nº 14"/>
      <sheetName val="orc ID nº 15"/>
      <sheetName val="orc ID nº16"/>
      <sheetName val="orc ID nº17"/>
      <sheetName val="orc ID nº 18"/>
      <sheetName val="orc ID nº19"/>
      <sheetName val="orc ID nº20"/>
      <sheetName val="orc ID Lote 36"/>
      <sheetName val="Orç Compar Viaduto 1"/>
      <sheetName val="Orç Compar Ater Estac1736"/>
      <sheetName val="orçmin nº22 (paralelo aterro)"/>
      <sheetName val="orçmin nº23 (paralelo viaduto)"/>
      <sheetName val="orçmin nº24 (contorno aterro)"/>
      <sheetName val="Resumo Orç22+23+24"/>
      <sheetName val="orçmin nº21 Meio Ambiente"/>
      <sheetName val="orçmin nº21 Meio Ambiente IME"/>
      <sheetName val="orçmin (17)AC VIA SECUND"/>
      <sheetName val="orçmin (18) abrigo de passag"/>
      <sheetName val="quantitativos e custos"/>
      <sheetName val="1CDExecServiços"/>
      <sheetName val="2ProduçMateriais"/>
      <sheetName val="3ConcretoeArgam."/>
      <sheetName val="14ConsiderGerais"/>
      <sheetName val="4Transporte"/>
      <sheetName val="5Equipamentos"/>
      <sheetName val="6Mão-de-obra"/>
      <sheetName val="7Materiais"/>
      <sheetName val="8Formas"/>
      <sheetName val="9Composição C.Unitários"/>
      <sheetName val="10ConsumoMat.Concretos"/>
      <sheetName val="11ConsumoMatServton"/>
      <sheetName val="12ConsMatServPaviment"/>
      <sheetName val="13ConsMatServComplem"/>
      <sheetName val="15Projetos"/>
      <sheetName val="16DMT"/>
      <sheetName val="17Composição(MOD)"/>
      <sheetName val="09.517.01"/>
      <sheetName val="09.517.02"/>
      <sheetName val="09.517.03"/>
      <sheetName val="09.517.04"/>
      <sheetName val="09.517.05"/>
      <sheetName val="09.519.01"/>
      <sheetName val="09.601.00"/>
      <sheetName val="09.601.01"/>
      <sheetName val="09.601.02"/>
      <sheetName val="09.999.01"/>
      <sheetName val="09.601.04"/>
      <sheetName val="02.100.00"/>
      <sheetName val="02.230.00"/>
      <sheetName val="02.300.00"/>
      <sheetName val="02.400.00"/>
      <sheetName val="02.530.00"/>
      <sheetName val="02.540.01"/>
      <sheetName val="P 02.540.01"/>
      <sheetName val="P 02.560.01"/>
      <sheetName val="02.999.03"/>
      <sheetName val="02.999.05"/>
      <sheetName val="02.999.06"/>
      <sheetName val="P 02.999.07"/>
      <sheetName val="P 02.999.08"/>
      <sheetName val="P 02.250.01"/>
      <sheetName val="P 02.250.00"/>
      <sheetName val="DER53130"/>
      <sheetName val="MACHIDRAULICO"/>
      <sheetName val="P 02.530.01"/>
      <sheetName val="03.119.01"/>
      <sheetName val="03.300.01"/>
      <sheetName val="03.310.01"/>
      <sheetName val="03.310.02"/>
      <sheetName val="03.310.03"/>
      <sheetName val="03.310.04"/>
      <sheetName val="03.321.00"/>
      <sheetName val="03.321.01"/>
      <sheetName val="03.322.00"/>
      <sheetName val="03.323.00"/>
      <sheetName val="03.323.01"/>
      <sheetName val="03.324.00"/>
      <sheetName val="03.325.00"/>
      <sheetName val="03.326.00"/>
      <sheetName val="03.327.00"/>
      <sheetName val="P 03.327.01"/>
      <sheetName val="03.328.00"/>
      <sheetName val="03.328.01"/>
      <sheetName val="03.329.01"/>
      <sheetName val="03.329.02"/>
      <sheetName val="03.329.03"/>
      <sheetName val="03.329.04"/>
      <sheetName val="03.330.00"/>
      <sheetName val="03.340.00"/>
      <sheetName val="03.341.00"/>
      <sheetName val="03.353.00"/>
      <sheetName val="03.354.00"/>
      <sheetName val="03.359.01"/>
      <sheetName val="03.370.00"/>
      <sheetName val="03.371.00"/>
      <sheetName val="03.371.01"/>
      <sheetName val="03.371.02"/>
      <sheetName val="04.999.07"/>
      <sheetName val="05.100.00"/>
      <sheetName val="05.102.00"/>
      <sheetName val="05.300.01"/>
      <sheetName val="05.300.02"/>
      <sheetName val="DER 45340"/>
      <sheetName val="05.301.00"/>
      <sheetName val="05.301.01"/>
      <sheetName val="06.210.01"/>
      <sheetName val="06.400.01"/>
      <sheetName val="DER80050"/>
      <sheetName val="06.410.00"/>
      <sheetName val="9000030"/>
      <sheetName val="9000031"/>
      <sheetName val="P02.999.10"/>
      <sheetName val="P 04.100.06"/>
      <sheetName val="P 04.100.07"/>
      <sheetName val="P 04.100.08"/>
      <sheetName val="P 04.100.08a"/>
      <sheetName val="P 04.100.09"/>
      <sheetName val="P 04.100.10"/>
      <sheetName val="P 04.100.11"/>
      <sheetName val="P 04.100.12"/>
      <sheetName val="P 04.100.13"/>
      <sheetName val="P 04.100.19"/>
      <sheetName val="P 04.100.20"/>
      <sheetName val="P 04.100.21"/>
      <sheetName val="P 04.100.22"/>
      <sheetName val="P 04.100.23"/>
      <sheetName val="P 04.100.24"/>
      <sheetName val="P 04.100.40"/>
      <sheetName val="DER92196"/>
      <sheetName val="P 10.000.05"/>
      <sheetName val="P 10.000.06"/>
      <sheetName val="P 10.000.07"/>
      <sheetName val="P 10.000.08"/>
      <sheetName val="03.993.02"/>
      <sheetName val="P 03.993.02a"/>
      <sheetName val="P 03.993.02b"/>
      <sheetName val="03.412.01"/>
      <sheetName val="03.412.02"/>
      <sheetName val="03.412.03"/>
      <sheetName val="DER53460a"/>
      <sheetName val="DER90150"/>
      <sheetName val="DER90160"/>
      <sheetName val="DER90170"/>
      <sheetName val="DER90180"/>
      <sheetName val="DER51225"/>
      <sheetName val="DER51235"/>
      <sheetName val="DER51250"/>
      <sheetName val="DER51260"/>
      <sheetName val="DER51270"/>
      <sheetName val="DER51280"/>
      <sheetName val="DER51290"/>
      <sheetName val="DER51300"/>
      <sheetName val="DER51310"/>
      <sheetName val="DER51320"/>
      <sheetName val="DER51330"/>
      <sheetName val="DER51340"/>
      <sheetName val="DER51350"/>
      <sheetName val="DER51360"/>
      <sheetName val="DER45000"/>
      <sheetName val="DER52020a"/>
      <sheetName val="DER52020b"/>
      <sheetName val="0499901a"/>
      <sheetName val="03.991.02"/>
      <sheetName val="Plan18"/>
    </sheetNames>
    <sheetDataSet>
      <sheetData sheetId="0">
        <row r="9">
          <cell r="A9" t="str">
            <v>01.000.00</v>
          </cell>
          <cell r="B9" t="str">
            <v>Desmatamento,destocamento e limpeza de área com árvore até 0,15m</v>
          </cell>
          <cell r="C9" t="str">
            <v>DNER-ES278/97</v>
          </cell>
          <cell r="D9" t="str">
            <v xml:space="preserve"> </v>
          </cell>
          <cell r="E9" t="str">
            <v>m2</v>
          </cell>
          <cell r="F9">
            <v>0.05</v>
          </cell>
          <cell r="G9">
            <v>0.02</v>
          </cell>
          <cell r="H9">
            <v>7.0000000000000007E-2</v>
          </cell>
        </row>
        <row r="10">
          <cell r="A10" t="str">
            <v>01.010.00</v>
          </cell>
          <cell r="B10" t="str">
            <v>Desmatamento e destocamento árvores de 0,15m a 0,30m</v>
          </cell>
          <cell r="C10" t="str">
            <v>DNER-ES278/97</v>
          </cell>
          <cell r="D10" t="str">
            <v xml:space="preserve"> </v>
          </cell>
          <cell r="E10" t="str">
            <v>un</v>
          </cell>
          <cell r="F10">
            <v>6.57</v>
          </cell>
          <cell r="G10">
            <v>2.35</v>
          </cell>
          <cell r="H10">
            <v>8.92</v>
          </cell>
        </row>
        <row r="11">
          <cell r="A11" t="str">
            <v>01.011.00</v>
          </cell>
          <cell r="B11" t="str">
            <v>Desmatamento e destocamento árvores superior a 0,30m</v>
          </cell>
          <cell r="C11" t="str">
            <v>DNER-ES278/97</v>
          </cell>
          <cell r="D11" t="str">
            <v xml:space="preserve"> </v>
          </cell>
          <cell r="E11" t="str">
            <v>un</v>
          </cell>
          <cell r="F11">
            <v>19.7</v>
          </cell>
          <cell r="G11">
            <v>7.05</v>
          </cell>
          <cell r="H11">
            <v>26.75</v>
          </cell>
        </row>
        <row r="12">
          <cell r="A12" t="str">
            <v>01.100.01</v>
          </cell>
          <cell r="B12" t="str">
            <v>Escavação,carga e transportes de material de 1a  categoria DMT &lt;= 50m</v>
          </cell>
          <cell r="C12" t="str">
            <v>DNER-ES280/97</v>
          </cell>
          <cell r="D12" t="str">
            <v xml:space="preserve"> </v>
          </cell>
          <cell r="E12" t="str">
            <v>m3</v>
          </cell>
          <cell r="F12">
            <v>0.46</v>
          </cell>
          <cell r="G12">
            <v>0.16</v>
          </cell>
          <cell r="H12">
            <v>0.62</v>
          </cell>
        </row>
        <row r="13">
          <cell r="A13" t="str">
            <v>01.100.02</v>
          </cell>
          <cell r="B13" t="str">
            <v>Escavação,carga e transportes de material de 1a  categoria da DMT= 50m a 200m</v>
          </cell>
          <cell r="C13" t="str">
            <v>DNER-ES280/97</v>
          </cell>
          <cell r="D13" t="str">
            <v xml:space="preserve"> </v>
          </cell>
          <cell r="E13" t="str">
            <v>m3</v>
          </cell>
          <cell r="F13">
            <v>0.86</v>
          </cell>
          <cell r="G13">
            <v>0.31</v>
          </cell>
          <cell r="H13">
            <v>1.17</v>
          </cell>
        </row>
        <row r="14">
          <cell r="A14" t="str">
            <v>01.100.03</v>
          </cell>
          <cell r="B14" t="str">
            <v>Escavação,carga e transportes de material de 1a categoria DMT= 200 a 400m</v>
          </cell>
          <cell r="C14" t="str">
            <v>DNER-ES280/97</v>
          </cell>
          <cell r="D14" t="str">
            <v xml:space="preserve"> </v>
          </cell>
          <cell r="E14" t="str">
            <v>m3</v>
          </cell>
          <cell r="F14">
            <v>1.01</v>
          </cell>
          <cell r="G14">
            <v>0.36</v>
          </cell>
          <cell r="H14">
            <v>1.37</v>
          </cell>
        </row>
        <row r="15">
          <cell r="A15" t="str">
            <v>01.100.04</v>
          </cell>
          <cell r="B15" t="str">
            <v>Escavação,carga e transportes de material de 1a categoria DMT= 400 a 600m</v>
          </cell>
          <cell r="C15" t="str">
            <v>DNER-ES280/97</v>
          </cell>
          <cell r="D15" t="str">
            <v xml:space="preserve"> </v>
          </cell>
          <cell r="E15" t="str">
            <v>m3</v>
          </cell>
          <cell r="F15">
            <v>1.18</v>
          </cell>
          <cell r="G15">
            <v>0.42</v>
          </cell>
          <cell r="H15">
            <v>1.5999999999999999</v>
          </cell>
        </row>
        <row r="16">
          <cell r="A16" t="str">
            <v>01.100.05</v>
          </cell>
          <cell r="B16" t="str">
            <v>Escavação,carga e transportes de material de 1a categoria DMT= 600 a 800m</v>
          </cell>
          <cell r="C16" t="str">
            <v>DNER-ES280/97</v>
          </cell>
          <cell r="D16" t="str">
            <v xml:space="preserve"> </v>
          </cell>
          <cell r="E16" t="str">
            <v>m3</v>
          </cell>
          <cell r="F16">
            <v>1.39</v>
          </cell>
          <cell r="G16">
            <v>0.5</v>
          </cell>
          <cell r="H16">
            <v>1.89</v>
          </cell>
        </row>
        <row r="17">
          <cell r="A17" t="str">
            <v>01.100.06</v>
          </cell>
          <cell r="B17" t="str">
            <v>Escavação,carga e transportes de material de 1a categoria DMT= 800 a  1000m</v>
          </cell>
          <cell r="C17" t="str">
            <v>DNER-ES280/97</v>
          </cell>
          <cell r="D17" t="str">
            <v xml:space="preserve"> </v>
          </cell>
          <cell r="E17" t="str">
            <v>m3</v>
          </cell>
          <cell r="F17">
            <v>1.54</v>
          </cell>
          <cell r="G17">
            <v>0.55000000000000004</v>
          </cell>
          <cell r="H17">
            <v>2.09</v>
          </cell>
        </row>
        <row r="18">
          <cell r="A18" t="str">
            <v>01.100.07</v>
          </cell>
          <cell r="B18" t="str">
            <v>Escavação,carga e transportes de material de 1a categoria DMT= 1000 a 1200m</v>
          </cell>
          <cell r="C18" t="str">
            <v>DNER-ES280/97</v>
          </cell>
          <cell r="D18" t="str">
            <v xml:space="preserve"> </v>
          </cell>
          <cell r="E18" t="str">
            <v>m3</v>
          </cell>
          <cell r="F18">
            <v>1.74</v>
          </cell>
          <cell r="G18">
            <v>0.62</v>
          </cell>
          <cell r="H18">
            <v>2.36</v>
          </cell>
        </row>
        <row r="19">
          <cell r="A19" t="str">
            <v>01.100.08</v>
          </cell>
          <cell r="B19" t="str">
            <v>Escavação,carga e transportes de material de 1a categoria DMT= 1200 a 1400m</v>
          </cell>
          <cell r="C19" t="str">
            <v>DNER-ES280/97</v>
          </cell>
          <cell r="D19" t="str">
            <v xml:space="preserve"> </v>
          </cell>
          <cell r="E19" t="str">
            <v>m3</v>
          </cell>
          <cell r="F19">
            <v>1.94</v>
          </cell>
          <cell r="G19">
            <v>0.69</v>
          </cell>
          <cell r="H19">
            <v>2.63</v>
          </cell>
        </row>
        <row r="20">
          <cell r="A20" t="str">
            <v>01.100.09</v>
          </cell>
          <cell r="B20" t="str">
            <v>Escavação,carga e transportes de material de 1a categoria DMT= 50 a 200m</v>
          </cell>
          <cell r="C20" t="str">
            <v>DNER-ES280/97</v>
          </cell>
          <cell r="D20" t="str">
            <v xml:space="preserve"> </v>
          </cell>
          <cell r="E20" t="str">
            <v>m3</v>
          </cell>
          <cell r="F20">
            <v>1.39</v>
          </cell>
          <cell r="G20">
            <v>0.5</v>
          </cell>
          <cell r="H20">
            <v>1.89</v>
          </cell>
        </row>
        <row r="21">
          <cell r="A21" t="str">
            <v>01.100.10</v>
          </cell>
          <cell r="B21" t="str">
            <v>Escavação,carga e transportes de material de 1a categoria DMT= 200 a 400m</v>
          </cell>
          <cell r="C21" t="str">
            <v>DNER-ES280/97</v>
          </cell>
          <cell r="D21" t="str">
            <v xml:space="preserve"> </v>
          </cell>
          <cell r="E21" t="str">
            <v>m3</v>
          </cell>
          <cell r="F21">
            <v>1.46</v>
          </cell>
          <cell r="G21">
            <v>0.52</v>
          </cell>
          <cell r="H21">
            <v>1.98</v>
          </cell>
        </row>
        <row r="22">
          <cell r="A22" t="str">
            <v>01.100.11</v>
          </cell>
          <cell r="B22" t="str">
            <v>Escavação,carga e transportes de material de 1a categoria DMT= 400 a 600m</v>
          </cell>
          <cell r="C22" t="str">
            <v>DNER-ES280/97</v>
          </cell>
          <cell r="D22" t="str">
            <v xml:space="preserve"> </v>
          </cell>
          <cell r="E22" t="str">
            <v>m3</v>
          </cell>
          <cell r="F22">
            <v>1.56</v>
          </cell>
          <cell r="G22">
            <v>0.56000000000000005</v>
          </cell>
          <cell r="H22">
            <v>2.12</v>
          </cell>
        </row>
        <row r="23">
          <cell r="A23" t="str">
            <v>01.100.12</v>
          </cell>
          <cell r="B23" t="str">
            <v>Escavação,carga e transportes de material de 1a categoria DMT= 600 a 800m</v>
          </cell>
          <cell r="C23" t="str">
            <v>DNER-ES280/97</v>
          </cell>
          <cell r="D23" t="str">
            <v xml:space="preserve"> </v>
          </cell>
          <cell r="E23" t="str">
            <v>m3</v>
          </cell>
          <cell r="F23">
            <v>1.61</v>
          </cell>
          <cell r="G23">
            <v>0.57999999999999996</v>
          </cell>
          <cell r="H23">
            <v>2.19</v>
          </cell>
        </row>
        <row r="24">
          <cell r="A24" t="str">
            <v>01.100.13</v>
          </cell>
          <cell r="B24" t="str">
            <v>Escavação,carga e transportes de material de 1a categoria DMT= 800 a 1000m</v>
          </cell>
          <cell r="C24" t="str">
            <v>DNER-ES280/97</v>
          </cell>
          <cell r="D24" t="str">
            <v xml:space="preserve"> </v>
          </cell>
          <cell r="E24" t="str">
            <v>m3</v>
          </cell>
          <cell r="F24">
            <v>1.74</v>
          </cell>
          <cell r="G24">
            <v>0.62</v>
          </cell>
          <cell r="H24">
            <v>2.36</v>
          </cell>
        </row>
        <row r="25">
          <cell r="A25" t="str">
            <v>01.100.14</v>
          </cell>
          <cell r="B25" t="str">
            <v>Escavação,carga e transportes de material de 1a categoria DMT= 1000 a 1200m</v>
          </cell>
          <cell r="C25" t="str">
            <v>DNER-ES280/97</v>
          </cell>
          <cell r="D25" t="str">
            <v xml:space="preserve"> </v>
          </cell>
          <cell r="E25" t="str">
            <v>m3</v>
          </cell>
          <cell r="F25">
            <v>1.77</v>
          </cell>
          <cell r="G25">
            <v>0.63</v>
          </cell>
          <cell r="H25">
            <v>2.4</v>
          </cell>
        </row>
        <row r="26">
          <cell r="A26" t="str">
            <v>01.100.15</v>
          </cell>
          <cell r="B26" t="str">
            <v>Escavação,carga e transportes de material de 1a categoria DMT= 1200 a 1400m</v>
          </cell>
          <cell r="C26" t="str">
            <v>DNER-ES280/97</v>
          </cell>
          <cell r="D26" t="str">
            <v xml:space="preserve"> </v>
          </cell>
          <cell r="E26" t="str">
            <v>m3</v>
          </cell>
          <cell r="F26">
            <v>1.93</v>
          </cell>
          <cell r="G26">
            <v>0.69</v>
          </cell>
          <cell r="H26">
            <v>2.62</v>
          </cell>
        </row>
        <row r="27">
          <cell r="A27" t="str">
            <v>01.100.16</v>
          </cell>
          <cell r="B27" t="str">
            <v>Escavação,carga e transportes de material de 1a  categoria DMT 1400 a 1600m</v>
          </cell>
          <cell r="C27" t="str">
            <v>DNER-ES280/97</v>
          </cell>
          <cell r="D27" t="str">
            <v xml:space="preserve"> </v>
          </cell>
          <cell r="E27" t="str">
            <v>m3</v>
          </cell>
          <cell r="F27">
            <v>2.0099999999999998</v>
          </cell>
          <cell r="G27">
            <v>0.72</v>
          </cell>
          <cell r="H27">
            <v>2.7299999999999995</v>
          </cell>
        </row>
        <row r="28">
          <cell r="A28" t="str">
            <v>01.100.17</v>
          </cell>
          <cell r="B28" t="str">
            <v>Escavação,carga e transportes de material de 1a categoria DMT= 1600 a 1800m</v>
          </cell>
          <cell r="C28" t="str">
            <v>DNER-ES280/97</v>
          </cell>
          <cell r="D28" t="str">
            <v xml:space="preserve"> </v>
          </cell>
          <cell r="E28" t="str">
            <v>m3</v>
          </cell>
          <cell r="F28">
            <v>2.09</v>
          </cell>
          <cell r="G28">
            <v>0.75</v>
          </cell>
          <cell r="H28">
            <v>2.84</v>
          </cell>
        </row>
        <row r="29">
          <cell r="A29" t="str">
            <v>01.100.18</v>
          </cell>
          <cell r="B29" t="str">
            <v>Escavação,carga e transportes de material de 1a categoria DMT= 1800 a 2000m</v>
          </cell>
          <cell r="C29" t="str">
            <v>DNER-ES280/97</v>
          </cell>
          <cell r="D29" t="str">
            <v xml:space="preserve"> </v>
          </cell>
          <cell r="E29" t="str">
            <v>m3</v>
          </cell>
          <cell r="F29">
            <v>2.15</v>
          </cell>
          <cell r="G29">
            <v>0.77</v>
          </cell>
          <cell r="H29">
            <v>2.92</v>
          </cell>
        </row>
        <row r="30">
          <cell r="A30" t="str">
            <v>01.100.19</v>
          </cell>
          <cell r="B30" t="str">
            <v>Escavação,carga e transportes de material de 1a categoria DMT= 2000 a 3000m</v>
          </cell>
          <cell r="C30" t="str">
            <v>DNER-ES280/97</v>
          </cell>
          <cell r="D30" t="str">
            <v xml:space="preserve"> </v>
          </cell>
          <cell r="E30" t="str">
            <v>m3</v>
          </cell>
          <cell r="F30">
            <v>2.4</v>
          </cell>
          <cell r="G30">
            <v>0.86</v>
          </cell>
          <cell r="H30">
            <v>3.26</v>
          </cell>
        </row>
        <row r="31">
          <cell r="A31" t="str">
            <v>01.100.20</v>
          </cell>
          <cell r="B31" t="str">
            <v>Escavação,carga e transportes de material de 1a categoria DMT= 3000 a 5000m</v>
          </cell>
          <cell r="C31" t="str">
            <v>DNER-ES280/97</v>
          </cell>
          <cell r="D31" t="str">
            <v xml:space="preserve"> </v>
          </cell>
          <cell r="E31" t="str">
            <v>m3</v>
          </cell>
          <cell r="F31">
            <v>3.03</v>
          </cell>
          <cell r="G31">
            <v>1.08</v>
          </cell>
          <cell r="H31">
            <v>4.1099999999999994</v>
          </cell>
        </row>
        <row r="32">
          <cell r="A32" t="str">
            <v>01.100.21</v>
          </cell>
          <cell r="B32" t="str">
            <v>Escavação,carga e transportes manual de material de 1a  categoria  DT=20m</v>
          </cell>
          <cell r="C32" t="str">
            <v>DNER-ES280/97</v>
          </cell>
          <cell r="D32" t="str">
            <v xml:space="preserve"> </v>
          </cell>
          <cell r="E32" t="str">
            <v>m3</v>
          </cell>
          <cell r="F32">
            <v>5.17</v>
          </cell>
          <cell r="G32">
            <v>1.85</v>
          </cell>
          <cell r="H32">
            <v>7.02</v>
          </cell>
        </row>
        <row r="33">
          <cell r="A33" t="str">
            <v>01.101.01</v>
          </cell>
          <cell r="B33" t="str">
            <v>Escavação,carga e transportes de material de 2a  categoria DMT até 50m</v>
          </cell>
          <cell r="C33" t="str">
            <v>DNER-ES280/97</v>
          </cell>
          <cell r="D33" t="str">
            <v xml:space="preserve"> </v>
          </cell>
          <cell r="E33" t="str">
            <v>m3</v>
          </cell>
          <cell r="F33">
            <v>0.94</v>
          </cell>
          <cell r="G33">
            <v>0.34</v>
          </cell>
          <cell r="H33">
            <v>1.28</v>
          </cell>
        </row>
        <row r="34">
          <cell r="A34" t="str">
            <v>01.101.02</v>
          </cell>
          <cell r="B34" t="str">
            <v>Escavação,carga e transportes de material de 2a categoria DMT 50 a 200m c/ME</v>
          </cell>
          <cell r="C34" t="str">
            <v>DNER-ES280/97</v>
          </cell>
          <cell r="D34" t="str">
            <v xml:space="preserve"> </v>
          </cell>
          <cell r="E34" t="str">
            <v>m3</v>
          </cell>
          <cell r="F34">
            <v>1.2</v>
          </cell>
          <cell r="G34">
            <v>0.43</v>
          </cell>
          <cell r="H34">
            <v>1.63</v>
          </cell>
        </row>
        <row r="35">
          <cell r="A35" t="str">
            <v>01.101.03</v>
          </cell>
          <cell r="B35" t="str">
            <v>Escavação,carga e transportes de material de 2a categoria DMT 200 a 400m c/ME</v>
          </cell>
          <cell r="C35" t="str">
            <v>DNER-ES280/97</v>
          </cell>
          <cell r="D35" t="str">
            <v xml:space="preserve"> </v>
          </cell>
          <cell r="E35" t="str">
            <v>m3</v>
          </cell>
          <cell r="F35">
            <v>1.33</v>
          </cell>
          <cell r="G35">
            <v>0.48</v>
          </cell>
          <cell r="H35">
            <v>1.81</v>
          </cell>
        </row>
        <row r="36">
          <cell r="A36" t="str">
            <v>01.101.04</v>
          </cell>
          <cell r="B36" t="str">
            <v>Escavação,carga e transportes de material de 2a categoria DMT 400 a 600m c/ME</v>
          </cell>
          <cell r="C36" t="str">
            <v>DNER-ES280/97</v>
          </cell>
          <cell r="D36" t="str">
            <v xml:space="preserve"> </v>
          </cell>
          <cell r="E36" t="str">
            <v>m3</v>
          </cell>
          <cell r="F36">
            <v>1.56</v>
          </cell>
          <cell r="G36">
            <v>0.56000000000000005</v>
          </cell>
          <cell r="H36">
            <v>2.12</v>
          </cell>
        </row>
        <row r="37">
          <cell r="A37" t="str">
            <v>01.101.05</v>
          </cell>
          <cell r="B37" t="str">
            <v>Escavação,carga e transportes de material de 2a categoria DMT 600 a 800m c/ME</v>
          </cell>
          <cell r="C37" t="str">
            <v>DNER-ES280/97</v>
          </cell>
          <cell r="D37" t="str">
            <v xml:space="preserve"> </v>
          </cell>
          <cell r="E37" t="str">
            <v>m3</v>
          </cell>
          <cell r="F37">
            <v>1.73</v>
          </cell>
          <cell r="G37">
            <v>0.62</v>
          </cell>
          <cell r="H37">
            <v>2.35</v>
          </cell>
        </row>
        <row r="38">
          <cell r="A38" t="str">
            <v>01.101.06</v>
          </cell>
          <cell r="B38" t="str">
            <v>Escavação,carga e transportes de material de 2a categoria DMT 800 a 1000m c/ME</v>
          </cell>
          <cell r="C38" t="str">
            <v>DNER-ES280/97</v>
          </cell>
          <cell r="D38" t="str">
            <v xml:space="preserve"> </v>
          </cell>
          <cell r="E38" t="str">
            <v>m3</v>
          </cell>
          <cell r="F38">
            <v>1.91</v>
          </cell>
          <cell r="G38">
            <v>0.68</v>
          </cell>
          <cell r="H38">
            <v>2.59</v>
          </cell>
        </row>
        <row r="39">
          <cell r="A39" t="str">
            <v>01.101.07</v>
          </cell>
          <cell r="B39" t="str">
            <v>Escavação,carga e transportes de material de 2a categoria DMT 1000 a 1200m c/ME</v>
          </cell>
          <cell r="C39" t="str">
            <v>DNER-ES280/97</v>
          </cell>
          <cell r="D39" t="str">
            <v xml:space="preserve"> </v>
          </cell>
          <cell r="E39" t="str">
            <v>m3</v>
          </cell>
          <cell r="F39">
            <v>2.12</v>
          </cell>
          <cell r="G39">
            <v>0.76</v>
          </cell>
          <cell r="H39">
            <v>2.88</v>
          </cell>
        </row>
        <row r="40">
          <cell r="A40" t="str">
            <v>01.101.08</v>
          </cell>
          <cell r="B40" t="str">
            <v>Escavação,carga e transportes de material de 2a categoria DMT 1200 a 1400m c/ME</v>
          </cell>
          <cell r="C40" t="str">
            <v>DNER-ES280/97</v>
          </cell>
          <cell r="D40" t="str">
            <v xml:space="preserve"> </v>
          </cell>
          <cell r="E40" t="str">
            <v>m3</v>
          </cell>
          <cell r="F40">
            <v>2.38</v>
          </cell>
          <cell r="G40">
            <v>0.85</v>
          </cell>
          <cell r="H40">
            <v>3.23</v>
          </cell>
        </row>
        <row r="41">
          <cell r="A41" t="str">
            <v>01.101.09</v>
          </cell>
          <cell r="B41" t="str">
            <v>Escavação,carga e transportes de material de 2a categoria,c/CB, DMT 50 a 200m</v>
          </cell>
          <cell r="C41" t="str">
            <v>DNER-ES280/97</v>
          </cell>
          <cell r="D41" t="str">
            <v xml:space="preserve"> </v>
          </cell>
          <cell r="E41" t="str">
            <v>m3</v>
          </cell>
          <cell r="F41">
            <v>2.1</v>
          </cell>
          <cell r="G41">
            <v>0.75</v>
          </cell>
          <cell r="H41">
            <v>2.85</v>
          </cell>
        </row>
        <row r="42">
          <cell r="A42" t="str">
            <v>01.101.10</v>
          </cell>
          <cell r="B42" t="str">
            <v>Escavação,carga e transportes de material de 2a categoria,c/CB,  DMT 200 a 400m</v>
          </cell>
          <cell r="C42" t="str">
            <v>DNER-ES280/97</v>
          </cell>
          <cell r="D42" t="str">
            <v xml:space="preserve"> </v>
          </cell>
          <cell r="E42" t="str">
            <v>m3</v>
          </cell>
          <cell r="F42">
            <v>2.19</v>
          </cell>
          <cell r="G42">
            <v>0.78</v>
          </cell>
          <cell r="H42">
            <v>2.9699999999999998</v>
          </cell>
        </row>
        <row r="43">
          <cell r="A43" t="str">
            <v>01.101.11</v>
          </cell>
          <cell r="B43" t="str">
            <v>Escavação,carga e transportes de material de 2a categoria,c/CB,  DMT 400 a 600m</v>
          </cell>
          <cell r="C43" t="str">
            <v>DNER-ES280/97</v>
          </cell>
          <cell r="D43" t="str">
            <v xml:space="preserve"> </v>
          </cell>
          <cell r="E43" t="str">
            <v>m3</v>
          </cell>
          <cell r="F43">
            <v>2.3199999999999998</v>
          </cell>
          <cell r="G43">
            <v>0.83</v>
          </cell>
          <cell r="H43">
            <v>3.15</v>
          </cell>
        </row>
        <row r="44">
          <cell r="A44" t="str">
            <v>01.101.12</v>
          </cell>
          <cell r="B44" t="str">
            <v>Escavação,carga e transportes de material de 2a categoria,c/CB,  DMT 600 a 800m</v>
          </cell>
          <cell r="C44" t="str">
            <v>DNER-ES280/97</v>
          </cell>
          <cell r="D44" t="str">
            <v xml:space="preserve"> </v>
          </cell>
          <cell r="E44" t="str">
            <v>m3</v>
          </cell>
          <cell r="F44">
            <v>2.38</v>
          </cell>
          <cell r="G44">
            <v>0.85</v>
          </cell>
          <cell r="H44">
            <v>3.23</v>
          </cell>
        </row>
        <row r="45">
          <cell r="A45" t="str">
            <v>01.101.13</v>
          </cell>
          <cell r="B45" t="str">
            <v>Escavação,carga e transportes de material de 2a categoria,c/CB,  DMT 800 a 1 000m</v>
          </cell>
          <cell r="C45" t="str">
            <v>DNER-ES280/97</v>
          </cell>
          <cell r="D45" t="str">
            <v xml:space="preserve"> </v>
          </cell>
          <cell r="E45" t="str">
            <v>m3</v>
          </cell>
          <cell r="F45">
            <v>2.52</v>
          </cell>
          <cell r="G45">
            <v>0.9</v>
          </cell>
          <cell r="H45">
            <v>3.42</v>
          </cell>
        </row>
        <row r="46">
          <cell r="A46" t="str">
            <v>01.101.14</v>
          </cell>
          <cell r="B46" t="str">
            <v>Escavação,carga e transportes de material de 2a categoria,c/CB,  DMT 1000 a 1200m</v>
          </cell>
          <cell r="C46" t="str">
            <v>DNER-ES280/97</v>
          </cell>
          <cell r="D46" t="str">
            <v xml:space="preserve"> </v>
          </cell>
          <cell r="E46" t="str">
            <v>m3</v>
          </cell>
          <cell r="F46">
            <v>2.57</v>
          </cell>
          <cell r="G46">
            <v>0.92</v>
          </cell>
          <cell r="H46">
            <v>3.4899999999999998</v>
          </cell>
        </row>
        <row r="47">
          <cell r="A47" t="str">
            <v>01.101.15</v>
          </cell>
          <cell r="B47" t="str">
            <v>Escavação,carga e transportes de material de 2a categoria,c/CB,  DMT 1200 a 1400m</v>
          </cell>
          <cell r="C47" t="str">
            <v>DNER-ES280/97</v>
          </cell>
          <cell r="D47" t="str">
            <v xml:space="preserve"> </v>
          </cell>
          <cell r="E47" t="str">
            <v>m3</v>
          </cell>
          <cell r="F47">
            <v>2.75</v>
          </cell>
          <cell r="G47">
            <v>0.98</v>
          </cell>
          <cell r="H47">
            <v>3.73</v>
          </cell>
        </row>
        <row r="48">
          <cell r="A48" t="str">
            <v>01.101.16</v>
          </cell>
          <cell r="B48" t="str">
            <v>Escavação,carga e transportes de material de 2a categoria,c/CB,  DMT 1400 a 1600m</v>
          </cell>
          <cell r="C48" t="str">
            <v>DNER-ES280/97</v>
          </cell>
          <cell r="D48" t="str">
            <v xml:space="preserve"> </v>
          </cell>
          <cell r="E48" t="str">
            <v>m3</v>
          </cell>
          <cell r="F48">
            <v>2.85</v>
          </cell>
          <cell r="G48">
            <v>1.02</v>
          </cell>
          <cell r="H48">
            <v>3.87</v>
          </cell>
        </row>
        <row r="49">
          <cell r="A49" t="str">
            <v>01.101.17</v>
          </cell>
          <cell r="B49" t="str">
            <v>Escavação,carga e transportes de material de 2a categoria,c/CB,  DMT 1600 a 1800m</v>
          </cell>
          <cell r="C49" t="str">
            <v>DNER-ES280/97</v>
          </cell>
          <cell r="D49" t="str">
            <v xml:space="preserve"> </v>
          </cell>
          <cell r="E49" t="str">
            <v>m3</v>
          </cell>
          <cell r="F49">
            <v>2.94</v>
          </cell>
          <cell r="G49">
            <v>1.05</v>
          </cell>
          <cell r="H49">
            <v>3.99</v>
          </cell>
        </row>
        <row r="50">
          <cell r="A50" t="str">
            <v>01.101.18</v>
          </cell>
          <cell r="B50" t="str">
            <v>Escavação,carga e transportes de material de 2a categoria,c/CB,  DMT 1800 a 2000m</v>
          </cell>
          <cell r="C50" t="str">
            <v>DNER-ES280/97</v>
          </cell>
          <cell r="D50" t="str">
            <v xml:space="preserve"> </v>
          </cell>
          <cell r="E50" t="str">
            <v>m3</v>
          </cell>
          <cell r="F50">
            <v>3.05</v>
          </cell>
          <cell r="G50">
            <v>1.0900000000000001</v>
          </cell>
          <cell r="H50">
            <v>4.1399999999999997</v>
          </cell>
        </row>
        <row r="51">
          <cell r="A51" t="str">
            <v>01.101.19</v>
          </cell>
          <cell r="B51" t="str">
            <v>Escavação,carga e transportes de material de 2a categoria,c/CB,  DMT 2000 a 3000m</v>
          </cell>
          <cell r="C51" t="str">
            <v>DNER-ES280/97</v>
          </cell>
          <cell r="D51" t="str">
            <v xml:space="preserve"> </v>
          </cell>
          <cell r="E51" t="str">
            <v>m3</v>
          </cell>
          <cell r="F51">
            <v>3.32</v>
          </cell>
          <cell r="G51">
            <v>1.19</v>
          </cell>
          <cell r="H51">
            <v>4.51</v>
          </cell>
        </row>
        <row r="52">
          <cell r="A52" t="str">
            <v>01.101.20</v>
          </cell>
          <cell r="B52" t="str">
            <v>Escavação,carga e transportes de material de 2a categoria,c/CB,  DMT 3000 a 5000m</v>
          </cell>
          <cell r="C52" t="str">
            <v>DNER-ES280/97</v>
          </cell>
          <cell r="D52" t="str">
            <v xml:space="preserve"> </v>
          </cell>
          <cell r="E52" t="str">
            <v>m3</v>
          </cell>
          <cell r="F52">
            <v>4.08</v>
          </cell>
          <cell r="G52">
            <v>1.46</v>
          </cell>
          <cell r="H52">
            <v>5.54</v>
          </cell>
        </row>
        <row r="53">
          <cell r="A53" t="str">
            <v>DER51225</v>
          </cell>
          <cell r="B53" t="str">
            <v>Escavação,carga e transportes de material de 2a categoria DMT 3000 a 4000m</v>
          </cell>
          <cell r="C53" t="str">
            <v>DNER-ES280/97</v>
          </cell>
          <cell r="D53" t="str">
            <v xml:space="preserve"> </v>
          </cell>
          <cell r="E53" t="str">
            <v>m3</v>
          </cell>
          <cell r="F53">
            <v>3.36</v>
          </cell>
          <cell r="G53">
            <v>1.2</v>
          </cell>
          <cell r="H53">
            <v>4.5599999999999996</v>
          </cell>
        </row>
        <row r="54">
          <cell r="A54" t="str">
            <v>DER51235</v>
          </cell>
          <cell r="B54" t="str">
            <v>Escavação,carga e transportes de material de 2a categoria DMT 4000 a 5000m</v>
          </cell>
          <cell r="C54" t="str">
            <v>DNER-ES280/97</v>
          </cell>
          <cell r="D54" t="str">
            <v xml:space="preserve"> </v>
          </cell>
          <cell r="E54" t="str">
            <v>m3</v>
          </cell>
          <cell r="F54">
            <v>3.79</v>
          </cell>
          <cell r="G54">
            <v>1.36</v>
          </cell>
          <cell r="H54">
            <v>5.15</v>
          </cell>
        </row>
        <row r="55">
          <cell r="A55" t="str">
            <v>DER51250</v>
          </cell>
          <cell r="B55" t="str">
            <v>Escavação,carga e transportes de material de 2a categoria DMT 5000 a 6000m</v>
          </cell>
          <cell r="C55" t="str">
            <v>DNER-ES280/97</v>
          </cell>
          <cell r="D55" t="str">
            <v xml:space="preserve"> </v>
          </cell>
          <cell r="E55" t="str">
            <v>m3</v>
          </cell>
          <cell r="F55">
            <v>4.2</v>
          </cell>
          <cell r="G55">
            <v>1.5</v>
          </cell>
          <cell r="H55">
            <v>5.7</v>
          </cell>
        </row>
        <row r="56">
          <cell r="A56" t="str">
            <v>DER51260</v>
          </cell>
          <cell r="B56" t="str">
            <v>Escavação,carga e transportes de material de 2a categoria DMT 6000 a 7000m</v>
          </cell>
          <cell r="C56" t="str">
            <v>DNER-ES280/97</v>
          </cell>
          <cell r="D56" t="str">
            <v xml:space="preserve"> </v>
          </cell>
          <cell r="E56" t="str">
            <v>m3</v>
          </cell>
          <cell r="F56">
            <v>4.67</v>
          </cell>
          <cell r="G56">
            <v>1.67</v>
          </cell>
          <cell r="H56">
            <v>6.34</v>
          </cell>
        </row>
        <row r="57">
          <cell r="A57" t="str">
            <v>DER51270</v>
          </cell>
          <cell r="B57" t="str">
            <v>Escavação,carga e transportes de material de 2a categoria DMT 7000 a 8000m</v>
          </cell>
          <cell r="C57" t="str">
            <v>DNER-ES280/97</v>
          </cell>
          <cell r="D57" t="str">
            <v xml:space="preserve"> </v>
          </cell>
          <cell r="E57" t="str">
            <v>m3</v>
          </cell>
          <cell r="F57">
            <v>5.0999999999999996</v>
          </cell>
          <cell r="G57">
            <v>1.83</v>
          </cell>
          <cell r="H57">
            <v>6.93</v>
          </cell>
        </row>
        <row r="58">
          <cell r="A58" t="str">
            <v>DER51280</v>
          </cell>
          <cell r="B58" t="str">
            <v>Escavação,carga e transportes de material de 2a categoria DMT 8000 a 9000m</v>
          </cell>
          <cell r="C58" t="str">
            <v>DNER-ES280/97</v>
          </cell>
          <cell r="D58" t="str">
            <v xml:space="preserve"> </v>
          </cell>
          <cell r="E58" t="str">
            <v>m3</v>
          </cell>
          <cell r="F58">
            <v>5.51</v>
          </cell>
          <cell r="G58">
            <v>1.97</v>
          </cell>
          <cell r="H58">
            <v>7.4799999999999995</v>
          </cell>
        </row>
        <row r="59">
          <cell r="A59" t="str">
            <v>DER51290</v>
          </cell>
          <cell r="B59" t="str">
            <v>Escavação,carga e transportes de material de 2a categoria DMT 9000 a 10000m</v>
          </cell>
          <cell r="C59" t="str">
            <v>DNER-ES280/97</v>
          </cell>
          <cell r="D59" t="str">
            <v xml:space="preserve"> </v>
          </cell>
          <cell r="E59" t="str">
            <v>m3</v>
          </cell>
          <cell r="F59">
            <v>5.97</v>
          </cell>
          <cell r="G59">
            <v>2.14</v>
          </cell>
          <cell r="H59">
            <v>8.11</v>
          </cell>
        </row>
        <row r="60">
          <cell r="A60" t="str">
            <v>DER51300</v>
          </cell>
          <cell r="B60" t="str">
            <v>Escavação,carga e transportes de material de 2a categoria DMT 10000 a 12000m</v>
          </cell>
          <cell r="C60" t="str">
            <v>DNER-ES280/97</v>
          </cell>
          <cell r="D60" t="str">
            <v xml:space="preserve"> </v>
          </cell>
          <cell r="E60" t="str">
            <v>m3</v>
          </cell>
          <cell r="F60">
            <v>6.57</v>
          </cell>
          <cell r="G60">
            <v>2.35</v>
          </cell>
          <cell r="H60">
            <v>8.92</v>
          </cell>
        </row>
        <row r="61">
          <cell r="A61" t="str">
            <v>DER51310</v>
          </cell>
          <cell r="B61" t="str">
            <v>Escavação,carga e transportes de material de 2a categoria DMT 12000 a 14000m</v>
          </cell>
          <cell r="C61" t="str">
            <v>DNER-ES280/97</v>
          </cell>
          <cell r="D61" t="str">
            <v xml:space="preserve"> </v>
          </cell>
          <cell r="E61" t="str">
            <v>m3</v>
          </cell>
          <cell r="F61">
            <v>7.47</v>
          </cell>
          <cell r="G61">
            <v>2.67</v>
          </cell>
          <cell r="H61">
            <v>10.14</v>
          </cell>
        </row>
        <row r="62">
          <cell r="A62" t="str">
            <v>DER51320</v>
          </cell>
          <cell r="B62" t="str">
            <v>Escavação,carga e transportes de material de 2a categoria DMT 14000 a 16000m</v>
          </cell>
          <cell r="C62" t="str">
            <v>DNER-ES280/97</v>
          </cell>
          <cell r="D62" t="str">
            <v xml:space="preserve"> </v>
          </cell>
          <cell r="E62" t="str">
            <v>m3</v>
          </cell>
          <cell r="F62">
            <v>8.33</v>
          </cell>
          <cell r="G62">
            <v>2.98</v>
          </cell>
          <cell r="H62">
            <v>11.31</v>
          </cell>
        </row>
        <row r="63">
          <cell r="A63" t="str">
            <v>DER51330</v>
          </cell>
          <cell r="B63" t="str">
            <v>Escavação,carga e transportes de material de 2a categoria DMT 16000 a 18000m</v>
          </cell>
          <cell r="C63" t="str">
            <v>DNER-ES280/97</v>
          </cell>
          <cell r="E63" t="str">
            <v>m3</v>
          </cell>
          <cell r="F63">
            <v>9.23</v>
          </cell>
          <cell r="G63">
            <v>3.3</v>
          </cell>
          <cell r="H63">
            <v>12.530000000000001</v>
          </cell>
        </row>
        <row r="64">
          <cell r="A64" t="str">
            <v>DER51340</v>
          </cell>
          <cell r="B64" t="str">
            <v>Escavação,carga e transportes de material de 2a categoria DMT 18000 a 20000m</v>
          </cell>
          <cell r="C64" t="str">
            <v>DNER-ES280/97</v>
          </cell>
          <cell r="E64" t="str">
            <v>m3</v>
          </cell>
          <cell r="F64">
            <v>10.050000000000001</v>
          </cell>
          <cell r="G64">
            <v>3.6</v>
          </cell>
          <cell r="H64">
            <v>13.65</v>
          </cell>
        </row>
        <row r="65">
          <cell r="A65" t="str">
            <v>DER51350</v>
          </cell>
          <cell r="B65" t="str">
            <v>Escavação,carga e transportes de material de 2a categoria DMT 20000 a 22000m</v>
          </cell>
          <cell r="C65" t="str">
            <v>DNER-ES280/97</v>
          </cell>
          <cell r="E65" t="str">
            <v>m3</v>
          </cell>
          <cell r="F65">
            <v>10.9</v>
          </cell>
          <cell r="G65">
            <v>3.9</v>
          </cell>
          <cell r="H65">
            <v>14.8</v>
          </cell>
        </row>
        <row r="66">
          <cell r="A66" t="str">
            <v>DER51360</v>
          </cell>
          <cell r="B66" t="str">
            <v>Escavação,carga e transportes de material de 2a categoria DMT 22000 a 24000m</v>
          </cell>
          <cell r="C66" t="str">
            <v>DNER-ES280/97</v>
          </cell>
          <cell r="E66" t="str">
            <v>m3</v>
          </cell>
          <cell r="F66">
            <v>11.81</v>
          </cell>
          <cell r="G66">
            <v>4.2300000000000004</v>
          </cell>
          <cell r="H66">
            <v>16.04</v>
          </cell>
        </row>
        <row r="67">
          <cell r="A67" t="str">
            <v>01.102.01</v>
          </cell>
          <cell r="B67" t="str">
            <v>Escavação,carga e transportes de material de 3a  categoria DMT até 50m</v>
          </cell>
          <cell r="C67" t="str">
            <v>DNER-ES280/97</v>
          </cell>
          <cell r="D67" t="str">
            <v xml:space="preserve"> </v>
          </cell>
          <cell r="E67" t="str">
            <v>m3</v>
          </cell>
          <cell r="F67">
            <v>3.42</v>
          </cell>
          <cell r="G67">
            <v>1.22</v>
          </cell>
          <cell r="H67">
            <v>4.6399999999999997</v>
          </cell>
        </row>
        <row r="68">
          <cell r="A68" t="str">
            <v>01.102.02</v>
          </cell>
          <cell r="B68" t="str">
            <v xml:space="preserve">Escavação,carga e transportes de material de 3a categoria  DMT 50 a 200m </v>
          </cell>
          <cell r="C68" t="str">
            <v>DNER-ES280/97</v>
          </cell>
          <cell r="D68" t="str">
            <v xml:space="preserve"> </v>
          </cell>
          <cell r="E68" t="str">
            <v>m3</v>
          </cell>
          <cell r="F68">
            <v>7.28</v>
          </cell>
          <cell r="G68">
            <v>2.61</v>
          </cell>
          <cell r="H68">
            <v>9.89</v>
          </cell>
        </row>
        <row r="69">
          <cell r="A69" t="str">
            <v>01.102.03</v>
          </cell>
          <cell r="B69" t="str">
            <v>Escavação,carga e transportes de material de 3a categoria  DMT 200 a 400m</v>
          </cell>
          <cell r="C69" t="str">
            <v>DNER-ES280/97</v>
          </cell>
          <cell r="D69" t="str">
            <v xml:space="preserve"> </v>
          </cell>
          <cell r="E69" t="str">
            <v>m3</v>
          </cell>
          <cell r="F69">
            <v>7.57</v>
          </cell>
          <cell r="G69">
            <v>2.71</v>
          </cell>
          <cell r="H69">
            <v>10.280000000000001</v>
          </cell>
        </row>
        <row r="70">
          <cell r="A70" t="str">
            <v>01.102.04</v>
          </cell>
          <cell r="B70" t="str">
            <v xml:space="preserve">Escavação,carga e transportes de material de 3a categoria DMT 400 a 600m </v>
          </cell>
          <cell r="C70" t="str">
            <v>DNER-ES280/97</v>
          </cell>
          <cell r="D70" t="str">
            <v xml:space="preserve"> </v>
          </cell>
          <cell r="E70" t="str">
            <v>m3</v>
          </cell>
          <cell r="F70">
            <v>7.67</v>
          </cell>
          <cell r="G70">
            <v>2.75</v>
          </cell>
          <cell r="H70">
            <v>10.42</v>
          </cell>
        </row>
        <row r="71">
          <cell r="A71" t="str">
            <v>01.102.05</v>
          </cell>
          <cell r="B71" t="str">
            <v xml:space="preserve">Escavação,carga e transportes de material de 3a categoria DMT 600 a 800m </v>
          </cell>
          <cell r="C71" t="str">
            <v>DNER-ES280/97</v>
          </cell>
          <cell r="D71" t="str">
            <v xml:space="preserve"> </v>
          </cell>
          <cell r="E71" t="str">
            <v>m3</v>
          </cell>
          <cell r="F71">
            <v>7.73</v>
          </cell>
          <cell r="G71">
            <v>2.77</v>
          </cell>
          <cell r="H71">
            <v>10.5</v>
          </cell>
        </row>
        <row r="72">
          <cell r="A72" t="str">
            <v>01.102.06</v>
          </cell>
          <cell r="B72" t="str">
            <v xml:space="preserve">Escavação,carga e transportes de material de 3a categoria DMT 800 a 1000m </v>
          </cell>
          <cell r="C72" t="str">
            <v>DNER-ES280/97</v>
          </cell>
          <cell r="D72" t="str">
            <v xml:space="preserve"> </v>
          </cell>
          <cell r="E72" t="str">
            <v>m3</v>
          </cell>
          <cell r="F72">
            <v>7.77</v>
          </cell>
          <cell r="G72">
            <v>2.78</v>
          </cell>
          <cell r="H72">
            <v>10.549999999999999</v>
          </cell>
        </row>
        <row r="73">
          <cell r="A73" t="str">
            <v>01.102.07</v>
          </cell>
          <cell r="B73" t="str">
            <v xml:space="preserve">Escavação,carga e transportes de material de 3a categoria DMT 1000 a 1200m </v>
          </cell>
          <cell r="C73" t="str">
            <v>DNER-ES280/97</v>
          </cell>
          <cell r="D73" t="str">
            <v xml:space="preserve"> </v>
          </cell>
          <cell r="E73" t="str">
            <v>m3</v>
          </cell>
          <cell r="F73">
            <v>10.44</v>
          </cell>
          <cell r="G73">
            <v>3.74</v>
          </cell>
          <cell r="H73">
            <v>14.18</v>
          </cell>
        </row>
        <row r="74">
          <cell r="A74" t="str">
            <v>01.200.01</v>
          </cell>
          <cell r="B74" t="str">
            <v>Escavação e carga de material de jazida</v>
          </cell>
          <cell r="C74" t="str">
            <v xml:space="preserve"> </v>
          </cell>
          <cell r="D74" t="str">
            <v xml:space="preserve"> </v>
          </cell>
          <cell r="E74" t="str">
            <v>m3</v>
          </cell>
          <cell r="F74">
            <v>0.68</v>
          </cell>
          <cell r="G74">
            <v>0.24</v>
          </cell>
          <cell r="H74">
            <v>0.92</v>
          </cell>
        </row>
        <row r="75">
          <cell r="A75" t="str">
            <v>01.300.00</v>
          </cell>
          <cell r="B75" t="str">
            <v>Escavação e carga de solos moles</v>
          </cell>
          <cell r="C75" t="str">
            <v xml:space="preserve"> </v>
          </cell>
          <cell r="D75" t="str">
            <v xml:space="preserve"> </v>
          </cell>
          <cell r="E75" t="str">
            <v>m3</v>
          </cell>
          <cell r="F75">
            <v>3.29</v>
          </cell>
          <cell r="G75">
            <v>1.18</v>
          </cell>
          <cell r="H75">
            <v>4.47</v>
          </cell>
        </row>
        <row r="76">
          <cell r="A76" t="str">
            <v>01.510.00</v>
          </cell>
          <cell r="B76" t="str">
            <v>Compactação de aterros a 95% Proctor Normal</v>
          </cell>
          <cell r="C76" t="str">
            <v>DNER-ES282/97</v>
          </cell>
          <cell r="D76" t="str">
            <v xml:space="preserve"> </v>
          </cell>
          <cell r="E76" t="str">
            <v>m3</v>
          </cell>
          <cell r="F76">
            <v>0.57999999999999996</v>
          </cell>
          <cell r="G76">
            <v>0.21</v>
          </cell>
          <cell r="H76">
            <v>0.78999999999999992</v>
          </cell>
        </row>
        <row r="77">
          <cell r="A77" t="str">
            <v>01.511.00</v>
          </cell>
          <cell r="B77" t="str">
            <v>Compactação de aterros a 100% Proctor Normal</v>
          </cell>
          <cell r="C77" t="str">
            <v>DNER-ES282/97</v>
          </cell>
          <cell r="D77" t="str">
            <v xml:space="preserve"> </v>
          </cell>
          <cell r="E77" t="str">
            <v>m3</v>
          </cell>
          <cell r="F77">
            <v>1</v>
          </cell>
          <cell r="G77">
            <v>0.36</v>
          </cell>
          <cell r="H77">
            <v>1.3599999999999999</v>
          </cell>
        </row>
        <row r="78">
          <cell r="A78" t="str">
            <v>01.999.01</v>
          </cell>
          <cell r="B78" t="str">
            <v>Limpeza superficial de camada vegetal</v>
          </cell>
          <cell r="C78" t="str">
            <v xml:space="preserve"> </v>
          </cell>
          <cell r="D78" t="str">
            <v xml:space="preserve"> </v>
          </cell>
          <cell r="E78" t="str">
            <v>m2</v>
          </cell>
          <cell r="F78">
            <v>0.06</v>
          </cell>
          <cell r="G78">
            <v>0.02</v>
          </cell>
          <cell r="H78">
            <v>0.08</v>
          </cell>
        </row>
        <row r="79">
          <cell r="A79" t="str">
            <v>01.999.02</v>
          </cell>
          <cell r="B79" t="str">
            <v>Expurgo de jazida</v>
          </cell>
          <cell r="C79" t="str">
            <v xml:space="preserve"> </v>
          </cell>
          <cell r="D79" t="str">
            <v xml:space="preserve"> </v>
          </cell>
          <cell r="E79" t="str">
            <v>m3</v>
          </cell>
          <cell r="F79">
            <v>0.48</v>
          </cell>
          <cell r="G79">
            <v>0.17</v>
          </cell>
          <cell r="H79">
            <v>0.65</v>
          </cell>
        </row>
        <row r="80">
          <cell r="A80" t="str">
            <v>01.999.03</v>
          </cell>
          <cell r="B80" t="str">
            <v>Desmatamento de jazida</v>
          </cell>
          <cell r="C80" t="str">
            <v xml:space="preserve"> </v>
          </cell>
          <cell r="D80" t="str">
            <v xml:space="preserve"> </v>
          </cell>
          <cell r="E80" t="str">
            <v>m2</v>
          </cell>
          <cell r="F80">
            <v>0.04</v>
          </cell>
          <cell r="G80">
            <v>0.01</v>
          </cell>
          <cell r="H80">
            <v>0.05</v>
          </cell>
        </row>
        <row r="81">
          <cell r="A81" t="str">
            <v>P01.401.00</v>
          </cell>
          <cell r="B81" t="str">
            <v>Revestimento Primário</v>
          </cell>
          <cell r="C81" t="str">
            <v xml:space="preserve"> </v>
          </cell>
          <cell r="D81" t="str">
            <v xml:space="preserve"> </v>
          </cell>
          <cell r="E81" t="str">
            <v>m3</v>
          </cell>
          <cell r="F81">
            <v>8.65</v>
          </cell>
          <cell r="G81">
            <v>3.1</v>
          </cell>
          <cell r="H81">
            <v>11.75</v>
          </cell>
        </row>
        <row r="82">
          <cell r="A82" t="str">
            <v>DER50255</v>
          </cell>
          <cell r="B82" t="str">
            <v>Esc.  Carga e Transp. de mat. 1a cat. c/ CB 3000&lt;DMT&lt;4000m</v>
          </cell>
          <cell r="C82" t="str">
            <v xml:space="preserve"> </v>
          </cell>
          <cell r="D82" t="str">
            <v xml:space="preserve"> </v>
          </cell>
          <cell r="E82" t="str">
            <v>m3</v>
          </cell>
          <cell r="F82">
            <v>2.4300000000000002</v>
          </cell>
          <cell r="G82">
            <v>0.87</v>
          </cell>
          <cell r="H82">
            <v>3.3000000000000003</v>
          </cell>
        </row>
        <row r="83">
          <cell r="A83" t="str">
            <v>DER50260</v>
          </cell>
          <cell r="B83" t="str">
            <v>Esc.  Carga e Transp. de mat. 1a cat. c/ CB 5000&lt;DMT&lt;6000m</v>
          </cell>
          <cell r="C83" t="str">
            <v xml:space="preserve"> </v>
          </cell>
          <cell r="D83" t="str">
            <v xml:space="preserve"> </v>
          </cell>
          <cell r="E83" t="str">
            <v>m3</v>
          </cell>
          <cell r="F83">
            <v>3.16</v>
          </cell>
          <cell r="G83">
            <v>1.1299999999999999</v>
          </cell>
          <cell r="H83">
            <v>4.29</v>
          </cell>
        </row>
        <row r="84">
          <cell r="A84" t="str">
            <v>DER50265</v>
          </cell>
          <cell r="B84" t="str">
            <v>Esc.  Carga e Transp. de mat. 1a cat. c/ CB 4000&lt;DMT&lt;5000m</v>
          </cell>
          <cell r="C84" t="str">
            <v xml:space="preserve"> </v>
          </cell>
          <cell r="D84" t="str">
            <v xml:space="preserve"> </v>
          </cell>
          <cell r="E84" t="str">
            <v>m3</v>
          </cell>
          <cell r="F84">
            <v>2.77</v>
          </cell>
          <cell r="G84">
            <v>0.99</v>
          </cell>
          <cell r="H84">
            <v>3.76</v>
          </cell>
        </row>
        <row r="85">
          <cell r="A85" t="str">
            <v>DER50270</v>
          </cell>
          <cell r="B85" t="str">
            <v>Esc.  Carga e Transp. de mat. 1a cat. c/ CB 6000&lt;DMT&lt;7000m</v>
          </cell>
          <cell r="C85" t="str">
            <v xml:space="preserve"> </v>
          </cell>
          <cell r="D85" t="str">
            <v xml:space="preserve"> </v>
          </cell>
          <cell r="E85" t="str">
            <v>m3</v>
          </cell>
          <cell r="F85">
            <v>3.53</v>
          </cell>
          <cell r="G85">
            <v>1.26</v>
          </cell>
          <cell r="H85">
            <v>4.79</v>
          </cell>
        </row>
        <row r="86">
          <cell r="A86" t="str">
            <v>DER50280</v>
          </cell>
          <cell r="B86" t="str">
            <v>Esc.  Carga e Transp. de mat. 1a cat. c/ CB 7000&lt;DMT&lt;8000m</v>
          </cell>
          <cell r="C86" t="str">
            <v xml:space="preserve"> </v>
          </cell>
          <cell r="D86" t="str">
            <v xml:space="preserve"> </v>
          </cell>
          <cell r="E86" t="str">
            <v>m3</v>
          </cell>
          <cell r="F86">
            <v>3.88</v>
          </cell>
          <cell r="G86">
            <v>1.39</v>
          </cell>
          <cell r="H86">
            <v>5.27</v>
          </cell>
        </row>
        <row r="87">
          <cell r="A87" t="str">
            <v>DER50290</v>
          </cell>
          <cell r="B87" t="str">
            <v>Esc.  Carga e Transp. de mat. 1a cat. c/ CB 8000&lt;DMT&lt;9000m</v>
          </cell>
          <cell r="C87" t="str">
            <v xml:space="preserve"> </v>
          </cell>
          <cell r="D87" t="str">
            <v xml:space="preserve"> </v>
          </cell>
          <cell r="E87" t="str">
            <v>m3</v>
          </cell>
          <cell r="F87">
            <v>4.26</v>
          </cell>
          <cell r="G87">
            <v>1.53</v>
          </cell>
          <cell r="H87">
            <v>5.79</v>
          </cell>
        </row>
        <row r="88">
          <cell r="A88" t="str">
            <v>DER50300</v>
          </cell>
          <cell r="B88" t="str">
            <v>Esc.  Carga e Transp. de mat. 1a cat. c/ CB 9000&lt;DMT&lt;10000m</v>
          </cell>
          <cell r="C88" t="str">
            <v xml:space="preserve"> </v>
          </cell>
          <cell r="D88" t="str">
            <v xml:space="preserve"> </v>
          </cell>
          <cell r="E88" t="str">
            <v>m3</v>
          </cell>
          <cell r="F88">
            <v>4.6399999999999997</v>
          </cell>
          <cell r="G88">
            <v>1.66</v>
          </cell>
          <cell r="H88">
            <v>6.3</v>
          </cell>
        </row>
        <row r="89">
          <cell r="A89" t="str">
            <v>DER50305</v>
          </cell>
          <cell r="B89" t="str">
            <v>Esc.  Carga e Transp. de mat. 1a cat. c/ CB 10000&lt;DMT&lt;12000m</v>
          </cell>
          <cell r="C89" t="str">
            <v xml:space="preserve"> </v>
          </cell>
          <cell r="D89" t="str">
            <v xml:space="preserve"> </v>
          </cell>
          <cell r="E89" t="str">
            <v>m3</v>
          </cell>
          <cell r="F89">
            <v>5.19</v>
          </cell>
          <cell r="G89">
            <v>1.86</v>
          </cell>
          <cell r="H89">
            <v>7.0500000000000007</v>
          </cell>
        </row>
        <row r="90">
          <cell r="A90" t="str">
            <v>DER50315</v>
          </cell>
          <cell r="B90" t="str">
            <v>Esc.  Carga e Transp. de mat. 1a cat. c/ CB 12000&lt;DMT&lt;14000m</v>
          </cell>
          <cell r="C90" t="str">
            <v xml:space="preserve"> </v>
          </cell>
          <cell r="D90" t="str">
            <v xml:space="preserve"> </v>
          </cell>
          <cell r="E90" t="str">
            <v>m3</v>
          </cell>
          <cell r="F90">
            <v>5.91</v>
          </cell>
          <cell r="G90">
            <v>2.12</v>
          </cell>
          <cell r="H90">
            <v>8.0300000000000011</v>
          </cell>
        </row>
        <row r="91">
          <cell r="A91" t="str">
            <v>DER50325</v>
          </cell>
          <cell r="B91" t="str">
            <v>Esc.  Carga e Transp. de mat. 1a cat. c/ CB 14000&lt;DMT&lt;16000m</v>
          </cell>
          <cell r="C91" t="str">
            <v xml:space="preserve"> </v>
          </cell>
          <cell r="D91" t="str">
            <v xml:space="preserve"> </v>
          </cell>
          <cell r="E91" t="str">
            <v>m3</v>
          </cell>
          <cell r="F91">
            <v>6.63</v>
          </cell>
          <cell r="G91">
            <v>2.37</v>
          </cell>
          <cell r="H91">
            <v>9</v>
          </cell>
        </row>
        <row r="92">
          <cell r="A92" t="str">
            <v>DER50335</v>
          </cell>
          <cell r="B92" t="str">
            <v>Esc.  Carga e Transp. de mat. 1a cat. c/ CB 16000&lt;DMT&lt;18000m</v>
          </cell>
          <cell r="C92" t="str">
            <v xml:space="preserve"> </v>
          </cell>
          <cell r="D92" t="str">
            <v xml:space="preserve"> </v>
          </cell>
          <cell r="E92" t="str">
            <v>m3</v>
          </cell>
          <cell r="F92">
            <v>7.42</v>
          </cell>
          <cell r="G92">
            <v>2.66</v>
          </cell>
          <cell r="H92">
            <v>10.08</v>
          </cell>
        </row>
        <row r="93">
          <cell r="A93" t="str">
            <v>DER50345</v>
          </cell>
          <cell r="B93" t="str">
            <v>Esc.  Carga e Transp. de mat. 1a cat. c/ CB 18000&lt;DMT&lt;20000m</v>
          </cell>
          <cell r="C93" t="str">
            <v xml:space="preserve"> </v>
          </cell>
          <cell r="D93" t="str">
            <v xml:space="preserve"> </v>
          </cell>
          <cell r="E93" t="str">
            <v>m3</v>
          </cell>
          <cell r="F93">
            <v>8.15</v>
          </cell>
          <cell r="G93">
            <v>2.92</v>
          </cell>
          <cell r="H93">
            <v>11.07</v>
          </cell>
        </row>
        <row r="94">
          <cell r="A94" t="str">
            <v>DER50355</v>
          </cell>
          <cell r="B94" t="str">
            <v>Esc.  Carga e Transp. de mat. 1a cat. c/ CB 20000&lt;DMT&lt;22000m</v>
          </cell>
          <cell r="C94" t="str">
            <v xml:space="preserve"> </v>
          </cell>
          <cell r="D94" t="str">
            <v xml:space="preserve"> </v>
          </cell>
          <cell r="E94" t="str">
            <v>m3</v>
          </cell>
          <cell r="F94">
            <v>8.85</v>
          </cell>
          <cell r="G94">
            <v>3.17</v>
          </cell>
          <cell r="H94">
            <v>12.02</v>
          </cell>
        </row>
        <row r="95">
          <cell r="A95" t="str">
            <v>DER50365</v>
          </cell>
          <cell r="B95" t="str">
            <v>Esc.  Carga e Transp. de mat. 1a cat. c/ CB 22000&lt;DMT&lt;24000m</v>
          </cell>
          <cell r="C95" t="str">
            <v xml:space="preserve"> </v>
          </cell>
          <cell r="D95" t="str">
            <v xml:space="preserve"> </v>
          </cell>
          <cell r="E95" t="str">
            <v>m3</v>
          </cell>
          <cell r="F95">
            <v>9.6199999999999992</v>
          </cell>
          <cell r="G95">
            <v>3.44</v>
          </cell>
          <cell r="H95">
            <v>13.059999999999999</v>
          </cell>
        </row>
        <row r="96">
          <cell r="A96" t="str">
            <v>DER50375</v>
          </cell>
          <cell r="B96" t="str">
            <v>Esc.  Carga e Transp. de mat. 1a cat. c/ CB 24000&lt;DMT&lt;26000m</v>
          </cell>
          <cell r="C96" t="str">
            <v xml:space="preserve"> </v>
          </cell>
          <cell r="D96" t="str">
            <v xml:space="preserve"> </v>
          </cell>
          <cell r="E96" t="str">
            <v>m3</v>
          </cell>
          <cell r="F96">
            <v>10.37</v>
          </cell>
          <cell r="G96">
            <v>3.71</v>
          </cell>
          <cell r="H96">
            <v>14.079999999999998</v>
          </cell>
        </row>
        <row r="97">
          <cell r="A97" t="str">
            <v>DER50385</v>
          </cell>
          <cell r="B97" t="str">
            <v>Esc.  Carga e Transp. de mat. 1a cat. c/ CB 26000&lt;DMT&lt;28000m</v>
          </cell>
          <cell r="C97" t="str">
            <v xml:space="preserve"> </v>
          </cell>
          <cell r="D97" t="str">
            <v xml:space="preserve"> </v>
          </cell>
          <cell r="E97" t="str">
            <v>m3</v>
          </cell>
          <cell r="F97">
            <v>11.06</v>
          </cell>
          <cell r="G97">
            <v>3.96</v>
          </cell>
          <cell r="H97">
            <v>15.02</v>
          </cell>
        </row>
        <row r="98">
          <cell r="A98" t="str">
            <v>DER50395</v>
          </cell>
          <cell r="B98" t="str">
            <v>Esc.  Carga e Transp. de mat. 1a cat. c/ CB 28000&lt;DMT&lt;30000m</v>
          </cell>
          <cell r="C98" t="str">
            <v xml:space="preserve"> </v>
          </cell>
          <cell r="D98" t="str">
            <v xml:space="preserve"> </v>
          </cell>
          <cell r="E98" t="str">
            <v>m3</v>
          </cell>
          <cell r="F98">
            <v>11.82</v>
          </cell>
          <cell r="G98">
            <v>4.2300000000000004</v>
          </cell>
          <cell r="H98">
            <v>16.05</v>
          </cell>
        </row>
        <row r="99">
          <cell r="A99" t="str">
            <v>DER52120</v>
          </cell>
          <cell r="B99" t="str">
            <v>Extr.,Carga, Transp.e espalh.de areia ext.p/colchão dren.(banh.Maracajá)e subst.solos moles DMT=49km</v>
          </cell>
          <cell r="C99" t="str">
            <v xml:space="preserve"> </v>
          </cell>
          <cell r="D99" t="str">
            <v xml:space="preserve"> </v>
          </cell>
          <cell r="E99" t="str">
            <v>m3</v>
          </cell>
          <cell r="F99">
            <v>12.05</v>
          </cell>
          <cell r="G99">
            <v>4.3099999999999996</v>
          </cell>
          <cell r="H99">
            <v>16.36</v>
          </cell>
        </row>
        <row r="100">
          <cell r="A100" t="str">
            <v>DER52120e</v>
          </cell>
          <cell r="B100" t="str">
            <v>Escav.,Carga, Transp.e espalh.de areia comerc.p/colchão dren.(banh.Maracajá)e subst.solos moles DMT=49km</v>
          </cell>
          <cell r="C100" t="str">
            <v xml:space="preserve"> </v>
          </cell>
          <cell r="D100" t="str">
            <v xml:space="preserve"> </v>
          </cell>
          <cell r="E100" t="str">
            <v>m3</v>
          </cell>
          <cell r="F100">
            <v>15.47</v>
          </cell>
          <cell r="G100">
            <v>5.54</v>
          </cell>
          <cell r="H100">
            <v>21.01</v>
          </cell>
        </row>
        <row r="101">
          <cell r="A101" t="str">
            <v>DER52120c</v>
          </cell>
          <cell r="B101" t="str">
            <v>Extr.,Carga, Transp.e Espalh.areia comerc.p/colchão dren.(banh.Maracajá)e subst.solos moles DMT=95,2km</v>
          </cell>
          <cell r="C101" t="str">
            <v xml:space="preserve"> </v>
          </cell>
          <cell r="D101" t="str">
            <v xml:space="preserve"> </v>
          </cell>
          <cell r="E101" t="str">
            <v>m3</v>
          </cell>
          <cell r="F101">
            <v>24.44</v>
          </cell>
          <cell r="G101">
            <v>8.75</v>
          </cell>
          <cell r="H101">
            <v>33.19</v>
          </cell>
        </row>
        <row r="102">
          <cell r="A102" t="str">
            <v>DER52120d</v>
          </cell>
          <cell r="B102" t="str">
            <v>Extração, Carga e Transp.e Espalh.de seixo p/colchão drenante(banhado do Maracajá) DMT=23,7km</v>
          </cell>
          <cell r="C102" t="str">
            <v xml:space="preserve"> </v>
          </cell>
          <cell r="D102" t="str">
            <v xml:space="preserve"> </v>
          </cell>
          <cell r="E102" t="str">
            <v>m3</v>
          </cell>
          <cell r="F102">
            <v>11.56</v>
          </cell>
          <cell r="G102">
            <v>4.1399999999999997</v>
          </cell>
          <cell r="H102">
            <v>15.7</v>
          </cell>
        </row>
        <row r="103">
          <cell r="A103" t="str">
            <v>DER52120b</v>
          </cell>
          <cell r="B103" t="str">
            <v>Extração, Carga e Transp.e Espalh.de seixo p/colchão drenante(banhado do Maracajá) DMT=24km</v>
          </cell>
          <cell r="C103" t="str">
            <v xml:space="preserve"> </v>
          </cell>
          <cell r="D103" t="str">
            <v xml:space="preserve"> </v>
          </cell>
          <cell r="E103" t="str">
            <v>m3</v>
          </cell>
          <cell r="F103">
            <v>11.71</v>
          </cell>
          <cell r="G103">
            <v>4.1900000000000004</v>
          </cell>
          <cell r="H103">
            <v>15.900000000000002</v>
          </cell>
        </row>
        <row r="104">
          <cell r="A104" t="str">
            <v>DER52120a</v>
          </cell>
          <cell r="B104" t="str">
            <v>Momento extraordinário de transporte</v>
          </cell>
          <cell r="E104" t="str">
            <v>t x km</v>
          </cell>
          <cell r="F104">
            <v>0.32</v>
          </cell>
          <cell r="G104">
            <v>0.11</v>
          </cell>
          <cell r="H104">
            <v>0.43</v>
          </cell>
        </row>
        <row r="105">
          <cell r="A105" t="str">
            <v>DER52050</v>
          </cell>
          <cell r="B105" t="str">
            <v>Esc. Carga e Transp. de solos moles DMT&lt;=50m</v>
          </cell>
          <cell r="C105" t="str">
            <v xml:space="preserve"> </v>
          </cell>
          <cell r="D105" t="str">
            <v xml:space="preserve"> </v>
          </cell>
          <cell r="E105" t="str">
            <v>m3</v>
          </cell>
          <cell r="F105">
            <v>2.61</v>
          </cell>
          <cell r="G105">
            <v>0.93</v>
          </cell>
          <cell r="H105">
            <v>3.54</v>
          </cell>
        </row>
        <row r="106">
          <cell r="A106" t="str">
            <v>DER52060</v>
          </cell>
          <cell r="B106" t="str">
            <v>Esc. Carga e Transp. de solos moles 50&lt;DMT&lt;=100m</v>
          </cell>
          <cell r="C106" t="str">
            <v xml:space="preserve"> </v>
          </cell>
          <cell r="D106" t="str">
            <v xml:space="preserve"> </v>
          </cell>
          <cell r="E106" t="str">
            <v>m3</v>
          </cell>
          <cell r="F106">
            <v>2.72</v>
          </cell>
          <cell r="G106">
            <v>0.97</v>
          </cell>
          <cell r="H106">
            <v>3.6900000000000004</v>
          </cell>
        </row>
        <row r="107">
          <cell r="A107" t="str">
            <v>DER52070</v>
          </cell>
          <cell r="B107" t="str">
            <v>Esc. Carga e Transp. de solos moles 100&lt;DMT&lt;=200m</v>
          </cell>
          <cell r="C107" t="str">
            <v xml:space="preserve"> </v>
          </cell>
          <cell r="D107" t="str">
            <v xml:space="preserve"> </v>
          </cell>
          <cell r="E107" t="str">
            <v>m3</v>
          </cell>
          <cell r="F107">
            <v>2.91</v>
          </cell>
          <cell r="G107">
            <v>1.04</v>
          </cell>
          <cell r="H107">
            <v>3.95</v>
          </cell>
        </row>
        <row r="108">
          <cell r="A108" t="str">
            <v>DER52082</v>
          </cell>
          <cell r="B108" t="str">
            <v>Esc. Carga e Transp. de solos moles 200&lt;DMT&lt;=400m</v>
          </cell>
          <cell r="C108" t="str">
            <v xml:space="preserve"> </v>
          </cell>
          <cell r="D108" t="str">
            <v xml:space="preserve"> </v>
          </cell>
          <cell r="E108" t="str">
            <v>m3</v>
          </cell>
          <cell r="F108">
            <v>2.97</v>
          </cell>
          <cell r="G108">
            <v>1.06</v>
          </cell>
          <cell r="H108">
            <v>4.03</v>
          </cell>
        </row>
        <row r="109">
          <cell r="A109" t="str">
            <v>DER52087</v>
          </cell>
          <cell r="B109" t="str">
            <v>Esc. Carga e Transp. de solos moles 400&lt;DMT&lt;=600m</v>
          </cell>
          <cell r="C109" t="str">
            <v xml:space="preserve"> </v>
          </cell>
          <cell r="D109" t="str">
            <v xml:space="preserve"> </v>
          </cell>
          <cell r="E109" t="str">
            <v>m3</v>
          </cell>
          <cell r="F109">
            <v>3.39</v>
          </cell>
          <cell r="G109">
            <v>1.21</v>
          </cell>
          <cell r="H109">
            <v>4.5999999999999996</v>
          </cell>
        </row>
        <row r="110">
          <cell r="A110" t="str">
            <v>DER52090</v>
          </cell>
          <cell r="B110" t="str">
            <v>Esc. Carga e Transp. de solos moles 600&lt;DMT&lt;=800m</v>
          </cell>
          <cell r="C110" t="str">
            <v xml:space="preserve"> </v>
          </cell>
          <cell r="D110" t="str">
            <v xml:space="preserve"> </v>
          </cell>
          <cell r="E110" t="str">
            <v>m3</v>
          </cell>
          <cell r="F110">
            <v>3.42</v>
          </cell>
          <cell r="G110">
            <v>1.22</v>
          </cell>
          <cell r="H110">
            <v>4.6399999999999997</v>
          </cell>
        </row>
        <row r="111">
          <cell r="A111" t="str">
            <v>DER52095</v>
          </cell>
          <cell r="B111" t="str">
            <v>Esc. Carga e Transp. de solos moles 800&lt;DMT&lt;=1000m</v>
          </cell>
          <cell r="C111" t="str">
            <v xml:space="preserve"> </v>
          </cell>
          <cell r="D111" t="str">
            <v xml:space="preserve"> </v>
          </cell>
          <cell r="E111" t="str">
            <v>m3</v>
          </cell>
          <cell r="F111">
            <v>3.46</v>
          </cell>
          <cell r="G111">
            <v>1.24</v>
          </cell>
          <cell r="H111">
            <v>4.7</v>
          </cell>
        </row>
        <row r="112">
          <cell r="A112" t="str">
            <v>DER52100</v>
          </cell>
          <cell r="B112" t="str">
            <v>Esc. Carga e Transp. de solos moles 1000&lt;DMT&lt;=1200m</v>
          </cell>
          <cell r="C112" t="str">
            <v xml:space="preserve"> </v>
          </cell>
          <cell r="D112" t="str">
            <v xml:space="preserve"> </v>
          </cell>
          <cell r="E112" t="str">
            <v>m3</v>
          </cell>
          <cell r="F112">
            <v>3.47</v>
          </cell>
          <cell r="G112">
            <v>1.24</v>
          </cell>
          <cell r="H112">
            <v>4.71</v>
          </cell>
        </row>
        <row r="113">
          <cell r="A113" t="str">
            <v>DER52101</v>
          </cell>
          <cell r="B113" t="str">
            <v>Esc. Carga e Transp. de solos moles 1200&lt;DMT&lt;=1400m</v>
          </cell>
          <cell r="C113" t="str">
            <v xml:space="preserve"> </v>
          </cell>
          <cell r="D113" t="str">
            <v xml:space="preserve"> </v>
          </cell>
          <cell r="E113" t="str">
            <v>m3</v>
          </cell>
          <cell r="F113">
            <v>3.49</v>
          </cell>
          <cell r="G113">
            <v>1.25</v>
          </cell>
          <cell r="H113">
            <v>4.74</v>
          </cell>
        </row>
        <row r="114">
          <cell r="A114" t="str">
            <v>DER52102</v>
          </cell>
          <cell r="B114" t="str">
            <v>Esc. Carga e Transp. de solos moles 1400&lt;DMT&lt;=1600m</v>
          </cell>
          <cell r="C114" t="str">
            <v xml:space="preserve"> </v>
          </cell>
          <cell r="D114" t="str">
            <v xml:space="preserve"> </v>
          </cell>
          <cell r="E114" t="str">
            <v>m3</v>
          </cell>
          <cell r="F114">
            <v>3.54</v>
          </cell>
          <cell r="G114">
            <v>1.27</v>
          </cell>
          <cell r="H114">
            <v>4.8100000000000005</v>
          </cell>
        </row>
        <row r="115">
          <cell r="A115" t="str">
            <v>DER52103</v>
          </cell>
          <cell r="B115" t="str">
            <v>Esc. Carga e Transp. de solos moles 1600&lt;DMT&lt;=1800m</v>
          </cell>
          <cell r="C115" t="str">
            <v xml:space="preserve"> </v>
          </cell>
          <cell r="D115" t="str">
            <v xml:space="preserve"> </v>
          </cell>
          <cell r="E115" t="str">
            <v>m3</v>
          </cell>
          <cell r="F115">
            <v>3.58</v>
          </cell>
          <cell r="G115">
            <v>1.28</v>
          </cell>
          <cell r="H115">
            <v>4.8600000000000003</v>
          </cell>
        </row>
        <row r="116">
          <cell r="A116" t="str">
            <v>DER52104</v>
          </cell>
          <cell r="B116" t="str">
            <v>Esc. Carga e Transp. de solos moles 1800&lt;DMT&lt;=2000m</v>
          </cell>
          <cell r="C116" t="str">
            <v xml:space="preserve"> </v>
          </cell>
          <cell r="D116" t="str">
            <v xml:space="preserve"> </v>
          </cell>
          <cell r="E116" t="str">
            <v>m3</v>
          </cell>
          <cell r="F116">
            <v>3.67</v>
          </cell>
          <cell r="G116">
            <v>1.31</v>
          </cell>
          <cell r="H116">
            <v>4.9800000000000004</v>
          </cell>
        </row>
        <row r="117">
          <cell r="A117" t="str">
            <v>DER52105</v>
          </cell>
          <cell r="B117" t="str">
            <v>Esc. Carga e Transp. de solos moles 2000&lt;DMT&lt;=3000m</v>
          </cell>
          <cell r="C117" t="str">
            <v xml:space="preserve"> </v>
          </cell>
          <cell r="D117" t="str">
            <v xml:space="preserve"> </v>
          </cell>
          <cell r="E117" t="str">
            <v>m3</v>
          </cell>
          <cell r="F117">
            <v>4.25</v>
          </cell>
          <cell r="G117">
            <v>1.52</v>
          </cell>
          <cell r="H117">
            <v>5.77</v>
          </cell>
        </row>
        <row r="118">
          <cell r="A118" t="str">
            <v>DER52106</v>
          </cell>
          <cell r="B118" t="str">
            <v>Esc. Carga e Transp. de solos moles 3000&lt;DMT&lt;=4000m</v>
          </cell>
          <cell r="C118" t="str">
            <v xml:space="preserve"> </v>
          </cell>
          <cell r="D118" t="str">
            <v xml:space="preserve"> </v>
          </cell>
          <cell r="E118" t="str">
            <v>m3</v>
          </cell>
          <cell r="F118">
            <v>4.6900000000000004</v>
          </cell>
          <cell r="G118">
            <v>1.68</v>
          </cell>
          <cell r="H118">
            <v>6.37</v>
          </cell>
        </row>
        <row r="119">
          <cell r="A119" t="str">
            <v>DER52106a</v>
          </cell>
          <cell r="B119" t="str">
            <v>Esc. Carga e Transp. de solos moles 4000&lt;DMT&lt;=5000m</v>
          </cell>
          <cell r="C119" t="str">
            <v xml:space="preserve"> </v>
          </cell>
          <cell r="D119" t="str">
            <v xml:space="preserve"> </v>
          </cell>
          <cell r="E119" t="str">
            <v>m3</v>
          </cell>
          <cell r="F119">
            <v>5.42</v>
          </cell>
          <cell r="G119">
            <v>1.94</v>
          </cell>
          <cell r="H119">
            <v>7.3599999999999994</v>
          </cell>
        </row>
        <row r="120">
          <cell r="A120" t="str">
            <v>DER52106b</v>
          </cell>
          <cell r="B120" t="str">
            <v>Esc. Carga e Transp. de solos moles 5000&lt;DMT&lt;=6000m</v>
          </cell>
          <cell r="E120" t="str">
            <v>m3</v>
          </cell>
          <cell r="F120">
            <v>6.19</v>
          </cell>
          <cell r="G120">
            <v>2.2200000000000002</v>
          </cell>
          <cell r="H120">
            <v>8.41</v>
          </cell>
        </row>
        <row r="121">
          <cell r="A121" t="str">
            <v>DER52106c</v>
          </cell>
          <cell r="B121" t="str">
            <v>Esc. Carga e Transp. de solos moles 6000&lt;DMT&lt;=7000m</v>
          </cell>
          <cell r="C121" t="str">
            <v xml:space="preserve"> </v>
          </cell>
          <cell r="D121" t="str">
            <v xml:space="preserve"> </v>
          </cell>
          <cell r="E121" t="str">
            <v>m3</v>
          </cell>
          <cell r="F121">
            <v>6.93</v>
          </cell>
          <cell r="G121">
            <v>2.48</v>
          </cell>
          <cell r="H121">
            <v>9.41</v>
          </cell>
        </row>
        <row r="122">
          <cell r="A122" t="str">
            <v>P 52050</v>
          </cell>
          <cell r="B122" t="str">
            <v>Espalhamento de solos moles</v>
          </cell>
          <cell r="E122" t="str">
            <v>m3</v>
          </cell>
          <cell r="F122">
            <v>0.26</v>
          </cell>
          <cell r="G122">
            <v>0.09</v>
          </cell>
          <cell r="H122">
            <v>0.35</v>
          </cell>
        </row>
        <row r="123">
          <cell r="A123" t="str">
            <v>DER52020a</v>
          </cell>
          <cell r="B123" t="str">
            <v>Carga, transp.e espalhamento de camada vegetal 50&lt;DMT&lt;=200m</v>
          </cell>
          <cell r="E123" t="str">
            <v>m3</v>
          </cell>
          <cell r="F123">
            <v>1.65</v>
          </cell>
          <cell r="G123">
            <v>0.59</v>
          </cell>
          <cell r="H123">
            <v>2.2399999999999998</v>
          </cell>
        </row>
        <row r="124">
          <cell r="A124" t="str">
            <v>DER52020b</v>
          </cell>
          <cell r="B124" t="str">
            <v>Escarificação de acessos, desvios e áreas de jazidas e do canteiro de obra</v>
          </cell>
          <cell r="E124" t="str">
            <v>m2</v>
          </cell>
          <cell r="F124">
            <v>0.31</v>
          </cell>
          <cell r="G124">
            <v>0.11</v>
          </cell>
          <cell r="H124">
            <v>0.42</v>
          </cell>
        </row>
        <row r="125">
          <cell r="A125" t="str">
            <v>DER45035</v>
          </cell>
          <cell r="B125" t="str">
            <v>Carregamento de seixo</v>
          </cell>
          <cell r="C125" t="str">
            <v xml:space="preserve"> </v>
          </cell>
          <cell r="D125" t="str">
            <v xml:space="preserve"> </v>
          </cell>
          <cell r="E125" t="str">
            <v>m3</v>
          </cell>
          <cell r="F125">
            <v>0.34</v>
          </cell>
          <cell r="G125">
            <v>0.12</v>
          </cell>
          <cell r="H125">
            <v>0.46</v>
          </cell>
        </row>
        <row r="126">
          <cell r="A126" t="str">
            <v>DER45005</v>
          </cell>
          <cell r="B126" t="str">
            <v>Extração e carga de seixo c/ drag-line</v>
          </cell>
          <cell r="C126" t="str">
            <v xml:space="preserve"> </v>
          </cell>
          <cell r="D126" t="str">
            <v xml:space="preserve"> </v>
          </cell>
          <cell r="E126" t="str">
            <v>m3</v>
          </cell>
          <cell r="F126">
            <v>1.86</v>
          </cell>
          <cell r="G126">
            <v>0.67</v>
          </cell>
          <cell r="H126">
            <v>2.5300000000000002</v>
          </cell>
        </row>
        <row r="127">
          <cell r="A127" t="str">
            <v>DER45005a</v>
          </cell>
          <cell r="B127" t="str">
            <v>Extração e estocagem de seixo c/ drag-line</v>
          </cell>
          <cell r="C127" t="str">
            <v xml:space="preserve"> </v>
          </cell>
          <cell r="D127" t="str">
            <v xml:space="preserve"> </v>
          </cell>
          <cell r="E127" t="str">
            <v>m3</v>
          </cell>
          <cell r="F127">
            <v>1.65</v>
          </cell>
          <cell r="G127">
            <v>0.59</v>
          </cell>
          <cell r="H127">
            <v>2.2399999999999998</v>
          </cell>
        </row>
        <row r="128">
          <cell r="A128" t="str">
            <v>DER45000</v>
          </cell>
          <cell r="B128" t="str">
            <v>Extração de areia</v>
          </cell>
          <cell r="C128" t="str">
            <v xml:space="preserve"> </v>
          </cell>
          <cell r="D128" t="str">
            <v xml:space="preserve"> </v>
          </cell>
          <cell r="E128" t="str">
            <v>m3</v>
          </cell>
          <cell r="F128">
            <v>1.27</v>
          </cell>
          <cell r="G128">
            <v>0.45</v>
          </cell>
          <cell r="H128">
            <v>1.72</v>
          </cell>
        </row>
        <row r="129">
          <cell r="A129" t="str">
            <v>DER45080</v>
          </cell>
          <cell r="B129" t="str">
            <v>Produção  de seixo peneirado</v>
          </cell>
          <cell r="C129" t="str">
            <v xml:space="preserve"> </v>
          </cell>
          <cell r="D129" t="str">
            <v xml:space="preserve"> </v>
          </cell>
          <cell r="E129" t="str">
            <v>m3</v>
          </cell>
          <cell r="F129">
            <v>3.39</v>
          </cell>
          <cell r="G129">
            <v>1.21</v>
          </cell>
          <cell r="H129">
            <v>4.5999999999999996</v>
          </cell>
        </row>
        <row r="130">
          <cell r="A130" t="str">
            <v>DER53110</v>
          </cell>
          <cell r="B130" t="str">
            <v>Camada de seixo classificado</v>
          </cell>
          <cell r="E130" t="str">
            <v>m3</v>
          </cell>
          <cell r="F130">
            <v>11.85</v>
          </cell>
          <cell r="G130">
            <v>4.24</v>
          </cell>
          <cell r="H130">
            <v>16.09</v>
          </cell>
        </row>
        <row r="131">
          <cell r="A131" t="str">
            <v>DER82660</v>
          </cell>
          <cell r="B131" t="str">
            <v>Gabião caixa em PVC c/ h=100cm</v>
          </cell>
          <cell r="E131" t="str">
            <v>m3</v>
          </cell>
          <cell r="F131">
            <v>90.55</v>
          </cell>
          <cell r="G131">
            <v>32.42</v>
          </cell>
          <cell r="H131">
            <v>122.97</v>
          </cell>
        </row>
        <row r="132">
          <cell r="A132" t="str">
            <v>DER82610</v>
          </cell>
          <cell r="B132" t="str">
            <v>Gabião caixa em PVC c/ h=50cm</v>
          </cell>
          <cell r="E132" t="str">
            <v>m3</v>
          </cell>
          <cell r="F132">
            <v>113.23</v>
          </cell>
          <cell r="G132">
            <v>40.54</v>
          </cell>
          <cell r="H132">
            <v>153.77000000000001</v>
          </cell>
        </row>
        <row r="133">
          <cell r="A133">
            <v>2</v>
          </cell>
          <cell r="B133" t="str">
            <v>PAVIMENTAÇÃO</v>
          </cell>
        </row>
        <row r="134">
          <cell r="A134" t="str">
            <v>02.000.00</v>
          </cell>
          <cell r="B134" t="str">
            <v>Regularização do subleito</v>
          </cell>
          <cell r="C134" t="str">
            <v>DNER-ES299/97</v>
          </cell>
          <cell r="D134" t="str">
            <v xml:space="preserve"> </v>
          </cell>
          <cell r="E134" t="str">
            <v>m2</v>
          </cell>
          <cell r="F134">
            <v>0.22</v>
          </cell>
          <cell r="G134">
            <v>7.8759999999999997E-2</v>
          </cell>
          <cell r="H134">
            <v>0.29876000000000003</v>
          </cell>
        </row>
        <row r="135">
          <cell r="A135" t="str">
            <v>02.100.00</v>
          </cell>
          <cell r="B135" t="str">
            <v>Reforço do subleito</v>
          </cell>
          <cell r="C135" t="str">
            <v>DNER-ES300/97</v>
          </cell>
          <cell r="D135" t="str">
            <v xml:space="preserve"> </v>
          </cell>
          <cell r="E135" t="str">
            <v>m3</v>
          </cell>
          <cell r="F135">
            <v>4.57</v>
          </cell>
          <cell r="G135">
            <v>1.6360600000000001</v>
          </cell>
          <cell r="H135">
            <v>6.2060600000000008</v>
          </cell>
        </row>
        <row r="136">
          <cell r="A136" t="str">
            <v>02.200.00</v>
          </cell>
          <cell r="B136" t="str">
            <v>Sub-base solo estabilizado granulometricamente sem mistura</v>
          </cell>
          <cell r="C136" t="str">
            <v>DNER-ES301/97</v>
          </cell>
          <cell r="D136" t="str">
            <v xml:space="preserve"> </v>
          </cell>
          <cell r="E136" t="str">
            <v>m3</v>
          </cell>
          <cell r="G136">
            <v>0</v>
          </cell>
          <cell r="H136">
            <v>0</v>
          </cell>
        </row>
        <row r="137">
          <cell r="A137" t="str">
            <v>02.200.01</v>
          </cell>
          <cell r="B137" t="str">
            <v>Base solo estabilizado granulometricamente sem mistura</v>
          </cell>
          <cell r="C137" t="str">
            <v>DNER-ES303/97</v>
          </cell>
          <cell r="D137" t="str">
            <v xml:space="preserve"> </v>
          </cell>
          <cell r="E137" t="str">
            <v>m3</v>
          </cell>
          <cell r="G137">
            <v>0</v>
          </cell>
          <cell r="H137">
            <v>0</v>
          </cell>
        </row>
        <row r="138">
          <cell r="A138" t="str">
            <v>02.210.00</v>
          </cell>
          <cell r="B138" t="str">
            <v>Sub-base solo estabilizado granulometricamente com mistura solo na pista</v>
          </cell>
          <cell r="C138" t="str">
            <v>DNER-ES301/97</v>
          </cell>
          <cell r="D138" t="str">
            <v xml:space="preserve"> </v>
          </cell>
          <cell r="E138" t="str">
            <v>m3</v>
          </cell>
          <cell r="G138">
            <v>0</v>
          </cell>
          <cell r="H138">
            <v>0</v>
          </cell>
        </row>
        <row r="139">
          <cell r="A139" t="str">
            <v>02.210.01</v>
          </cell>
          <cell r="B139" t="str">
            <v>Sub-base estabil. granul. mistura solo-areia pista</v>
          </cell>
          <cell r="C139" t="str">
            <v>DNER-ES301/97</v>
          </cell>
          <cell r="D139" t="str">
            <v xml:space="preserve"> </v>
          </cell>
          <cell r="E139" t="str">
            <v>m3</v>
          </cell>
          <cell r="G139">
            <v>0</v>
          </cell>
          <cell r="H139">
            <v>0</v>
          </cell>
        </row>
        <row r="140">
          <cell r="A140" t="str">
            <v>02.210.02</v>
          </cell>
          <cell r="B140" t="str">
            <v>Base estabil. granul. mistura solo-areia na pista</v>
          </cell>
          <cell r="C140" t="str">
            <v>DNER-ES303/97</v>
          </cell>
          <cell r="D140" t="str">
            <v xml:space="preserve"> </v>
          </cell>
          <cell r="E140" t="str">
            <v>m3</v>
          </cell>
          <cell r="G140">
            <v>0</v>
          </cell>
          <cell r="H140">
            <v>0</v>
          </cell>
        </row>
        <row r="141">
          <cell r="A141" t="str">
            <v>02.220.00</v>
          </cell>
          <cell r="B141" t="str">
            <v>Base estab. granulom. com mistura solo -brita (mistura em usina)</v>
          </cell>
          <cell r="C141" t="str">
            <v>DNER-ES303/97</v>
          </cell>
          <cell r="D141" t="str">
            <v xml:space="preserve"> </v>
          </cell>
          <cell r="E141" t="str">
            <v>m3</v>
          </cell>
          <cell r="G141">
            <v>0</v>
          </cell>
          <cell r="H141">
            <v>0</v>
          </cell>
        </row>
        <row r="142">
          <cell r="A142" t="str">
            <v>02.220.01</v>
          </cell>
          <cell r="B142" t="str">
            <v>Base estab. granulom. com mistura solo -brita (mistura na pista)</v>
          </cell>
          <cell r="C142" t="str">
            <v>DNER-ES303/97</v>
          </cell>
          <cell r="D142" t="str">
            <v xml:space="preserve"> </v>
          </cell>
          <cell r="E142" t="str">
            <v>m3</v>
          </cell>
          <cell r="G142">
            <v>0</v>
          </cell>
          <cell r="H142">
            <v>0</v>
          </cell>
        </row>
        <row r="143">
          <cell r="A143" t="str">
            <v>02.230.00</v>
          </cell>
          <cell r="B143" t="str">
            <v>Base brita graduada</v>
          </cell>
          <cell r="C143" t="str">
            <v>DNER-ES303/97</v>
          </cell>
          <cell r="D143" t="str">
            <v xml:space="preserve"> </v>
          </cell>
          <cell r="E143" t="str">
            <v>m3</v>
          </cell>
          <cell r="F143">
            <v>20.66</v>
          </cell>
          <cell r="G143">
            <v>7.39628</v>
          </cell>
          <cell r="H143">
            <v>28.056280000000001</v>
          </cell>
        </row>
        <row r="144">
          <cell r="A144" t="str">
            <v>02.241.01</v>
          </cell>
          <cell r="B144" t="str">
            <v>Base solo melhorado com cimento com mistura em usina</v>
          </cell>
          <cell r="C144" t="str">
            <v>DNER-ES304/97</v>
          </cell>
          <cell r="D144" t="str">
            <v xml:space="preserve"> </v>
          </cell>
          <cell r="E144" t="str">
            <v>m3</v>
          </cell>
          <cell r="G144">
            <v>0</v>
          </cell>
          <cell r="H144">
            <v>0</v>
          </cell>
        </row>
        <row r="145">
          <cell r="A145" t="str">
            <v>02.241.02</v>
          </cell>
          <cell r="B145" t="str">
            <v>Base de solo cimento-mistura na pista</v>
          </cell>
          <cell r="C145" t="str">
            <v>DNER-ES305/97</v>
          </cell>
          <cell r="D145" t="str">
            <v xml:space="preserve"> </v>
          </cell>
          <cell r="E145" t="str">
            <v>m3</v>
          </cell>
          <cell r="G145">
            <v>0</v>
          </cell>
          <cell r="H145">
            <v>0</v>
          </cell>
        </row>
        <row r="146">
          <cell r="A146" t="str">
            <v>02.241.03</v>
          </cell>
          <cell r="B146" t="str">
            <v>Sub-base ou base de macadame hidráulico</v>
          </cell>
          <cell r="C146" t="str">
            <v>DNER-ES316/97</v>
          </cell>
          <cell r="D146" t="str">
            <v xml:space="preserve"> </v>
          </cell>
          <cell r="E146" t="str">
            <v>m3</v>
          </cell>
          <cell r="G146">
            <v>0</v>
          </cell>
          <cell r="H146">
            <v>0</v>
          </cell>
        </row>
        <row r="147">
          <cell r="A147" t="str">
            <v>02.241.04</v>
          </cell>
          <cell r="B147" t="str">
            <v>Macadame betuminoso com CAP</v>
          </cell>
          <cell r="D147" t="str">
            <v xml:space="preserve"> </v>
          </cell>
          <cell r="E147" t="str">
            <v>m3</v>
          </cell>
          <cell r="G147">
            <v>0</v>
          </cell>
          <cell r="H147">
            <v>0</v>
          </cell>
        </row>
        <row r="148">
          <cell r="A148" t="str">
            <v>02.241.05</v>
          </cell>
          <cell r="B148" t="str">
            <v>Macadame betuminoso com emulsão</v>
          </cell>
          <cell r="C148" t="str">
            <v>DNER-ES311/97</v>
          </cell>
          <cell r="D148" t="str">
            <v xml:space="preserve"> </v>
          </cell>
          <cell r="E148" t="str">
            <v>m3</v>
          </cell>
          <cell r="G148">
            <v>0</v>
          </cell>
          <cell r="H148">
            <v>0</v>
          </cell>
        </row>
        <row r="149">
          <cell r="A149" t="str">
            <v>02.241.06</v>
          </cell>
          <cell r="B149" t="str">
            <v>Capa selante</v>
          </cell>
          <cell r="D149" t="str">
            <v xml:space="preserve"> </v>
          </cell>
          <cell r="E149" t="str">
            <v>m2</v>
          </cell>
          <cell r="G149">
            <v>0</v>
          </cell>
          <cell r="H149">
            <v>0</v>
          </cell>
        </row>
        <row r="150">
          <cell r="A150" t="str">
            <v>02.241.07</v>
          </cell>
          <cell r="B150" t="str">
            <v>Lama asfáltica</v>
          </cell>
          <cell r="C150" t="str">
            <v>DNER-ES314/97</v>
          </cell>
          <cell r="D150" t="str">
            <v xml:space="preserve"> </v>
          </cell>
          <cell r="E150" t="str">
            <v>m2</v>
          </cell>
          <cell r="G150">
            <v>0</v>
          </cell>
          <cell r="H150">
            <v>0</v>
          </cell>
        </row>
        <row r="151">
          <cell r="A151" t="str">
            <v>02.300.00</v>
          </cell>
          <cell r="B151" t="str">
            <v>Imprimação - Fornecimento, transporte e execução</v>
          </cell>
          <cell r="C151" t="str">
            <v>DNER-ES306/97</v>
          </cell>
          <cell r="D151" t="str">
            <v xml:space="preserve"> </v>
          </cell>
          <cell r="E151" t="str">
            <v>m2</v>
          </cell>
          <cell r="F151">
            <v>0.82</v>
          </cell>
          <cell r="G151">
            <v>0.29355999999999999</v>
          </cell>
          <cell r="H151">
            <v>1.1135599999999999</v>
          </cell>
        </row>
        <row r="152">
          <cell r="A152" t="str">
            <v>02.400.00</v>
          </cell>
          <cell r="B152" t="str">
            <v>Pintura de ligação - Fornec., transporte e execução</v>
          </cell>
          <cell r="C152" t="str">
            <v>DNER-ES307/97</v>
          </cell>
          <cell r="D152" t="str">
            <v xml:space="preserve"> </v>
          </cell>
          <cell r="E152" t="str">
            <v>m2</v>
          </cell>
          <cell r="F152">
            <v>0.3</v>
          </cell>
          <cell r="G152">
            <v>0.1074</v>
          </cell>
          <cell r="H152">
            <v>0.40739999999999998</v>
          </cell>
        </row>
        <row r="153">
          <cell r="A153" t="str">
            <v>02.500.00</v>
          </cell>
          <cell r="B153" t="str">
            <v>Tratamento superficial simples com CAP</v>
          </cell>
          <cell r="D153" t="str">
            <v xml:space="preserve"> </v>
          </cell>
          <cell r="E153" t="str">
            <v>m2</v>
          </cell>
          <cell r="G153">
            <v>0</v>
          </cell>
          <cell r="H153">
            <v>0</v>
          </cell>
        </row>
        <row r="154">
          <cell r="A154" t="str">
            <v>02.500.01</v>
          </cell>
          <cell r="B154" t="str">
            <v>Tratamento superficial simples com emulsão</v>
          </cell>
          <cell r="D154" t="str">
            <v xml:space="preserve"> </v>
          </cell>
          <cell r="E154" t="str">
            <v>m2</v>
          </cell>
          <cell r="G154">
            <v>0</v>
          </cell>
          <cell r="H154">
            <v>0</v>
          </cell>
        </row>
        <row r="155">
          <cell r="A155" t="str">
            <v>02.501.00</v>
          </cell>
          <cell r="B155" t="str">
            <v>Tratamento superficial duplo com CAP</v>
          </cell>
          <cell r="D155" t="str">
            <v xml:space="preserve"> </v>
          </cell>
          <cell r="E155" t="str">
            <v>m2</v>
          </cell>
          <cell r="G155">
            <v>0</v>
          </cell>
          <cell r="H155">
            <v>0</v>
          </cell>
        </row>
        <row r="156">
          <cell r="A156" t="str">
            <v>02.501.01</v>
          </cell>
          <cell r="B156" t="str">
            <v>Tratamento superficial duplo com emulsão</v>
          </cell>
          <cell r="D156" t="str">
            <v xml:space="preserve"> </v>
          </cell>
          <cell r="E156" t="str">
            <v>m2</v>
          </cell>
          <cell r="G156">
            <v>0</v>
          </cell>
          <cell r="H156">
            <v>0</v>
          </cell>
        </row>
        <row r="157">
          <cell r="A157" t="str">
            <v>02.502.00</v>
          </cell>
          <cell r="B157" t="str">
            <v>Tratamento superficial triplo com CAP</v>
          </cell>
          <cell r="D157" t="str">
            <v xml:space="preserve"> </v>
          </cell>
          <cell r="E157" t="str">
            <v>m2</v>
          </cell>
          <cell r="G157">
            <v>0</v>
          </cell>
          <cell r="H157">
            <v>0</v>
          </cell>
        </row>
        <row r="158">
          <cell r="A158" t="str">
            <v>02.502.01</v>
          </cell>
          <cell r="B158" t="str">
            <v>Tratamento superficial triplo com emulsão</v>
          </cell>
          <cell r="D158" t="str">
            <v xml:space="preserve"> </v>
          </cell>
          <cell r="E158" t="str">
            <v>m2</v>
          </cell>
          <cell r="G158">
            <v>0</v>
          </cell>
          <cell r="H158">
            <v>0</v>
          </cell>
        </row>
        <row r="159">
          <cell r="A159" t="str">
            <v>02.530.00</v>
          </cell>
          <cell r="B159" t="str">
            <v>Pré-misturado a frio</v>
          </cell>
          <cell r="D159" t="str">
            <v xml:space="preserve"> </v>
          </cell>
          <cell r="E159" t="str">
            <v>t</v>
          </cell>
          <cell r="F159">
            <v>32.86</v>
          </cell>
          <cell r="G159">
            <v>11.763879999999999</v>
          </cell>
          <cell r="H159">
            <v>44.62388</v>
          </cell>
        </row>
        <row r="160">
          <cell r="A160" t="str">
            <v>P 02.530.01</v>
          </cell>
          <cell r="B160" t="str">
            <v>Pré-misturado a quente</v>
          </cell>
          <cell r="C160" t="str">
            <v>EPP-03/99</v>
          </cell>
          <cell r="D160" t="str">
            <v xml:space="preserve"> </v>
          </cell>
          <cell r="E160" t="str">
            <v>t</v>
          </cell>
          <cell r="F160">
            <v>37.25</v>
          </cell>
          <cell r="G160">
            <v>13.3355</v>
          </cell>
          <cell r="H160">
            <v>50.585499999999996</v>
          </cell>
        </row>
        <row r="161">
          <cell r="A161" t="str">
            <v>02.540.00</v>
          </cell>
          <cell r="B161" t="str">
            <v>Concreto betuminoso usinado a quente - usina 40/60 t/h</v>
          </cell>
          <cell r="C161" t="str">
            <v>DNER-ES313/97</v>
          </cell>
          <cell r="D161" t="str">
            <v xml:space="preserve"> </v>
          </cell>
          <cell r="E161" t="str">
            <v>t</v>
          </cell>
          <cell r="G161">
            <v>0</v>
          </cell>
          <cell r="H161">
            <v>0</v>
          </cell>
        </row>
        <row r="162">
          <cell r="A162" t="str">
            <v>02.540.01</v>
          </cell>
          <cell r="B162" t="str">
            <v>Concreto betuminoso usinado a quente - usina 100/140 t/h</v>
          </cell>
          <cell r="C162" t="str">
            <v>DNER-ES313/97</v>
          </cell>
          <cell r="D162" t="str">
            <v xml:space="preserve"> </v>
          </cell>
          <cell r="E162" t="str">
            <v>t</v>
          </cell>
          <cell r="F162">
            <v>49.81</v>
          </cell>
          <cell r="G162">
            <v>17.831980000000001</v>
          </cell>
          <cell r="H162">
            <v>67.641980000000004</v>
          </cell>
        </row>
        <row r="163">
          <cell r="A163" t="str">
            <v>P 02.540.01</v>
          </cell>
          <cell r="B163" t="str">
            <v>Fornecimento e transporte de aditivo melhorador de adesividade</v>
          </cell>
          <cell r="C163" t="str">
            <v>DNER-ES313/98</v>
          </cell>
          <cell r="D163" t="str">
            <v xml:space="preserve"> </v>
          </cell>
          <cell r="E163" t="str">
            <v>t</v>
          </cell>
          <cell r="F163">
            <v>647.13</v>
          </cell>
          <cell r="G163">
            <v>231.67254</v>
          </cell>
          <cell r="H163">
            <v>878.80254000000002</v>
          </cell>
        </row>
        <row r="164">
          <cell r="A164" t="str">
            <v>02.550.00</v>
          </cell>
          <cell r="B164" t="str">
            <v>Demolição e remoção de pavimento para remendos localizados</v>
          </cell>
          <cell r="D164" t="str">
            <v xml:space="preserve"> </v>
          </cell>
          <cell r="E164" t="str">
            <v>m3</v>
          </cell>
          <cell r="G164">
            <v>0</v>
          </cell>
          <cell r="H164">
            <v>0</v>
          </cell>
        </row>
        <row r="165">
          <cell r="A165" t="str">
            <v>DER82000</v>
          </cell>
          <cell r="B165" t="str">
            <v>Remoção de meio-fio</v>
          </cell>
          <cell r="E165" t="str">
            <v>m</v>
          </cell>
          <cell r="F165">
            <v>0.81</v>
          </cell>
          <cell r="G165">
            <v>0.28998000000000002</v>
          </cell>
          <cell r="H165">
            <v>1.09998</v>
          </cell>
        </row>
        <row r="166">
          <cell r="A166" t="str">
            <v>DER82100</v>
          </cell>
          <cell r="B166" t="str">
            <v>Remoção de pavimento a lajota</v>
          </cell>
          <cell r="C166" t="str">
            <v>EP P-06/99</v>
          </cell>
          <cell r="D166">
            <v>2</v>
          </cell>
          <cell r="E166" t="str">
            <v>m2</v>
          </cell>
          <cell r="F166">
            <v>0.3</v>
          </cell>
          <cell r="G166">
            <v>0.1074</v>
          </cell>
          <cell r="H166">
            <v>0.40739999999999998</v>
          </cell>
        </row>
        <row r="167">
          <cell r="A167" t="str">
            <v>DER82150</v>
          </cell>
          <cell r="B167" t="str">
            <v>Remoção de pavimento a paralelelpípedo</v>
          </cell>
          <cell r="E167" t="str">
            <v>m2</v>
          </cell>
          <cell r="F167">
            <v>0.46</v>
          </cell>
          <cell r="G167">
            <v>0.16467999999999999</v>
          </cell>
          <cell r="H167">
            <v>0.62468000000000001</v>
          </cell>
        </row>
        <row r="168">
          <cell r="A168" t="str">
            <v>DER82200</v>
          </cell>
          <cell r="B168" t="str">
            <v>Remoção de revestimento de CBUQ</v>
          </cell>
          <cell r="D168" t="str">
            <v xml:space="preserve"> </v>
          </cell>
          <cell r="E168" t="str">
            <v>m3</v>
          </cell>
          <cell r="F168">
            <v>4.22</v>
          </cell>
          <cell r="G168">
            <v>1.5107599999999999</v>
          </cell>
          <cell r="H168">
            <v>5.7307600000000001</v>
          </cell>
        </row>
        <row r="169">
          <cell r="A169" t="str">
            <v>DER82200a</v>
          </cell>
          <cell r="B169" t="str">
            <v>Remoção de camada granular</v>
          </cell>
          <cell r="D169" t="str">
            <v xml:space="preserve"> </v>
          </cell>
          <cell r="E169" t="str">
            <v>m3</v>
          </cell>
          <cell r="F169">
            <v>3.44</v>
          </cell>
          <cell r="G169">
            <v>1.2315199999999999</v>
          </cell>
          <cell r="H169">
            <v>4.6715200000000001</v>
          </cell>
        </row>
        <row r="170">
          <cell r="A170" t="str">
            <v>P 02.560.01</v>
          </cell>
          <cell r="B170" t="str">
            <v>Remoção do pavimento existente</v>
          </cell>
          <cell r="C170" t="str">
            <v>EP P-05/99</v>
          </cell>
          <cell r="D170" t="str">
            <v xml:space="preserve"> </v>
          </cell>
          <cell r="E170" t="str">
            <v>m3</v>
          </cell>
          <cell r="F170">
            <v>2.69</v>
          </cell>
          <cell r="G170">
            <v>0.96301999999999999</v>
          </cell>
          <cell r="H170">
            <v>3.6530199999999997</v>
          </cell>
        </row>
        <row r="171">
          <cell r="A171" t="str">
            <v>DER53110</v>
          </cell>
          <cell r="B171" t="str">
            <v>Camada de seixo classificado</v>
          </cell>
          <cell r="C171" t="str">
            <v>EP P-01/99</v>
          </cell>
          <cell r="D171" t="str">
            <v xml:space="preserve"> </v>
          </cell>
          <cell r="E171" t="str">
            <v>m³</v>
          </cell>
          <cell r="F171">
            <v>11.85</v>
          </cell>
          <cell r="G171">
            <v>4.2422999999999993</v>
          </cell>
          <cell r="H171">
            <v>16.092299999999998</v>
          </cell>
        </row>
        <row r="172">
          <cell r="A172" t="str">
            <v>DER53460</v>
          </cell>
          <cell r="B172" t="str">
            <v>Calçamento com briquetes de 8 cm</v>
          </cell>
          <cell r="C172" t="str">
            <v>EP P-01/100</v>
          </cell>
          <cell r="D172" t="str">
            <v xml:space="preserve"> </v>
          </cell>
          <cell r="E172" t="str">
            <v>m2</v>
          </cell>
          <cell r="F172">
            <v>11.85</v>
          </cell>
          <cell r="G172">
            <v>4.2422999999999993</v>
          </cell>
          <cell r="H172">
            <v>16.092299999999998</v>
          </cell>
        </row>
        <row r="173">
          <cell r="A173" t="str">
            <v>DER53460a</v>
          </cell>
          <cell r="B173" t="str">
            <v>Calçamento com briquetes de 6 cm</v>
          </cell>
          <cell r="C173" t="str">
            <v>EP P-01/101</v>
          </cell>
          <cell r="D173" t="str">
            <v xml:space="preserve"> </v>
          </cell>
          <cell r="E173" t="str">
            <v>m2</v>
          </cell>
          <cell r="F173">
            <v>15.08</v>
          </cell>
          <cell r="G173">
            <v>5.3986399999999994</v>
          </cell>
          <cell r="H173">
            <v>20.478639999999999</v>
          </cell>
        </row>
        <row r="174">
          <cell r="A174" t="str">
            <v>02.999.01</v>
          </cell>
          <cell r="B174" t="str">
            <v>Usinagem solo-cimento</v>
          </cell>
          <cell r="C174" t="str">
            <v xml:space="preserve"> </v>
          </cell>
          <cell r="D174" t="str">
            <v xml:space="preserve"> </v>
          </cell>
          <cell r="E174" t="str">
            <v>m3</v>
          </cell>
          <cell r="G174">
            <v>0</v>
          </cell>
          <cell r="H174">
            <v>0</v>
          </cell>
        </row>
        <row r="175">
          <cell r="A175" t="str">
            <v>02.999.02</v>
          </cell>
          <cell r="B175" t="str">
            <v>Usinagem solo-brita</v>
          </cell>
          <cell r="C175" t="str">
            <v xml:space="preserve"> </v>
          </cell>
          <cell r="D175" t="str">
            <v xml:space="preserve"> </v>
          </cell>
          <cell r="E175" t="str">
            <v>m3</v>
          </cell>
          <cell r="G175">
            <v>0</v>
          </cell>
          <cell r="H175">
            <v>0</v>
          </cell>
        </row>
        <row r="176">
          <cell r="A176" t="str">
            <v>02.999.03</v>
          </cell>
          <cell r="B176" t="str">
            <v>Brita graduada - usinagem</v>
          </cell>
          <cell r="C176" t="str">
            <v xml:space="preserve"> </v>
          </cell>
          <cell r="D176" t="str">
            <v xml:space="preserve"> </v>
          </cell>
          <cell r="E176" t="str">
            <v>m3</v>
          </cell>
          <cell r="F176">
            <v>1.0900000000000001</v>
          </cell>
          <cell r="G176">
            <v>0.39022000000000001</v>
          </cell>
          <cell r="H176">
            <v>1.4802200000000001</v>
          </cell>
        </row>
        <row r="177">
          <cell r="A177" t="str">
            <v>02.999.04</v>
          </cell>
          <cell r="B177" t="str">
            <v>Concreto betuminoso - usinagem I</v>
          </cell>
          <cell r="C177" t="str">
            <v xml:space="preserve"> </v>
          </cell>
          <cell r="D177" t="str">
            <v xml:space="preserve"> </v>
          </cell>
          <cell r="E177" t="str">
            <v>t</v>
          </cell>
          <cell r="G177">
            <v>0</v>
          </cell>
          <cell r="H177">
            <v>0</v>
          </cell>
        </row>
        <row r="178">
          <cell r="A178" t="str">
            <v>02.999.05</v>
          </cell>
          <cell r="B178" t="str">
            <v>Concreto betuminoso - usinagem II</v>
          </cell>
          <cell r="C178" t="str">
            <v xml:space="preserve"> </v>
          </cell>
          <cell r="D178" t="str">
            <v xml:space="preserve"> </v>
          </cell>
          <cell r="E178" t="str">
            <v>t</v>
          </cell>
          <cell r="F178">
            <v>5.68</v>
          </cell>
          <cell r="G178">
            <v>2.0334399999999997</v>
          </cell>
          <cell r="H178">
            <v>7.7134399999999994</v>
          </cell>
        </row>
        <row r="179">
          <cell r="A179" t="str">
            <v>02.999.06</v>
          </cell>
          <cell r="B179" t="str">
            <v>Pré-misturado a frio - usinagem</v>
          </cell>
          <cell r="C179" t="str">
            <v xml:space="preserve"> </v>
          </cell>
          <cell r="D179" t="str">
            <v xml:space="preserve"> </v>
          </cell>
          <cell r="E179" t="str">
            <v>t</v>
          </cell>
          <cell r="F179">
            <v>1.02</v>
          </cell>
          <cell r="G179">
            <v>0.36515999999999998</v>
          </cell>
          <cell r="H179">
            <v>1.3851599999999999</v>
          </cell>
        </row>
        <row r="180">
          <cell r="A180" t="str">
            <v>P 02.999.07</v>
          </cell>
          <cell r="B180" t="str">
            <v>Brita graduada com cimento - usinagem</v>
          </cell>
          <cell r="C180" t="str">
            <v xml:space="preserve"> </v>
          </cell>
          <cell r="D180" t="str">
            <v xml:space="preserve"> </v>
          </cell>
          <cell r="E180" t="str">
            <v>m3</v>
          </cell>
          <cell r="F180">
            <v>1.05</v>
          </cell>
          <cell r="G180">
            <v>0.37590000000000001</v>
          </cell>
          <cell r="H180">
            <v>1.4258999999999999</v>
          </cell>
        </row>
        <row r="181">
          <cell r="A181" t="str">
            <v>P 02.999.08</v>
          </cell>
          <cell r="B181" t="str">
            <v>Base de brita graduada tratada com cimento</v>
          </cell>
          <cell r="C181" t="str">
            <v xml:space="preserve"> </v>
          </cell>
          <cell r="D181" t="str">
            <v xml:space="preserve"> </v>
          </cell>
          <cell r="E181" t="str">
            <v>m3</v>
          </cell>
          <cell r="F181">
            <v>36.07</v>
          </cell>
          <cell r="G181">
            <v>12.91306</v>
          </cell>
          <cell r="H181">
            <v>48.983060000000002</v>
          </cell>
        </row>
        <row r="182">
          <cell r="A182" t="str">
            <v>DER53130</v>
          </cell>
          <cell r="B182" t="str">
            <v>Camada de macadame seco</v>
          </cell>
          <cell r="C182" t="str">
            <v xml:space="preserve"> </v>
          </cell>
          <cell r="D182" t="str">
            <v xml:space="preserve"> </v>
          </cell>
          <cell r="E182" t="str">
            <v>m3</v>
          </cell>
          <cell r="F182">
            <v>16.100000000000001</v>
          </cell>
          <cell r="G182">
            <v>5.7638000000000007</v>
          </cell>
          <cell r="H182">
            <v>21.863800000000001</v>
          </cell>
        </row>
        <row r="183">
          <cell r="A183" t="str">
            <v>P 02.250.00</v>
          </cell>
          <cell r="B183" t="str">
            <v>Concreto Pobre Rolado</v>
          </cell>
          <cell r="C183" t="str">
            <v xml:space="preserve"> </v>
          </cell>
          <cell r="D183" t="str">
            <v xml:space="preserve"> </v>
          </cell>
          <cell r="E183" t="str">
            <v>m3</v>
          </cell>
          <cell r="F183">
            <v>65.98</v>
          </cell>
          <cell r="G183">
            <v>23.620840000000001</v>
          </cell>
          <cell r="H183">
            <v>89.600840000000005</v>
          </cell>
        </row>
        <row r="184">
          <cell r="A184" t="str">
            <v>P 02.250.01</v>
          </cell>
          <cell r="B184" t="str">
            <v>Concreto magro p/ concreto rolado</v>
          </cell>
          <cell r="C184" t="str">
            <v xml:space="preserve"> </v>
          </cell>
          <cell r="D184" t="str">
            <v xml:space="preserve"> </v>
          </cell>
          <cell r="E184" t="str">
            <v>m3</v>
          </cell>
          <cell r="F184">
            <v>49.64</v>
          </cell>
          <cell r="G184">
            <v>17.77112</v>
          </cell>
          <cell r="H184">
            <v>67.411119999999997</v>
          </cell>
        </row>
        <row r="185">
          <cell r="A185" t="str">
            <v>P02.999.10</v>
          </cell>
          <cell r="B185" t="str">
            <v>Frezagem de revestimento em CAUQ e&lt;= 8 cm c/transporte até 2km</v>
          </cell>
          <cell r="C185" t="str">
            <v>EP P-04/99</v>
          </cell>
          <cell r="D185">
            <v>2</v>
          </cell>
          <cell r="E185" t="str">
            <v>m3</v>
          </cell>
          <cell r="F185">
            <v>18.38</v>
          </cell>
          <cell r="G185">
            <v>6.5800399999999994</v>
          </cell>
          <cell r="H185">
            <v>24.960039999999999</v>
          </cell>
        </row>
        <row r="186">
          <cell r="A186" t="str">
            <v>MACHIDRAUL</v>
          </cell>
          <cell r="B186" t="str">
            <v>Macadame hidraulico</v>
          </cell>
          <cell r="E186" t="str">
            <v>m3</v>
          </cell>
          <cell r="G186">
            <v>0</v>
          </cell>
          <cell r="H186">
            <v>0</v>
          </cell>
        </row>
        <row r="187">
          <cell r="A187">
            <v>3</v>
          </cell>
          <cell r="B187" t="str">
            <v>OBRAS DE ARTE ESPECIAIS</v>
          </cell>
        </row>
        <row r="188">
          <cell r="A188" t="str">
            <v>OAE1</v>
          </cell>
          <cell r="B188" t="str">
            <v>Ancoragem ativa - Fornecimento, instalação e protensão</v>
          </cell>
          <cell r="C188" t="str">
            <v xml:space="preserve"> </v>
          </cell>
          <cell r="D188" t="str">
            <v xml:space="preserve"> </v>
          </cell>
          <cell r="E188" t="str">
            <v>un</v>
          </cell>
          <cell r="F188">
            <v>502.42</v>
          </cell>
          <cell r="G188">
            <v>179.86635999999999</v>
          </cell>
          <cell r="H188">
            <v>682.28636000000006</v>
          </cell>
        </row>
        <row r="189">
          <cell r="A189" t="str">
            <v>OAE2</v>
          </cell>
          <cell r="B189" t="str">
            <v>Armadura de protensão - Fornecimento, montagem e colocação</v>
          </cell>
          <cell r="C189" t="str">
            <v xml:space="preserve"> </v>
          </cell>
          <cell r="D189" t="str">
            <v xml:space="preserve"> </v>
          </cell>
          <cell r="E189" t="str">
            <v>kg</v>
          </cell>
          <cell r="F189">
            <v>2.76</v>
          </cell>
          <cell r="G189">
            <v>0.98807999999999985</v>
          </cell>
          <cell r="H189">
            <v>3.7480799999999999</v>
          </cell>
        </row>
        <row r="190">
          <cell r="A190" t="str">
            <v>OAE3</v>
          </cell>
          <cell r="B190" t="str">
            <v>Bainha semi-rígida galvanizada - Fornecimento, montagem e colocação</v>
          </cell>
          <cell r="C190" t="str">
            <v xml:space="preserve"> </v>
          </cell>
          <cell r="D190" t="str">
            <v xml:space="preserve"> </v>
          </cell>
          <cell r="E190" t="str">
            <v>m</v>
          </cell>
          <cell r="F190">
            <v>6.98</v>
          </cell>
          <cell r="G190">
            <v>2.49884</v>
          </cell>
          <cell r="H190">
            <v>9.4788399999999999</v>
          </cell>
        </row>
        <row r="191">
          <cell r="A191" t="str">
            <v>OAE4</v>
          </cell>
          <cell r="B191" t="str">
            <v>Armadura de protensão, fornecimento, bainhas, ancoragens, operações de protensão</v>
          </cell>
          <cell r="C191" t="str">
            <v xml:space="preserve"> </v>
          </cell>
          <cell r="D191" t="str">
            <v xml:space="preserve"> </v>
          </cell>
          <cell r="E191" t="str">
            <v>kg</v>
          </cell>
          <cell r="F191">
            <v>14.2</v>
          </cell>
          <cell r="G191">
            <v>5.0835999999999997</v>
          </cell>
          <cell r="H191">
            <v>19.2836</v>
          </cell>
        </row>
        <row r="192">
          <cell r="A192" t="str">
            <v>OAE4a</v>
          </cell>
          <cell r="B192" t="str">
            <v>Armadura de protensão, CP190RB, fornecimento, bainhas metálicas semi-rígidas galvanizadas</v>
          </cell>
          <cell r="C192" t="str">
            <v xml:space="preserve"> </v>
          </cell>
          <cell r="D192" t="str">
            <v xml:space="preserve"> </v>
          </cell>
          <cell r="E192" t="str">
            <v>kg</v>
          </cell>
          <cell r="F192">
            <v>9.31</v>
          </cell>
          <cell r="G192">
            <v>3.3329800000000001</v>
          </cell>
          <cell r="H192">
            <v>12.642980000000001</v>
          </cell>
        </row>
        <row r="193">
          <cell r="A193" t="str">
            <v>OAE5</v>
          </cell>
          <cell r="B193" t="str">
            <v>Estaca metálica - tipo CS 300 x 130 - Fornecimento e cravação</v>
          </cell>
          <cell r="C193" t="str">
            <v xml:space="preserve"> </v>
          </cell>
          <cell r="D193" t="str">
            <v xml:space="preserve"> </v>
          </cell>
          <cell r="E193" t="str">
            <v>m</v>
          </cell>
          <cell r="F193">
            <v>130.1</v>
          </cell>
          <cell r="G193">
            <v>46.575799999999994</v>
          </cell>
          <cell r="H193">
            <v>176.67579999999998</v>
          </cell>
        </row>
        <row r="194">
          <cell r="A194" t="str">
            <v>OAE5a</v>
          </cell>
          <cell r="B194" t="str">
            <v>Estaca metálica - tipo CS 250 X 52 - Fornecimento e cravação</v>
          </cell>
          <cell r="C194" t="str">
            <v xml:space="preserve"> </v>
          </cell>
          <cell r="D194" t="str">
            <v xml:space="preserve"> </v>
          </cell>
          <cell r="E194" t="str">
            <v>m</v>
          </cell>
          <cell r="F194">
            <v>71.599999999999994</v>
          </cell>
          <cell r="G194">
            <v>25.632799999999996</v>
          </cell>
          <cell r="H194">
            <v>97.232799999999997</v>
          </cell>
        </row>
        <row r="195">
          <cell r="A195" t="str">
            <v>OAE5b</v>
          </cell>
          <cell r="B195" t="str">
            <v>Estaca metálica - tipo CS 300 x 77 - Fornecimento e cravação</v>
          </cell>
          <cell r="C195" t="str">
            <v xml:space="preserve"> </v>
          </cell>
          <cell r="D195" t="str">
            <v xml:space="preserve"> </v>
          </cell>
          <cell r="E195" t="str">
            <v>m</v>
          </cell>
          <cell r="F195">
            <v>90.35</v>
          </cell>
          <cell r="G195">
            <v>32.345299999999995</v>
          </cell>
          <cell r="H195">
            <v>122.69529999999999</v>
          </cell>
        </row>
        <row r="196">
          <cell r="A196" t="str">
            <v>OAE5c</v>
          </cell>
          <cell r="B196" t="str">
            <v>Estaca metálica - tipo CS 300 x 116 - Fornecimento e cravação</v>
          </cell>
          <cell r="C196" t="str">
            <v xml:space="preserve"> </v>
          </cell>
          <cell r="D196" t="str">
            <v xml:space="preserve"> </v>
          </cell>
          <cell r="E196" t="str">
            <v>m</v>
          </cell>
          <cell r="F196">
            <v>119.6</v>
          </cell>
          <cell r="G196">
            <v>42.816799999999994</v>
          </cell>
          <cell r="H196">
            <v>162.41679999999999</v>
          </cell>
        </row>
        <row r="197">
          <cell r="A197" t="str">
            <v>OAE5d</v>
          </cell>
          <cell r="B197" t="str">
            <v>Estaca metálica - tipo CS 400 x 136 - Fornecimento e cravação</v>
          </cell>
          <cell r="C197" t="str">
            <v xml:space="preserve"> </v>
          </cell>
          <cell r="D197" t="str">
            <v xml:space="preserve"> </v>
          </cell>
          <cell r="E197" t="str">
            <v>m</v>
          </cell>
          <cell r="F197">
            <v>135.44999999999999</v>
          </cell>
          <cell r="G197">
            <v>48.491099999999996</v>
          </cell>
          <cell r="H197">
            <v>183.94109999999998</v>
          </cell>
        </row>
        <row r="198">
          <cell r="A198" t="str">
            <v>OAE6</v>
          </cell>
          <cell r="B198" t="str">
            <v>Escoramento metálico comum (cimbramento)</v>
          </cell>
          <cell r="C198" t="str">
            <v xml:space="preserve"> </v>
          </cell>
          <cell r="D198" t="str">
            <v xml:space="preserve"> </v>
          </cell>
          <cell r="E198" t="str">
            <v>m3</v>
          </cell>
          <cell r="F198">
            <v>20.309999999999999</v>
          </cell>
          <cell r="G198">
            <v>7.2709799999999989</v>
          </cell>
          <cell r="H198">
            <v>27.580979999999997</v>
          </cell>
        </row>
        <row r="199">
          <cell r="A199" t="str">
            <v>OAE7</v>
          </cell>
          <cell r="B199" t="str">
            <v>Dreno de PVC D= 150 mm</v>
          </cell>
          <cell r="C199" t="str">
            <v xml:space="preserve"> </v>
          </cell>
          <cell r="D199" t="str">
            <v xml:space="preserve"> </v>
          </cell>
          <cell r="E199" t="str">
            <v>un</v>
          </cell>
          <cell r="F199">
            <v>4.25</v>
          </cell>
          <cell r="G199">
            <v>1.5214999999999999</v>
          </cell>
          <cell r="H199">
            <v>5.7714999999999996</v>
          </cell>
        </row>
        <row r="200">
          <cell r="A200" t="str">
            <v>OAE8</v>
          </cell>
          <cell r="B200" t="str">
            <v>Manuseio, transp. e posicionamento vigas pré-moldadas c/35,90m comp. e 70tf de peso</v>
          </cell>
          <cell r="C200" t="str">
            <v xml:space="preserve"> </v>
          </cell>
          <cell r="D200" t="str">
            <v xml:space="preserve"> </v>
          </cell>
          <cell r="E200" t="str">
            <v>un</v>
          </cell>
          <cell r="F200">
            <v>3651.27</v>
          </cell>
          <cell r="G200">
            <v>1307.1546599999999</v>
          </cell>
          <cell r="H200">
            <v>4958.4246599999997</v>
          </cell>
        </row>
        <row r="201">
          <cell r="A201" t="str">
            <v>OAE8b</v>
          </cell>
          <cell r="B201" t="str">
            <v>Manuseio, transp. e posicionamento vigas pré-moldadas c/35,90m comp. e 71tf de peso</v>
          </cell>
          <cell r="C201" t="str">
            <v xml:space="preserve"> </v>
          </cell>
          <cell r="D201" t="str">
            <v xml:space="preserve"> </v>
          </cell>
          <cell r="E201" t="str">
            <v>un</v>
          </cell>
          <cell r="F201">
            <v>3651.27</v>
          </cell>
          <cell r="G201">
            <v>1307.1546599999999</v>
          </cell>
          <cell r="H201">
            <v>4958.4246599999997</v>
          </cell>
        </row>
        <row r="202">
          <cell r="A202" t="str">
            <v>OAE9</v>
          </cell>
          <cell r="B202" t="str">
            <v>Aparelho de apoio metálico Rudloff, unidirec. Tipo TU-134 ou similar,  fornec.e instal.</v>
          </cell>
          <cell r="C202" t="str">
            <v xml:space="preserve"> </v>
          </cell>
          <cell r="D202" t="str">
            <v xml:space="preserve"> </v>
          </cell>
          <cell r="E202" t="str">
            <v>un</v>
          </cell>
          <cell r="F202">
            <v>1623.48</v>
          </cell>
          <cell r="G202">
            <v>581.20583999999997</v>
          </cell>
          <cell r="H202">
            <v>2204.6858400000001</v>
          </cell>
        </row>
        <row r="203">
          <cell r="A203" t="str">
            <v>OAE10</v>
          </cell>
          <cell r="B203" t="str">
            <v>Aparelho de apoio metálico Rudloff ou similar, multidirec. Tipo TM-134 fornec.e instal.</v>
          </cell>
          <cell r="C203" t="str">
            <v xml:space="preserve"> </v>
          </cell>
          <cell r="D203" t="str">
            <v xml:space="preserve"> </v>
          </cell>
          <cell r="E203" t="str">
            <v>un</v>
          </cell>
          <cell r="F203">
            <v>1502.51</v>
          </cell>
          <cell r="G203">
            <v>537.89857999999992</v>
          </cell>
          <cell r="H203">
            <v>2040.4085799999998</v>
          </cell>
        </row>
        <row r="204">
          <cell r="A204" t="str">
            <v>OAE11</v>
          </cell>
          <cell r="B204" t="str">
            <v>Aparelho de apoio metálico Rudloff, fixo Tipo TF-134 ou similar,  fornec.e instal.</v>
          </cell>
          <cell r="C204" t="str">
            <v xml:space="preserve"> </v>
          </cell>
          <cell r="D204" t="str">
            <v xml:space="preserve"> </v>
          </cell>
          <cell r="E204" t="str">
            <v>un</v>
          </cell>
          <cell r="F204">
            <v>925.66</v>
          </cell>
          <cell r="G204">
            <v>331.38628</v>
          </cell>
          <cell r="H204">
            <v>1257.04628</v>
          </cell>
        </row>
        <row r="205">
          <cell r="A205" t="str">
            <v>OAE12</v>
          </cell>
          <cell r="B205" t="str">
            <v>Grouteamento</v>
          </cell>
          <cell r="C205" t="str">
            <v xml:space="preserve"> </v>
          </cell>
          <cell r="D205" t="str">
            <v xml:space="preserve"> </v>
          </cell>
          <cell r="E205" t="str">
            <v>m3</v>
          </cell>
          <cell r="F205">
            <v>652.16999999999996</v>
          </cell>
          <cell r="G205">
            <v>233.47685999999999</v>
          </cell>
          <cell r="H205">
            <v>885.64685999999995</v>
          </cell>
        </row>
        <row r="206">
          <cell r="A206" t="str">
            <v>OAE13</v>
          </cell>
          <cell r="B206" t="str">
            <v>Proteção parte exposta das estacas c/ tubo PVC D=650mm</v>
          </cell>
          <cell r="C206" t="str">
            <v xml:space="preserve"> </v>
          </cell>
          <cell r="D206" t="str">
            <v xml:space="preserve"> </v>
          </cell>
          <cell r="E206" t="str">
            <v>m</v>
          </cell>
          <cell r="F206">
            <v>70.58</v>
          </cell>
          <cell r="G206">
            <v>25.26764</v>
          </cell>
          <cell r="H206">
            <v>95.847639999999998</v>
          </cell>
        </row>
        <row r="207">
          <cell r="A207" t="str">
            <v>OAE14</v>
          </cell>
          <cell r="B207" t="str">
            <v>Junta de expansão/ contração Juntaflex ou similar</v>
          </cell>
          <cell r="C207" t="str">
            <v xml:space="preserve"> </v>
          </cell>
          <cell r="D207" t="str">
            <v xml:space="preserve"> </v>
          </cell>
          <cell r="E207" t="str">
            <v>m</v>
          </cell>
          <cell r="F207">
            <v>140.51</v>
          </cell>
          <cell r="G207">
            <v>50.302579999999992</v>
          </cell>
          <cell r="H207">
            <v>190.81257999999997</v>
          </cell>
        </row>
        <row r="208">
          <cell r="A208" t="str">
            <v>OAE15</v>
          </cell>
          <cell r="B208" t="str">
            <v>Chumbadores Tecnart tipo Omega ou similar</v>
          </cell>
          <cell r="C208" t="str">
            <v xml:space="preserve"> </v>
          </cell>
          <cell r="D208" t="str">
            <v xml:space="preserve"> </v>
          </cell>
          <cell r="E208" t="str">
            <v>ud</v>
          </cell>
          <cell r="F208">
            <v>5.08</v>
          </cell>
          <cell r="G208">
            <v>1.81864</v>
          </cell>
          <cell r="H208">
            <v>6.8986400000000003</v>
          </cell>
        </row>
        <row r="209">
          <cell r="A209" t="str">
            <v>OAE16</v>
          </cell>
          <cell r="B209" t="str">
            <v>Escoramento autoportante</v>
          </cell>
          <cell r="C209" t="str">
            <v xml:space="preserve"> </v>
          </cell>
          <cell r="D209" t="str">
            <v xml:space="preserve"> </v>
          </cell>
          <cell r="E209" t="str">
            <v>m2</v>
          </cell>
          <cell r="F209">
            <v>178.93</v>
          </cell>
          <cell r="G209">
            <v>64.056939999999997</v>
          </cell>
          <cell r="H209">
            <v>242.98694</v>
          </cell>
        </row>
        <row r="210">
          <cell r="A210" t="str">
            <v>OAE17</v>
          </cell>
          <cell r="B210" t="str">
            <v>Transporte e lançamento de pré-lages</v>
          </cell>
          <cell r="C210" t="str">
            <v xml:space="preserve"> </v>
          </cell>
          <cell r="D210" t="str">
            <v xml:space="preserve"> </v>
          </cell>
          <cell r="E210" t="str">
            <v>un</v>
          </cell>
          <cell r="F210">
            <v>17.28</v>
          </cell>
          <cell r="G210">
            <v>6.1862399999999997</v>
          </cell>
          <cell r="H210">
            <v>23.466239999999999</v>
          </cell>
        </row>
        <row r="211">
          <cell r="A211" t="str">
            <v>OAE18</v>
          </cell>
          <cell r="B211" t="str">
            <v>Transporte e lançamento de vigas pré-moldadas</v>
          </cell>
          <cell r="C211" t="str">
            <v xml:space="preserve"> </v>
          </cell>
          <cell r="D211" t="str">
            <v xml:space="preserve"> </v>
          </cell>
          <cell r="E211" t="str">
            <v>un</v>
          </cell>
          <cell r="F211">
            <v>943.5</v>
          </cell>
          <cell r="G211">
            <v>337.77299999999997</v>
          </cell>
          <cell r="H211">
            <v>1281.2729999999999</v>
          </cell>
        </row>
        <row r="212">
          <cell r="A212" t="str">
            <v>OAE19</v>
          </cell>
          <cell r="B212" t="str">
            <v>Injeção de nata (cabos 12 varas 1/2")</v>
          </cell>
          <cell r="C212" t="str">
            <v xml:space="preserve"> </v>
          </cell>
          <cell r="D212" t="str">
            <v xml:space="preserve"> </v>
          </cell>
          <cell r="E212" t="str">
            <v>m</v>
          </cell>
          <cell r="F212">
            <v>2.69</v>
          </cell>
          <cell r="G212">
            <v>0.96301999999999999</v>
          </cell>
          <cell r="H212">
            <v>3.6530199999999997</v>
          </cell>
        </row>
        <row r="213">
          <cell r="A213" t="str">
            <v>OAE20</v>
          </cell>
          <cell r="B213" t="str">
            <v>Injeção de nata (cabos 4 varas 1/2")</v>
          </cell>
          <cell r="C213" t="str">
            <v xml:space="preserve"> </v>
          </cell>
          <cell r="D213" t="str">
            <v xml:space="preserve"> </v>
          </cell>
          <cell r="E213" t="str">
            <v>m</v>
          </cell>
          <cell r="F213">
            <v>2.56</v>
          </cell>
          <cell r="G213">
            <v>0.91647999999999996</v>
          </cell>
          <cell r="H213">
            <v>3.47648</v>
          </cell>
        </row>
        <row r="214">
          <cell r="A214" t="str">
            <v>OAE21</v>
          </cell>
          <cell r="B214" t="str">
            <v>Injeção de nata (cabos 6 varas 1/2")</v>
          </cell>
          <cell r="C214" t="str">
            <v xml:space="preserve"> </v>
          </cell>
          <cell r="D214" t="str">
            <v xml:space="preserve"> </v>
          </cell>
          <cell r="E214" t="str">
            <v>m</v>
          </cell>
          <cell r="F214">
            <v>2.59</v>
          </cell>
          <cell r="G214">
            <v>0.92721999999999993</v>
          </cell>
          <cell r="H214">
            <v>3.51722</v>
          </cell>
        </row>
        <row r="215">
          <cell r="A215" t="str">
            <v>03.000.01</v>
          </cell>
          <cell r="B215" t="str">
            <v>Escavação manual em cavas de fundação</v>
          </cell>
          <cell r="C215" t="str">
            <v xml:space="preserve"> </v>
          </cell>
          <cell r="D215" t="str">
            <v xml:space="preserve"> </v>
          </cell>
          <cell r="E215" t="str">
            <v>m3</v>
          </cell>
          <cell r="F215">
            <v>70.58</v>
          </cell>
          <cell r="G215">
            <v>25.26764</v>
          </cell>
          <cell r="H215">
            <v>95.847639999999998</v>
          </cell>
        </row>
        <row r="216">
          <cell r="A216" t="str">
            <v>03.000.02</v>
          </cell>
          <cell r="B216" t="str">
            <v>Escavação manual de cavas em mat. 1a  categoria</v>
          </cell>
          <cell r="C216" t="str">
            <v xml:space="preserve"> </v>
          </cell>
          <cell r="D216" t="str">
            <v xml:space="preserve"> </v>
          </cell>
          <cell r="E216" t="str">
            <v>m3</v>
          </cell>
          <cell r="F216">
            <v>14.55</v>
          </cell>
          <cell r="G216">
            <v>5.2088999999999999</v>
          </cell>
          <cell r="H216">
            <v>19.758900000000001</v>
          </cell>
        </row>
        <row r="217">
          <cell r="A217" t="str">
            <v>03.000.03</v>
          </cell>
          <cell r="B217" t="str">
            <v>Escavação manual de cavas em mat. 2a  categoria</v>
          </cell>
          <cell r="C217" t="str">
            <v xml:space="preserve"> </v>
          </cell>
          <cell r="D217" t="str">
            <v xml:space="preserve"> </v>
          </cell>
          <cell r="E217" t="str">
            <v>m3</v>
          </cell>
          <cell r="F217">
            <v>19.399999999999999</v>
          </cell>
          <cell r="G217">
            <v>6.9451999999999989</v>
          </cell>
          <cell r="H217">
            <v>26.345199999999998</v>
          </cell>
        </row>
        <row r="218">
          <cell r="A218" t="str">
            <v>03.010.01</v>
          </cell>
          <cell r="B218" t="str">
            <v>Escavação em cavas de fundação com esgotamento</v>
          </cell>
          <cell r="C218" t="str">
            <v xml:space="preserve"> </v>
          </cell>
          <cell r="D218" t="str">
            <v xml:space="preserve"> </v>
          </cell>
          <cell r="E218" t="str">
            <v>m3</v>
          </cell>
          <cell r="F218">
            <v>16.489999999999998</v>
          </cell>
          <cell r="G218">
            <v>5.9034199999999988</v>
          </cell>
          <cell r="H218">
            <v>22.393419999999999</v>
          </cell>
        </row>
        <row r="219">
          <cell r="A219" t="str">
            <v>03.119.01</v>
          </cell>
          <cell r="B219" t="str">
            <v>Escoramento</v>
          </cell>
          <cell r="C219" t="str">
            <v xml:space="preserve"> </v>
          </cell>
          <cell r="D219" t="str">
            <v xml:space="preserve"> </v>
          </cell>
          <cell r="E219" t="str">
            <v>m3</v>
          </cell>
          <cell r="F219">
            <v>14.13</v>
          </cell>
          <cell r="G219">
            <v>5.0585399999999998</v>
          </cell>
          <cell r="H219">
            <v>19.18854</v>
          </cell>
        </row>
        <row r="220">
          <cell r="A220" t="str">
            <v>03.300.01</v>
          </cell>
          <cell r="B220" t="str">
            <v>Concreto magro</v>
          </cell>
          <cell r="C220" t="str">
            <v xml:space="preserve"> </v>
          </cell>
          <cell r="D220" t="str">
            <v xml:space="preserve"> </v>
          </cell>
          <cell r="E220" t="str">
            <v>m3</v>
          </cell>
          <cell r="F220">
            <v>77.83</v>
          </cell>
          <cell r="G220">
            <v>27.863139999999998</v>
          </cell>
          <cell r="H220">
            <v>105.69314</v>
          </cell>
        </row>
        <row r="221">
          <cell r="A221" t="str">
            <v>03.310.01</v>
          </cell>
          <cell r="B221" t="str">
            <v>Concreto ciclópico fck=8 MPa</v>
          </cell>
          <cell r="C221" t="str">
            <v xml:space="preserve"> </v>
          </cell>
          <cell r="D221" t="str">
            <v xml:space="preserve"> </v>
          </cell>
          <cell r="E221" t="str">
            <v>m3</v>
          </cell>
          <cell r="F221">
            <v>70.260000000000005</v>
          </cell>
          <cell r="G221">
            <v>25.153079999999999</v>
          </cell>
          <cell r="H221">
            <v>95.413080000000008</v>
          </cell>
        </row>
        <row r="222">
          <cell r="A222" t="str">
            <v>03.310.02</v>
          </cell>
          <cell r="B222" t="str">
            <v>Concreto ciclópico fck=10 MPa</v>
          </cell>
          <cell r="C222" t="str">
            <v xml:space="preserve"> </v>
          </cell>
          <cell r="D222" t="str">
            <v xml:space="preserve"> </v>
          </cell>
          <cell r="E222" t="str">
            <v>m3</v>
          </cell>
          <cell r="F222">
            <v>73.02</v>
          </cell>
          <cell r="G222">
            <v>26.141159999999996</v>
          </cell>
          <cell r="H222">
            <v>99.161159999999995</v>
          </cell>
        </row>
        <row r="223">
          <cell r="A223" t="str">
            <v>03.310.03</v>
          </cell>
          <cell r="B223" t="str">
            <v>Concreto ciclópico fck=12 MPa</v>
          </cell>
          <cell r="C223" t="str">
            <v xml:space="preserve"> </v>
          </cell>
          <cell r="D223" t="str">
            <v xml:space="preserve"> </v>
          </cell>
          <cell r="E223" t="str">
            <v>m3</v>
          </cell>
          <cell r="F223">
            <v>75.930000000000007</v>
          </cell>
          <cell r="G223">
            <v>27.182940000000002</v>
          </cell>
          <cell r="H223">
            <v>103.11294000000001</v>
          </cell>
        </row>
        <row r="224">
          <cell r="A224" t="str">
            <v>03.310.04</v>
          </cell>
          <cell r="B224" t="str">
            <v>Concreto ciclópico fck=15 MPa</v>
          </cell>
          <cell r="C224" t="str">
            <v xml:space="preserve"> </v>
          </cell>
          <cell r="D224" t="str">
            <v xml:space="preserve"> </v>
          </cell>
          <cell r="E224" t="str">
            <v>m3</v>
          </cell>
          <cell r="F224">
            <v>79.069999999999993</v>
          </cell>
          <cell r="G224">
            <v>28.307059999999996</v>
          </cell>
          <cell r="H224">
            <v>107.37705999999999</v>
          </cell>
        </row>
        <row r="225">
          <cell r="A225" t="str">
            <v>03.321.00</v>
          </cell>
          <cell r="B225" t="str">
            <v>Concreto estrutural fck=15 MPa - Cont. raiz. c/ adit.</v>
          </cell>
          <cell r="C225" t="str">
            <v xml:space="preserve"> </v>
          </cell>
          <cell r="D225" t="str">
            <v xml:space="preserve"> </v>
          </cell>
          <cell r="E225" t="str">
            <v>m3</v>
          </cell>
          <cell r="F225">
            <v>90.11</v>
          </cell>
          <cell r="G225">
            <v>32.25938</v>
          </cell>
          <cell r="H225">
            <v>122.36938000000001</v>
          </cell>
        </row>
        <row r="226">
          <cell r="A226" t="str">
            <v>03.321.01</v>
          </cell>
          <cell r="B226" t="str">
            <v>Concreto fck= 10 MPa-contr. raz. uso ger. conf. e lan</v>
          </cell>
          <cell r="C226" t="str">
            <v xml:space="preserve"> </v>
          </cell>
          <cell r="D226" t="str">
            <v xml:space="preserve"> </v>
          </cell>
          <cell r="E226" t="str">
            <v>m3</v>
          </cell>
          <cell r="F226">
            <v>93.32</v>
          </cell>
          <cell r="G226">
            <v>33.408559999999994</v>
          </cell>
          <cell r="H226">
            <v>126.72855999999999</v>
          </cell>
        </row>
        <row r="227">
          <cell r="A227" t="str">
            <v>P 03.321.02</v>
          </cell>
          <cell r="B227" t="str">
            <v>Concreto fck=11Mpa - Contr. Raz. uso geral conf. e lanc.</v>
          </cell>
          <cell r="C227" t="str">
            <v xml:space="preserve"> </v>
          </cell>
          <cell r="D227" t="str">
            <v xml:space="preserve"> </v>
          </cell>
          <cell r="E227" t="str">
            <v>m3</v>
          </cell>
          <cell r="G227">
            <v>0</v>
          </cell>
        </row>
        <row r="228">
          <cell r="A228" t="str">
            <v>03.322.00</v>
          </cell>
          <cell r="B228" t="str">
            <v>Concreto estrutural fck=18 MPa - Cont. raiz. c/ adit.</v>
          </cell>
          <cell r="C228" t="str">
            <v xml:space="preserve"> </v>
          </cell>
          <cell r="D228" t="str">
            <v xml:space="preserve"> </v>
          </cell>
          <cell r="E228" t="str">
            <v>m3</v>
          </cell>
          <cell r="F228">
            <v>94.14</v>
          </cell>
          <cell r="G228">
            <v>33.702120000000001</v>
          </cell>
          <cell r="H228">
            <v>127.84211999999999</v>
          </cell>
        </row>
        <row r="229">
          <cell r="A229" t="str">
            <v>03.323.00</v>
          </cell>
          <cell r="B229" t="str">
            <v>Concreto estrutural fck=20 MPa - Cont. raiz. c/ adit.</v>
          </cell>
          <cell r="C229" t="str">
            <v xml:space="preserve"> </v>
          </cell>
          <cell r="D229" t="str">
            <v xml:space="preserve"> </v>
          </cell>
          <cell r="E229" t="str">
            <v>m3</v>
          </cell>
          <cell r="F229">
            <v>97.66</v>
          </cell>
          <cell r="G229">
            <v>34.96228</v>
          </cell>
          <cell r="H229">
            <v>132.62227999999999</v>
          </cell>
        </row>
        <row r="230">
          <cell r="A230" t="str">
            <v>03.323.01</v>
          </cell>
          <cell r="B230" t="str">
            <v>Concreto fck= 22 MPa-contr. raz. uso ger. conf. e lan</v>
          </cell>
          <cell r="C230" t="str">
            <v xml:space="preserve"> </v>
          </cell>
          <cell r="D230" t="str">
            <v xml:space="preserve"> </v>
          </cell>
          <cell r="E230" t="str">
            <v>m3</v>
          </cell>
          <cell r="F230">
            <v>113.99</v>
          </cell>
          <cell r="G230">
            <v>40.808419999999998</v>
          </cell>
          <cell r="H230">
            <v>154.79841999999999</v>
          </cell>
        </row>
        <row r="231">
          <cell r="A231" t="str">
            <v>03.324.00</v>
          </cell>
          <cell r="B231" t="str">
            <v xml:space="preserve">Concreto fck= 15 MPa-contr. raz. uso ger. </v>
          </cell>
          <cell r="C231" t="str">
            <v xml:space="preserve"> </v>
          </cell>
          <cell r="D231" t="str">
            <v xml:space="preserve"> </v>
          </cell>
          <cell r="E231" t="str">
            <v>m3</v>
          </cell>
          <cell r="F231">
            <v>101.95</v>
          </cell>
          <cell r="G231">
            <v>36.498100000000001</v>
          </cell>
          <cell r="H231">
            <v>138.44810000000001</v>
          </cell>
        </row>
        <row r="232">
          <cell r="A232" t="str">
            <v>03.325.00</v>
          </cell>
          <cell r="B232" t="str">
            <v xml:space="preserve">Concreto fck= 18 MPa-contr. raz. uso ger. </v>
          </cell>
          <cell r="C232" t="str">
            <v xml:space="preserve"> </v>
          </cell>
          <cell r="D232" t="str">
            <v xml:space="preserve"> </v>
          </cell>
          <cell r="E232" t="str">
            <v>m3</v>
          </cell>
          <cell r="F232">
            <v>106.24</v>
          </cell>
          <cell r="G232">
            <v>38.033919999999995</v>
          </cell>
          <cell r="H232">
            <v>144.27391999999998</v>
          </cell>
        </row>
        <row r="233">
          <cell r="A233" t="str">
            <v>03.326.00</v>
          </cell>
          <cell r="B233" t="str">
            <v xml:space="preserve">Concreto fck= 20 MPa-contr. raz. uso ger. </v>
          </cell>
          <cell r="C233" t="str">
            <v xml:space="preserve"> </v>
          </cell>
          <cell r="D233" t="str">
            <v xml:space="preserve"> </v>
          </cell>
          <cell r="E233" t="str">
            <v>m3</v>
          </cell>
          <cell r="F233">
            <v>109.87</v>
          </cell>
          <cell r="G233">
            <v>39.333460000000002</v>
          </cell>
          <cell r="H233">
            <v>149.20346000000001</v>
          </cell>
        </row>
        <row r="234">
          <cell r="A234" t="str">
            <v>03.327.00</v>
          </cell>
          <cell r="B234" t="str">
            <v xml:space="preserve">Concreto fck= 24 MPa-contr. raz. uso ger. </v>
          </cell>
          <cell r="C234" t="str">
            <v xml:space="preserve"> </v>
          </cell>
          <cell r="D234" t="str">
            <v xml:space="preserve"> </v>
          </cell>
          <cell r="E234" t="str">
            <v>m3</v>
          </cell>
          <cell r="F234">
            <v>118.3</v>
          </cell>
          <cell r="G234">
            <v>42.351399999999998</v>
          </cell>
          <cell r="H234">
            <v>160.6514</v>
          </cell>
        </row>
        <row r="235">
          <cell r="A235" t="str">
            <v>P 03.327.01</v>
          </cell>
          <cell r="B235" t="str">
            <v xml:space="preserve">Concreto fck= 25 MPa-contr. raz. uso ger. </v>
          </cell>
          <cell r="C235" t="str">
            <v xml:space="preserve"> </v>
          </cell>
          <cell r="D235" t="str">
            <v xml:space="preserve"> </v>
          </cell>
          <cell r="E235" t="str">
            <v>m3</v>
          </cell>
          <cell r="F235">
            <v>120.19</v>
          </cell>
          <cell r="G235">
            <v>43.028019999999998</v>
          </cell>
          <cell r="H235">
            <v>163.21802</v>
          </cell>
        </row>
        <row r="236">
          <cell r="A236" t="str">
            <v>03.328.00</v>
          </cell>
          <cell r="B236" t="str">
            <v xml:space="preserve">Concreto fck= 26 MPa-contr. raz. uso ger. </v>
          </cell>
          <cell r="C236" t="str">
            <v xml:space="preserve"> </v>
          </cell>
          <cell r="D236" t="str">
            <v xml:space="preserve"> </v>
          </cell>
          <cell r="E236" t="str">
            <v>m3</v>
          </cell>
          <cell r="F236">
            <v>122.27</v>
          </cell>
          <cell r="G236">
            <v>43.772659999999995</v>
          </cell>
          <cell r="H236">
            <v>166.04265999999998</v>
          </cell>
        </row>
        <row r="237">
          <cell r="A237" t="str">
            <v>03.328.01</v>
          </cell>
          <cell r="B237" t="str">
            <v xml:space="preserve">Concreto fck= 30 MPa-contr. raz. uso ger. </v>
          </cell>
          <cell r="C237" t="str">
            <v xml:space="preserve"> </v>
          </cell>
          <cell r="D237" t="str">
            <v xml:space="preserve"> </v>
          </cell>
          <cell r="E237" t="str">
            <v>m3</v>
          </cell>
          <cell r="F237">
            <v>126.05</v>
          </cell>
          <cell r="G237">
            <v>45.125899999999994</v>
          </cell>
          <cell r="H237">
            <v>171.17589999999998</v>
          </cell>
        </row>
        <row r="238">
          <cell r="A238" t="str">
            <v>03.329.01</v>
          </cell>
          <cell r="B238" t="str">
            <v>Concreto estrutural fck=25 MPa - Cont. raz. c/ adit.</v>
          </cell>
          <cell r="C238" t="str">
            <v xml:space="preserve"> </v>
          </cell>
          <cell r="D238" t="str">
            <v xml:space="preserve"> </v>
          </cell>
          <cell r="E238" t="str">
            <v>m3</v>
          </cell>
          <cell r="F238">
            <v>106.28</v>
          </cell>
          <cell r="G238">
            <v>38.04824</v>
          </cell>
          <cell r="H238">
            <v>144.32823999999999</v>
          </cell>
        </row>
        <row r="239">
          <cell r="A239" t="str">
            <v>03.329.02</v>
          </cell>
          <cell r="B239" t="str">
            <v>Concreto estrutural fck=30 MPa - Cont. raz. c/ adit.</v>
          </cell>
          <cell r="C239" t="str">
            <v xml:space="preserve"> </v>
          </cell>
          <cell r="D239" t="str">
            <v xml:space="preserve"> </v>
          </cell>
          <cell r="E239" t="str">
            <v>m3</v>
          </cell>
          <cell r="F239">
            <v>114.01</v>
          </cell>
          <cell r="G239">
            <v>40.815579999999997</v>
          </cell>
          <cell r="H239">
            <v>154.82558</v>
          </cell>
        </row>
        <row r="240">
          <cell r="A240" t="str">
            <v>03.329.03</v>
          </cell>
          <cell r="B240" t="str">
            <v>Concreto fck= 8 MPa-contr. raz. uso ger. conf. e lan</v>
          </cell>
          <cell r="C240" t="str">
            <v xml:space="preserve"> </v>
          </cell>
          <cell r="D240" t="str">
            <v xml:space="preserve"> </v>
          </cell>
          <cell r="E240" t="str">
            <v>m3</v>
          </cell>
          <cell r="F240">
            <v>89.37</v>
          </cell>
          <cell r="G240">
            <v>31.99446</v>
          </cell>
          <cell r="H240">
            <v>121.36446000000001</v>
          </cell>
        </row>
        <row r="241">
          <cell r="A241" t="str">
            <v>03.329.04</v>
          </cell>
          <cell r="B241" t="str">
            <v>Concreto fck= 12 MPa-contr. raz. uso ger. conf. e lan</v>
          </cell>
          <cell r="C241" t="str">
            <v xml:space="preserve"> </v>
          </cell>
          <cell r="D241" t="str">
            <v xml:space="preserve"> </v>
          </cell>
          <cell r="E241" t="str">
            <v>m3</v>
          </cell>
          <cell r="F241">
            <v>97.47</v>
          </cell>
          <cell r="G241">
            <v>34.894259999999996</v>
          </cell>
          <cell r="H241">
            <v>132.36426</v>
          </cell>
        </row>
        <row r="242">
          <cell r="A242" t="str">
            <v>03.330.00</v>
          </cell>
          <cell r="B242" t="str">
            <v>Concreto fck= 35 MPa-contr. raz. uso ger.</v>
          </cell>
          <cell r="C242" t="str">
            <v xml:space="preserve"> </v>
          </cell>
          <cell r="D242" t="str">
            <v xml:space="preserve"> </v>
          </cell>
          <cell r="E242" t="str">
            <v>m3</v>
          </cell>
          <cell r="F242">
            <v>122.81</v>
          </cell>
          <cell r="G242">
            <v>43.965980000000002</v>
          </cell>
          <cell r="H242">
            <v>166.77598</v>
          </cell>
        </row>
        <row r="243">
          <cell r="A243" t="str">
            <v>03.340.00</v>
          </cell>
          <cell r="B243" t="str">
            <v>Argamassa cimento-areia 1-3</v>
          </cell>
          <cell r="C243" t="str">
            <v xml:space="preserve"> </v>
          </cell>
          <cell r="D243" t="str">
            <v xml:space="preserve"> </v>
          </cell>
          <cell r="E243" t="str">
            <v>m3</v>
          </cell>
          <cell r="F243">
            <v>111.95</v>
          </cell>
          <cell r="G243">
            <v>40.078099999999999</v>
          </cell>
          <cell r="H243">
            <v>152.02809999999999</v>
          </cell>
        </row>
        <row r="244">
          <cell r="A244" t="str">
            <v>03.341.00</v>
          </cell>
          <cell r="B244" t="str">
            <v>Argamassa cimento-areia 1-4</v>
          </cell>
          <cell r="C244" t="str">
            <v xml:space="preserve"> </v>
          </cell>
          <cell r="D244" t="str">
            <v xml:space="preserve"> </v>
          </cell>
          <cell r="E244" t="str">
            <v>m3</v>
          </cell>
          <cell r="F244">
            <v>94.93</v>
          </cell>
          <cell r="G244">
            <v>33.984940000000002</v>
          </cell>
          <cell r="H244">
            <v>128.91494</v>
          </cell>
        </row>
        <row r="245">
          <cell r="A245" t="str">
            <v>03.353.00</v>
          </cell>
          <cell r="B245" t="str">
            <v>Forn., preparo e colocação nas formas, de aço CA-50</v>
          </cell>
          <cell r="C245" t="str">
            <v xml:space="preserve"> </v>
          </cell>
          <cell r="D245" t="str">
            <v xml:space="preserve"> </v>
          </cell>
          <cell r="E245" t="str">
            <v>kg</v>
          </cell>
          <cell r="F245">
            <v>1.91</v>
          </cell>
          <cell r="G245">
            <v>0.68377999999999994</v>
          </cell>
          <cell r="H245">
            <v>2.5937799999999998</v>
          </cell>
        </row>
        <row r="246">
          <cell r="A246" t="str">
            <v>03.354.00</v>
          </cell>
          <cell r="B246" t="str">
            <v>Forn., preparo e colocação nas formas, de aço CA-60</v>
          </cell>
          <cell r="C246" t="str">
            <v xml:space="preserve"> </v>
          </cell>
          <cell r="D246" t="str">
            <v xml:space="preserve"> </v>
          </cell>
          <cell r="E246" t="str">
            <v>kg</v>
          </cell>
          <cell r="F246">
            <v>2.1</v>
          </cell>
          <cell r="G246">
            <v>0.75180000000000002</v>
          </cell>
          <cell r="H246">
            <v>2.8517999999999999</v>
          </cell>
        </row>
        <row r="247">
          <cell r="A247" t="str">
            <v>03.359.01</v>
          </cell>
          <cell r="B247" t="str">
            <v>Forn., preparo e colocação nas formas, de aço CA-25</v>
          </cell>
          <cell r="C247" t="str">
            <v xml:space="preserve"> </v>
          </cell>
          <cell r="D247" t="str">
            <v xml:space="preserve"> </v>
          </cell>
          <cell r="E247" t="str">
            <v>kg</v>
          </cell>
          <cell r="F247">
            <v>1.79</v>
          </cell>
          <cell r="G247">
            <v>0.64081999999999995</v>
          </cell>
          <cell r="H247">
            <v>2.4308199999999998</v>
          </cell>
        </row>
        <row r="248">
          <cell r="A248" t="str">
            <v>03.370.00</v>
          </cell>
          <cell r="B248" t="str">
            <v>Formas comuns de madeira</v>
          </cell>
          <cell r="C248" t="str">
            <v xml:space="preserve"> </v>
          </cell>
          <cell r="D248" t="str">
            <v xml:space="preserve"> </v>
          </cell>
          <cell r="E248" t="str">
            <v>m2</v>
          </cell>
          <cell r="F248">
            <v>16.059999999999999</v>
          </cell>
          <cell r="G248">
            <v>5.7494799999999993</v>
          </cell>
          <cell r="H248">
            <v>21.809479999999997</v>
          </cell>
        </row>
        <row r="249">
          <cell r="A249" t="str">
            <v>03.371.00</v>
          </cell>
          <cell r="B249" t="str">
            <v>Formas de madeira compensada</v>
          </cell>
          <cell r="C249" t="str">
            <v xml:space="preserve"> </v>
          </cell>
          <cell r="D249" t="str">
            <v xml:space="preserve"> </v>
          </cell>
          <cell r="E249" t="str">
            <v>m2</v>
          </cell>
          <cell r="F249">
            <v>16.100000000000001</v>
          </cell>
          <cell r="G249">
            <v>5.7638000000000007</v>
          </cell>
          <cell r="H249">
            <v>21.863800000000001</v>
          </cell>
        </row>
        <row r="250">
          <cell r="A250" t="str">
            <v>03.371.01</v>
          </cell>
          <cell r="B250" t="str">
            <v>Formas de placa compensada resinada</v>
          </cell>
          <cell r="C250" t="str">
            <v xml:space="preserve"> </v>
          </cell>
          <cell r="D250" t="str">
            <v xml:space="preserve"> </v>
          </cell>
          <cell r="E250" t="str">
            <v>m2</v>
          </cell>
          <cell r="F250">
            <v>16.100000000000001</v>
          </cell>
          <cell r="G250">
            <v>5.7638000000000007</v>
          </cell>
          <cell r="H250">
            <v>21.863800000000001</v>
          </cell>
        </row>
        <row r="251">
          <cell r="A251" t="str">
            <v>03.371.02</v>
          </cell>
          <cell r="B251" t="str">
            <v>Formas de placa compensada plastificada</v>
          </cell>
          <cell r="C251" t="str">
            <v xml:space="preserve"> </v>
          </cell>
          <cell r="D251" t="str">
            <v xml:space="preserve"> </v>
          </cell>
          <cell r="E251" t="str">
            <v>m2</v>
          </cell>
          <cell r="F251">
            <v>22.65</v>
          </cell>
          <cell r="G251">
            <v>8.1086999999999989</v>
          </cell>
          <cell r="H251">
            <v>30.758699999999997</v>
          </cell>
        </row>
        <row r="252">
          <cell r="A252" t="str">
            <v>03.372.01</v>
          </cell>
          <cell r="B252" t="str">
            <v>Formas para tubulão</v>
          </cell>
          <cell r="C252" t="str">
            <v xml:space="preserve"> </v>
          </cell>
          <cell r="D252" t="str">
            <v xml:space="preserve"> </v>
          </cell>
          <cell r="E252" t="str">
            <v>m2</v>
          </cell>
          <cell r="G252">
            <v>0</v>
          </cell>
          <cell r="H252">
            <v>0</v>
          </cell>
        </row>
        <row r="253">
          <cell r="A253" t="str">
            <v>03.401.01</v>
          </cell>
          <cell r="B253" t="str">
            <v>Estacas tipo Franki D= 350mm</v>
          </cell>
          <cell r="C253" t="str">
            <v xml:space="preserve"> </v>
          </cell>
          <cell r="D253" t="str">
            <v xml:space="preserve"> </v>
          </cell>
          <cell r="E253" t="str">
            <v>m</v>
          </cell>
          <cell r="G253">
            <v>0</v>
          </cell>
          <cell r="H253">
            <v>0</v>
          </cell>
        </row>
        <row r="254">
          <cell r="A254" t="str">
            <v>03.401.02</v>
          </cell>
          <cell r="B254" t="str">
            <v>Estacas tipo Franki D= 400mm</v>
          </cell>
          <cell r="C254" t="str">
            <v xml:space="preserve"> </v>
          </cell>
          <cell r="D254" t="str">
            <v xml:space="preserve"> </v>
          </cell>
          <cell r="E254" t="str">
            <v>m</v>
          </cell>
          <cell r="G254">
            <v>0</v>
          </cell>
          <cell r="H254">
            <v>0</v>
          </cell>
        </row>
        <row r="255">
          <cell r="A255" t="str">
            <v>03.401.03</v>
          </cell>
          <cell r="B255" t="str">
            <v>Estacas tipo Franki D= 520mm</v>
          </cell>
          <cell r="C255" t="str">
            <v xml:space="preserve"> </v>
          </cell>
          <cell r="D255" t="str">
            <v xml:space="preserve"> </v>
          </cell>
          <cell r="E255" t="str">
            <v>m</v>
          </cell>
          <cell r="G255">
            <v>0</v>
          </cell>
          <cell r="H255">
            <v>0</v>
          </cell>
        </row>
        <row r="256">
          <cell r="A256" t="str">
            <v>03.401.04</v>
          </cell>
          <cell r="B256" t="str">
            <v>Estacas tipo Franki D= 600mm</v>
          </cell>
          <cell r="C256" t="str">
            <v xml:space="preserve"> </v>
          </cell>
          <cell r="D256" t="str">
            <v xml:space="preserve"> </v>
          </cell>
          <cell r="E256" t="str">
            <v>m</v>
          </cell>
          <cell r="G256">
            <v>0</v>
          </cell>
          <cell r="H256">
            <v>0</v>
          </cell>
        </row>
        <row r="257">
          <cell r="A257" t="str">
            <v>03.410.01</v>
          </cell>
          <cell r="B257" t="str">
            <v>Tubulão a céu aberto D=1,00m</v>
          </cell>
          <cell r="C257" t="str">
            <v xml:space="preserve"> </v>
          </cell>
          <cell r="D257" t="str">
            <v xml:space="preserve"> </v>
          </cell>
          <cell r="E257" t="str">
            <v>m</v>
          </cell>
          <cell r="G257">
            <v>0</v>
          </cell>
          <cell r="H257">
            <v>0</v>
          </cell>
        </row>
        <row r="258">
          <cell r="A258" t="str">
            <v>03.410.11</v>
          </cell>
          <cell r="B258" t="str">
            <v>Tubulão a céu aberto D=1,20m</v>
          </cell>
          <cell r="C258" t="str">
            <v xml:space="preserve"> </v>
          </cell>
          <cell r="D258" t="str">
            <v xml:space="preserve"> </v>
          </cell>
          <cell r="E258" t="str">
            <v>m</v>
          </cell>
          <cell r="G258">
            <v>0</v>
          </cell>
          <cell r="H258">
            <v>0</v>
          </cell>
        </row>
        <row r="259">
          <cell r="A259" t="str">
            <v>03.410.21</v>
          </cell>
          <cell r="B259" t="str">
            <v>Tubulão a céu aberto D=1,40m</v>
          </cell>
          <cell r="C259" t="str">
            <v xml:space="preserve"> </v>
          </cell>
          <cell r="D259" t="str">
            <v xml:space="preserve"> </v>
          </cell>
          <cell r="E259" t="str">
            <v>m</v>
          </cell>
          <cell r="G259">
            <v>0</v>
          </cell>
          <cell r="H259">
            <v>0</v>
          </cell>
        </row>
        <row r="260">
          <cell r="A260" t="str">
            <v>03.410.31</v>
          </cell>
          <cell r="B260" t="str">
            <v>Tubulão a céu aberto D=1,60m</v>
          </cell>
          <cell r="C260" t="str">
            <v xml:space="preserve"> </v>
          </cell>
          <cell r="D260" t="str">
            <v xml:space="preserve"> </v>
          </cell>
          <cell r="E260" t="str">
            <v>m</v>
          </cell>
          <cell r="G260">
            <v>0</v>
          </cell>
          <cell r="H260">
            <v>0</v>
          </cell>
        </row>
        <row r="261">
          <cell r="A261" t="str">
            <v>03.410.41</v>
          </cell>
          <cell r="B261" t="str">
            <v>Tubulão a céu aberto D=1,80m</v>
          </cell>
          <cell r="C261" t="str">
            <v xml:space="preserve"> </v>
          </cell>
          <cell r="D261" t="str">
            <v xml:space="preserve"> </v>
          </cell>
          <cell r="E261" t="str">
            <v>m</v>
          </cell>
          <cell r="G261">
            <v>0</v>
          </cell>
          <cell r="H261">
            <v>0</v>
          </cell>
        </row>
        <row r="262">
          <cell r="A262" t="str">
            <v>03.410.51</v>
          </cell>
          <cell r="B262" t="str">
            <v>Tubulão a céu aberto D=2,00m</v>
          </cell>
          <cell r="C262" t="str">
            <v xml:space="preserve"> </v>
          </cell>
          <cell r="D262" t="str">
            <v xml:space="preserve"> </v>
          </cell>
          <cell r="E262" t="str">
            <v>m</v>
          </cell>
          <cell r="G262">
            <v>0</v>
          </cell>
          <cell r="H262">
            <v>0</v>
          </cell>
        </row>
        <row r="263">
          <cell r="A263" t="str">
            <v>03.410.61</v>
          </cell>
          <cell r="B263" t="str">
            <v>Tubulão a céu aberto D=2,20m</v>
          </cell>
          <cell r="C263" t="str">
            <v xml:space="preserve"> </v>
          </cell>
          <cell r="D263" t="str">
            <v xml:space="preserve"> </v>
          </cell>
          <cell r="E263" t="str">
            <v>m</v>
          </cell>
          <cell r="G263">
            <v>0</v>
          </cell>
          <cell r="H263">
            <v>0</v>
          </cell>
        </row>
        <row r="264">
          <cell r="A264" t="str">
            <v>03.411.11</v>
          </cell>
          <cell r="B264" t="str">
            <v>Tubulão a ar comprimido D=1,20m prof. até 12 m</v>
          </cell>
          <cell r="C264" t="str">
            <v xml:space="preserve"> </v>
          </cell>
          <cell r="D264" t="str">
            <v xml:space="preserve"> </v>
          </cell>
          <cell r="E264" t="str">
            <v>m</v>
          </cell>
          <cell r="G264">
            <v>0</v>
          </cell>
          <cell r="H264">
            <v>0</v>
          </cell>
        </row>
        <row r="265">
          <cell r="A265" t="str">
            <v>03.411.12</v>
          </cell>
          <cell r="B265" t="str">
            <v>Tubulão a ar comprimido D=1,20m prof. 12 / 1 8 m</v>
          </cell>
          <cell r="C265" t="str">
            <v xml:space="preserve"> </v>
          </cell>
          <cell r="D265" t="str">
            <v xml:space="preserve"> </v>
          </cell>
          <cell r="E265" t="str">
            <v>m</v>
          </cell>
          <cell r="G265">
            <v>0</v>
          </cell>
          <cell r="H265">
            <v>0</v>
          </cell>
        </row>
        <row r="266">
          <cell r="A266" t="str">
            <v>03.411.13</v>
          </cell>
          <cell r="B266" t="str">
            <v>Tubulão a ar comprimido D=1,20m prof. 18 / 24 m</v>
          </cell>
          <cell r="C266" t="str">
            <v xml:space="preserve"> </v>
          </cell>
          <cell r="D266" t="str">
            <v xml:space="preserve"> </v>
          </cell>
          <cell r="E266" t="str">
            <v>m</v>
          </cell>
          <cell r="G266">
            <v>0</v>
          </cell>
          <cell r="H266">
            <v>0</v>
          </cell>
        </row>
        <row r="267">
          <cell r="A267" t="str">
            <v>03.411.14</v>
          </cell>
          <cell r="B267" t="str">
            <v>Tubulão a ar comprimido D=1,20m prof. 24 / 27 m</v>
          </cell>
          <cell r="C267" t="str">
            <v xml:space="preserve"> </v>
          </cell>
          <cell r="D267" t="str">
            <v xml:space="preserve"> </v>
          </cell>
          <cell r="E267" t="str">
            <v>m</v>
          </cell>
          <cell r="G267">
            <v>0</v>
          </cell>
          <cell r="H267">
            <v>0</v>
          </cell>
        </row>
        <row r="268">
          <cell r="A268" t="str">
            <v>03.411.15</v>
          </cell>
          <cell r="B268" t="str">
            <v>Tubulão a ar comprimido D=1,20m prof. 27 / 31 m</v>
          </cell>
          <cell r="C268" t="str">
            <v xml:space="preserve"> </v>
          </cell>
          <cell r="D268" t="str">
            <v xml:space="preserve"> </v>
          </cell>
          <cell r="E268" t="str">
            <v>m</v>
          </cell>
          <cell r="G268">
            <v>0</v>
          </cell>
          <cell r="H268">
            <v>0</v>
          </cell>
        </row>
        <row r="269">
          <cell r="A269" t="str">
            <v>03.411.21</v>
          </cell>
          <cell r="B269" t="str">
            <v>Tubulão a ar comprimido D=1,40m prof. até 12 m</v>
          </cell>
          <cell r="C269" t="str">
            <v xml:space="preserve"> </v>
          </cell>
          <cell r="D269" t="str">
            <v xml:space="preserve"> </v>
          </cell>
          <cell r="E269" t="str">
            <v>m</v>
          </cell>
          <cell r="G269">
            <v>0</v>
          </cell>
          <cell r="H269">
            <v>0</v>
          </cell>
        </row>
        <row r="270">
          <cell r="A270" t="str">
            <v>03.411.22</v>
          </cell>
          <cell r="B270" t="str">
            <v>Tubulão a ar comprimido D=1,40m prof. 12 / 18 m</v>
          </cell>
          <cell r="C270" t="str">
            <v xml:space="preserve"> </v>
          </cell>
          <cell r="D270" t="str">
            <v xml:space="preserve"> </v>
          </cell>
          <cell r="E270" t="str">
            <v>m</v>
          </cell>
          <cell r="G270">
            <v>0</v>
          </cell>
          <cell r="H270">
            <v>0</v>
          </cell>
        </row>
        <row r="271">
          <cell r="A271" t="str">
            <v>03.411.23</v>
          </cell>
          <cell r="B271" t="str">
            <v>Tubulão a ar comprimido D=1,40m prof. 18 / 24 m</v>
          </cell>
          <cell r="C271" t="str">
            <v xml:space="preserve"> </v>
          </cell>
          <cell r="D271" t="str">
            <v xml:space="preserve"> </v>
          </cell>
          <cell r="E271" t="str">
            <v>m</v>
          </cell>
          <cell r="G271">
            <v>0</v>
          </cell>
          <cell r="H271">
            <v>0</v>
          </cell>
        </row>
        <row r="272">
          <cell r="A272" t="str">
            <v>03.411.24</v>
          </cell>
          <cell r="B272" t="str">
            <v>Tubulão a ar comprimido D=1,40m prof. 24 / 27 m</v>
          </cell>
          <cell r="C272" t="str">
            <v xml:space="preserve"> </v>
          </cell>
          <cell r="D272" t="str">
            <v xml:space="preserve"> </v>
          </cell>
          <cell r="E272" t="str">
            <v>m</v>
          </cell>
          <cell r="G272">
            <v>0</v>
          </cell>
          <cell r="H272">
            <v>0</v>
          </cell>
        </row>
        <row r="273">
          <cell r="A273" t="str">
            <v>03.411.25</v>
          </cell>
          <cell r="B273" t="str">
            <v>Tubulão a ar comprimido D=1,40m prof. 27/31 m</v>
          </cell>
          <cell r="C273" t="str">
            <v xml:space="preserve"> </v>
          </cell>
          <cell r="D273" t="str">
            <v xml:space="preserve"> </v>
          </cell>
          <cell r="E273" t="str">
            <v>m</v>
          </cell>
          <cell r="G273">
            <v>0</v>
          </cell>
          <cell r="H273">
            <v>0</v>
          </cell>
        </row>
        <row r="274">
          <cell r="A274" t="str">
            <v>03.411.31</v>
          </cell>
          <cell r="B274" t="str">
            <v>Tubulão a ar comprimido D=1,60m prof. até 12 m</v>
          </cell>
          <cell r="C274" t="str">
            <v xml:space="preserve"> </v>
          </cell>
          <cell r="D274" t="str">
            <v xml:space="preserve"> </v>
          </cell>
          <cell r="E274" t="str">
            <v>m</v>
          </cell>
          <cell r="G274">
            <v>0</v>
          </cell>
          <cell r="H274">
            <v>0</v>
          </cell>
        </row>
        <row r="275">
          <cell r="A275" t="str">
            <v>03.411.32</v>
          </cell>
          <cell r="B275" t="str">
            <v>Tubulão a ar comprimido D=1,60m prof. 12 / 18 m</v>
          </cell>
          <cell r="C275" t="str">
            <v xml:space="preserve"> </v>
          </cell>
          <cell r="D275" t="str">
            <v xml:space="preserve"> </v>
          </cell>
          <cell r="E275" t="str">
            <v>m</v>
          </cell>
          <cell r="G275">
            <v>0</v>
          </cell>
          <cell r="H275">
            <v>0</v>
          </cell>
        </row>
        <row r="276">
          <cell r="A276" t="str">
            <v>03.411.33</v>
          </cell>
          <cell r="B276" t="str">
            <v>Tubulão a ar comprimido D=1,60m prof. 18 / 24 m</v>
          </cell>
          <cell r="C276" t="str">
            <v xml:space="preserve"> </v>
          </cell>
          <cell r="D276" t="str">
            <v xml:space="preserve"> </v>
          </cell>
          <cell r="E276" t="str">
            <v>m</v>
          </cell>
          <cell r="G276">
            <v>0</v>
          </cell>
          <cell r="H276">
            <v>0</v>
          </cell>
        </row>
        <row r="277">
          <cell r="A277" t="str">
            <v>03.411.34</v>
          </cell>
          <cell r="B277" t="str">
            <v>Tubulão a ar comprimido D=1,60m prof. 24 /27 m</v>
          </cell>
          <cell r="C277" t="str">
            <v xml:space="preserve"> </v>
          </cell>
          <cell r="D277" t="str">
            <v xml:space="preserve"> </v>
          </cell>
          <cell r="E277" t="str">
            <v>m</v>
          </cell>
          <cell r="G277">
            <v>0</v>
          </cell>
          <cell r="H277">
            <v>0</v>
          </cell>
        </row>
        <row r="278">
          <cell r="A278" t="str">
            <v>03.411.35</v>
          </cell>
          <cell r="B278" t="str">
            <v>Tubulão a ar comprimido D=1,60m prof. 27 / 31 m</v>
          </cell>
          <cell r="C278" t="str">
            <v xml:space="preserve"> </v>
          </cell>
          <cell r="D278" t="str">
            <v xml:space="preserve"> </v>
          </cell>
          <cell r="E278" t="str">
            <v>m</v>
          </cell>
          <cell r="G278">
            <v>0</v>
          </cell>
          <cell r="H278">
            <v>0</v>
          </cell>
        </row>
        <row r="279">
          <cell r="A279" t="str">
            <v>03.411.41</v>
          </cell>
          <cell r="B279" t="str">
            <v>Tubulão a ar comprimido D=1,80m prof. até 12 m</v>
          </cell>
          <cell r="C279" t="str">
            <v xml:space="preserve"> </v>
          </cell>
          <cell r="D279" t="str">
            <v xml:space="preserve"> </v>
          </cell>
          <cell r="E279" t="str">
            <v>m</v>
          </cell>
          <cell r="G279">
            <v>0</v>
          </cell>
          <cell r="H279">
            <v>0</v>
          </cell>
        </row>
        <row r="280">
          <cell r="A280" t="str">
            <v>03.411.42</v>
          </cell>
          <cell r="B280" t="str">
            <v>Tubulão a ar comprimido D=1,80m prof. 12 / 18 m</v>
          </cell>
          <cell r="C280" t="str">
            <v xml:space="preserve"> </v>
          </cell>
          <cell r="D280" t="str">
            <v xml:space="preserve"> </v>
          </cell>
          <cell r="E280" t="str">
            <v>m</v>
          </cell>
          <cell r="G280">
            <v>0</v>
          </cell>
          <cell r="H280">
            <v>0</v>
          </cell>
        </row>
        <row r="281">
          <cell r="A281" t="str">
            <v>03.411.43</v>
          </cell>
          <cell r="B281" t="str">
            <v>Tubulão a ar comprimido D=1,80m prof. 18 1 24 m</v>
          </cell>
          <cell r="C281" t="str">
            <v xml:space="preserve"> </v>
          </cell>
          <cell r="D281" t="str">
            <v xml:space="preserve"> </v>
          </cell>
          <cell r="E281" t="str">
            <v>m</v>
          </cell>
          <cell r="G281">
            <v>0</v>
          </cell>
          <cell r="H281">
            <v>0</v>
          </cell>
        </row>
        <row r="282">
          <cell r="A282" t="str">
            <v>03.411.44</v>
          </cell>
          <cell r="B282" t="str">
            <v>Tubulão a ar comprimido D=1,80m prof. 24 / 27 m</v>
          </cell>
          <cell r="C282" t="str">
            <v xml:space="preserve"> </v>
          </cell>
          <cell r="D282" t="str">
            <v xml:space="preserve"> </v>
          </cell>
          <cell r="E282" t="str">
            <v>m</v>
          </cell>
          <cell r="G282">
            <v>0</v>
          </cell>
          <cell r="H282">
            <v>0</v>
          </cell>
        </row>
        <row r="283">
          <cell r="A283" t="str">
            <v>03.411.45</v>
          </cell>
          <cell r="B283" t="str">
            <v>Tubulão a ar comprimido D=1,80m prof. 27 / 31 m</v>
          </cell>
          <cell r="C283" t="str">
            <v xml:space="preserve"> </v>
          </cell>
          <cell r="D283" t="str">
            <v xml:space="preserve"> </v>
          </cell>
          <cell r="E283" t="str">
            <v>m</v>
          </cell>
          <cell r="G283">
            <v>0</v>
          </cell>
          <cell r="H283">
            <v>0</v>
          </cell>
        </row>
        <row r="284">
          <cell r="A284" t="str">
            <v>03.411.51</v>
          </cell>
          <cell r="B284" t="str">
            <v>Tubulão a ar comprimido D=2,00m prof. até 12 m</v>
          </cell>
          <cell r="C284" t="str">
            <v xml:space="preserve"> </v>
          </cell>
          <cell r="D284" t="str">
            <v xml:space="preserve"> </v>
          </cell>
          <cell r="E284" t="str">
            <v>m</v>
          </cell>
          <cell r="G284">
            <v>0</v>
          </cell>
          <cell r="H284">
            <v>0</v>
          </cell>
        </row>
        <row r="285">
          <cell r="A285" t="str">
            <v>03.411.52</v>
          </cell>
          <cell r="B285" t="str">
            <v>Tubulão a ar comprimido D=2,00m prof. 12 / 18 m</v>
          </cell>
          <cell r="C285" t="str">
            <v xml:space="preserve"> </v>
          </cell>
          <cell r="D285" t="str">
            <v xml:space="preserve"> </v>
          </cell>
          <cell r="E285" t="str">
            <v>m</v>
          </cell>
          <cell r="G285">
            <v>0</v>
          </cell>
          <cell r="H285">
            <v>0</v>
          </cell>
        </row>
        <row r="286">
          <cell r="A286" t="str">
            <v>03.411.53</v>
          </cell>
          <cell r="B286" t="str">
            <v>Tubulão a ar comprimido D=2,00m prof. 18 / 24 m</v>
          </cell>
          <cell r="C286" t="str">
            <v xml:space="preserve"> </v>
          </cell>
          <cell r="D286" t="str">
            <v xml:space="preserve"> </v>
          </cell>
          <cell r="E286" t="str">
            <v>m</v>
          </cell>
          <cell r="G286">
            <v>0</v>
          </cell>
          <cell r="H286">
            <v>0</v>
          </cell>
        </row>
        <row r="287">
          <cell r="A287" t="str">
            <v>03.411.54</v>
          </cell>
          <cell r="B287" t="str">
            <v>Tubulão a ar comprimido D=2,00m prof. 24 / 27 m</v>
          </cell>
          <cell r="C287" t="str">
            <v xml:space="preserve"> </v>
          </cell>
          <cell r="D287" t="str">
            <v xml:space="preserve"> </v>
          </cell>
          <cell r="E287" t="str">
            <v>m</v>
          </cell>
          <cell r="G287">
            <v>0</v>
          </cell>
          <cell r="H287">
            <v>0</v>
          </cell>
        </row>
        <row r="288">
          <cell r="A288" t="str">
            <v>03.411.55</v>
          </cell>
          <cell r="B288" t="str">
            <v>Tubulão a ar comprimido D=2,00m prof. 27 / 31 m</v>
          </cell>
          <cell r="C288" t="str">
            <v xml:space="preserve"> </v>
          </cell>
          <cell r="D288" t="str">
            <v xml:space="preserve"> </v>
          </cell>
          <cell r="E288" t="str">
            <v>m</v>
          </cell>
          <cell r="G288">
            <v>0</v>
          </cell>
          <cell r="H288">
            <v>0</v>
          </cell>
        </row>
        <row r="289">
          <cell r="A289" t="str">
            <v>03.411.61</v>
          </cell>
          <cell r="B289" t="str">
            <v>Tubulão a ar comprimido D=2,20m prof. até 12 m</v>
          </cell>
          <cell r="C289" t="str">
            <v xml:space="preserve"> </v>
          </cell>
          <cell r="D289" t="str">
            <v xml:space="preserve"> </v>
          </cell>
          <cell r="E289" t="str">
            <v>m</v>
          </cell>
          <cell r="G289">
            <v>0</v>
          </cell>
          <cell r="H289">
            <v>0</v>
          </cell>
        </row>
        <row r="290">
          <cell r="A290" t="str">
            <v>03.411.62</v>
          </cell>
          <cell r="B290" t="str">
            <v>Tubulão a ar comprimido D=2,20m prof. 12 / 18 m</v>
          </cell>
          <cell r="C290" t="str">
            <v xml:space="preserve"> </v>
          </cell>
          <cell r="D290" t="str">
            <v xml:space="preserve"> </v>
          </cell>
          <cell r="E290" t="str">
            <v>m</v>
          </cell>
          <cell r="G290">
            <v>0</v>
          </cell>
          <cell r="H290">
            <v>0</v>
          </cell>
        </row>
        <row r="291">
          <cell r="A291" t="str">
            <v>03.411.63</v>
          </cell>
          <cell r="B291" t="str">
            <v>Tubulão a ar comprimido D=2,20m prof. 18 / 24 m</v>
          </cell>
          <cell r="C291" t="str">
            <v xml:space="preserve"> </v>
          </cell>
          <cell r="D291" t="str">
            <v xml:space="preserve"> </v>
          </cell>
          <cell r="E291" t="str">
            <v>m</v>
          </cell>
          <cell r="G291">
            <v>0</v>
          </cell>
          <cell r="H291">
            <v>0</v>
          </cell>
        </row>
        <row r="292">
          <cell r="A292" t="str">
            <v>03.411.64</v>
          </cell>
          <cell r="B292" t="str">
            <v>Tubulão a ar comprimido D=2,20m prof. 24 / 27 m</v>
          </cell>
          <cell r="C292" t="str">
            <v xml:space="preserve"> </v>
          </cell>
          <cell r="D292" t="str">
            <v xml:space="preserve"> </v>
          </cell>
          <cell r="E292" t="str">
            <v>m</v>
          </cell>
          <cell r="G292">
            <v>0</v>
          </cell>
          <cell r="H292">
            <v>0</v>
          </cell>
        </row>
        <row r="293">
          <cell r="A293" t="str">
            <v>03.411.65</v>
          </cell>
          <cell r="B293" t="str">
            <v>Tubulão a ar comprimido D=2,20m prof. 27 / 31 m</v>
          </cell>
          <cell r="C293" t="str">
            <v xml:space="preserve"> </v>
          </cell>
          <cell r="D293" t="str">
            <v xml:space="preserve"> </v>
          </cell>
          <cell r="E293" t="str">
            <v>m</v>
          </cell>
          <cell r="G293">
            <v>0</v>
          </cell>
          <cell r="H293">
            <v>0</v>
          </cell>
        </row>
        <row r="294">
          <cell r="A294" t="str">
            <v>DER90150</v>
          </cell>
          <cell r="B294" t="str">
            <v>Escavação em tubulão a céu aberto em material de 1ªcateg.</v>
          </cell>
          <cell r="C294" t="str">
            <v xml:space="preserve"> </v>
          </cell>
          <cell r="D294" t="str">
            <v xml:space="preserve"> </v>
          </cell>
          <cell r="E294" t="str">
            <v>m3</v>
          </cell>
          <cell r="F294">
            <v>136.15</v>
          </cell>
          <cell r="G294">
            <v>48.741700000000002</v>
          </cell>
          <cell r="H294">
            <v>184.89170000000001</v>
          </cell>
        </row>
        <row r="295">
          <cell r="A295" t="str">
            <v>DER90160</v>
          </cell>
          <cell r="B295" t="str">
            <v>Escavação em tubulão a céu aberto em material de 3ªcateg.</v>
          </cell>
          <cell r="C295" t="str">
            <v xml:space="preserve"> </v>
          </cell>
          <cell r="D295" t="str">
            <v xml:space="preserve"> </v>
          </cell>
          <cell r="E295" t="str">
            <v>m3</v>
          </cell>
          <cell r="F295">
            <v>471.91</v>
          </cell>
          <cell r="G295">
            <v>168.94378</v>
          </cell>
          <cell r="H295">
            <v>640.85378000000003</v>
          </cell>
        </row>
        <row r="296">
          <cell r="A296" t="str">
            <v>DER90170</v>
          </cell>
          <cell r="B296" t="str">
            <v>Escavação em tubulão sob ar comprimido em material de 1ªcateg.</v>
          </cell>
          <cell r="C296" t="str">
            <v xml:space="preserve"> </v>
          </cell>
          <cell r="D296" t="str">
            <v xml:space="preserve"> </v>
          </cell>
          <cell r="E296" t="str">
            <v>m3</v>
          </cell>
          <cell r="F296">
            <v>546.41999999999996</v>
          </cell>
          <cell r="G296">
            <v>195.61835999999997</v>
          </cell>
          <cell r="H296">
            <v>742.0383599999999</v>
          </cell>
        </row>
        <row r="297">
          <cell r="A297" t="str">
            <v>DER90180</v>
          </cell>
          <cell r="B297" t="str">
            <v>Escavação em tubulão sob ar comprimido em material de 3ªcateg.</v>
          </cell>
          <cell r="C297" t="str">
            <v xml:space="preserve"> </v>
          </cell>
          <cell r="D297" t="str">
            <v xml:space="preserve"> </v>
          </cell>
          <cell r="E297" t="str">
            <v>m3</v>
          </cell>
          <cell r="F297">
            <v>849.96</v>
          </cell>
          <cell r="G297">
            <v>304.28568000000001</v>
          </cell>
          <cell r="H297">
            <v>1154.24568</v>
          </cell>
        </row>
        <row r="298">
          <cell r="A298" t="str">
            <v>DER90190</v>
          </cell>
          <cell r="B298" t="str">
            <v>Cravação de fuste de tubulão a céu aberto</v>
          </cell>
          <cell r="C298" t="str">
            <v xml:space="preserve"> </v>
          </cell>
          <cell r="D298" t="str">
            <v xml:space="preserve"> </v>
          </cell>
          <cell r="E298" t="str">
            <v>m</v>
          </cell>
          <cell r="G298">
            <v>0</v>
          </cell>
          <cell r="H298">
            <v>0</v>
          </cell>
        </row>
        <row r="299">
          <cell r="A299" t="str">
            <v>DER90200</v>
          </cell>
          <cell r="B299" t="str">
            <v>Cravação de fuste de tubulão sob ar comprimido</v>
          </cell>
          <cell r="C299" t="str">
            <v xml:space="preserve"> </v>
          </cell>
          <cell r="D299" t="str">
            <v xml:space="preserve"> </v>
          </cell>
          <cell r="E299" t="str">
            <v>m</v>
          </cell>
          <cell r="G299">
            <v>0</v>
          </cell>
          <cell r="H299">
            <v>0</v>
          </cell>
        </row>
        <row r="300">
          <cell r="A300" t="str">
            <v>03.412.01</v>
          </cell>
          <cell r="B300" t="str">
            <v>Esc p/ alarg base tub ar comp prof. até 12m</v>
          </cell>
          <cell r="C300" t="str">
            <v xml:space="preserve"> </v>
          </cell>
          <cell r="D300" t="str">
            <v xml:space="preserve"> </v>
          </cell>
          <cell r="E300" t="str">
            <v>m3</v>
          </cell>
          <cell r="F300">
            <v>546.20000000000005</v>
          </cell>
          <cell r="G300">
            <v>195.53960000000001</v>
          </cell>
          <cell r="H300">
            <v>741.73960000000011</v>
          </cell>
        </row>
        <row r="301">
          <cell r="A301" t="str">
            <v>03.412.02</v>
          </cell>
          <cell r="B301" t="str">
            <v>Esc p/ alarg base tub ar comp prof. 12 / 1 8 m</v>
          </cell>
          <cell r="C301" t="str">
            <v xml:space="preserve"> </v>
          </cell>
          <cell r="D301" t="str">
            <v xml:space="preserve"> </v>
          </cell>
          <cell r="E301" t="str">
            <v>m3</v>
          </cell>
          <cell r="F301">
            <v>607.66999999999996</v>
          </cell>
          <cell r="G301">
            <v>217.54585999999998</v>
          </cell>
          <cell r="H301">
            <v>825.21585999999991</v>
          </cell>
        </row>
        <row r="302">
          <cell r="A302" t="str">
            <v>03.412.03</v>
          </cell>
          <cell r="B302" t="str">
            <v>Esc p/ alarg base tub ar comp prof. 18 / 24 m</v>
          </cell>
          <cell r="C302" t="str">
            <v xml:space="preserve"> </v>
          </cell>
          <cell r="D302" t="str">
            <v xml:space="preserve"> </v>
          </cell>
          <cell r="E302" t="str">
            <v>m3</v>
          </cell>
          <cell r="F302">
            <v>830.29</v>
          </cell>
          <cell r="G302">
            <v>297.24381999999997</v>
          </cell>
          <cell r="H302">
            <v>1127.5338199999999</v>
          </cell>
        </row>
        <row r="303">
          <cell r="A303" t="str">
            <v>03.412.04</v>
          </cell>
          <cell r="B303" t="str">
            <v>Esc p/ alarg base tub ar comp prof. 24 / 27 m</v>
          </cell>
          <cell r="C303" t="str">
            <v xml:space="preserve"> </v>
          </cell>
          <cell r="D303" t="str">
            <v xml:space="preserve"> </v>
          </cell>
          <cell r="E303" t="str">
            <v>m3</v>
          </cell>
          <cell r="G303">
            <v>0</v>
          </cell>
          <cell r="H303">
            <v>0</v>
          </cell>
        </row>
        <row r="304">
          <cell r="A304" t="str">
            <v>03.412.05</v>
          </cell>
          <cell r="B304" t="str">
            <v>Esc p/ alarg base tub ar comp prof. 27 / 31 m</v>
          </cell>
          <cell r="C304" t="str">
            <v xml:space="preserve"> </v>
          </cell>
          <cell r="D304" t="str">
            <v xml:space="preserve"> </v>
          </cell>
          <cell r="E304" t="str">
            <v>m3</v>
          </cell>
          <cell r="G304">
            <v>0</v>
          </cell>
          <cell r="H304">
            <v>0</v>
          </cell>
        </row>
        <row r="305">
          <cell r="A305" t="str">
            <v>03.412.11</v>
          </cell>
          <cell r="B305" t="str">
            <v>Forn lanc conc base tub ar comp prof até 12 m</v>
          </cell>
          <cell r="C305" t="str">
            <v xml:space="preserve"> </v>
          </cell>
          <cell r="D305" t="str">
            <v xml:space="preserve"> </v>
          </cell>
          <cell r="E305" t="str">
            <v>m3</v>
          </cell>
          <cell r="G305">
            <v>0</v>
          </cell>
          <cell r="H305">
            <v>0</v>
          </cell>
        </row>
        <row r="306">
          <cell r="A306" t="str">
            <v>03.412.12</v>
          </cell>
          <cell r="B306" t="str">
            <v>Forn lanc conc base tub ar comp prof 12 / 18 m</v>
          </cell>
          <cell r="C306" t="str">
            <v xml:space="preserve"> </v>
          </cell>
          <cell r="D306" t="str">
            <v xml:space="preserve"> </v>
          </cell>
          <cell r="E306" t="str">
            <v>m3</v>
          </cell>
          <cell r="G306">
            <v>0</v>
          </cell>
          <cell r="H306">
            <v>0</v>
          </cell>
        </row>
        <row r="307">
          <cell r="A307" t="str">
            <v>03.412.13</v>
          </cell>
          <cell r="B307" t="str">
            <v>Forn lanc conc base tub ar comp prof 18 / 24 m</v>
          </cell>
          <cell r="C307" t="str">
            <v xml:space="preserve"> </v>
          </cell>
          <cell r="D307" t="str">
            <v xml:space="preserve"> </v>
          </cell>
          <cell r="E307" t="str">
            <v>m3</v>
          </cell>
          <cell r="G307">
            <v>0</v>
          </cell>
          <cell r="H307">
            <v>0</v>
          </cell>
        </row>
        <row r="308">
          <cell r="A308" t="str">
            <v>03.412.14</v>
          </cell>
          <cell r="B308" t="str">
            <v>Forn lanc conc base tub ar comp prof 24 / 27 m</v>
          </cell>
          <cell r="C308" t="str">
            <v xml:space="preserve"> </v>
          </cell>
          <cell r="D308" t="str">
            <v xml:space="preserve"> </v>
          </cell>
          <cell r="E308" t="str">
            <v>m3</v>
          </cell>
          <cell r="G308">
            <v>0</v>
          </cell>
          <cell r="H308">
            <v>0</v>
          </cell>
        </row>
        <row r="309">
          <cell r="A309" t="str">
            <v>03.412.15</v>
          </cell>
          <cell r="B309" t="str">
            <v>Forn lanc conc base tub ar comp prof 27 / 31 m</v>
          </cell>
          <cell r="C309" t="str">
            <v xml:space="preserve"> </v>
          </cell>
          <cell r="D309" t="str">
            <v xml:space="preserve"> </v>
          </cell>
          <cell r="E309" t="str">
            <v>m3</v>
          </cell>
          <cell r="G309">
            <v>0</v>
          </cell>
          <cell r="H309">
            <v>0</v>
          </cell>
        </row>
        <row r="310">
          <cell r="A310" t="str">
            <v>03.510.00</v>
          </cell>
          <cell r="B310" t="str">
            <v>Aparelho de apoio em neoprene</v>
          </cell>
          <cell r="C310" t="str">
            <v xml:space="preserve"> </v>
          </cell>
          <cell r="D310" t="str">
            <v xml:space="preserve"> </v>
          </cell>
          <cell r="E310" t="str">
            <v>kg</v>
          </cell>
          <cell r="F310">
            <v>64.02</v>
          </cell>
          <cell r="G310">
            <v>22.919159999999998</v>
          </cell>
          <cell r="H310">
            <v>86.939159999999987</v>
          </cell>
        </row>
        <row r="311">
          <cell r="A311" t="str">
            <v>03.700.01</v>
          </cell>
          <cell r="B311" t="str">
            <v>Guarda corpo em concreto Fck = 18 MPa</v>
          </cell>
          <cell r="C311" t="str">
            <v xml:space="preserve"> </v>
          </cell>
          <cell r="D311" t="str">
            <v xml:space="preserve"> </v>
          </cell>
          <cell r="E311" t="str">
            <v>m</v>
          </cell>
          <cell r="F311">
            <v>59.02</v>
          </cell>
          <cell r="G311">
            <v>21.129159999999999</v>
          </cell>
          <cell r="H311">
            <v>80.149159999999995</v>
          </cell>
        </row>
        <row r="312">
          <cell r="A312" t="str">
            <v>03.920.01</v>
          </cell>
          <cell r="B312" t="str">
            <v>Abertura concretagem bases Tubulões céu aberto</v>
          </cell>
          <cell r="C312" t="str">
            <v xml:space="preserve"> </v>
          </cell>
          <cell r="D312" t="str">
            <v xml:space="preserve"> </v>
          </cell>
          <cell r="E312" t="str">
            <v>m3</v>
          </cell>
          <cell r="G312">
            <v>0</v>
          </cell>
          <cell r="H312">
            <v>0</v>
          </cell>
        </row>
        <row r="313">
          <cell r="A313" t="str">
            <v>03.920.02</v>
          </cell>
          <cell r="B313" t="str">
            <v>Abertura concretagem bases Tubulões  ar comprimido</v>
          </cell>
          <cell r="C313" t="str">
            <v xml:space="preserve"> </v>
          </cell>
          <cell r="D313" t="str">
            <v xml:space="preserve"> </v>
          </cell>
          <cell r="E313" t="str">
            <v>m3</v>
          </cell>
          <cell r="G313">
            <v>0</v>
          </cell>
          <cell r="H313">
            <v>0</v>
          </cell>
        </row>
        <row r="314">
          <cell r="A314" t="str">
            <v>03.930.00</v>
          </cell>
          <cell r="B314" t="str">
            <v>Junta de cantoneira</v>
          </cell>
          <cell r="C314" t="str">
            <v xml:space="preserve"> </v>
          </cell>
          <cell r="D314" t="str">
            <v xml:space="preserve"> </v>
          </cell>
          <cell r="E314" t="str">
            <v>m</v>
          </cell>
          <cell r="G314">
            <v>0</v>
          </cell>
          <cell r="H314">
            <v>0</v>
          </cell>
        </row>
        <row r="315">
          <cell r="A315" t="str">
            <v>03.940.00</v>
          </cell>
          <cell r="B315" t="str">
            <v>Apiloamento manual</v>
          </cell>
          <cell r="C315" t="str">
            <v xml:space="preserve"> </v>
          </cell>
          <cell r="D315" t="str">
            <v xml:space="preserve"> </v>
          </cell>
          <cell r="E315" t="str">
            <v>m3</v>
          </cell>
          <cell r="F315">
            <v>3.35</v>
          </cell>
          <cell r="G315">
            <v>1.1993</v>
          </cell>
          <cell r="H315">
            <v>4.5493000000000006</v>
          </cell>
        </row>
        <row r="316">
          <cell r="A316" t="str">
            <v>03.940.01</v>
          </cell>
          <cell r="B316" t="str">
            <v>Reaterro e compactação manual de bueiros</v>
          </cell>
          <cell r="C316" t="str">
            <v xml:space="preserve"> </v>
          </cell>
          <cell r="D316" t="str">
            <v xml:space="preserve"> </v>
          </cell>
          <cell r="E316" t="str">
            <v>m3</v>
          </cell>
          <cell r="F316">
            <v>3.35</v>
          </cell>
          <cell r="G316">
            <v>1.1993</v>
          </cell>
          <cell r="H316">
            <v>4.5493000000000006</v>
          </cell>
        </row>
        <row r="317">
          <cell r="A317" t="str">
            <v>03.951.01</v>
          </cell>
          <cell r="B317" t="str">
            <v>Pintura com nata de cimento</v>
          </cell>
          <cell r="C317" t="str">
            <v xml:space="preserve"> </v>
          </cell>
          <cell r="D317" t="str">
            <v xml:space="preserve"> </v>
          </cell>
          <cell r="E317" t="str">
            <v>m2</v>
          </cell>
          <cell r="G317">
            <v>0</v>
          </cell>
          <cell r="H317">
            <v>0</v>
          </cell>
        </row>
        <row r="318">
          <cell r="A318" t="str">
            <v>03.990.01</v>
          </cell>
          <cell r="B318" t="str">
            <v>Confecção e colocação de cabo 4 varas de 1/2"</v>
          </cell>
          <cell r="C318" t="str">
            <v xml:space="preserve"> </v>
          </cell>
          <cell r="D318" t="str">
            <v xml:space="preserve"> </v>
          </cell>
          <cell r="E318" t="str">
            <v>kg</v>
          </cell>
          <cell r="G318">
            <v>0</v>
          </cell>
          <cell r="H318">
            <v>0</v>
          </cell>
        </row>
        <row r="319">
          <cell r="A319" t="str">
            <v>03.990.02</v>
          </cell>
          <cell r="B319" t="str">
            <v>Confecção e colocação de cabo 6 varas de 1/2"</v>
          </cell>
          <cell r="C319" t="str">
            <v xml:space="preserve"> </v>
          </cell>
          <cell r="D319" t="str">
            <v xml:space="preserve"> </v>
          </cell>
          <cell r="E319" t="str">
            <v>kg</v>
          </cell>
          <cell r="G319">
            <v>0</v>
          </cell>
          <cell r="H319">
            <v>0</v>
          </cell>
        </row>
        <row r="320">
          <cell r="A320" t="str">
            <v>03.990.03</v>
          </cell>
          <cell r="B320" t="str">
            <v>Confecção e colocação de cabo 7 varas de 1/2"</v>
          </cell>
          <cell r="C320" t="str">
            <v xml:space="preserve"> </v>
          </cell>
          <cell r="D320" t="str">
            <v xml:space="preserve"> </v>
          </cell>
          <cell r="E320" t="str">
            <v>kg</v>
          </cell>
          <cell r="G320">
            <v>0</v>
          </cell>
          <cell r="H320">
            <v>0</v>
          </cell>
        </row>
        <row r="321">
          <cell r="A321" t="str">
            <v>03.990.04</v>
          </cell>
          <cell r="B321" t="str">
            <v>Confecção e colocação de cabo 12 varas de 1/2"</v>
          </cell>
          <cell r="C321" t="str">
            <v xml:space="preserve"> </v>
          </cell>
          <cell r="D321" t="str">
            <v xml:space="preserve"> </v>
          </cell>
          <cell r="E321" t="str">
            <v>kg</v>
          </cell>
          <cell r="F321">
            <v>3.68</v>
          </cell>
          <cell r="G321">
            <v>1.3174399999999999</v>
          </cell>
          <cell r="H321">
            <v>4.9974400000000001</v>
          </cell>
        </row>
        <row r="322">
          <cell r="A322" t="str">
            <v>03.991.01</v>
          </cell>
          <cell r="B322" t="str">
            <v>Dreno de PVC D= 75 mm</v>
          </cell>
          <cell r="C322" t="str">
            <v xml:space="preserve"> </v>
          </cell>
          <cell r="D322" t="str">
            <v xml:space="preserve"> </v>
          </cell>
          <cell r="E322" t="str">
            <v>un</v>
          </cell>
          <cell r="G322">
            <v>0</v>
          </cell>
          <cell r="H322">
            <v>0</v>
          </cell>
        </row>
        <row r="323">
          <cell r="A323" t="str">
            <v>03.991.02</v>
          </cell>
          <cell r="B323" t="str">
            <v>Dreno de PVC D= 100 mm</v>
          </cell>
          <cell r="C323" t="str">
            <v xml:space="preserve"> </v>
          </cell>
          <cell r="D323" t="str">
            <v xml:space="preserve"> </v>
          </cell>
          <cell r="E323" t="str">
            <v>un</v>
          </cell>
          <cell r="F323">
            <v>2.17</v>
          </cell>
          <cell r="G323">
            <v>0.77685999999999999</v>
          </cell>
          <cell r="H323">
            <v>2.94686</v>
          </cell>
        </row>
        <row r="324">
          <cell r="A324" t="str">
            <v>P 03.991.01a</v>
          </cell>
          <cell r="B324" t="str">
            <v>Dreno de FF D= 30 mm x 750mm</v>
          </cell>
          <cell r="C324" t="str">
            <v xml:space="preserve"> </v>
          </cell>
          <cell r="D324" t="str">
            <v xml:space="preserve"> </v>
          </cell>
          <cell r="E324" t="str">
            <v>un</v>
          </cell>
          <cell r="F324">
            <v>4.5999999999999996</v>
          </cell>
          <cell r="G324">
            <v>1.6467999999999998</v>
          </cell>
          <cell r="H324">
            <v>6.2467999999999995</v>
          </cell>
        </row>
        <row r="325">
          <cell r="A325" t="str">
            <v>P 03.991.01b</v>
          </cell>
          <cell r="B325" t="str">
            <v>Dreno de FF D= 50 mm x 500mm</v>
          </cell>
          <cell r="C325" t="str">
            <v xml:space="preserve"> </v>
          </cell>
          <cell r="D325" t="str">
            <v xml:space="preserve"> </v>
          </cell>
          <cell r="E325" t="str">
            <v>un</v>
          </cell>
          <cell r="F325">
            <v>4.88</v>
          </cell>
          <cell r="G325">
            <v>1.7470399999999999</v>
          </cell>
          <cell r="H325">
            <v>6.62704</v>
          </cell>
        </row>
        <row r="326">
          <cell r="A326" t="str">
            <v>P 03.991.01c</v>
          </cell>
          <cell r="B326" t="str">
            <v>Dreno de FF D= 100 mm x 500mm</v>
          </cell>
          <cell r="C326" t="str">
            <v xml:space="preserve"> </v>
          </cell>
          <cell r="D326" t="str">
            <v xml:space="preserve"> </v>
          </cell>
          <cell r="E326" t="str">
            <v>un</v>
          </cell>
          <cell r="F326">
            <v>11.52</v>
          </cell>
          <cell r="G326">
            <v>4.1241599999999998</v>
          </cell>
          <cell r="H326">
            <v>15.644159999999999</v>
          </cell>
        </row>
        <row r="327">
          <cell r="A327" t="str">
            <v>P 03.991.01d</v>
          </cell>
          <cell r="B327" t="str">
            <v>Dreno de FF D= 150 mm x 500mm</v>
          </cell>
          <cell r="C327" t="str">
            <v xml:space="preserve"> </v>
          </cell>
          <cell r="D327" t="str">
            <v xml:space="preserve"> </v>
          </cell>
          <cell r="E327" t="str">
            <v>un</v>
          </cell>
          <cell r="F327">
            <v>18.34</v>
          </cell>
          <cell r="G327">
            <v>6.5657199999999998</v>
          </cell>
          <cell r="H327">
            <v>24.905719999999999</v>
          </cell>
        </row>
        <row r="328">
          <cell r="A328" t="str">
            <v>P 03.991.01f</v>
          </cell>
          <cell r="B328" t="str">
            <v>Dreno de FF D= 150 mm x 400mm</v>
          </cell>
          <cell r="C328" t="str">
            <v xml:space="preserve"> </v>
          </cell>
          <cell r="D328" t="str">
            <v xml:space="preserve"> </v>
          </cell>
          <cell r="E328" t="str">
            <v>un</v>
          </cell>
          <cell r="F328">
            <v>15</v>
          </cell>
          <cell r="G328">
            <v>5.37</v>
          </cell>
          <cell r="H328">
            <v>20.37</v>
          </cell>
        </row>
        <row r="329">
          <cell r="A329" t="str">
            <v>03.993.01</v>
          </cell>
          <cell r="B329" t="str">
            <v>Cravação estacas metálicas-trilhos soldados-estrel</v>
          </cell>
          <cell r="C329" t="str">
            <v xml:space="preserve"> </v>
          </cell>
          <cell r="D329" t="str">
            <v xml:space="preserve"> </v>
          </cell>
          <cell r="E329" t="str">
            <v>m</v>
          </cell>
          <cell r="G329">
            <v>0</v>
          </cell>
          <cell r="H329">
            <v>0</v>
          </cell>
        </row>
        <row r="330">
          <cell r="A330" t="str">
            <v>03.993.02</v>
          </cell>
          <cell r="B330" t="str">
            <v>Cravação estacas pre-mold. de concreto</v>
          </cell>
          <cell r="C330" t="str">
            <v xml:space="preserve"> </v>
          </cell>
          <cell r="D330" t="str">
            <v xml:space="preserve"> </v>
          </cell>
          <cell r="E330" t="str">
            <v>m</v>
          </cell>
          <cell r="F330">
            <v>114.24</v>
          </cell>
          <cell r="G330">
            <v>40.897919999999999</v>
          </cell>
          <cell r="H330">
            <v>155.13792000000001</v>
          </cell>
        </row>
        <row r="331">
          <cell r="A331" t="str">
            <v>P 03.993.02a</v>
          </cell>
          <cell r="B331" t="str">
            <v>Estacas pré-mold. de concreto 700 KN, fornec., transp.e cravação</v>
          </cell>
          <cell r="C331" t="str">
            <v xml:space="preserve"> </v>
          </cell>
          <cell r="D331" t="str">
            <v xml:space="preserve"> </v>
          </cell>
          <cell r="E331" t="str">
            <v>m</v>
          </cell>
          <cell r="F331">
            <v>35.4</v>
          </cell>
          <cell r="G331">
            <v>12.6732</v>
          </cell>
          <cell r="H331">
            <v>48.0732</v>
          </cell>
        </row>
        <row r="332">
          <cell r="A332" t="str">
            <v>P 03.993.02b</v>
          </cell>
          <cell r="B332" t="str">
            <v>Estacas pré-mold. de concreto 550 KN, fornec., transp e cravação</v>
          </cell>
          <cell r="C332" t="str">
            <v xml:space="preserve"> </v>
          </cell>
          <cell r="D332" t="str">
            <v xml:space="preserve"> </v>
          </cell>
          <cell r="E332" t="str">
            <v>m</v>
          </cell>
          <cell r="F332">
            <v>25.92</v>
          </cell>
          <cell r="G332">
            <v>9.2793600000000005</v>
          </cell>
          <cell r="H332">
            <v>35.199359999999999</v>
          </cell>
        </row>
        <row r="333">
          <cell r="A333" t="str">
            <v>P 03.993.02c</v>
          </cell>
          <cell r="B333" t="str">
            <v>Emendas para estacas pré-moldadas</v>
          </cell>
          <cell r="E333" t="str">
            <v>un</v>
          </cell>
          <cell r="F333">
            <v>70</v>
          </cell>
          <cell r="G333">
            <v>25.06</v>
          </cell>
          <cell r="H333">
            <v>95.06</v>
          </cell>
        </row>
        <row r="334">
          <cell r="A334" t="str">
            <v>03.999.01</v>
          </cell>
          <cell r="B334" t="str">
            <v>Protensão e injeção de cabo de 4 varas de 1/2"</v>
          </cell>
          <cell r="C334" t="str">
            <v xml:space="preserve"> </v>
          </cell>
          <cell r="D334" t="str">
            <v xml:space="preserve"> </v>
          </cell>
          <cell r="E334" t="str">
            <v>un</v>
          </cell>
          <cell r="G334">
            <v>0</v>
          </cell>
          <cell r="H334">
            <v>0</v>
          </cell>
        </row>
        <row r="335">
          <cell r="A335" t="str">
            <v>03.999.02</v>
          </cell>
          <cell r="B335" t="str">
            <v>Protensão e injeção de cabo de 6 varas de 1/2"</v>
          </cell>
          <cell r="C335" t="str">
            <v xml:space="preserve"> </v>
          </cell>
          <cell r="D335" t="str">
            <v xml:space="preserve"> </v>
          </cell>
          <cell r="E335" t="str">
            <v>un</v>
          </cell>
          <cell r="G335">
            <v>0</v>
          </cell>
          <cell r="H335">
            <v>0</v>
          </cell>
        </row>
        <row r="336">
          <cell r="A336" t="str">
            <v>03.999.03</v>
          </cell>
          <cell r="B336" t="str">
            <v>Protensão e injeção de cabo de 7 varas de 1/2"</v>
          </cell>
          <cell r="C336" t="str">
            <v xml:space="preserve"> </v>
          </cell>
          <cell r="D336" t="str">
            <v xml:space="preserve"> </v>
          </cell>
          <cell r="E336" t="str">
            <v>un</v>
          </cell>
          <cell r="G336">
            <v>0</v>
          </cell>
          <cell r="H336">
            <v>0</v>
          </cell>
        </row>
        <row r="337">
          <cell r="A337" t="str">
            <v>03.999.04</v>
          </cell>
          <cell r="B337" t="str">
            <v>Protensão e injeção de cabo de 12 varas de 1/2"</v>
          </cell>
          <cell r="E337" t="str">
            <v>un</v>
          </cell>
          <cell r="F337">
            <v>572.07000000000005</v>
          </cell>
          <cell r="G337">
            <v>204.80106000000001</v>
          </cell>
          <cell r="H337">
            <v>776.87106000000006</v>
          </cell>
        </row>
        <row r="338">
          <cell r="A338">
            <v>4</v>
          </cell>
          <cell r="B338" t="str">
            <v>DRENAGEM E OBRAS DE ARTE CORRENTES</v>
          </cell>
          <cell r="G338">
            <v>0</v>
          </cell>
        </row>
        <row r="339">
          <cell r="A339" t="str">
            <v>04.000.00</v>
          </cell>
          <cell r="B339" t="str">
            <v>Escavação manual em material de 1a categoria</v>
          </cell>
          <cell r="C339" t="str">
            <v xml:space="preserve"> </v>
          </cell>
          <cell r="D339" t="str">
            <v xml:space="preserve"> </v>
          </cell>
          <cell r="E339" t="str">
            <v>m3</v>
          </cell>
          <cell r="F339">
            <v>12.94</v>
          </cell>
          <cell r="G339">
            <v>4.6325199999999995</v>
          </cell>
          <cell r="H339">
            <v>17.572519999999997</v>
          </cell>
        </row>
        <row r="340">
          <cell r="A340" t="str">
            <v>04.000.01</v>
          </cell>
          <cell r="B340" t="str">
            <v>Escavação manual,reaterro e compactação (material de 1a categoria)</v>
          </cell>
          <cell r="C340" t="str">
            <v xml:space="preserve"> </v>
          </cell>
          <cell r="D340" t="str">
            <v xml:space="preserve"> </v>
          </cell>
          <cell r="E340" t="str">
            <v>m3</v>
          </cell>
          <cell r="F340">
            <v>16.440000000000001</v>
          </cell>
          <cell r="G340">
            <v>5.8855200000000005</v>
          </cell>
          <cell r="H340">
            <v>22.325520000000001</v>
          </cell>
        </row>
        <row r="341">
          <cell r="A341" t="str">
            <v>04.001.00</v>
          </cell>
          <cell r="B341" t="str">
            <v>Escavação mecânica em material de 1a categoria</v>
          </cell>
          <cell r="C341" t="str">
            <v xml:space="preserve"> </v>
          </cell>
          <cell r="D341" t="str">
            <v xml:space="preserve"> </v>
          </cell>
          <cell r="E341" t="str">
            <v>m3</v>
          </cell>
          <cell r="F341">
            <v>1.54</v>
          </cell>
          <cell r="G341">
            <v>0.55132000000000003</v>
          </cell>
          <cell r="H341">
            <v>2.0913200000000001</v>
          </cell>
        </row>
        <row r="342">
          <cell r="A342" t="str">
            <v>04.001.01</v>
          </cell>
          <cell r="B342" t="str">
            <v>Escavação mecânica,reaterro e compactação (material de 1a categoria)</v>
          </cell>
          <cell r="C342" t="str">
            <v xml:space="preserve"> </v>
          </cell>
          <cell r="D342" t="str">
            <v xml:space="preserve"> </v>
          </cell>
          <cell r="E342" t="str">
            <v>m3</v>
          </cell>
          <cell r="F342">
            <v>2.23</v>
          </cell>
          <cell r="G342">
            <v>0.79833999999999994</v>
          </cell>
          <cell r="H342">
            <v>3.02834</v>
          </cell>
        </row>
        <row r="343">
          <cell r="A343" t="str">
            <v>04.002.01</v>
          </cell>
          <cell r="B343" t="str">
            <v>Perfuração para dreno sub-horizontal em material de 1a  categoria)</v>
          </cell>
          <cell r="C343" t="str">
            <v xml:space="preserve"> </v>
          </cell>
          <cell r="D343" t="str">
            <v xml:space="preserve"> </v>
          </cell>
          <cell r="E343" t="str">
            <v>m3</v>
          </cell>
          <cell r="G343">
            <v>0</v>
          </cell>
          <cell r="H343">
            <v>0</v>
          </cell>
        </row>
        <row r="344">
          <cell r="A344" t="str">
            <v>04.010.00</v>
          </cell>
          <cell r="B344" t="str">
            <v>Escavação manual em material de 2a categoria</v>
          </cell>
          <cell r="C344" t="str">
            <v xml:space="preserve"> </v>
          </cell>
          <cell r="D344" t="str">
            <v xml:space="preserve"> </v>
          </cell>
          <cell r="E344" t="str">
            <v>m3</v>
          </cell>
          <cell r="F344">
            <v>6.37</v>
          </cell>
          <cell r="G344">
            <v>2.2804600000000002</v>
          </cell>
          <cell r="H344">
            <v>8.6504600000000007</v>
          </cell>
        </row>
        <row r="345">
          <cell r="A345" t="str">
            <v>04.010.01</v>
          </cell>
          <cell r="B345" t="str">
            <v>Escavação manual,reaterro e compactação (material de 2a  categoria)</v>
          </cell>
          <cell r="C345" t="str">
            <v xml:space="preserve"> </v>
          </cell>
          <cell r="D345" t="str">
            <v xml:space="preserve"> </v>
          </cell>
          <cell r="E345" t="str">
            <v>m3</v>
          </cell>
          <cell r="F345">
            <v>9.5299999999999994</v>
          </cell>
          <cell r="G345">
            <v>3.4117399999999996</v>
          </cell>
          <cell r="H345">
            <v>12.941739999999999</v>
          </cell>
        </row>
        <row r="346">
          <cell r="A346" t="str">
            <v>04.011.00</v>
          </cell>
          <cell r="B346" t="str">
            <v>Escavação mecânica em material de 2a categoria</v>
          </cell>
          <cell r="C346" t="str">
            <v xml:space="preserve"> </v>
          </cell>
          <cell r="D346" t="str">
            <v xml:space="preserve"> </v>
          </cell>
          <cell r="E346" t="str">
            <v>m3</v>
          </cell>
          <cell r="F346">
            <v>0.66</v>
          </cell>
          <cell r="G346">
            <v>0.23627999999999999</v>
          </cell>
          <cell r="H346">
            <v>0.89627999999999997</v>
          </cell>
        </row>
        <row r="347">
          <cell r="A347" t="str">
            <v>04.011.01</v>
          </cell>
          <cell r="B347" t="str">
            <v>Escavação mecânica,reaterro e compactação (material de 2a categoria)</v>
          </cell>
          <cell r="C347" t="str">
            <v xml:space="preserve"> </v>
          </cell>
          <cell r="D347" t="str">
            <v xml:space="preserve"> </v>
          </cell>
          <cell r="E347" t="str">
            <v>m3</v>
          </cell>
          <cell r="F347">
            <v>1.1100000000000001</v>
          </cell>
          <cell r="G347">
            <v>0.39738000000000001</v>
          </cell>
          <cell r="H347">
            <v>1.5073800000000002</v>
          </cell>
        </row>
        <row r="348">
          <cell r="A348" t="str">
            <v>04.012.01</v>
          </cell>
          <cell r="B348" t="str">
            <v>Perfuração para dreno sub-horizontal em material de 2a categoria</v>
          </cell>
          <cell r="C348" t="str">
            <v xml:space="preserve"> </v>
          </cell>
          <cell r="D348" t="str">
            <v xml:space="preserve"> </v>
          </cell>
          <cell r="E348" t="str">
            <v>m3</v>
          </cell>
          <cell r="G348">
            <v>0</v>
          </cell>
          <cell r="H348">
            <v>0</v>
          </cell>
        </row>
        <row r="349">
          <cell r="A349" t="str">
            <v>04.020.00</v>
          </cell>
          <cell r="B349" t="str">
            <v>Escavação em material de 3a  categoria (*)</v>
          </cell>
          <cell r="C349" t="str">
            <v xml:space="preserve"> </v>
          </cell>
          <cell r="D349" t="str">
            <v xml:space="preserve"> </v>
          </cell>
          <cell r="E349" t="str">
            <v xml:space="preserve">m </v>
          </cell>
          <cell r="F349">
            <v>21.15</v>
          </cell>
          <cell r="G349">
            <v>7.571699999999999</v>
          </cell>
          <cell r="H349">
            <v>28.721699999999998</v>
          </cell>
        </row>
        <row r="350">
          <cell r="A350" t="str">
            <v>04.100.01</v>
          </cell>
          <cell r="B350" t="str">
            <v>Corpo de BSTC D=0.60m</v>
          </cell>
          <cell r="C350" t="str">
            <v>DNER-ES284/97</v>
          </cell>
          <cell r="D350" t="str">
            <v xml:space="preserve"> </v>
          </cell>
          <cell r="E350" t="str">
            <v xml:space="preserve">m </v>
          </cell>
          <cell r="F350">
            <v>102.51</v>
          </cell>
          <cell r="G350">
            <v>36.69858</v>
          </cell>
          <cell r="H350">
            <v>139.20858000000001</v>
          </cell>
        </row>
        <row r="351">
          <cell r="A351" t="str">
            <v>04.100.02</v>
          </cell>
          <cell r="B351" t="str">
            <v>Corpo de BSTC D=0.80m</v>
          </cell>
          <cell r="C351" t="str">
            <v>DNER-ES284/97</v>
          </cell>
          <cell r="D351" t="str">
            <v xml:space="preserve"> </v>
          </cell>
          <cell r="E351" t="str">
            <v xml:space="preserve">m </v>
          </cell>
          <cell r="F351">
            <v>148.72999999999999</v>
          </cell>
          <cell r="G351">
            <v>53.245339999999992</v>
          </cell>
          <cell r="H351">
            <v>201.97533999999999</v>
          </cell>
        </row>
        <row r="352">
          <cell r="A352" t="str">
            <v>04.100.03</v>
          </cell>
          <cell r="B352" t="str">
            <v>Corpo de BSTC D=1.00m</v>
          </cell>
          <cell r="C352" t="str">
            <v>DNER-ES284/97</v>
          </cell>
          <cell r="D352" t="str">
            <v xml:space="preserve"> </v>
          </cell>
          <cell r="E352" t="str">
            <v xml:space="preserve">m </v>
          </cell>
          <cell r="F352">
            <v>206.43</v>
          </cell>
          <cell r="G352">
            <v>73.901939999999996</v>
          </cell>
          <cell r="H352">
            <v>280.33194000000003</v>
          </cell>
        </row>
        <row r="353">
          <cell r="A353" t="str">
            <v>04.100.04</v>
          </cell>
          <cell r="B353" t="str">
            <v>Corpo de BSTC D=1.20m</v>
          </cell>
          <cell r="C353" t="str">
            <v>DNER-ES284/97</v>
          </cell>
          <cell r="D353" t="str">
            <v xml:space="preserve"> </v>
          </cell>
          <cell r="E353" t="str">
            <v xml:space="preserve">m </v>
          </cell>
          <cell r="F353">
            <v>280.83</v>
          </cell>
          <cell r="G353">
            <v>100.53713999999999</v>
          </cell>
          <cell r="H353">
            <v>381.36713999999995</v>
          </cell>
        </row>
        <row r="354">
          <cell r="A354" t="str">
            <v>04.100.05</v>
          </cell>
          <cell r="B354" t="str">
            <v>Corpo de BSTC D=1.50m</v>
          </cell>
          <cell r="C354" t="str">
            <v>DNER-ES284/97</v>
          </cell>
          <cell r="D354" t="str">
            <v xml:space="preserve"> </v>
          </cell>
          <cell r="E354" t="str">
            <v xml:space="preserve">m </v>
          </cell>
          <cell r="F354">
            <v>420.76</v>
          </cell>
          <cell r="G354">
            <v>150.63208</v>
          </cell>
          <cell r="H354">
            <v>571.39207999999996</v>
          </cell>
        </row>
        <row r="355">
          <cell r="A355" t="str">
            <v>P 04.100.06</v>
          </cell>
          <cell r="B355" t="str">
            <v>Galeria D=0,40m envelopada</v>
          </cell>
          <cell r="D355" t="str">
            <v xml:space="preserve"> </v>
          </cell>
          <cell r="E355" t="str">
            <v>m</v>
          </cell>
          <cell r="F355">
            <v>76.12</v>
          </cell>
          <cell r="G355">
            <v>27.250959999999999</v>
          </cell>
          <cell r="H355">
            <v>103.37096</v>
          </cell>
        </row>
        <row r="356">
          <cell r="A356" t="str">
            <v>P 04.100.07</v>
          </cell>
          <cell r="B356" t="str">
            <v>Execução de galerias D=0,40 c/ lastro de brita</v>
          </cell>
          <cell r="D356" t="str">
            <v xml:space="preserve"> </v>
          </cell>
          <cell r="E356" t="str">
            <v>m</v>
          </cell>
          <cell r="F356">
            <v>30.69</v>
          </cell>
          <cell r="G356">
            <v>10.987019999999999</v>
          </cell>
          <cell r="H356">
            <v>41.677019999999999</v>
          </cell>
        </row>
        <row r="357">
          <cell r="A357" t="str">
            <v>P 04.100.08</v>
          </cell>
          <cell r="B357" t="str">
            <v>Execução de galerias D=0,40 c/ lastro de concreto</v>
          </cell>
          <cell r="D357" t="str">
            <v xml:space="preserve"> </v>
          </cell>
          <cell r="E357" t="str">
            <v>m</v>
          </cell>
          <cell r="F357">
            <v>43.19</v>
          </cell>
          <cell r="G357">
            <v>15.462019999999999</v>
          </cell>
          <cell r="H357">
            <v>58.652019999999993</v>
          </cell>
        </row>
        <row r="358">
          <cell r="A358" t="str">
            <v>P 04.100.08a</v>
          </cell>
          <cell r="B358" t="str">
            <v>Execução de travessia D=0,40 c/ lastro de concreto p/execução de desvio durante a obra</v>
          </cell>
          <cell r="D358" t="str">
            <v xml:space="preserve"> </v>
          </cell>
          <cell r="E358" t="str">
            <v>m</v>
          </cell>
          <cell r="F358">
            <v>43.19</v>
          </cell>
          <cell r="G358">
            <v>15.462019999999999</v>
          </cell>
          <cell r="H358">
            <v>58.652019999999993</v>
          </cell>
        </row>
        <row r="359">
          <cell r="A359" t="str">
            <v>P 04.100.09</v>
          </cell>
          <cell r="B359" t="str">
            <v>Execução de galerias D=0,60 c/ lastro de brita</v>
          </cell>
          <cell r="D359" t="str">
            <v xml:space="preserve"> </v>
          </cell>
          <cell r="E359" t="str">
            <v>m</v>
          </cell>
          <cell r="F359">
            <v>74.13</v>
          </cell>
          <cell r="G359">
            <v>26.538539999999998</v>
          </cell>
          <cell r="H359">
            <v>100.66853999999999</v>
          </cell>
        </row>
        <row r="360">
          <cell r="A360" t="str">
            <v>P 04.100.10</v>
          </cell>
          <cell r="B360" t="str">
            <v>Execução de galerias D=0,60 c/ lastro de concreto</v>
          </cell>
          <cell r="D360" t="str">
            <v xml:space="preserve"> </v>
          </cell>
          <cell r="E360" t="str">
            <v>m</v>
          </cell>
          <cell r="F360">
            <v>96.95</v>
          </cell>
          <cell r="G360">
            <v>34.708100000000002</v>
          </cell>
          <cell r="H360">
            <v>131.65809999999999</v>
          </cell>
        </row>
        <row r="361">
          <cell r="A361" t="str">
            <v>P 04.100.11</v>
          </cell>
          <cell r="B361" t="str">
            <v>Galeria D=0,80m envelopada</v>
          </cell>
          <cell r="D361" t="str">
            <v xml:space="preserve"> </v>
          </cell>
          <cell r="E361" t="str">
            <v>m</v>
          </cell>
          <cell r="F361">
            <v>193.7</v>
          </cell>
          <cell r="G361">
            <v>69.3446</v>
          </cell>
          <cell r="H361">
            <v>263.0446</v>
          </cell>
        </row>
        <row r="362">
          <cell r="A362" t="str">
            <v>P 04.100.12</v>
          </cell>
          <cell r="B362" t="str">
            <v>Galeria D=0,60m envelopada</v>
          </cell>
          <cell r="D362" t="str">
            <v xml:space="preserve"> </v>
          </cell>
          <cell r="E362" t="str">
            <v>m</v>
          </cell>
          <cell r="F362">
            <v>141.16</v>
          </cell>
          <cell r="G362">
            <v>50.53528</v>
          </cell>
          <cell r="H362">
            <v>191.69528</v>
          </cell>
        </row>
        <row r="363">
          <cell r="A363" t="str">
            <v>P 04.100.13</v>
          </cell>
          <cell r="B363" t="str">
            <v>Execução de galerias D=0,80 c/ lastro de brita</v>
          </cell>
          <cell r="D363" t="str">
            <v xml:space="preserve"> </v>
          </cell>
          <cell r="E363" t="str">
            <v>m</v>
          </cell>
          <cell r="F363">
            <v>39.64</v>
          </cell>
          <cell r="G363">
            <v>14.19112</v>
          </cell>
          <cell r="H363">
            <v>53.831119999999999</v>
          </cell>
        </row>
        <row r="364">
          <cell r="A364" t="str">
            <v>P.04.100.14</v>
          </cell>
          <cell r="B364" t="str">
            <v>Caixa de ligação e passagem BSTC, D=80cm, H=1,00m</v>
          </cell>
          <cell r="E364" t="str">
            <v>un</v>
          </cell>
          <cell r="F364">
            <v>332.18</v>
          </cell>
          <cell r="G364">
            <v>118.92044</v>
          </cell>
          <cell r="H364">
            <v>451.10043999999999</v>
          </cell>
        </row>
        <row r="365">
          <cell r="A365" t="str">
            <v>P.04.100.15</v>
          </cell>
          <cell r="B365" t="str">
            <v>Caixa de ligação e passagem BSTC,  D=1,00m, H=1,50m</v>
          </cell>
          <cell r="E365" t="str">
            <v>un</v>
          </cell>
          <cell r="F365">
            <v>546.02</v>
          </cell>
          <cell r="G365">
            <v>195.47515999999999</v>
          </cell>
          <cell r="H365">
            <v>741.49515999999994</v>
          </cell>
        </row>
        <row r="366">
          <cell r="A366" t="str">
            <v>P.04.100.16</v>
          </cell>
          <cell r="B366" t="str">
            <v>Caixa de ligação e passagem BDTC,  D=1,00m, H=1,50m</v>
          </cell>
          <cell r="E366" t="str">
            <v>un</v>
          </cell>
          <cell r="F366">
            <v>865.09</v>
          </cell>
          <cell r="G366">
            <v>309.70222000000001</v>
          </cell>
          <cell r="H366">
            <v>1174.79222</v>
          </cell>
        </row>
        <row r="367">
          <cell r="A367" t="str">
            <v>P.04.100.17</v>
          </cell>
          <cell r="B367" t="str">
            <v>Caixa de ligação e passagem BSTC,  D=40cm, H=1,50m</v>
          </cell>
          <cell r="E367" t="str">
            <v>un</v>
          </cell>
          <cell r="F367">
            <v>361.8</v>
          </cell>
          <cell r="G367">
            <v>129.52439999999999</v>
          </cell>
          <cell r="H367">
            <v>491.32439999999997</v>
          </cell>
        </row>
        <row r="368">
          <cell r="A368" t="str">
            <v>P.04.100.18</v>
          </cell>
          <cell r="B368" t="str">
            <v>Caixa coletora de canaleta c/ H=2,00m</v>
          </cell>
          <cell r="E368" t="str">
            <v>un</v>
          </cell>
          <cell r="F368">
            <v>498.06</v>
          </cell>
          <cell r="G368">
            <v>178.30547999999999</v>
          </cell>
          <cell r="H368">
            <v>676.36547999999993</v>
          </cell>
        </row>
        <row r="369">
          <cell r="A369" t="str">
            <v>P 04.100.19</v>
          </cell>
          <cell r="B369" t="str">
            <v>Tunnel liner plate, c/Epoxy-bonded, D=1,20m, E=2,70mm</v>
          </cell>
          <cell r="D369" t="str">
            <v xml:space="preserve"> </v>
          </cell>
          <cell r="E369" t="str">
            <v>m</v>
          </cell>
          <cell r="F369">
            <v>679.74</v>
          </cell>
          <cell r="G369">
            <v>243.34691999999998</v>
          </cell>
          <cell r="H369">
            <v>923.08691999999996</v>
          </cell>
        </row>
        <row r="370">
          <cell r="A370" t="str">
            <v>P 04.100.20</v>
          </cell>
          <cell r="B370" t="str">
            <v>Tunnel liner plate, c/Epoxy-bonded, D=1,40m, E=2,70mm</v>
          </cell>
          <cell r="D370" t="str">
            <v xml:space="preserve"> </v>
          </cell>
          <cell r="E370" t="str">
            <v>m</v>
          </cell>
          <cell r="F370">
            <v>758.04</v>
          </cell>
          <cell r="G370">
            <v>271.37831999999997</v>
          </cell>
          <cell r="H370">
            <v>1029.41832</v>
          </cell>
        </row>
        <row r="371">
          <cell r="A371" t="str">
            <v>P 04.100.21</v>
          </cell>
          <cell r="B371" t="str">
            <v>Tunnel liner plate, c/Epoxy-bonded, D=2,00m, E=2,70mm</v>
          </cell>
          <cell r="D371" t="str">
            <v xml:space="preserve"> </v>
          </cell>
          <cell r="E371" t="str">
            <v>m</v>
          </cell>
          <cell r="F371">
            <v>1009.36</v>
          </cell>
          <cell r="G371">
            <v>361.35088000000002</v>
          </cell>
          <cell r="H371">
            <v>1370.7108800000001</v>
          </cell>
        </row>
        <row r="372">
          <cell r="A372" t="str">
            <v>P 04.100.22</v>
          </cell>
          <cell r="B372" t="str">
            <v>Bueiro Met.Corrug.circular, T.Armco,  c/Epoxy-bonded, MP-100, D=1,40 m, E=2,0mm</v>
          </cell>
          <cell r="D372" t="str">
            <v xml:space="preserve"> </v>
          </cell>
          <cell r="E372" t="str">
            <v>m</v>
          </cell>
          <cell r="F372">
            <v>357.9</v>
          </cell>
          <cell r="G372">
            <v>128.12819999999999</v>
          </cell>
          <cell r="H372">
            <v>486.02819999999997</v>
          </cell>
        </row>
        <row r="373">
          <cell r="A373" t="str">
            <v>P 04.100.23</v>
          </cell>
          <cell r="B373" t="str">
            <v>Bueiro Met.Corrug.circular, T.Armco,  c/Epoxy-bonded, MP-100, D=1,50 m, E=2,0mm</v>
          </cell>
          <cell r="D373" t="str">
            <v xml:space="preserve"> </v>
          </cell>
          <cell r="E373" t="str">
            <v>m</v>
          </cell>
          <cell r="F373">
            <v>376.14</v>
          </cell>
          <cell r="G373">
            <v>134.65812</v>
          </cell>
          <cell r="H373">
            <v>510.79811999999998</v>
          </cell>
        </row>
        <row r="374">
          <cell r="A374" t="str">
            <v>P 04.100.24</v>
          </cell>
          <cell r="B374" t="str">
            <v>Bueiro Met.Corrug.circular, T.Armco,  c/Epoxy-bonded, MP-100, D=2,00 m, E=2,0mm</v>
          </cell>
          <cell r="D374" t="str">
            <v xml:space="preserve"> </v>
          </cell>
          <cell r="E374" t="str">
            <v>m</v>
          </cell>
          <cell r="F374">
            <v>482.07</v>
          </cell>
          <cell r="G374">
            <v>172.58105999999998</v>
          </cell>
          <cell r="H374">
            <v>654.65105999999992</v>
          </cell>
        </row>
        <row r="375">
          <cell r="A375" t="str">
            <v>P 04.100.40</v>
          </cell>
          <cell r="B375" t="str">
            <v>Execução de galerias D=0,80m c/ lastro de concreto</v>
          </cell>
          <cell r="D375" t="str">
            <v xml:space="preserve"> </v>
          </cell>
          <cell r="E375" t="str">
            <v>m</v>
          </cell>
          <cell r="F375">
            <v>145.33000000000001</v>
          </cell>
          <cell r="G375">
            <v>52.02814</v>
          </cell>
          <cell r="H375">
            <v>197.35814000000002</v>
          </cell>
        </row>
        <row r="376">
          <cell r="A376" t="str">
            <v>DER92196</v>
          </cell>
          <cell r="B376" t="str">
            <v>Envelopamento de galerias</v>
          </cell>
          <cell r="E376" t="str">
            <v>m3</v>
          </cell>
          <cell r="F376">
            <v>101.95</v>
          </cell>
          <cell r="G376">
            <v>36.498100000000001</v>
          </cell>
          <cell r="H376">
            <v>138.44810000000001</v>
          </cell>
        </row>
        <row r="377">
          <cell r="A377" t="str">
            <v>04.101.01</v>
          </cell>
          <cell r="B377" t="str">
            <v>Boca de BSTC D=0.60m-normal</v>
          </cell>
          <cell r="D377" t="str">
            <v xml:space="preserve"> </v>
          </cell>
          <cell r="E377" t="str">
            <v>un</v>
          </cell>
          <cell r="F377">
            <v>220.63</v>
          </cell>
          <cell r="G377">
            <v>78.98554</v>
          </cell>
          <cell r="H377">
            <v>299.61554000000001</v>
          </cell>
        </row>
        <row r="378">
          <cell r="A378" t="str">
            <v>04.101.02</v>
          </cell>
          <cell r="B378" t="str">
            <v>Boca de BSTC D=0.80m-normal</v>
          </cell>
          <cell r="C378" t="str">
            <v xml:space="preserve"> </v>
          </cell>
          <cell r="D378" t="str">
            <v xml:space="preserve"> </v>
          </cell>
          <cell r="E378" t="str">
            <v>un</v>
          </cell>
          <cell r="F378">
            <v>363.81</v>
          </cell>
          <cell r="G378">
            <v>130.24397999999999</v>
          </cell>
          <cell r="H378">
            <v>494.05398000000002</v>
          </cell>
        </row>
        <row r="379">
          <cell r="A379" t="str">
            <v>04.101.03</v>
          </cell>
          <cell r="B379" t="str">
            <v>Boca de BSTC D=1.00m-normal</v>
          </cell>
          <cell r="C379" t="str">
            <v xml:space="preserve"> </v>
          </cell>
          <cell r="D379" t="str">
            <v xml:space="preserve"> </v>
          </cell>
          <cell r="E379" t="str">
            <v>un</v>
          </cell>
          <cell r="F379">
            <v>557.85</v>
          </cell>
          <cell r="G379">
            <v>199.71029999999999</v>
          </cell>
          <cell r="H379">
            <v>757.56029999999998</v>
          </cell>
        </row>
        <row r="380">
          <cell r="A380" t="str">
            <v>04.101.04</v>
          </cell>
          <cell r="B380" t="str">
            <v>Boca de BSTC D=1.20m-normal</v>
          </cell>
          <cell r="C380" t="str">
            <v xml:space="preserve"> </v>
          </cell>
          <cell r="D380" t="str">
            <v xml:space="preserve"> </v>
          </cell>
          <cell r="E380" t="str">
            <v>un</v>
          </cell>
          <cell r="F380">
            <v>800.57</v>
          </cell>
          <cell r="G380">
            <v>286.60406</v>
          </cell>
          <cell r="H380">
            <v>1087.1740600000001</v>
          </cell>
        </row>
        <row r="381">
          <cell r="A381" t="str">
            <v>04.101.05</v>
          </cell>
          <cell r="B381" t="str">
            <v>Boca de BSTC D=1.50m-normal</v>
          </cell>
          <cell r="C381" t="str">
            <v xml:space="preserve"> </v>
          </cell>
          <cell r="D381" t="str">
            <v xml:space="preserve"> </v>
          </cell>
          <cell r="E381" t="str">
            <v>un</v>
          </cell>
          <cell r="F381">
            <v>1430.13</v>
          </cell>
          <cell r="G381">
            <v>511.98653999999999</v>
          </cell>
          <cell r="H381">
            <v>1942.11654</v>
          </cell>
        </row>
        <row r="382">
          <cell r="A382" t="str">
            <v>DER72950</v>
          </cell>
          <cell r="B382" t="str">
            <v>Boca de BSTC D=2,00m-normal</v>
          </cell>
          <cell r="C382" t="str">
            <v xml:space="preserve"> </v>
          </cell>
          <cell r="D382" t="str">
            <v xml:space="preserve"> </v>
          </cell>
          <cell r="E382" t="str">
            <v>un</v>
          </cell>
          <cell r="F382">
            <v>1082.3800000000001</v>
          </cell>
          <cell r="G382">
            <v>387.49204000000003</v>
          </cell>
          <cell r="H382">
            <v>1469.8720400000002</v>
          </cell>
        </row>
        <row r="383">
          <cell r="A383" t="str">
            <v>04.101.06</v>
          </cell>
          <cell r="B383" t="str">
            <v>Boca de BSTC D=0.60m-esc=15°</v>
          </cell>
          <cell r="C383" t="str">
            <v xml:space="preserve"> </v>
          </cell>
          <cell r="D383" t="str">
            <v xml:space="preserve"> </v>
          </cell>
          <cell r="E383" t="str">
            <v>un</v>
          </cell>
          <cell r="G383">
            <v>0</v>
          </cell>
          <cell r="H383">
            <v>0</v>
          </cell>
        </row>
        <row r="384">
          <cell r="A384" t="str">
            <v>04.101.07</v>
          </cell>
          <cell r="B384" t="str">
            <v>Boca de BSTC D=0.80m-esc=15°</v>
          </cell>
          <cell r="C384" t="str">
            <v xml:space="preserve"> </v>
          </cell>
          <cell r="D384" t="str">
            <v xml:space="preserve"> </v>
          </cell>
          <cell r="E384" t="str">
            <v>un</v>
          </cell>
          <cell r="F384">
            <v>382.86</v>
          </cell>
          <cell r="G384">
            <v>137.06388000000001</v>
          </cell>
          <cell r="H384">
            <v>519.92388000000005</v>
          </cell>
        </row>
        <row r="385">
          <cell r="A385" t="str">
            <v>04.101.08</v>
          </cell>
          <cell r="B385" t="str">
            <v>Boca de BSTC D=1.00m-esc=15°</v>
          </cell>
          <cell r="C385" t="str">
            <v xml:space="preserve"> </v>
          </cell>
          <cell r="D385" t="str">
            <v xml:space="preserve"> </v>
          </cell>
          <cell r="E385" t="str">
            <v>un</v>
          </cell>
          <cell r="F385">
            <v>585.09</v>
          </cell>
          <cell r="G385">
            <v>209.46222</v>
          </cell>
          <cell r="H385">
            <v>794.55222000000003</v>
          </cell>
        </row>
        <row r="386">
          <cell r="A386" t="str">
            <v>04.101.09</v>
          </cell>
          <cell r="B386" t="str">
            <v>Boca de BSTC D=1.20m-esc=15°</v>
          </cell>
          <cell r="C386" t="str">
            <v xml:space="preserve"> </v>
          </cell>
          <cell r="D386" t="str">
            <v xml:space="preserve"> </v>
          </cell>
          <cell r="E386" t="str">
            <v>un</v>
          </cell>
          <cell r="G386">
            <v>0</v>
          </cell>
          <cell r="H386">
            <v>0</v>
          </cell>
        </row>
        <row r="387">
          <cell r="A387" t="str">
            <v>04.101.10</v>
          </cell>
          <cell r="B387" t="str">
            <v>Boca de BSTC D=1.50m-esc=15°</v>
          </cell>
          <cell r="C387" t="str">
            <v xml:space="preserve"> </v>
          </cell>
          <cell r="D387" t="str">
            <v xml:space="preserve"> </v>
          </cell>
          <cell r="E387" t="str">
            <v>un</v>
          </cell>
          <cell r="G387">
            <v>0</v>
          </cell>
          <cell r="H387">
            <v>0</v>
          </cell>
        </row>
        <row r="388">
          <cell r="A388" t="str">
            <v>04.101.11</v>
          </cell>
          <cell r="B388" t="str">
            <v>Boca de BSTC D=0.60m-esc=30°</v>
          </cell>
          <cell r="C388" t="str">
            <v xml:space="preserve"> </v>
          </cell>
          <cell r="D388" t="str">
            <v xml:space="preserve"> </v>
          </cell>
          <cell r="E388" t="str">
            <v>un</v>
          </cell>
          <cell r="G388">
            <v>0</v>
          </cell>
          <cell r="H388">
            <v>0</v>
          </cell>
        </row>
        <row r="389">
          <cell r="A389" t="str">
            <v>04.101.12</v>
          </cell>
          <cell r="B389" t="str">
            <v>Boca de BSTC D=0.80m-esc=30°</v>
          </cell>
          <cell r="C389" t="str">
            <v xml:space="preserve"> </v>
          </cell>
          <cell r="D389" t="str">
            <v xml:space="preserve"> </v>
          </cell>
          <cell r="E389" t="str">
            <v>un</v>
          </cell>
          <cell r="G389">
            <v>0</v>
          </cell>
          <cell r="H389">
            <v>0</v>
          </cell>
        </row>
        <row r="390">
          <cell r="A390" t="str">
            <v>04.101.13</v>
          </cell>
          <cell r="B390" t="str">
            <v>Boca de BSTC D=1.00m-esc=30°</v>
          </cell>
          <cell r="C390" t="str">
            <v xml:space="preserve"> </v>
          </cell>
          <cell r="D390" t="str">
            <v xml:space="preserve"> </v>
          </cell>
          <cell r="E390" t="str">
            <v>un</v>
          </cell>
          <cell r="F390">
            <v>650.46</v>
          </cell>
          <cell r="G390">
            <v>232.86467999999999</v>
          </cell>
          <cell r="H390">
            <v>883.32468000000006</v>
          </cell>
        </row>
        <row r="391">
          <cell r="A391" t="str">
            <v>04.101.14</v>
          </cell>
          <cell r="B391" t="str">
            <v>Boca de BSTC D=1.20m-esc=30°</v>
          </cell>
          <cell r="C391" t="str">
            <v xml:space="preserve"> </v>
          </cell>
          <cell r="D391" t="str">
            <v xml:space="preserve"> </v>
          </cell>
          <cell r="E391" t="str">
            <v>un</v>
          </cell>
          <cell r="G391">
            <v>0</v>
          </cell>
          <cell r="H391">
            <v>0</v>
          </cell>
        </row>
        <row r="392">
          <cell r="A392" t="str">
            <v>04.101.15</v>
          </cell>
          <cell r="B392" t="str">
            <v>Boca de BSTC D=1.50m-esc=30°</v>
          </cell>
          <cell r="C392" t="str">
            <v xml:space="preserve"> </v>
          </cell>
          <cell r="D392" t="str">
            <v xml:space="preserve"> </v>
          </cell>
          <cell r="E392" t="str">
            <v>un</v>
          </cell>
          <cell r="G392">
            <v>0</v>
          </cell>
          <cell r="H392">
            <v>0</v>
          </cell>
        </row>
        <row r="393">
          <cell r="A393" t="str">
            <v>04.101.16</v>
          </cell>
          <cell r="B393" t="str">
            <v>Boca de BSTC D=0.60m-esc=45°</v>
          </cell>
          <cell r="C393" t="str">
            <v xml:space="preserve"> </v>
          </cell>
          <cell r="D393" t="str">
            <v xml:space="preserve"> </v>
          </cell>
          <cell r="E393" t="str">
            <v>un</v>
          </cell>
          <cell r="G393">
            <v>0</v>
          </cell>
          <cell r="H393">
            <v>0</v>
          </cell>
        </row>
        <row r="394">
          <cell r="A394" t="str">
            <v>04.101.17</v>
          </cell>
          <cell r="B394" t="str">
            <v>Boca de BSTC D=0.80m-esc=45°</v>
          </cell>
          <cell r="C394" t="str">
            <v xml:space="preserve"> </v>
          </cell>
          <cell r="D394" t="str">
            <v xml:space="preserve"> </v>
          </cell>
          <cell r="E394" t="str">
            <v>un</v>
          </cell>
          <cell r="G394">
            <v>0</v>
          </cell>
          <cell r="H394">
            <v>0</v>
          </cell>
        </row>
        <row r="395">
          <cell r="A395" t="str">
            <v>04.101.18</v>
          </cell>
          <cell r="B395" t="str">
            <v>Boca de BSTC D=1.00m-esc=45°</v>
          </cell>
          <cell r="C395" t="str">
            <v xml:space="preserve"> </v>
          </cell>
          <cell r="D395" t="str">
            <v xml:space="preserve"> </v>
          </cell>
          <cell r="E395" t="str">
            <v>un</v>
          </cell>
          <cell r="G395">
            <v>0</v>
          </cell>
          <cell r="H395">
            <v>0</v>
          </cell>
        </row>
        <row r="396">
          <cell r="A396" t="str">
            <v>04.101.19</v>
          </cell>
          <cell r="B396" t="str">
            <v>Boca de BSTC D=1.20m-esc=45°</v>
          </cell>
          <cell r="C396" t="str">
            <v xml:space="preserve"> </v>
          </cell>
          <cell r="D396" t="str">
            <v xml:space="preserve"> </v>
          </cell>
          <cell r="E396" t="str">
            <v>un</v>
          </cell>
          <cell r="G396">
            <v>0</v>
          </cell>
          <cell r="H396">
            <v>0</v>
          </cell>
        </row>
        <row r="397">
          <cell r="A397" t="str">
            <v>04.101.20</v>
          </cell>
          <cell r="B397" t="str">
            <v>Boca de BSTC D=1.50m-esc=45°</v>
          </cell>
          <cell r="C397" t="str">
            <v xml:space="preserve"> </v>
          </cell>
          <cell r="D397" t="str">
            <v xml:space="preserve"> </v>
          </cell>
          <cell r="E397" t="str">
            <v>un</v>
          </cell>
          <cell r="G397">
            <v>0</v>
          </cell>
          <cell r="H397">
            <v>0</v>
          </cell>
        </row>
        <row r="398">
          <cell r="A398" t="str">
            <v>P04.110.00</v>
          </cell>
          <cell r="B398" t="str">
            <v>Corpo de BDTC D=0.80m c/ laje de concreto</v>
          </cell>
          <cell r="E398" t="str">
            <v>m</v>
          </cell>
          <cell r="F398">
            <v>246.91</v>
          </cell>
          <cell r="G398">
            <v>88.393779999999992</v>
          </cell>
          <cell r="H398">
            <v>335.30377999999996</v>
          </cell>
        </row>
        <row r="399">
          <cell r="A399" t="str">
            <v>04.110.01</v>
          </cell>
          <cell r="B399" t="str">
            <v>Corpo de BDTC D=1.00m</v>
          </cell>
          <cell r="C399" t="str">
            <v>DNER-ES284/97</v>
          </cell>
          <cell r="D399" t="str">
            <v xml:space="preserve"> </v>
          </cell>
          <cell r="E399" t="str">
            <v>m</v>
          </cell>
          <cell r="F399">
            <v>421.31</v>
          </cell>
          <cell r="G399">
            <v>150.82898</v>
          </cell>
          <cell r="H399">
            <v>572.13897999999995</v>
          </cell>
        </row>
        <row r="400">
          <cell r="A400" t="str">
            <v>04.110.02</v>
          </cell>
          <cell r="B400" t="str">
            <v>Corpo de BDTC D=1.20m</v>
          </cell>
          <cell r="C400" t="str">
            <v>DNER-ES284/97</v>
          </cell>
          <cell r="D400" t="str">
            <v xml:space="preserve"> </v>
          </cell>
          <cell r="E400" t="str">
            <v>m</v>
          </cell>
          <cell r="F400">
            <v>548.88</v>
          </cell>
          <cell r="G400">
            <v>196.49903999999998</v>
          </cell>
          <cell r="H400">
            <v>745.37904000000003</v>
          </cell>
        </row>
        <row r="401">
          <cell r="A401" t="str">
            <v>04.110.03</v>
          </cell>
          <cell r="B401" t="str">
            <v>Corpo de BDTC D=1.50m</v>
          </cell>
          <cell r="C401" t="str">
            <v>DNER-ES284/97</v>
          </cell>
          <cell r="D401" t="str">
            <v xml:space="preserve"> </v>
          </cell>
          <cell r="E401" t="str">
            <v>m</v>
          </cell>
          <cell r="F401">
            <v>826.11</v>
          </cell>
          <cell r="G401">
            <v>295.74737999999996</v>
          </cell>
          <cell r="H401">
            <v>1121.8573799999999</v>
          </cell>
        </row>
        <row r="402">
          <cell r="A402" t="str">
            <v>P04.111.01</v>
          </cell>
          <cell r="B402" t="str">
            <v>Boca de BDTC D=0.80m</v>
          </cell>
          <cell r="E402" t="str">
            <v>un</v>
          </cell>
          <cell r="F402">
            <v>412.93</v>
          </cell>
          <cell r="G402">
            <v>147.82893999999999</v>
          </cell>
          <cell r="H402">
            <v>560.75893999999994</v>
          </cell>
        </row>
        <row r="403">
          <cell r="A403" t="str">
            <v>04.111.01</v>
          </cell>
          <cell r="B403" t="str">
            <v>Boca de BDTC D=1.00m-normal</v>
          </cell>
          <cell r="C403" t="str">
            <v xml:space="preserve"> </v>
          </cell>
          <cell r="D403" t="str">
            <v xml:space="preserve"> </v>
          </cell>
          <cell r="E403" t="str">
            <v>un</v>
          </cell>
          <cell r="F403">
            <v>778.07</v>
          </cell>
          <cell r="G403">
            <v>278.54906</v>
          </cell>
          <cell r="H403">
            <v>1056.61906</v>
          </cell>
        </row>
        <row r="404">
          <cell r="A404" t="str">
            <v>04.111.02</v>
          </cell>
          <cell r="B404" t="str">
            <v>Boca de BDTC D=1.20m-normal</v>
          </cell>
          <cell r="C404" t="str">
            <v xml:space="preserve"> </v>
          </cell>
          <cell r="D404" t="str">
            <v xml:space="preserve"> </v>
          </cell>
          <cell r="E404" t="str">
            <v>un</v>
          </cell>
          <cell r="F404">
            <v>1120.43</v>
          </cell>
          <cell r="G404">
            <v>401.11394000000001</v>
          </cell>
          <cell r="H404">
            <v>1521.54394</v>
          </cell>
        </row>
        <row r="405">
          <cell r="A405" t="str">
            <v>04.111.03</v>
          </cell>
          <cell r="B405" t="str">
            <v>Boca de BDTC D=1.50m-normal</v>
          </cell>
          <cell r="C405" t="str">
            <v xml:space="preserve"> </v>
          </cell>
          <cell r="D405" t="str">
            <v xml:space="preserve"> </v>
          </cell>
          <cell r="E405" t="str">
            <v>un</v>
          </cell>
          <cell r="F405">
            <v>1949.87</v>
          </cell>
          <cell r="G405">
            <v>698.05345999999997</v>
          </cell>
          <cell r="H405">
            <v>2647.92346</v>
          </cell>
        </row>
        <row r="406">
          <cell r="A406" t="str">
            <v>04.111.05</v>
          </cell>
          <cell r="B406" t="str">
            <v>Boca de BDTC D=1.00m-esc=15°</v>
          </cell>
          <cell r="C406" t="str">
            <v xml:space="preserve"> </v>
          </cell>
          <cell r="D406" t="str">
            <v xml:space="preserve"> </v>
          </cell>
          <cell r="E406" t="str">
            <v>un</v>
          </cell>
          <cell r="F406">
            <v>812.88</v>
          </cell>
          <cell r="G406">
            <v>291.01103999999998</v>
          </cell>
          <cell r="H406">
            <v>1103.89104</v>
          </cell>
        </row>
        <row r="407">
          <cell r="A407" t="str">
            <v>04.111.06</v>
          </cell>
          <cell r="B407" t="str">
            <v>Boca de BDTC D=1.20m-esc=15°</v>
          </cell>
          <cell r="C407" t="str">
            <v xml:space="preserve"> </v>
          </cell>
          <cell r="D407" t="str">
            <v xml:space="preserve"> </v>
          </cell>
          <cell r="E407" t="str">
            <v>un</v>
          </cell>
          <cell r="G407">
            <v>0</v>
          </cell>
          <cell r="H407">
            <v>0</v>
          </cell>
        </row>
        <row r="408">
          <cell r="A408" t="str">
            <v>04.111.07</v>
          </cell>
          <cell r="B408" t="str">
            <v>Boca de BDTC D=1.50m-esc=15°</v>
          </cell>
          <cell r="C408" t="str">
            <v xml:space="preserve"> </v>
          </cell>
          <cell r="D408" t="str">
            <v xml:space="preserve"> </v>
          </cell>
          <cell r="E408" t="str">
            <v>un</v>
          </cell>
          <cell r="G408">
            <v>0</v>
          </cell>
          <cell r="H408">
            <v>0</v>
          </cell>
        </row>
        <row r="409">
          <cell r="A409" t="str">
            <v>04.111.08</v>
          </cell>
          <cell r="B409" t="str">
            <v>Boca de BDTC D=1.00m-esc=30°</v>
          </cell>
          <cell r="C409" t="str">
            <v xml:space="preserve"> </v>
          </cell>
          <cell r="D409" t="str">
            <v xml:space="preserve"> </v>
          </cell>
          <cell r="E409" t="str">
            <v>un</v>
          </cell>
          <cell r="F409">
            <v>905.03</v>
          </cell>
          <cell r="G409">
            <v>324.00073999999995</v>
          </cell>
          <cell r="H409">
            <v>1229.0307399999999</v>
          </cell>
        </row>
        <row r="410">
          <cell r="A410" t="str">
            <v>04.111.09</v>
          </cell>
          <cell r="B410" t="str">
            <v>Boca de BDTC D=1.20m-esc=30°</v>
          </cell>
          <cell r="C410" t="str">
            <v xml:space="preserve"> </v>
          </cell>
          <cell r="D410" t="str">
            <v xml:space="preserve"> </v>
          </cell>
          <cell r="E410" t="str">
            <v>un</v>
          </cell>
          <cell r="G410">
            <v>0</v>
          </cell>
          <cell r="H410">
            <v>0</v>
          </cell>
        </row>
        <row r="411">
          <cell r="A411" t="str">
            <v>04.111.10</v>
          </cell>
          <cell r="B411" t="str">
            <v>Boca de BDTC D=1.50m-esc=30°</v>
          </cell>
          <cell r="C411" t="str">
            <v xml:space="preserve"> </v>
          </cell>
          <cell r="D411" t="str">
            <v xml:space="preserve"> </v>
          </cell>
          <cell r="E411" t="str">
            <v>un</v>
          </cell>
          <cell r="G411">
            <v>0</v>
          </cell>
          <cell r="H411">
            <v>0</v>
          </cell>
        </row>
        <row r="412">
          <cell r="A412" t="str">
            <v>04.111.11</v>
          </cell>
          <cell r="B412" t="str">
            <v>Boca de BDTC D=1.00m-esc=45°</v>
          </cell>
          <cell r="C412" t="str">
            <v xml:space="preserve"> </v>
          </cell>
          <cell r="D412" t="str">
            <v xml:space="preserve"> </v>
          </cell>
          <cell r="E412" t="str">
            <v>un</v>
          </cell>
          <cell r="G412">
            <v>0</v>
          </cell>
          <cell r="H412">
            <v>0</v>
          </cell>
        </row>
        <row r="413">
          <cell r="A413" t="str">
            <v>04.111.12</v>
          </cell>
          <cell r="B413" t="str">
            <v>Boca de BDTC D=1.20m-esc=45°</v>
          </cell>
          <cell r="C413" t="str">
            <v xml:space="preserve"> </v>
          </cell>
          <cell r="D413" t="str">
            <v xml:space="preserve"> </v>
          </cell>
          <cell r="E413" t="str">
            <v>un</v>
          </cell>
          <cell r="G413">
            <v>0</v>
          </cell>
          <cell r="H413">
            <v>0</v>
          </cell>
        </row>
        <row r="414">
          <cell r="A414" t="str">
            <v>04.111.13</v>
          </cell>
          <cell r="B414" t="str">
            <v>Boca de BDTC D=1.50m-esc=45°</v>
          </cell>
          <cell r="C414" t="str">
            <v xml:space="preserve"> </v>
          </cell>
          <cell r="D414" t="str">
            <v xml:space="preserve"> </v>
          </cell>
          <cell r="E414" t="str">
            <v>un</v>
          </cell>
          <cell r="G414">
            <v>0</v>
          </cell>
          <cell r="H414">
            <v>0</v>
          </cell>
        </row>
        <row r="415">
          <cell r="A415" t="str">
            <v>DER67700</v>
          </cell>
          <cell r="B415" t="str">
            <v>Corpo de BTTC D=0.80m c/enrocamento e laje</v>
          </cell>
          <cell r="C415" t="str">
            <v>DNER-ES284/96</v>
          </cell>
          <cell r="D415" t="str">
            <v xml:space="preserve"> </v>
          </cell>
          <cell r="E415" t="str">
            <v>m</v>
          </cell>
          <cell r="F415">
            <v>441.8</v>
          </cell>
          <cell r="G415">
            <v>158.1644</v>
          </cell>
          <cell r="H415">
            <v>599.96440000000007</v>
          </cell>
        </row>
        <row r="416">
          <cell r="A416" t="str">
            <v>04.120.01</v>
          </cell>
          <cell r="B416" t="str">
            <v>Corpo de BTTC D=1.00m</v>
          </cell>
          <cell r="C416" t="str">
            <v>DNER-ES284/97</v>
          </cell>
          <cell r="D416" t="str">
            <v xml:space="preserve"> </v>
          </cell>
          <cell r="E416" t="str">
            <v>m</v>
          </cell>
          <cell r="F416">
            <v>595.58000000000004</v>
          </cell>
          <cell r="G416">
            <v>213.21764000000002</v>
          </cell>
          <cell r="H416">
            <v>808.79764</v>
          </cell>
        </row>
        <row r="417">
          <cell r="A417" t="str">
            <v>04.120.02</v>
          </cell>
          <cell r="B417" t="str">
            <v>Corpo de BTTC D=1.20m</v>
          </cell>
          <cell r="C417" t="str">
            <v>DNER-ES284/97</v>
          </cell>
          <cell r="D417" t="str">
            <v xml:space="preserve"> </v>
          </cell>
          <cell r="E417" t="str">
            <v>m</v>
          </cell>
          <cell r="F417">
            <v>817.55</v>
          </cell>
          <cell r="G417">
            <v>292.68289999999996</v>
          </cell>
          <cell r="H417">
            <v>1110.2329</v>
          </cell>
        </row>
        <row r="418">
          <cell r="A418" t="str">
            <v>04.120.03</v>
          </cell>
          <cell r="B418" t="str">
            <v>Corpo de BTTC D=1.50m</v>
          </cell>
          <cell r="C418" t="str">
            <v>DNER-ES284/97</v>
          </cell>
          <cell r="D418" t="str">
            <v xml:space="preserve"> </v>
          </cell>
          <cell r="E418" t="str">
            <v>m</v>
          </cell>
          <cell r="G418">
            <v>0</v>
          </cell>
          <cell r="H418">
            <v>0</v>
          </cell>
        </row>
        <row r="419">
          <cell r="A419" t="str">
            <v>DER73550</v>
          </cell>
          <cell r="B419" t="str">
            <v>Boca de BTTC D=0,80m-normal</v>
          </cell>
          <cell r="C419" t="str">
            <v xml:space="preserve"> </v>
          </cell>
          <cell r="D419" t="str">
            <v xml:space="preserve"> </v>
          </cell>
          <cell r="E419" t="str">
            <v>un</v>
          </cell>
          <cell r="F419">
            <v>504.73</v>
          </cell>
          <cell r="G419">
            <v>180.69334000000001</v>
          </cell>
          <cell r="H419">
            <v>685.42334000000005</v>
          </cell>
        </row>
        <row r="420">
          <cell r="A420" t="str">
            <v>04.121.01</v>
          </cell>
          <cell r="B420" t="str">
            <v>Boca de BTTC D=1.00m-normal</v>
          </cell>
          <cell r="C420" t="str">
            <v xml:space="preserve"> </v>
          </cell>
          <cell r="D420" t="str">
            <v xml:space="preserve"> </v>
          </cell>
          <cell r="E420" t="str">
            <v>un</v>
          </cell>
          <cell r="F420">
            <v>999.17</v>
          </cell>
          <cell r="G420">
            <v>357.70285999999999</v>
          </cell>
          <cell r="H420">
            <v>1356.8728599999999</v>
          </cell>
        </row>
        <row r="421">
          <cell r="A421" t="str">
            <v>04.121.02</v>
          </cell>
          <cell r="B421" t="str">
            <v>Boca de BTTC D=1.20m-normal</v>
          </cell>
          <cell r="C421" t="str">
            <v xml:space="preserve"> </v>
          </cell>
          <cell r="D421" t="str">
            <v xml:space="preserve"> </v>
          </cell>
          <cell r="E421" t="str">
            <v>un</v>
          </cell>
          <cell r="F421">
            <v>1440.05</v>
          </cell>
          <cell r="G421">
            <v>515.53789999999992</v>
          </cell>
          <cell r="H421">
            <v>1955.5879</v>
          </cell>
        </row>
        <row r="422">
          <cell r="A422" t="str">
            <v>04.121.03</v>
          </cell>
          <cell r="B422" t="str">
            <v>Boca de BTTC D=1.50m-normal</v>
          </cell>
          <cell r="C422" t="str">
            <v xml:space="preserve"> </v>
          </cell>
          <cell r="D422" t="str">
            <v xml:space="preserve"> </v>
          </cell>
          <cell r="E422" t="str">
            <v>un</v>
          </cell>
          <cell r="G422">
            <v>0</v>
          </cell>
          <cell r="H422">
            <v>0</v>
          </cell>
        </row>
        <row r="423">
          <cell r="A423" t="str">
            <v>04.121.04</v>
          </cell>
          <cell r="B423" t="str">
            <v>Boca de BTTC D=1.00m-esc=15°</v>
          </cell>
          <cell r="C423" t="str">
            <v xml:space="preserve"> </v>
          </cell>
          <cell r="D423" t="str">
            <v xml:space="preserve"> </v>
          </cell>
          <cell r="E423" t="str">
            <v>un</v>
          </cell>
          <cell r="G423">
            <v>0</v>
          </cell>
          <cell r="H423">
            <v>0</v>
          </cell>
        </row>
        <row r="424">
          <cell r="A424" t="str">
            <v>04.121.05</v>
          </cell>
          <cell r="B424" t="str">
            <v>Boca de BTTC D= 1.20m-esc= 15°</v>
          </cell>
          <cell r="C424" t="str">
            <v xml:space="preserve"> </v>
          </cell>
          <cell r="D424" t="str">
            <v xml:space="preserve"> </v>
          </cell>
          <cell r="E424" t="str">
            <v>un</v>
          </cell>
          <cell r="G424">
            <v>0</v>
          </cell>
          <cell r="H424">
            <v>0</v>
          </cell>
        </row>
        <row r="425">
          <cell r="A425" t="str">
            <v>04.121.06</v>
          </cell>
          <cell r="B425" t="str">
            <v>Boca de BTTC D= 1.50m-esc= 15°</v>
          </cell>
          <cell r="C425" t="str">
            <v xml:space="preserve"> </v>
          </cell>
          <cell r="D425" t="str">
            <v xml:space="preserve"> </v>
          </cell>
          <cell r="E425" t="str">
            <v>un</v>
          </cell>
          <cell r="G425">
            <v>0</v>
          </cell>
          <cell r="H425">
            <v>0</v>
          </cell>
        </row>
        <row r="426">
          <cell r="A426" t="str">
            <v>04.121.07</v>
          </cell>
          <cell r="B426" t="str">
            <v>Boca de BTTC D=1.00m-esc=30°</v>
          </cell>
          <cell r="C426" t="str">
            <v xml:space="preserve"> </v>
          </cell>
          <cell r="D426" t="str">
            <v xml:space="preserve"> </v>
          </cell>
          <cell r="E426" t="str">
            <v>un</v>
          </cell>
          <cell r="G426">
            <v>0</v>
          </cell>
          <cell r="H426">
            <v>0</v>
          </cell>
        </row>
        <row r="427">
          <cell r="A427" t="str">
            <v>04.121.08</v>
          </cell>
          <cell r="B427" t="str">
            <v>Boca de BTTC D=1.20m-esc=30°</v>
          </cell>
          <cell r="C427" t="str">
            <v xml:space="preserve"> </v>
          </cell>
          <cell r="D427" t="str">
            <v xml:space="preserve"> </v>
          </cell>
          <cell r="E427" t="str">
            <v>un</v>
          </cell>
          <cell r="G427">
            <v>0</v>
          </cell>
          <cell r="H427">
            <v>0</v>
          </cell>
        </row>
        <row r="428">
          <cell r="A428" t="str">
            <v>04.121.09</v>
          </cell>
          <cell r="B428" t="str">
            <v>Boca de BTTC D=1.50m-esc=30°</v>
          </cell>
          <cell r="C428" t="str">
            <v xml:space="preserve"> </v>
          </cell>
          <cell r="D428" t="str">
            <v xml:space="preserve"> </v>
          </cell>
          <cell r="E428" t="str">
            <v>un</v>
          </cell>
          <cell r="G428">
            <v>0</v>
          </cell>
          <cell r="H428">
            <v>0</v>
          </cell>
        </row>
        <row r="429">
          <cell r="A429" t="str">
            <v>04.121.10</v>
          </cell>
          <cell r="B429" t="str">
            <v>Boca de BTTC D=1.00m-esc=45°</v>
          </cell>
          <cell r="C429" t="str">
            <v xml:space="preserve"> </v>
          </cell>
          <cell r="D429" t="str">
            <v xml:space="preserve"> </v>
          </cell>
          <cell r="E429" t="str">
            <v>un</v>
          </cell>
          <cell r="G429">
            <v>0</v>
          </cell>
          <cell r="H429">
            <v>0</v>
          </cell>
        </row>
        <row r="430">
          <cell r="A430" t="str">
            <v>04.121.11</v>
          </cell>
          <cell r="B430" t="str">
            <v>Boca de BTTC D=1.20m-esc=45°</v>
          </cell>
          <cell r="C430" t="str">
            <v xml:space="preserve"> </v>
          </cell>
          <cell r="D430" t="str">
            <v xml:space="preserve"> </v>
          </cell>
          <cell r="E430" t="str">
            <v>un</v>
          </cell>
          <cell r="G430">
            <v>0</v>
          </cell>
          <cell r="H430">
            <v>0</v>
          </cell>
        </row>
        <row r="431">
          <cell r="A431" t="str">
            <v>04.121.12</v>
          </cell>
          <cell r="B431" t="str">
            <v>Boca de BTTC D=1.50m-esc=45°</v>
          </cell>
          <cell r="C431" t="str">
            <v xml:space="preserve"> </v>
          </cell>
          <cell r="D431" t="str">
            <v xml:space="preserve"> </v>
          </cell>
          <cell r="E431" t="str">
            <v>un</v>
          </cell>
          <cell r="G431">
            <v>0</v>
          </cell>
          <cell r="H431">
            <v>0</v>
          </cell>
        </row>
        <row r="432">
          <cell r="A432" t="str">
            <v>04.200.01</v>
          </cell>
          <cell r="B432" t="str">
            <v>Corpo de BSCC 1.50x1.50m-H=0 a 1.00m</v>
          </cell>
          <cell r="C432" t="str">
            <v>DNER-ES286/97</v>
          </cell>
          <cell r="D432" t="str">
            <v xml:space="preserve"> </v>
          </cell>
          <cell r="E432" t="str">
            <v>m</v>
          </cell>
          <cell r="F432">
            <v>388.87</v>
          </cell>
          <cell r="G432">
            <v>139.21546000000001</v>
          </cell>
          <cell r="H432">
            <v>528.08546000000001</v>
          </cell>
        </row>
        <row r="433">
          <cell r="A433" t="str">
            <v>04.200.02</v>
          </cell>
          <cell r="B433" t="str">
            <v>Corpo de BSCC 2.00x2.00m-H=0 a 1.00m</v>
          </cell>
          <cell r="C433" t="str">
            <v>DNER-ES286/97</v>
          </cell>
          <cell r="D433" t="str">
            <v xml:space="preserve"> </v>
          </cell>
          <cell r="E433" t="str">
            <v>m</v>
          </cell>
          <cell r="F433">
            <v>543.29999999999995</v>
          </cell>
          <cell r="G433">
            <v>194.50139999999999</v>
          </cell>
          <cell r="H433">
            <v>737.80139999999994</v>
          </cell>
        </row>
        <row r="434">
          <cell r="A434" t="str">
            <v>04.200.03</v>
          </cell>
          <cell r="B434" t="str">
            <v>Corpo de BSCC 2.50x2.50m-H=0 a 1.00m</v>
          </cell>
          <cell r="C434" t="str">
            <v>DNER-ES286/97</v>
          </cell>
          <cell r="D434" t="str">
            <v xml:space="preserve"> </v>
          </cell>
          <cell r="E434" t="str">
            <v>m</v>
          </cell>
          <cell r="F434">
            <v>762.56</v>
          </cell>
          <cell r="G434">
            <v>272.99647999999996</v>
          </cell>
          <cell r="H434">
            <v>1035.55648</v>
          </cell>
        </row>
        <row r="435">
          <cell r="A435" t="str">
            <v>04.200.04</v>
          </cell>
          <cell r="B435" t="str">
            <v>Corpo de BSCC 3.00x3.00m-H=0 a 1.00m</v>
          </cell>
          <cell r="C435" t="str">
            <v>DNER-ES286/97</v>
          </cell>
          <cell r="D435" t="str">
            <v xml:space="preserve"> </v>
          </cell>
          <cell r="E435" t="str">
            <v>m</v>
          </cell>
          <cell r="F435">
            <v>998.67</v>
          </cell>
          <cell r="G435">
            <v>357.52385999999996</v>
          </cell>
          <cell r="H435">
            <v>1356.1938599999999</v>
          </cell>
        </row>
        <row r="436">
          <cell r="A436" t="str">
            <v>04.200.05</v>
          </cell>
          <cell r="B436" t="str">
            <v>Corpo de BSCC 1.50x1.50m-H=1.00 a 2.50m</v>
          </cell>
          <cell r="C436" t="str">
            <v>DNER-ES286/97</v>
          </cell>
          <cell r="D436" t="str">
            <v xml:space="preserve"> </v>
          </cell>
          <cell r="E436" t="str">
            <v>m</v>
          </cell>
          <cell r="F436">
            <v>345.02</v>
          </cell>
          <cell r="G436">
            <v>123.51715999999999</v>
          </cell>
          <cell r="H436">
            <v>468.53715999999997</v>
          </cell>
        </row>
        <row r="437">
          <cell r="A437" t="str">
            <v>04.200.06</v>
          </cell>
          <cell r="B437" t="str">
            <v>Corpo de BSCC 2.00x2.00m-H=1.00 a 2.50m</v>
          </cell>
          <cell r="C437" t="str">
            <v>DNER-ES286/97</v>
          </cell>
          <cell r="D437" t="str">
            <v xml:space="preserve"> </v>
          </cell>
          <cell r="E437" t="str">
            <v>m</v>
          </cell>
          <cell r="F437">
            <v>487.46</v>
          </cell>
          <cell r="G437">
            <v>174.51067999999998</v>
          </cell>
          <cell r="H437">
            <v>661.9706799999999</v>
          </cell>
        </row>
        <row r="438">
          <cell r="A438" t="str">
            <v>04.200.07</v>
          </cell>
          <cell r="B438" t="str">
            <v>Corpo de BSCC 2.50x2.50m-H=1.00 a 2.50m</v>
          </cell>
          <cell r="C438" t="str">
            <v>DNER-ES286/97</v>
          </cell>
          <cell r="D438" t="str">
            <v xml:space="preserve"> </v>
          </cell>
          <cell r="E438" t="str">
            <v>m</v>
          </cell>
          <cell r="F438">
            <v>718.65</v>
          </cell>
          <cell r="G438">
            <v>257.27670000000001</v>
          </cell>
          <cell r="H438">
            <v>975.92669999999998</v>
          </cell>
        </row>
        <row r="439">
          <cell r="A439" t="str">
            <v>04.200.08</v>
          </cell>
          <cell r="B439" t="str">
            <v>Corpo de BSCC 3.00x3.00m-H=1.00 a 2.50m</v>
          </cell>
          <cell r="C439" t="str">
            <v>DNER-ES286/97</v>
          </cell>
          <cell r="D439" t="str">
            <v xml:space="preserve"> </v>
          </cell>
          <cell r="E439" t="str">
            <v>m</v>
          </cell>
          <cell r="F439">
            <v>986.67</v>
          </cell>
          <cell r="G439">
            <v>353.22785999999996</v>
          </cell>
          <cell r="H439">
            <v>1339.89786</v>
          </cell>
        </row>
        <row r="440">
          <cell r="A440" t="str">
            <v>04.200.09</v>
          </cell>
          <cell r="B440" t="str">
            <v>Corpo de BSCC 1.50x1.50m-H=2.50 a 5.00m</v>
          </cell>
          <cell r="C440" t="str">
            <v>DNER-ES286/97</v>
          </cell>
          <cell r="D440" t="str">
            <v xml:space="preserve"> </v>
          </cell>
          <cell r="E440" t="str">
            <v>m</v>
          </cell>
          <cell r="F440">
            <v>374.93</v>
          </cell>
          <cell r="G440">
            <v>134.22494</v>
          </cell>
          <cell r="H440">
            <v>509.15494000000001</v>
          </cell>
        </row>
        <row r="441">
          <cell r="A441" t="str">
            <v>04.200.10</v>
          </cell>
          <cell r="B441" t="str">
            <v>Corpo de BSCC 2.00x2.00m-H=2.50 a 5.00m</v>
          </cell>
          <cell r="C441" t="str">
            <v>DNER-ES286/97</v>
          </cell>
          <cell r="D441" t="str">
            <v xml:space="preserve"> </v>
          </cell>
          <cell r="E441" t="str">
            <v>m</v>
          </cell>
          <cell r="F441">
            <v>571.76</v>
          </cell>
          <cell r="G441">
            <v>204.69007999999999</v>
          </cell>
          <cell r="H441">
            <v>776.45007999999996</v>
          </cell>
        </row>
        <row r="442">
          <cell r="A442" t="str">
            <v>04.200.11</v>
          </cell>
          <cell r="B442" t="str">
            <v>Corpo de BSCC 2.50x2.50m-H=2.50 a 5.00m</v>
          </cell>
          <cell r="C442" t="str">
            <v>DNER-ES286/97</v>
          </cell>
          <cell r="D442" t="str">
            <v xml:space="preserve"> </v>
          </cell>
          <cell r="E442" t="str">
            <v>m</v>
          </cell>
          <cell r="F442">
            <v>824.35</v>
          </cell>
          <cell r="G442">
            <v>295.1173</v>
          </cell>
          <cell r="H442">
            <v>1119.4673</v>
          </cell>
        </row>
        <row r="443">
          <cell r="A443" t="str">
            <v>04.200.12</v>
          </cell>
          <cell r="B443" t="str">
            <v>Corpo de BSCC 3.00x3.00m-H=2.50 a 5.00m</v>
          </cell>
          <cell r="C443" t="str">
            <v>DNER-ES286/97</v>
          </cell>
          <cell r="D443" t="str">
            <v xml:space="preserve"> </v>
          </cell>
          <cell r="E443" t="str">
            <v>m</v>
          </cell>
          <cell r="G443">
            <v>0</v>
          </cell>
          <cell r="H443">
            <v>0</v>
          </cell>
        </row>
        <row r="444">
          <cell r="A444" t="str">
            <v>04.200.13</v>
          </cell>
          <cell r="B444" t="str">
            <v>Corpo de BSCC 1.50x1.50m-H=5.00 a 7.50m</v>
          </cell>
          <cell r="C444" t="str">
            <v>DNER-ES286/97</v>
          </cell>
          <cell r="D444" t="str">
            <v xml:space="preserve"> </v>
          </cell>
          <cell r="E444" t="str">
            <v>m</v>
          </cell>
          <cell r="G444">
            <v>0</v>
          </cell>
          <cell r="H444">
            <v>0</v>
          </cell>
        </row>
        <row r="445">
          <cell r="A445" t="str">
            <v>04.200.14</v>
          </cell>
          <cell r="B445" t="str">
            <v>Corpo de BSCC 2.00x2.00m-H=5.00 a 7.50m</v>
          </cell>
          <cell r="C445" t="str">
            <v>DNER-ES286/97</v>
          </cell>
          <cell r="D445" t="str">
            <v xml:space="preserve"> </v>
          </cell>
          <cell r="E445" t="str">
            <v>m</v>
          </cell>
          <cell r="F445">
            <v>641.59</v>
          </cell>
          <cell r="G445">
            <v>229.68922000000001</v>
          </cell>
          <cell r="H445">
            <v>871.27922000000001</v>
          </cell>
        </row>
        <row r="446">
          <cell r="A446" t="str">
            <v>04.200.15</v>
          </cell>
          <cell r="B446" t="str">
            <v>Corpo de BSCC 2.50x2.50m-H=5.00 a 7.50m</v>
          </cell>
          <cell r="C446" t="str">
            <v>DNER-ES286/97</v>
          </cell>
          <cell r="D446" t="str">
            <v xml:space="preserve"> </v>
          </cell>
          <cell r="E446" t="str">
            <v>m</v>
          </cell>
          <cell r="F446">
            <v>925.52</v>
          </cell>
          <cell r="G446">
            <v>331.33616000000001</v>
          </cell>
          <cell r="H446">
            <v>1256.85616</v>
          </cell>
        </row>
        <row r="447">
          <cell r="A447" t="str">
            <v>04.200.16</v>
          </cell>
          <cell r="B447" t="str">
            <v>Corpo de BSCC 3.00x3.00m-H=5.00 a 7.50m</v>
          </cell>
          <cell r="C447" t="str">
            <v>DNER-ES286/97</v>
          </cell>
          <cell r="D447" t="str">
            <v xml:space="preserve"> </v>
          </cell>
          <cell r="E447" t="str">
            <v>m</v>
          </cell>
          <cell r="G447">
            <v>0</v>
          </cell>
          <cell r="H447">
            <v>0</v>
          </cell>
        </row>
        <row r="448">
          <cell r="A448" t="str">
            <v>04.200.17</v>
          </cell>
          <cell r="B448" t="str">
            <v>Corpo de BSCC 1.50x1.50m-H=7.50 a 10.00m</v>
          </cell>
          <cell r="C448" t="str">
            <v>DNER-ES286/97</v>
          </cell>
          <cell r="D448" t="str">
            <v xml:space="preserve"> </v>
          </cell>
          <cell r="E448" t="str">
            <v>m</v>
          </cell>
          <cell r="G448">
            <v>0</v>
          </cell>
          <cell r="H448">
            <v>0</v>
          </cell>
        </row>
        <row r="449">
          <cell r="A449" t="str">
            <v>04.200.18</v>
          </cell>
          <cell r="B449" t="str">
            <v>Corpo de BSCC 2.00x2.00m-H=7.50 a 10.00m</v>
          </cell>
          <cell r="C449" t="str">
            <v>DNER-ES286/97</v>
          </cell>
          <cell r="D449" t="str">
            <v xml:space="preserve"> </v>
          </cell>
          <cell r="E449" t="str">
            <v>m</v>
          </cell>
          <cell r="G449">
            <v>0</v>
          </cell>
          <cell r="H449">
            <v>0</v>
          </cell>
        </row>
        <row r="450">
          <cell r="A450" t="str">
            <v>04.200.19</v>
          </cell>
          <cell r="B450" t="str">
            <v>Corpo de BSCC 2.50x2.50m-H=7.50 a 10.00m</v>
          </cell>
          <cell r="C450" t="str">
            <v>DNER-ES286/97</v>
          </cell>
          <cell r="D450" t="str">
            <v xml:space="preserve"> </v>
          </cell>
          <cell r="E450" t="str">
            <v>m</v>
          </cell>
          <cell r="G450">
            <v>0</v>
          </cell>
          <cell r="H450">
            <v>0</v>
          </cell>
        </row>
        <row r="451">
          <cell r="A451" t="str">
            <v>04.200.20</v>
          </cell>
          <cell r="B451" t="str">
            <v>Corpo de BSCC 3.00x3.00m-H=7.50 a 10.00m</v>
          </cell>
          <cell r="C451" t="str">
            <v>DNER-ES286/97</v>
          </cell>
          <cell r="D451" t="str">
            <v xml:space="preserve"> </v>
          </cell>
          <cell r="E451" t="str">
            <v>m</v>
          </cell>
          <cell r="G451">
            <v>0</v>
          </cell>
          <cell r="H451">
            <v>0</v>
          </cell>
        </row>
        <row r="452">
          <cell r="A452" t="str">
            <v>04.200.21</v>
          </cell>
          <cell r="B452" t="str">
            <v>Corpo de BSCC 1.50x1.50m-H=10.00 a 12.50m</v>
          </cell>
          <cell r="C452" t="str">
            <v>DNER-ES286/97</v>
          </cell>
          <cell r="D452" t="str">
            <v xml:space="preserve"> </v>
          </cell>
          <cell r="E452" t="str">
            <v>m</v>
          </cell>
          <cell r="G452">
            <v>0</v>
          </cell>
          <cell r="H452">
            <v>0</v>
          </cell>
        </row>
        <row r="453">
          <cell r="A453" t="str">
            <v>04.200.22</v>
          </cell>
          <cell r="B453" t="str">
            <v>Corpo de BSCC 2.00x2.00m-H=10.00 a 12.50m</v>
          </cell>
          <cell r="C453" t="str">
            <v>DNER-ES286/97</v>
          </cell>
          <cell r="D453" t="str">
            <v xml:space="preserve"> </v>
          </cell>
          <cell r="E453" t="str">
            <v>m</v>
          </cell>
          <cell r="G453">
            <v>0</v>
          </cell>
          <cell r="H453">
            <v>0</v>
          </cell>
        </row>
        <row r="454">
          <cell r="A454" t="str">
            <v>04.200.23</v>
          </cell>
          <cell r="B454" t="str">
            <v>Corpo de BSCC 2.50x2.50m-H=10.00 a 12.50m</v>
          </cell>
          <cell r="C454" t="str">
            <v>DNER-ES286/97</v>
          </cell>
          <cell r="D454" t="str">
            <v xml:space="preserve"> </v>
          </cell>
          <cell r="E454" t="str">
            <v>m</v>
          </cell>
          <cell r="G454">
            <v>0</v>
          </cell>
          <cell r="H454">
            <v>0</v>
          </cell>
        </row>
        <row r="455">
          <cell r="A455" t="str">
            <v>04.200.24</v>
          </cell>
          <cell r="B455" t="str">
            <v>Corpo de BSCC 3.00x3.00m-H=10.00 a 12.50m</v>
          </cell>
          <cell r="C455" t="str">
            <v>DNER-ES286/97</v>
          </cell>
          <cell r="D455" t="str">
            <v xml:space="preserve"> </v>
          </cell>
          <cell r="E455" t="str">
            <v>m</v>
          </cell>
          <cell r="G455">
            <v>0</v>
          </cell>
          <cell r="H455">
            <v>0</v>
          </cell>
        </row>
        <row r="456">
          <cell r="A456" t="str">
            <v>04.200.25</v>
          </cell>
          <cell r="B456" t="str">
            <v>Corpo de BSCC 1.50x1.50m-H=12.50 a 15.00m</v>
          </cell>
          <cell r="C456" t="str">
            <v>DNER-ES286/97</v>
          </cell>
          <cell r="D456" t="str">
            <v xml:space="preserve"> </v>
          </cell>
          <cell r="E456" t="str">
            <v>m</v>
          </cell>
          <cell r="G456">
            <v>0</v>
          </cell>
          <cell r="H456">
            <v>0</v>
          </cell>
        </row>
        <row r="457">
          <cell r="A457" t="str">
            <v>04.200.26</v>
          </cell>
          <cell r="B457" t="str">
            <v>Corpo de BSCC 2.00x2.00m-H=12.50 a 15.00m</v>
          </cell>
          <cell r="C457" t="str">
            <v>DNER-ES286/97</v>
          </cell>
          <cell r="D457" t="str">
            <v xml:space="preserve"> </v>
          </cell>
          <cell r="E457" t="str">
            <v>m</v>
          </cell>
          <cell r="G457">
            <v>0</v>
          </cell>
          <cell r="H457">
            <v>0</v>
          </cell>
        </row>
        <row r="458">
          <cell r="A458" t="str">
            <v>04.200.27</v>
          </cell>
          <cell r="B458" t="str">
            <v>Corpo de BSCC 2.50x2.50m-H=12.50 a 15.00m</v>
          </cell>
          <cell r="C458" t="str">
            <v>DNER-ES286/97</v>
          </cell>
          <cell r="D458" t="str">
            <v xml:space="preserve"> </v>
          </cell>
          <cell r="E458" t="str">
            <v>m</v>
          </cell>
          <cell r="G458">
            <v>0</v>
          </cell>
          <cell r="H458">
            <v>0</v>
          </cell>
        </row>
        <row r="459">
          <cell r="A459" t="str">
            <v>04.200.28</v>
          </cell>
          <cell r="B459" t="str">
            <v>Corpo de BSCC 3.00x3.00m-H=12.50 a 15.00m</v>
          </cell>
          <cell r="C459" t="str">
            <v>DNER-ES286/97</v>
          </cell>
          <cell r="D459" t="str">
            <v xml:space="preserve"> </v>
          </cell>
          <cell r="E459" t="str">
            <v>m</v>
          </cell>
          <cell r="G459">
            <v>0</v>
          </cell>
          <cell r="H459">
            <v>0</v>
          </cell>
        </row>
        <row r="460">
          <cell r="A460" t="str">
            <v>04.201.01</v>
          </cell>
          <cell r="B460" t="str">
            <v>Boca de BSCC 1.50x1.50m - normal</v>
          </cell>
          <cell r="C460" t="str">
            <v xml:space="preserve"> </v>
          </cell>
          <cell r="D460" t="str">
            <v xml:space="preserve"> </v>
          </cell>
          <cell r="E460" t="str">
            <v>un</v>
          </cell>
          <cell r="F460">
            <v>2319.15</v>
          </cell>
          <cell r="G460">
            <v>830.25570000000005</v>
          </cell>
          <cell r="H460">
            <v>3149.4057000000003</v>
          </cell>
        </row>
        <row r="461">
          <cell r="A461" t="str">
            <v>04.201.02</v>
          </cell>
          <cell r="B461" t="str">
            <v>Boca de BSCC 2.00x2.00m - normal</v>
          </cell>
          <cell r="C461" t="str">
            <v xml:space="preserve"> </v>
          </cell>
          <cell r="D461" t="str">
            <v xml:space="preserve"> </v>
          </cell>
          <cell r="E461" t="str">
            <v>un</v>
          </cell>
          <cell r="F461">
            <v>3589.28</v>
          </cell>
          <cell r="G461">
            <v>1284.9622400000001</v>
          </cell>
          <cell r="H461">
            <v>4874.2422400000005</v>
          </cell>
        </row>
        <row r="462">
          <cell r="A462" t="str">
            <v>04.201.03</v>
          </cell>
          <cell r="B462" t="str">
            <v>Boca de BSCC 2.50x2.50m - normal</v>
          </cell>
          <cell r="C462" t="str">
            <v xml:space="preserve"> </v>
          </cell>
          <cell r="D462" t="str">
            <v xml:space="preserve"> </v>
          </cell>
          <cell r="E462" t="str">
            <v>un</v>
          </cell>
          <cell r="F462">
            <v>4845.04</v>
          </cell>
          <cell r="G462">
            <v>1734.52432</v>
          </cell>
          <cell r="H462">
            <v>6579.5643199999995</v>
          </cell>
        </row>
        <row r="463">
          <cell r="A463" t="str">
            <v>04.201.04</v>
          </cell>
          <cell r="B463" t="str">
            <v>Boca de BSCC 3.00x3.00m - normal</v>
          </cell>
          <cell r="C463" t="str">
            <v xml:space="preserve"> </v>
          </cell>
          <cell r="D463" t="str">
            <v xml:space="preserve"> </v>
          </cell>
          <cell r="E463" t="str">
            <v>un</v>
          </cell>
          <cell r="F463">
            <v>6854.77</v>
          </cell>
          <cell r="G463">
            <v>2454.0076600000002</v>
          </cell>
          <cell r="H463">
            <v>9308.7776599999997</v>
          </cell>
        </row>
        <row r="464">
          <cell r="A464" t="str">
            <v>04.201.05</v>
          </cell>
          <cell r="B464" t="str">
            <v>Boca de BSCC 1.50x1.50m - esc=15º</v>
          </cell>
          <cell r="C464" t="str">
            <v xml:space="preserve"> </v>
          </cell>
          <cell r="D464" t="str">
            <v xml:space="preserve"> </v>
          </cell>
          <cell r="E464" t="str">
            <v>un</v>
          </cell>
          <cell r="G464">
            <v>0</v>
          </cell>
          <cell r="H464">
            <v>0</v>
          </cell>
        </row>
        <row r="465">
          <cell r="A465" t="str">
            <v>04.201.06</v>
          </cell>
          <cell r="B465" t="str">
            <v>Boca de BSCC 2.00x2.00m - esc=15º</v>
          </cell>
          <cell r="C465" t="str">
            <v xml:space="preserve"> </v>
          </cell>
          <cell r="D465" t="str">
            <v xml:space="preserve"> </v>
          </cell>
          <cell r="E465" t="str">
            <v>un</v>
          </cell>
          <cell r="F465">
            <v>3653.28</v>
          </cell>
          <cell r="G465">
            <v>1307.8742400000001</v>
          </cell>
          <cell r="H465">
            <v>4961.1542399999998</v>
          </cell>
        </row>
        <row r="466">
          <cell r="A466" t="str">
            <v>04.201.07</v>
          </cell>
          <cell r="B466" t="str">
            <v>Boca de BSCC 2.50x2.50m - esc=15º</v>
          </cell>
          <cell r="C466" t="str">
            <v xml:space="preserve"> </v>
          </cell>
          <cell r="D466" t="str">
            <v xml:space="preserve"> </v>
          </cell>
          <cell r="E466" t="str">
            <v>un</v>
          </cell>
          <cell r="F466">
            <v>5106.16</v>
          </cell>
          <cell r="G466">
            <v>1828.0052799999999</v>
          </cell>
          <cell r="H466">
            <v>6934.1652799999993</v>
          </cell>
        </row>
        <row r="467">
          <cell r="A467" t="str">
            <v>04.201.08</v>
          </cell>
          <cell r="B467" t="str">
            <v>Boca de BSCC 3.00x3.00m - esc=15º</v>
          </cell>
          <cell r="C467" t="str">
            <v xml:space="preserve"> </v>
          </cell>
          <cell r="D467" t="str">
            <v xml:space="preserve"> </v>
          </cell>
          <cell r="E467" t="str">
            <v>un</v>
          </cell>
          <cell r="G467">
            <v>0</v>
          </cell>
          <cell r="H467">
            <v>0</v>
          </cell>
        </row>
        <row r="468">
          <cell r="A468" t="str">
            <v>04.201.09</v>
          </cell>
          <cell r="B468" t="str">
            <v>Boca de BSCC 1.50x1.50m - esc=30º</v>
          </cell>
          <cell r="C468" t="str">
            <v xml:space="preserve"> </v>
          </cell>
          <cell r="D468" t="str">
            <v xml:space="preserve"> </v>
          </cell>
          <cell r="E468" t="str">
            <v>un</v>
          </cell>
          <cell r="G468">
            <v>0</v>
          </cell>
          <cell r="H468">
            <v>0</v>
          </cell>
        </row>
        <row r="469">
          <cell r="A469" t="str">
            <v>04.201.10</v>
          </cell>
          <cell r="B469" t="str">
            <v>Boca de BSCC 2.00x2.00m - esc=30º</v>
          </cell>
          <cell r="C469" t="str">
            <v xml:space="preserve"> </v>
          </cell>
          <cell r="D469" t="str">
            <v xml:space="preserve"> </v>
          </cell>
          <cell r="E469" t="str">
            <v>un</v>
          </cell>
          <cell r="G469">
            <v>0</v>
          </cell>
          <cell r="H469">
            <v>0</v>
          </cell>
        </row>
        <row r="470">
          <cell r="A470" t="str">
            <v>04.201.11</v>
          </cell>
          <cell r="B470" t="str">
            <v>Boca de BSCC 2.50x2.50m - esc=30º</v>
          </cell>
          <cell r="C470" t="str">
            <v xml:space="preserve"> </v>
          </cell>
          <cell r="D470" t="str">
            <v xml:space="preserve"> </v>
          </cell>
          <cell r="E470" t="str">
            <v>un</v>
          </cell>
          <cell r="G470">
            <v>0</v>
          </cell>
          <cell r="H470">
            <v>0</v>
          </cell>
        </row>
        <row r="471">
          <cell r="A471" t="str">
            <v>04.201.12</v>
          </cell>
          <cell r="B471" t="str">
            <v>Boca de BSCC 3.00x3.00m - esc=30º</v>
          </cell>
          <cell r="C471" t="str">
            <v xml:space="preserve"> </v>
          </cell>
          <cell r="D471" t="str">
            <v xml:space="preserve"> </v>
          </cell>
          <cell r="E471" t="str">
            <v>un</v>
          </cell>
          <cell r="G471">
            <v>0</v>
          </cell>
          <cell r="H471">
            <v>0</v>
          </cell>
        </row>
        <row r="472">
          <cell r="A472" t="str">
            <v>04.201.13</v>
          </cell>
          <cell r="B472" t="str">
            <v>Boca de BSCC 1.50x1.50m - esc=45º</v>
          </cell>
          <cell r="C472" t="str">
            <v xml:space="preserve"> </v>
          </cell>
          <cell r="D472" t="str">
            <v xml:space="preserve"> </v>
          </cell>
          <cell r="E472" t="str">
            <v>un</v>
          </cell>
          <cell r="G472">
            <v>0</v>
          </cell>
          <cell r="H472">
            <v>0</v>
          </cell>
        </row>
        <row r="473">
          <cell r="A473" t="str">
            <v>04.201.14</v>
          </cell>
          <cell r="B473" t="str">
            <v>Boca de BSCC 2.00x2.00m - esc=45º</v>
          </cell>
          <cell r="C473" t="str">
            <v xml:space="preserve"> </v>
          </cell>
          <cell r="D473" t="str">
            <v xml:space="preserve"> </v>
          </cell>
          <cell r="E473" t="str">
            <v>un</v>
          </cell>
          <cell r="G473">
            <v>0</v>
          </cell>
          <cell r="H473">
            <v>0</v>
          </cell>
        </row>
        <row r="474">
          <cell r="A474" t="str">
            <v>04.201.15</v>
          </cell>
          <cell r="B474" t="str">
            <v>Boca de BSCC 2.50x2.50m - esc=45º</v>
          </cell>
          <cell r="C474" t="str">
            <v xml:space="preserve"> </v>
          </cell>
          <cell r="D474" t="str">
            <v xml:space="preserve"> </v>
          </cell>
          <cell r="E474" t="str">
            <v>un</v>
          </cell>
          <cell r="G474">
            <v>0</v>
          </cell>
          <cell r="H474">
            <v>0</v>
          </cell>
        </row>
        <row r="475">
          <cell r="A475" t="str">
            <v>04.201.16</v>
          </cell>
          <cell r="B475" t="str">
            <v>Boca de BSCC 3.00x3.00m - esc=45º</v>
          </cell>
          <cell r="C475" t="str">
            <v xml:space="preserve"> </v>
          </cell>
          <cell r="D475" t="str">
            <v xml:space="preserve"> </v>
          </cell>
          <cell r="E475" t="str">
            <v>un</v>
          </cell>
          <cell r="G475">
            <v>0</v>
          </cell>
          <cell r="H475">
            <v>0</v>
          </cell>
        </row>
        <row r="476">
          <cell r="A476" t="str">
            <v>04.210.01</v>
          </cell>
          <cell r="B476" t="str">
            <v>Corpo de BDCC 1.50x1.50m-H=0 a 1.00m</v>
          </cell>
          <cell r="C476" t="str">
            <v>DNER-ES286/97</v>
          </cell>
          <cell r="D476" t="str">
            <v xml:space="preserve"> </v>
          </cell>
          <cell r="E476" t="str">
            <v>m</v>
          </cell>
          <cell r="F476">
            <v>636.33000000000004</v>
          </cell>
          <cell r="G476">
            <v>227.80614</v>
          </cell>
          <cell r="H476">
            <v>864.13614000000007</v>
          </cell>
        </row>
        <row r="477">
          <cell r="A477" t="str">
            <v>04.210.02</v>
          </cell>
          <cell r="B477" t="str">
            <v>Corpo de BDCC 2.00x2.00m-H=0 a 1.00m</v>
          </cell>
          <cell r="C477" t="str">
            <v>DNER-ES286/97</v>
          </cell>
          <cell r="D477" t="str">
            <v xml:space="preserve"> </v>
          </cell>
          <cell r="E477" t="str">
            <v>m</v>
          </cell>
          <cell r="G477">
            <v>0</v>
          </cell>
          <cell r="H477">
            <v>0</v>
          </cell>
        </row>
        <row r="478">
          <cell r="A478" t="str">
            <v>04.210.03</v>
          </cell>
          <cell r="B478" t="str">
            <v>Corpo de BDCC 2.50x2.50m-H=0 a 1.00m</v>
          </cell>
          <cell r="C478" t="str">
            <v>DNER-ES286/97</v>
          </cell>
          <cell r="D478" t="str">
            <v xml:space="preserve"> </v>
          </cell>
          <cell r="E478" t="str">
            <v>m</v>
          </cell>
          <cell r="G478">
            <v>0</v>
          </cell>
          <cell r="H478">
            <v>0</v>
          </cell>
        </row>
        <row r="479">
          <cell r="A479" t="str">
            <v>04.210.04</v>
          </cell>
          <cell r="B479" t="str">
            <v>Corpo de BDCC 3.00x3.00m-H=0 a 1.00m</v>
          </cell>
          <cell r="C479" t="str">
            <v>DNER-ES286/97</v>
          </cell>
          <cell r="D479" t="str">
            <v xml:space="preserve"> </v>
          </cell>
          <cell r="E479" t="str">
            <v>m</v>
          </cell>
          <cell r="G479">
            <v>0</v>
          </cell>
          <cell r="H479">
            <v>0</v>
          </cell>
        </row>
        <row r="480">
          <cell r="A480" t="str">
            <v>04.210.05</v>
          </cell>
          <cell r="B480" t="str">
            <v>Corpo de BDCC 1.50x1.50m-H=1.00 a 2.50m</v>
          </cell>
          <cell r="C480" t="str">
            <v>DNER-ES286/97</v>
          </cell>
          <cell r="D480" t="str">
            <v xml:space="preserve"> </v>
          </cell>
          <cell r="E480" t="str">
            <v>m</v>
          </cell>
          <cell r="F480">
            <v>556.6</v>
          </cell>
          <cell r="G480">
            <v>199.2628</v>
          </cell>
          <cell r="H480">
            <v>755.86279999999999</v>
          </cell>
        </row>
        <row r="481">
          <cell r="A481" t="str">
            <v>04.210.06</v>
          </cell>
          <cell r="B481" t="str">
            <v>Corpo de BDCC 2.00x2.00m-H=1.00 a 2.50m</v>
          </cell>
          <cell r="C481" t="str">
            <v>DNER-ES286/97</v>
          </cell>
          <cell r="D481" t="str">
            <v xml:space="preserve"> </v>
          </cell>
          <cell r="E481" t="str">
            <v>m</v>
          </cell>
          <cell r="G481">
            <v>0</v>
          </cell>
          <cell r="H481">
            <v>0</v>
          </cell>
        </row>
        <row r="482">
          <cell r="A482" t="str">
            <v>04.210.07</v>
          </cell>
          <cell r="B482" t="str">
            <v>Corpo de BDCC 2.50x2.50m-H=1.00 a 2.50m</v>
          </cell>
          <cell r="C482" t="str">
            <v>DNER-ES286/97</v>
          </cell>
          <cell r="D482" t="str">
            <v xml:space="preserve"> </v>
          </cell>
          <cell r="E482" t="str">
            <v>m</v>
          </cell>
          <cell r="G482">
            <v>0</v>
          </cell>
          <cell r="H482">
            <v>0</v>
          </cell>
        </row>
        <row r="483">
          <cell r="A483" t="str">
            <v>04.210.08</v>
          </cell>
          <cell r="B483" t="str">
            <v>Corpo de BDCC 3.00x3.00m-H=1.00 a 2.50m</v>
          </cell>
          <cell r="C483" t="str">
            <v>DNER-ES286/97</v>
          </cell>
          <cell r="D483" t="str">
            <v xml:space="preserve"> </v>
          </cell>
          <cell r="E483" t="str">
            <v>m</v>
          </cell>
          <cell r="G483">
            <v>0</v>
          </cell>
          <cell r="H483">
            <v>0</v>
          </cell>
        </row>
        <row r="484">
          <cell r="A484" t="str">
            <v>04.210.09</v>
          </cell>
          <cell r="B484" t="str">
            <v>Corpo de BDCC 1.50x1.50m-H=2.50 a 5.00m</v>
          </cell>
          <cell r="C484" t="str">
            <v>DNER-ES286/97</v>
          </cell>
          <cell r="D484" t="str">
            <v xml:space="preserve"> </v>
          </cell>
          <cell r="E484" t="str">
            <v>m</v>
          </cell>
          <cell r="G484">
            <v>0</v>
          </cell>
          <cell r="H484">
            <v>0</v>
          </cell>
        </row>
        <row r="485">
          <cell r="A485" t="str">
            <v>04.210.10</v>
          </cell>
          <cell r="B485" t="str">
            <v>Corpo de BDCC 2.00x2.00m-H=2.50 a 5.00m</v>
          </cell>
          <cell r="C485" t="str">
            <v>DNER-ES286/97</v>
          </cell>
          <cell r="D485" t="str">
            <v xml:space="preserve"> </v>
          </cell>
          <cell r="E485" t="str">
            <v>m</v>
          </cell>
          <cell r="G485">
            <v>0</v>
          </cell>
          <cell r="H485">
            <v>0</v>
          </cell>
        </row>
        <row r="486">
          <cell r="A486" t="str">
            <v>04.210.11</v>
          </cell>
          <cell r="B486" t="str">
            <v>Corpo de BDCC 2.50x2.50m-H=2.50 a 5.00m</v>
          </cell>
          <cell r="C486" t="str">
            <v>DNER-ES286/97</v>
          </cell>
          <cell r="D486" t="str">
            <v xml:space="preserve"> </v>
          </cell>
          <cell r="E486" t="str">
            <v>m</v>
          </cell>
          <cell r="G486">
            <v>0</v>
          </cell>
          <cell r="H486">
            <v>0</v>
          </cell>
        </row>
        <row r="487">
          <cell r="A487" t="str">
            <v>04.210.12</v>
          </cell>
          <cell r="B487" t="str">
            <v>Corpo de BDCC 3.00x3.00m-H=2.50 a 5.00m</v>
          </cell>
          <cell r="C487" t="str">
            <v>DNER-ES286/97</v>
          </cell>
          <cell r="D487" t="str">
            <v xml:space="preserve"> </v>
          </cell>
          <cell r="E487" t="str">
            <v>m</v>
          </cell>
          <cell r="G487">
            <v>0</v>
          </cell>
          <cell r="H487">
            <v>0</v>
          </cell>
        </row>
        <row r="488">
          <cell r="A488" t="str">
            <v>04.210.13</v>
          </cell>
          <cell r="B488" t="str">
            <v>Corpo de BDCC 1.50x1.50m-H=5.00 a 7.50m</v>
          </cell>
          <cell r="C488" t="str">
            <v>DNER-ES286/97</v>
          </cell>
          <cell r="D488" t="str">
            <v xml:space="preserve"> </v>
          </cell>
          <cell r="E488" t="str">
            <v>m</v>
          </cell>
          <cell r="G488">
            <v>0</v>
          </cell>
          <cell r="H488">
            <v>0</v>
          </cell>
        </row>
        <row r="489">
          <cell r="A489" t="str">
            <v>04.210.14</v>
          </cell>
          <cell r="B489" t="str">
            <v>Corpo de BDCC 2.00x2.00m-H=5.00 a 7.50m</v>
          </cell>
          <cell r="C489" t="str">
            <v>DNER-ES286/97</v>
          </cell>
          <cell r="D489" t="str">
            <v xml:space="preserve"> </v>
          </cell>
          <cell r="E489" t="str">
            <v>m</v>
          </cell>
          <cell r="G489">
            <v>0</v>
          </cell>
          <cell r="H489">
            <v>0</v>
          </cell>
        </row>
        <row r="490">
          <cell r="A490" t="str">
            <v>04.210.15</v>
          </cell>
          <cell r="B490" t="str">
            <v>Corpo de BDCC 2.50x2.50m-H=5.00 a 7.50m</v>
          </cell>
          <cell r="C490" t="str">
            <v>DNER-ES286/97</v>
          </cell>
          <cell r="D490" t="str">
            <v xml:space="preserve"> </v>
          </cell>
          <cell r="E490" t="str">
            <v>m</v>
          </cell>
          <cell r="G490">
            <v>0</v>
          </cell>
          <cell r="H490">
            <v>0</v>
          </cell>
        </row>
        <row r="491">
          <cell r="A491" t="str">
            <v>04.210.16</v>
          </cell>
          <cell r="B491" t="str">
            <v>Corpo de BDCC 3.00x3.00m-H=5.00 a 7.50m</v>
          </cell>
          <cell r="C491" t="str">
            <v>DNER-ES286/97</v>
          </cell>
          <cell r="D491" t="str">
            <v xml:space="preserve"> </v>
          </cell>
          <cell r="E491" t="str">
            <v>m</v>
          </cell>
          <cell r="G491">
            <v>0</v>
          </cell>
          <cell r="H491">
            <v>0</v>
          </cell>
        </row>
        <row r="492">
          <cell r="A492" t="str">
            <v>04.210.17</v>
          </cell>
          <cell r="B492" t="str">
            <v>Corpo de BDCC 1.50x1.50m-H=7.50 a 10.00m</v>
          </cell>
          <cell r="C492" t="str">
            <v>DNER-ES286/97</v>
          </cell>
          <cell r="D492" t="str">
            <v xml:space="preserve"> </v>
          </cell>
          <cell r="E492" t="str">
            <v>m</v>
          </cell>
          <cell r="G492">
            <v>0</v>
          </cell>
          <cell r="H492">
            <v>0</v>
          </cell>
        </row>
        <row r="493">
          <cell r="A493" t="str">
            <v>04.210.18</v>
          </cell>
          <cell r="B493" t="str">
            <v>Corpo de BDCC 2.00x2.00m-H=7.50 a 10.00m</v>
          </cell>
          <cell r="C493" t="str">
            <v>DNER-ES286/97</v>
          </cell>
          <cell r="D493" t="str">
            <v xml:space="preserve"> </v>
          </cell>
          <cell r="E493" t="str">
            <v>m</v>
          </cell>
          <cell r="G493">
            <v>0</v>
          </cell>
          <cell r="H493">
            <v>0</v>
          </cell>
        </row>
        <row r="494">
          <cell r="A494" t="str">
            <v>04.210.19</v>
          </cell>
          <cell r="B494" t="str">
            <v>Corpo de BDCC 2.50x2.50m-H=7.50 a 10.00m</v>
          </cell>
          <cell r="C494" t="str">
            <v>DNER-ES286/97</v>
          </cell>
          <cell r="D494" t="str">
            <v xml:space="preserve"> </v>
          </cell>
          <cell r="E494" t="str">
            <v>m</v>
          </cell>
          <cell r="G494">
            <v>0</v>
          </cell>
          <cell r="H494">
            <v>0</v>
          </cell>
        </row>
        <row r="495">
          <cell r="A495" t="str">
            <v>04.210.20</v>
          </cell>
          <cell r="B495" t="str">
            <v>Corpo de BDCC 3.00x3.00m-H=7.50 a 10.00m</v>
          </cell>
          <cell r="C495" t="str">
            <v>DNER-ES286/97</v>
          </cell>
          <cell r="D495" t="str">
            <v xml:space="preserve"> </v>
          </cell>
          <cell r="E495" t="str">
            <v>m</v>
          </cell>
          <cell r="G495">
            <v>0</v>
          </cell>
          <cell r="H495">
            <v>0</v>
          </cell>
        </row>
        <row r="496">
          <cell r="A496" t="str">
            <v>04.210.21</v>
          </cell>
          <cell r="B496" t="str">
            <v>Corpo de BDCC 1.50x1.50m-H=10.00 a 12.50m</v>
          </cell>
          <cell r="C496" t="str">
            <v>DNER-ES286/97</v>
          </cell>
          <cell r="D496" t="str">
            <v xml:space="preserve"> </v>
          </cell>
          <cell r="E496" t="str">
            <v>m</v>
          </cell>
          <cell r="G496">
            <v>0</v>
          </cell>
          <cell r="H496">
            <v>0</v>
          </cell>
        </row>
        <row r="497">
          <cell r="A497" t="str">
            <v>04.210.22</v>
          </cell>
          <cell r="B497" t="str">
            <v>Corpo de BDCC 2.00x2.00m-H=10.00 a 12.50m</v>
          </cell>
          <cell r="C497" t="str">
            <v>DNER-ES286/97</v>
          </cell>
          <cell r="D497" t="str">
            <v xml:space="preserve"> </v>
          </cell>
          <cell r="E497" t="str">
            <v>m</v>
          </cell>
          <cell r="G497">
            <v>0</v>
          </cell>
          <cell r="H497">
            <v>0</v>
          </cell>
        </row>
        <row r="498">
          <cell r="A498" t="str">
            <v>04.210.23</v>
          </cell>
          <cell r="B498" t="str">
            <v>Corpo de BDCC 2.50x2.50m-H=10.00 a 12.50m</v>
          </cell>
          <cell r="C498" t="str">
            <v>DNER-ES286/97</v>
          </cell>
          <cell r="D498" t="str">
            <v xml:space="preserve"> </v>
          </cell>
          <cell r="E498" t="str">
            <v>m</v>
          </cell>
          <cell r="G498">
            <v>0</v>
          </cell>
          <cell r="H498">
            <v>0</v>
          </cell>
        </row>
        <row r="499">
          <cell r="A499" t="str">
            <v>04.210.24</v>
          </cell>
          <cell r="B499" t="str">
            <v>Corpo de BDCC 3.00x3.00m-H=10.00 a 12.50m</v>
          </cell>
          <cell r="C499" t="str">
            <v>DNER-ES286/97</v>
          </cell>
          <cell r="D499" t="str">
            <v xml:space="preserve"> </v>
          </cell>
          <cell r="E499" t="str">
            <v>m</v>
          </cell>
          <cell r="G499">
            <v>0</v>
          </cell>
          <cell r="H499">
            <v>0</v>
          </cell>
        </row>
        <row r="500">
          <cell r="A500" t="str">
            <v>04.210.25</v>
          </cell>
          <cell r="B500" t="str">
            <v>Corpo de BDCC 1.50x1.50m-H=12.50 a 15.00m</v>
          </cell>
          <cell r="C500" t="str">
            <v>DNER-ES286/97</v>
          </cell>
          <cell r="D500" t="str">
            <v xml:space="preserve"> </v>
          </cell>
          <cell r="E500" t="str">
            <v>m</v>
          </cell>
          <cell r="G500">
            <v>0</v>
          </cell>
          <cell r="H500">
            <v>0</v>
          </cell>
        </row>
        <row r="501">
          <cell r="A501" t="str">
            <v>04.210.26</v>
          </cell>
          <cell r="B501" t="str">
            <v>Corpo de BDCC 2.00x2.00m-H=12.50 a 15.00m</v>
          </cell>
          <cell r="C501" t="str">
            <v>DNER-ES286/97</v>
          </cell>
          <cell r="D501" t="str">
            <v xml:space="preserve"> </v>
          </cell>
          <cell r="E501" t="str">
            <v>m</v>
          </cell>
          <cell r="G501">
            <v>0</v>
          </cell>
          <cell r="H501">
            <v>0</v>
          </cell>
        </row>
        <row r="502">
          <cell r="A502" t="str">
            <v>04.210.27</v>
          </cell>
          <cell r="B502" t="str">
            <v>Corpo de BDCC 2.50x2.50m-H=12.50 a 15.00m</v>
          </cell>
          <cell r="C502" t="str">
            <v>DNER-ES286/97</v>
          </cell>
          <cell r="D502" t="str">
            <v xml:space="preserve"> </v>
          </cell>
          <cell r="E502" t="str">
            <v>m</v>
          </cell>
          <cell r="G502">
            <v>0</v>
          </cell>
          <cell r="H502">
            <v>0</v>
          </cell>
        </row>
        <row r="503">
          <cell r="A503" t="str">
            <v>04.210.28</v>
          </cell>
          <cell r="B503" t="str">
            <v>Corpo de BDCC 3.00x3.00m-H=12.50 a 15.00m</v>
          </cell>
          <cell r="C503" t="str">
            <v>DNER-ES286/97</v>
          </cell>
          <cell r="D503" t="str">
            <v xml:space="preserve"> </v>
          </cell>
          <cell r="E503" t="str">
            <v>m</v>
          </cell>
          <cell r="G503">
            <v>0</v>
          </cell>
          <cell r="H503">
            <v>0</v>
          </cell>
        </row>
        <row r="504">
          <cell r="A504" t="str">
            <v>04.211.01</v>
          </cell>
          <cell r="B504" t="str">
            <v>Boca de BDCC 1.50x1.50m - normal</v>
          </cell>
          <cell r="C504" t="str">
            <v xml:space="preserve"> </v>
          </cell>
          <cell r="D504" t="str">
            <v xml:space="preserve"> </v>
          </cell>
          <cell r="E504" t="str">
            <v>un</v>
          </cell>
          <cell r="F504">
            <v>2682.37</v>
          </cell>
          <cell r="G504">
            <v>960.28845999999987</v>
          </cell>
          <cell r="H504">
            <v>3642.6584599999996</v>
          </cell>
        </row>
        <row r="505">
          <cell r="A505" t="str">
            <v>04.211.02</v>
          </cell>
          <cell r="B505" t="str">
            <v>Boca de BDCC 2.00x2.00m - normal</v>
          </cell>
          <cell r="C505" t="str">
            <v xml:space="preserve"> </v>
          </cell>
          <cell r="D505" t="str">
            <v xml:space="preserve"> </v>
          </cell>
          <cell r="E505" t="str">
            <v>un</v>
          </cell>
          <cell r="G505">
            <v>0</v>
          </cell>
          <cell r="H505">
            <v>0</v>
          </cell>
        </row>
        <row r="506">
          <cell r="A506" t="str">
            <v>04.211.03</v>
          </cell>
          <cell r="B506" t="str">
            <v>Boca de BDCC 2.50x2.50m - normal</v>
          </cell>
          <cell r="C506" t="str">
            <v xml:space="preserve"> </v>
          </cell>
          <cell r="D506" t="str">
            <v xml:space="preserve"> </v>
          </cell>
          <cell r="E506" t="str">
            <v>un</v>
          </cell>
          <cell r="G506">
            <v>0</v>
          </cell>
          <cell r="H506">
            <v>0</v>
          </cell>
        </row>
        <row r="507">
          <cell r="A507" t="str">
            <v>04.211.04</v>
          </cell>
          <cell r="B507" t="str">
            <v>Boca de BDCC 3.00x3.00m - normal</v>
          </cell>
          <cell r="C507" t="str">
            <v xml:space="preserve"> </v>
          </cell>
          <cell r="D507" t="str">
            <v xml:space="preserve"> </v>
          </cell>
          <cell r="E507" t="str">
            <v>un</v>
          </cell>
          <cell r="G507">
            <v>0</v>
          </cell>
          <cell r="H507">
            <v>0</v>
          </cell>
        </row>
        <row r="508">
          <cell r="A508" t="str">
            <v>04.211.05</v>
          </cell>
          <cell r="B508" t="str">
            <v>Boca de BDCC 1.50x1.50m - esc=15°</v>
          </cell>
          <cell r="C508" t="str">
            <v xml:space="preserve"> </v>
          </cell>
          <cell r="D508" t="str">
            <v xml:space="preserve"> </v>
          </cell>
          <cell r="E508" t="str">
            <v>un</v>
          </cell>
          <cell r="G508">
            <v>0</v>
          </cell>
          <cell r="H508">
            <v>0</v>
          </cell>
        </row>
        <row r="509">
          <cell r="A509" t="str">
            <v>04.211.06</v>
          </cell>
          <cell r="B509" t="str">
            <v>Boca de BDCC 2.00x2.00m - esc=15°</v>
          </cell>
          <cell r="C509" t="str">
            <v xml:space="preserve"> </v>
          </cell>
          <cell r="D509" t="str">
            <v xml:space="preserve"> </v>
          </cell>
          <cell r="E509" t="str">
            <v>un</v>
          </cell>
          <cell r="G509">
            <v>0</v>
          </cell>
          <cell r="H509">
            <v>0</v>
          </cell>
        </row>
        <row r="510">
          <cell r="A510" t="str">
            <v>04.211.07</v>
          </cell>
          <cell r="B510" t="str">
            <v>Boca de BDCC 2.50x2.50m - esc=15°</v>
          </cell>
          <cell r="C510" t="str">
            <v xml:space="preserve"> </v>
          </cell>
          <cell r="D510" t="str">
            <v xml:space="preserve"> </v>
          </cell>
          <cell r="E510" t="str">
            <v>un</v>
          </cell>
          <cell r="G510">
            <v>0</v>
          </cell>
          <cell r="H510">
            <v>0</v>
          </cell>
        </row>
        <row r="511">
          <cell r="A511" t="str">
            <v>04.211.08</v>
          </cell>
          <cell r="B511" t="str">
            <v>Boca de BDCC 3.00x3.00m - esc=15°</v>
          </cell>
          <cell r="C511" t="str">
            <v xml:space="preserve"> </v>
          </cell>
          <cell r="D511" t="str">
            <v xml:space="preserve"> </v>
          </cell>
          <cell r="E511" t="str">
            <v>un</v>
          </cell>
          <cell r="G511">
            <v>0</v>
          </cell>
          <cell r="H511">
            <v>0</v>
          </cell>
        </row>
        <row r="512">
          <cell r="A512" t="str">
            <v>04.211.09</v>
          </cell>
          <cell r="B512" t="str">
            <v>Boca de BDCC 1.50x1.50m - esc=30°</v>
          </cell>
          <cell r="C512" t="str">
            <v xml:space="preserve"> </v>
          </cell>
          <cell r="D512" t="str">
            <v xml:space="preserve"> </v>
          </cell>
          <cell r="E512" t="str">
            <v>un</v>
          </cell>
          <cell r="F512">
            <v>3161.55</v>
          </cell>
          <cell r="G512">
            <v>1131.8349000000001</v>
          </cell>
          <cell r="H512">
            <v>4293.3849</v>
          </cell>
        </row>
        <row r="513">
          <cell r="A513" t="str">
            <v>04.211.10</v>
          </cell>
          <cell r="B513" t="str">
            <v>Boca de BDCC 2.00x2.00m - esc=30°</v>
          </cell>
          <cell r="C513" t="str">
            <v xml:space="preserve"> </v>
          </cell>
          <cell r="D513" t="str">
            <v xml:space="preserve"> </v>
          </cell>
          <cell r="E513" t="str">
            <v>un</v>
          </cell>
          <cell r="G513">
            <v>0</v>
          </cell>
          <cell r="H513">
            <v>0</v>
          </cell>
        </row>
        <row r="514">
          <cell r="A514" t="str">
            <v>04.211.11</v>
          </cell>
          <cell r="B514" t="str">
            <v>Boca de BDCC 2.50x2.50m - esc=30°</v>
          </cell>
          <cell r="C514" t="str">
            <v xml:space="preserve"> </v>
          </cell>
          <cell r="D514" t="str">
            <v xml:space="preserve"> </v>
          </cell>
          <cell r="E514" t="str">
            <v>un</v>
          </cell>
          <cell r="G514">
            <v>0</v>
          </cell>
          <cell r="H514">
            <v>0</v>
          </cell>
        </row>
        <row r="515">
          <cell r="A515" t="str">
            <v>04.211.12</v>
          </cell>
          <cell r="B515" t="str">
            <v>Boca de BDCC 3.00x3.00m - esc=30°</v>
          </cell>
          <cell r="C515" t="str">
            <v xml:space="preserve"> </v>
          </cell>
          <cell r="D515" t="str">
            <v xml:space="preserve"> </v>
          </cell>
          <cell r="E515" t="str">
            <v>un</v>
          </cell>
          <cell r="G515">
            <v>0</v>
          </cell>
          <cell r="H515">
            <v>0</v>
          </cell>
        </row>
        <row r="516">
          <cell r="A516" t="str">
            <v>04.211.13</v>
          </cell>
          <cell r="B516" t="str">
            <v>Boca de BDCC 1.50x1.50m - esc=45°</v>
          </cell>
          <cell r="C516" t="str">
            <v xml:space="preserve"> </v>
          </cell>
          <cell r="D516" t="str">
            <v xml:space="preserve"> </v>
          </cell>
          <cell r="E516" t="str">
            <v>un</v>
          </cell>
          <cell r="G516">
            <v>0</v>
          </cell>
          <cell r="H516">
            <v>0</v>
          </cell>
        </row>
        <row r="517">
          <cell r="A517" t="str">
            <v>04.211.14</v>
          </cell>
          <cell r="B517" t="str">
            <v>Boca de BDCC 2.00x2.00m - esc=45°</v>
          </cell>
          <cell r="C517" t="str">
            <v xml:space="preserve"> </v>
          </cell>
          <cell r="D517" t="str">
            <v xml:space="preserve"> </v>
          </cell>
          <cell r="E517" t="str">
            <v>un</v>
          </cell>
          <cell r="G517">
            <v>0</v>
          </cell>
          <cell r="H517">
            <v>0</v>
          </cell>
        </row>
        <row r="518">
          <cell r="A518" t="str">
            <v>04.211.15</v>
          </cell>
          <cell r="B518" t="str">
            <v>Boca de BDCC 2.50x2.50m - esc=45°</v>
          </cell>
          <cell r="C518" t="str">
            <v xml:space="preserve"> </v>
          </cell>
          <cell r="D518" t="str">
            <v xml:space="preserve"> </v>
          </cell>
          <cell r="E518" t="str">
            <v>un</v>
          </cell>
          <cell r="G518">
            <v>0</v>
          </cell>
          <cell r="H518">
            <v>0</v>
          </cell>
        </row>
        <row r="519">
          <cell r="A519" t="str">
            <v>04.211.16</v>
          </cell>
          <cell r="B519" t="str">
            <v>Boca de BDCC 3.00x3.00m - esc=45°</v>
          </cell>
          <cell r="C519" t="str">
            <v xml:space="preserve"> </v>
          </cell>
          <cell r="D519" t="str">
            <v xml:space="preserve"> </v>
          </cell>
          <cell r="E519" t="str">
            <v>un</v>
          </cell>
          <cell r="G519">
            <v>0</v>
          </cell>
          <cell r="H519">
            <v>0</v>
          </cell>
        </row>
        <row r="520">
          <cell r="A520" t="str">
            <v>04.220.01</v>
          </cell>
          <cell r="B520" t="str">
            <v>Corpo de BTCC 1.50x1.50m-H=0 a 1.00m</v>
          </cell>
          <cell r="C520" t="str">
            <v>DNER-ES286/97</v>
          </cell>
          <cell r="D520" t="str">
            <v xml:space="preserve"> </v>
          </cell>
          <cell r="E520" t="str">
            <v>m</v>
          </cell>
          <cell r="G520">
            <v>0</v>
          </cell>
          <cell r="H520">
            <v>0</v>
          </cell>
        </row>
        <row r="521">
          <cell r="A521" t="str">
            <v>04.220.02</v>
          </cell>
          <cell r="B521" t="str">
            <v>Corpo de BTCC 2.00x2.00m-H=0 a 1.00m</v>
          </cell>
          <cell r="C521" t="str">
            <v>DNER-ES286/97</v>
          </cell>
          <cell r="D521" t="str">
            <v xml:space="preserve"> </v>
          </cell>
          <cell r="E521" t="str">
            <v>m</v>
          </cell>
          <cell r="G521">
            <v>0</v>
          </cell>
          <cell r="H521">
            <v>0</v>
          </cell>
        </row>
        <row r="522">
          <cell r="A522" t="str">
            <v>04.220.03</v>
          </cell>
          <cell r="B522" t="str">
            <v>Corpo de BTCC 2.50x2.50m-H=0 a 1.00m</v>
          </cell>
          <cell r="C522" t="str">
            <v>DNER-ES286/97</v>
          </cell>
          <cell r="D522" t="str">
            <v xml:space="preserve"> </v>
          </cell>
          <cell r="E522" t="str">
            <v>m</v>
          </cell>
          <cell r="G522">
            <v>0</v>
          </cell>
          <cell r="H522">
            <v>0</v>
          </cell>
        </row>
        <row r="523">
          <cell r="A523" t="str">
            <v>04.220.04</v>
          </cell>
          <cell r="B523" t="str">
            <v>Corpo de BTCC 3.00x3.00m-H=0 a 1.00m</v>
          </cell>
          <cell r="C523" t="str">
            <v>DNER-ES286/97</v>
          </cell>
          <cell r="D523" t="str">
            <v xml:space="preserve"> </v>
          </cell>
          <cell r="E523" t="str">
            <v>m</v>
          </cell>
          <cell r="G523">
            <v>0</v>
          </cell>
          <cell r="H523">
            <v>0</v>
          </cell>
        </row>
        <row r="524">
          <cell r="A524" t="str">
            <v>04.220.05</v>
          </cell>
          <cell r="B524" t="str">
            <v>Corpo de BTCC 1.50x1.50m-H=1.00 a 2.50m</v>
          </cell>
          <cell r="C524" t="str">
            <v>DNER-ES286/97</v>
          </cell>
          <cell r="D524" t="str">
            <v xml:space="preserve"> </v>
          </cell>
          <cell r="E524" t="str">
            <v>m</v>
          </cell>
          <cell r="F524">
            <v>825.87</v>
          </cell>
          <cell r="G524">
            <v>295.66145999999998</v>
          </cell>
          <cell r="H524">
            <v>1121.5314599999999</v>
          </cell>
        </row>
        <row r="525">
          <cell r="A525" t="str">
            <v>04.220.06</v>
          </cell>
          <cell r="B525" t="str">
            <v>Corpo de BSTC 2.00x2.00m-H=1.00 a 2.50m</v>
          </cell>
          <cell r="C525" t="str">
            <v>DNER-ES286/97</v>
          </cell>
          <cell r="D525" t="str">
            <v xml:space="preserve"> </v>
          </cell>
          <cell r="E525" t="str">
            <v>m</v>
          </cell>
          <cell r="F525">
            <v>1187.6199999999999</v>
          </cell>
          <cell r="G525">
            <v>425.16795999999994</v>
          </cell>
          <cell r="H525">
            <v>1612.7879599999999</v>
          </cell>
        </row>
        <row r="526">
          <cell r="A526" t="str">
            <v>04.220.07</v>
          </cell>
          <cell r="B526" t="str">
            <v>Corpo de BTCC 2.50x2.50m-H=1.00 a 2.50m</v>
          </cell>
          <cell r="C526" t="str">
            <v>DNER-ES286/97</v>
          </cell>
          <cell r="D526" t="str">
            <v xml:space="preserve"> </v>
          </cell>
          <cell r="E526" t="str">
            <v>m</v>
          </cell>
          <cell r="G526">
            <v>0</v>
          </cell>
          <cell r="H526">
            <v>0</v>
          </cell>
        </row>
        <row r="527">
          <cell r="A527" t="str">
            <v>04.220.08</v>
          </cell>
          <cell r="B527" t="str">
            <v>Corpo de BTCC 3.00x3.00m-H=1.00 a 2.50m</v>
          </cell>
          <cell r="C527" t="str">
            <v>DNER-ES286/97</v>
          </cell>
          <cell r="D527" t="str">
            <v xml:space="preserve"> </v>
          </cell>
          <cell r="E527" t="str">
            <v>m</v>
          </cell>
          <cell r="G527">
            <v>0</v>
          </cell>
          <cell r="H527">
            <v>0</v>
          </cell>
        </row>
        <row r="528">
          <cell r="A528" t="str">
            <v>04.220.09</v>
          </cell>
          <cell r="B528" t="str">
            <v>Corpo de BTCC 1.50x1.50m-H=2.50 a 5.00m</v>
          </cell>
          <cell r="C528" t="str">
            <v>DNER-ES286/97</v>
          </cell>
          <cell r="D528" t="str">
            <v xml:space="preserve"> </v>
          </cell>
          <cell r="E528" t="str">
            <v>m</v>
          </cell>
          <cell r="F528">
            <v>899.7</v>
          </cell>
          <cell r="G528">
            <v>322.0926</v>
          </cell>
          <cell r="H528">
            <v>1221.7926</v>
          </cell>
        </row>
        <row r="529">
          <cell r="A529" t="str">
            <v>04.220.10</v>
          </cell>
          <cell r="B529" t="str">
            <v>Corpo de BTCC 2.00x2.00m-H=2.50 a 5.00m</v>
          </cell>
          <cell r="C529" t="str">
            <v>DNER-ES286/97</v>
          </cell>
          <cell r="D529" t="str">
            <v xml:space="preserve"> </v>
          </cell>
          <cell r="E529" t="str">
            <v>m</v>
          </cell>
          <cell r="G529">
            <v>0</v>
          </cell>
          <cell r="H529">
            <v>0</v>
          </cell>
        </row>
        <row r="530">
          <cell r="A530" t="str">
            <v>04.220.11</v>
          </cell>
          <cell r="B530" t="str">
            <v>Corpo de BTCC 2.50x2.50m-H=2.50 a 5.00m</v>
          </cell>
          <cell r="C530" t="str">
            <v>DNER-ES286/97</v>
          </cell>
          <cell r="D530" t="str">
            <v xml:space="preserve"> </v>
          </cell>
          <cell r="E530" t="str">
            <v>m</v>
          </cell>
          <cell r="G530">
            <v>0</v>
          </cell>
          <cell r="H530">
            <v>0</v>
          </cell>
        </row>
        <row r="531">
          <cell r="A531" t="str">
            <v>04.220.12</v>
          </cell>
          <cell r="B531" t="str">
            <v>Corpo de BTCC 3.00x3.00m-H=2.50 a 5.00m</v>
          </cell>
          <cell r="C531" t="str">
            <v>DNER-ES286/97</v>
          </cell>
          <cell r="D531" t="str">
            <v xml:space="preserve"> </v>
          </cell>
          <cell r="E531" t="str">
            <v>m</v>
          </cell>
          <cell r="G531">
            <v>0</v>
          </cell>
          <cell r="H531">
            <v>0</v>
          </cell>
        </row>
        <row r="532">
          <cell r="A532" t="str">
            <v>04.220.13</v>
          </cell>
          <cell r="B532" t="str">
            <v>Corpo de BTCC 1.50x1.50m-H=5.00 a 7.50m</v>
          </cell>
          <cell r="C532" t="str">
            <v>DNER-ES286/97</v>
          </cell>
          <cell r="D532" t="str">
            <v xml:space="preserve"> </v>
          </cell>
          <cell r="E532" t="str">
            <v>m</v>
          </cell>
          <cell r="G532">
            <v>0</v>
          </cell>
          <cell r="H532">
            <v>0</v>
          </cell>
        </row>
        <row r="533">
          <cell r="A533" t="str">
            <v>04.220.14</v>
          </cell>
          <cell r="B533" t="str">
            <v>Corpo de BTCC 2.0Dx2.00m-H=5.00 a 7.50m</v>
          </cell>
          <cell r="C533" t="str">
            <v>DNER-ES286/97</v>
          </cell>
          <cell r="D533" t="str">
            <v xml:space="preserve"> </v>
          </cell>
          <cell r="E533" t="str">
            <v>m</v>
          </cell>
          <cell r="G533">
            <v>0</v>
          </cell>
          <cell r="H533">
            <v>0</v>
          </cell>
        </row>
        <row r="534">
          <cell r="A534" t="str">
            <v>04.220.15</v>
          </cell>
          <cell r="B534" t="str">
            <v>Corpo de BTCC 2.50x2.50m-H=5.00 a 7.50m</v>
          </cell>
          <cell r="C534" t="str">
            <v>DNER-ES286/97</v>
          </cell>
          <cell r="D534" t="str">
            <v xml:space="preserve"> </v>
          </cell>
          <cell r="E534" t="str">
            <v>m</v>
          </cell>
          <cell r="G534">
            <v>0</v>
          </cell>
          <cell r="H534">
            <v>0</v>
          </cell>
        </row>
        <row r="535">
          <cell r="A535" t="str">
            <v>04.220.16</v>
          </cell>
          <cell r="B535" t="str">
            <v>Corpo de BTCC 3.00x3.00m-H=5.00 a 7.50m</v>
          </cell>
          <cell r="C535" t="str">
            <v>DNER-ES286/97</v>
          </cell>
          <cell r="D535" t="str">
            <v xml:space="preserve"> </v>
          </cell>
          <cell r="E535" t="str">
            <v>m</v>
          </cell>
          <cell r="G535">
            <v>0</v>
          </cell>
          <cell r="H535">
            <v>0</v>
          </cell>
        </row>
        <row r="536">
          <cell r="A536" t="str">
            <v>04.220.17</v>
          </cell>
          <cell r="B536" t="str">
            <v>Corpo de BTCC 1.50x1.50m-H=7.50 a 10.00m</v>
          </cell>
          <cell r="C536" t="str">
            <v>DNER-ES286/97</v>
          </cell>
          <cell r="D536" t="str">
            <v xml:space="preserve"> </v>
          </cell>
          <cell r="E536" t="str">
            <v>m</v>
          </cell>
          <cell r="G536">
            <v>0</v>
          </cell>
          <cell r="H536">
            <v>0</v>
          </cell>
        </row>
        <row r="537">
          <cell r="A537" t="str">
            <v>04.220.18</v>
          </cell>
          <cell r="B537" t="str">
            <v>Corpo de BTCC 2.00x2.00m-H=7.50 a 10.00m</v>
          </cell>
          <cell r="C537" t="str">
            <v>DNER-ES286/97</v>
          </cell>
          <cell r="D537" t="str">
            <v xml:space="preserve"> </v>
          </cell>
          <cell r="E537" t="str">
            <v>m</v>
          </cell>
          <cell r="G537">
            <v>0</v>
          </cell>
          <cell r="H537">
            <v>0</v>
          </cell>
        </row>
        <row r="538">
          <cell r="A538" t="str">
            <v>04.220.19</v>
          </cell>
          <cell r="B538" t="str">
            <v>Corpo de BTCC 2.50x2.50m-H=7.50 a 10.00m</v>
          </cell>
          <cell r="C538" t="str">
            <v>DNER-ES286/97</v>
          </cell>
          <cell r="D538" t="str">
            <v xml:space="preserve"> </v>
          </cell>
          <cell r="E538" t="str">
            <v>m</v>
          </cell>
          <cell r="G538">
            <v>0</v>
          </cell>
          <cell r="H538">
            <v>0</v>
          </cell>
        </row>
        <row r="539">
          <cell r="A539" t="str">
            <v>04.220.20</v>
          </cell>
          <cell r="B539" t="str">
            <v>Corpo de BTCC 3.00x3.00m-H=7.50 a 10.00m</v>
          </cell>
          <cell r="C539" t="str">
            <v>DNER-ES286/97</v>
          </cell>
          <cell r="D539" t="str">
            <v xml:space="preserve"> </v>
          </cell>
          <cell r="E539" t="str">
            <v>m</v>
          </cell>
          <cell r="G539">
            <v>0</v>
          </cell>
          <cell r="H539">
            <v>0</v>
          </cell>
        </row>
        <row r="540">
          <cell r="A540" t="str">
            <v>04.220.21</v>
          </cell>
          <cell r="B540" t="str">
            <v>Corpo de BTCC 1.50x1.50m-H=10.00 a 12.50m</v>
          </cell>
          <cell r="C540" t="str">
            <v>DNER-ES286/97</v>
          </cell>
          <cell r="D540" t="str">
            <v xml:space="preserve"> </v>
          </cell>
          <cell r="E540" t="str">
            <v>m</v>
          </cell>
          <cell r="G540">
            <v>0</v>
          </cell>
          <cell r="H540">
            <v>0</v>
          </cell>
        </row>
        <row r="541">
          <cell r="A541" t="str">
            <v>04.220.22</v>
          </cell>
          <cell r="B541" t="str">
            <v>Corpo de BTCC 2.00x2.00m-H=10.00 a 12.50m</v>
          </cell>
          <cell r="C541" t="str">
            <v>DNER-ES286/97</v>
          </cell>
          <cell r="D541" t="str">
            <v xml:space="preserve"> </v>
          </cell>
          <cell r="E541" t="str">
            <v>m</v>
          </cell>
          <cell r="G541">
            <v>0</v>
          </cell>
          <cell r="H541">
            <v>0</v>
          </cell>
        </row>
        <row r="542">
          <cell r="A542" t="str">
            <v>04.220.23</v>
          </cell>
          <cell r="B542" t="str">
            <v>Corpo de BTCC 2.50x2.50m-H=10.00 a 12.50m</v>
          </cell>
          <cell r="C542" t="str">
            <v>DNER-ES286/97</v>
          </cell>
          <cell r="D542" t="str">
            <v xml:space="preserve"> </v>
          </cell>
          <cell r="E542" t="str">
            <v>m</v>
          </cell>
          <cell r="G542">
            <v>0</v>
          </cell>
          <cell r="H542">
            <v>0</v>
          </cell>
        </row>
        <row r="543">
          <cell r="A543" t="str">
            <v>04.220.24</v>
          </cell>
          <cell r="B543" t="str">
            <v>Corpo de BTCC 3.00x3.00m-H=10.00 a 12.50m</v>
          </cell>
          <cell r="C543" t="str">
            <v>DNER-ES286/97</v>
          </cell>
          <cell r="D543" t="str">
            <v xml:space="preserve"> </v>
          </cell>
          <cell r="E543" t="str">
            <v>m</v>
          </cell>
          <cell r="G543">
            <v>0</v>
          </cell>
          <cell r="H543">
            <v>0</v>
          </cell>
        </row>
        <row r="544">
          <cell r="A544" t="str">
            <v>04.220.25</v>
          </cell>
          <cell r="B544" t="str">
            <v>Corpo de BTCC 1.50x1.50m-H=12.50 a 15.00m</v>
          </cell>
          <cell r="C544" t="str">
            <v>DNER-ES286/97</v>
          </cell>
          <cell r="D544" t="str">
            <v xml:space="preserve"> </v>
          </cell>
          <cell r="E544" t="str">
            <v>m</v>
          </cell>
          <cell r="G544">
            <v>0</v>
          </cell>
          <cell r="H544">
            <v>0</v>
          </cell>
        </row>
        <row r="545">
          <cell r="A545" t="str">
            <v>04.220.26</v>
          </cell>
          <cell r="B545" t="str">
            <v>Corpo de BTCC 2.00x2.00m-H=12.50 a 15.00m</v>
          </cell>
          <cell r="C545" t="str">
            <v>DNER-ES286/97</v>
          </cell>
          <cell r="D545" t="str">
            <v xml:space="preserve"> </v>
          </cell>
          <cell r="E545" t="str">
            <v>m</v>
          </cell>
          <cell r="G545">
            <v>0</v>
          </cell>
          <cell r="H545">
            <v>0</v>
          </cell>
        </row>
        <row r="546">
          <cell r="A546" t="str">
            <v>04.220.27</v>
          </cell>
          <cell r="B546" t="str">
            <v>Corpo de BTCC 2.50x2.50m-H=12.50 a 15.00m</v>
          </cell>
          <cell r="C546" t="str">
            <v>DNER-ES286/97</v>
          </cell>
          <cell r="D546" t="str">
            <v xml:space="preserve"> </v>
          </cell>
          <cell r="E546" t="str">
            <v>m</v>
          </cell>
          <cell r="G546">
            <v>0</v>
          </cell>
          <cell r="H546">
            <v>0</v>
          </cell>
        </row>
        <row r="547">
          <cell r="A547" t="str">
            <v>04.220.28</v>
          </cell>
          <cell r="B547" t="str">
            <v>Corpo de BTCC 3.00x3.00m-H=12.50 a 15.00m</v>
          </cell>
          <cell r="C547" t="str">
            <v>DNER-ES286/97</v>
          </cell>
          <cell r="D547" t="str">
            <v xml:space="preserve"> </v>
          </cell>
          <cell r="E547" t="str">
            <v>m</v>
          </cell>
          <cell r="G547">
            <v>0</v>
          </cell>
          <cell r="H547">
            <v>0</v>
          </cell>
        </row>
        <row r="548">
          <cell r="A548" t="str">
            <v>04.221.01</v>
          </cell>
          <cell r="B548" t="str">
            <v>Boca de BTCC 1.50x1.50m - normal</v>
          </cell>
          <cell r="C548" t="str">
            <v xml:space="preserve"> </v>
          </cell>
          <cell r="D548" t="str">
            <v xml:space="preserve"> </v>
          </cell>
          <cell r="E548" t="str">
            <v>un</v>
          </cell>
          <cell r="F548">
            <v>3358.97</v>
          </cell>
          <cell r="G548">
            <v>1202.5112599999998</v>
          </cell>
          <cell r="H548">
            <v>4561.4812599999996</v>
          </cell>
        </row>
        <row r="549">
          <cell r="A549" t="str">
            <v>04.221.02</v>
          </cell>
          <cell r="B549" t="str">
            <v>Boca de BTCC 2.00x2.00m - normal</v>
          </cell>
          <cell r="C549" t="str">
            <v xml:space="preserve"> </v>
          </cell>
          <cell r="D549" t="str">
            <v xml:space="preserve"> </v>
          </cell>
          <cell r="E549" t="str">
            <v>un</v>
          </cell>
          <cell r="G549">
            <v>0</v>
          </cell>
          <cell r="H549">
            <v>0</v>
          </cell>
        </row>
        <row r="550">
          <cell r="A550" t="str">
            <v>04.221.03</v>
          </cell>
          <cell r="B550" t="str">
            <v>Boca de BTCC 2.50x2.50m - normal</v>
          </cell>
          <cell r="C550" t="str">
            <v xml:space="preserve"> </v>
          </cell>
          <cell r="D550" t="str">
            <v xml:space="preserve"> </v>
          </cell>
          <cell r="E550" t="str">
            <v>un</v>
          </cell>
          <cell r="G550">
            <v>0</v>
          </cell>
          <cell r="H550">
            <v>0</v>
          </cell>
        </row>
        <row r="551">
          <cell r="A551" t="str">
            <v>04.221.04</v>
          </cell>
          <cell r="B551" t="str">
            <v>Boca de BTCC 3.00x3.00m - normal</v>
          </cell>
          <cell r="C551" t="str">
            <v xml:space="preserve"> </v>
          </cell>
          <cell r="D551" t="str">
            <v xml:space="preserve"> </v>
          </cell>
          <cell r="E551" t="str">
            <v>un</v>
          </cell>
          <cell r="G551">
            <v>0</v>
          </cell>
          <cell r="H551">
            <v>0</v>
          </cell>
        </row>
        <row r="552">
          <cell r="A552" t="str">
            <v>04.221.05</v>
          </cell>
          <cell r="B552" t="str">
            <v>Boca de BTCC 1.50x1.50m - esc=15°</v>
          </cell>
          <cell r="C552" t="str">
            <v xml:space="preserve"> </v>
          </cell>
          <cell r="D552" t="str">
            <v xml:space="preserve"> </v>
          </cell>
          <cell r="E552" t="str">
            <v>un</v>
          </cell>
          <cell r="G552">
            <v>0</v>
          </cell>
          <cell r="H552">
            <v>0</v>
          </cell>
        </row>
        <row r="553">
          <cell r="A553" t="str">
            <v>04.221.06</v>
          </cell>
          <cell r="B553" t="str">
            <v>Boca de BTCC 2.00x2.00m - esc=15°</v>
          </cell>
          <cell r="C553" t="str">
            <v xml:space="preserve"> </v>
          </cell>
          <cell r="D553" t="str">
            <v xml:space="preserve"> </v>
          </cell>
          <cell r="E553" t="str">
            <v>un</v>
          </cell>
          <cell r="G553">
            <v>0</v>
          </cell>
          <cell r="H553">
            <v>0</v>
          </cell>
        </row>
        <row r="554">
          <cell r="A554" t="str">
            <v>04.221.07</v>
          </cell>
          <cell r="B554" t="str">
            <v>Boca de BTCC 2.50x2.50m - esc=15°</v>
          </cell>
          <cell r="C554" t="str">
            <v xml:space="preserve"> </v>
          </cell>
          <cell r="D554" t="str">
            <v xml:space="preserve"> </v>
          </cell>
          <cell r="E554" t="str">
            <v>un</v>
          </cell>
          <cell r="G554">
            <v>0</v>
          </cell>
          <cell r="H554">
            <v>0</v>
          </cell>
        </row>
        <row r="555">
          <cell r="A555" t="str">
            <v>04.221.08</v>
          </cell>
          <cell r="B555" t="str">
            <v>Boca de BTCC 3.00x3.00m - esc=15°</v>
          </cell>
          <cell r="C555" t="str">
            <v xml:space="preserve"> </v>
          </cell>
          <cell r="D555" t="str">
            <v xml:space="preserve"> </v>
          </cell>
          <cell r="E555" t="str">
            <v>un</v>
          </cell>
          <cell r="G555">
            <v>0</v>
          </cell>
          <cell r="H555">
            <v>0</v>
          </cell>
        </row>
        <row r="556">
          <cell r="A556" t="str">
            <v>04.221.09</v>
          </cell>
          <cell r="B556" t="str">
            <v>Boca de BTCC 1.50x1.50m - esc=30°</v>
          </cell>
          <cell r="C556" t="str">
            <v xml:space="preserve"> </v>
          </cell>
          <cell r="D556" t="str">
            <v xml:space="preserve"> </v>
          </cell>
          <cell r="E556" t="str">
            <v>un</v>
          </cell>
          <cell r="G556">
            <v>0</v>
          </cell>
          <cell r="H556">
            <v>0</v>
          </cell>
        </row>
        <row r="557">
          <cell r="A557" t="str">
            <v>04.221.10</v>
          </cell>
          <cell r="B557" t="str">
            <v>Boca de BTCC 2.00x2.00m - esc=30°</v>
          </cell>
          <cell r="C557" t="str">
            <v xml:space="preserve"> </v>
          </cell>
          <cell r="D557" t="str">
            <v xml:space="preserve"> </v>
          </cell>
          <cell r="E557" t="str">
            <v>un</v>
          </cell>
          <cell r="G557">
            <v>0</v>
          </cell>
          <cell r="H557">
            <v>0</v>
          </cell>
        </row>
        <row r="558">
          <cell r="A558" t="str">
            <v>04.221.11</v>
          </cell>
          <cell r="B558" t="str">
            <v>Boca de BTCC 2.50x2.50m - esc=30°</v>
          </cell>
          <cell r="C558" t="str">
            <v xml:space="preserve"> </v>
          </cell>
          <cell r="D558" t="str">
            <v xml:space="preserve"> </v>
          </cell>
          <cell r="E558" t="str">
            <v>un</v>
          </cell>
          <cell r="G558">
            <v>0</v>
          </cell>
          <cell r="H558">
            <v>0</v>
          </cell>
        </row>
        <row r="559">
          <cell r="A559" t="str">
            <v>04.221.12</v>
          </cell>
          <cell r="B559" t="str">
            <v>Boca de BTCC 3.00x3.00m - esc=30°</v>
          </cell>
          <cell r="C559" t="str">
            <v xml:space="preserve"> </v>
          </cell>
          <cell r="D559" t="str">
            <v xml:space="preserve"> </v>
          </cell>
          <cell r="E559" t="str">
            <v>un</v>
          </cell>
          <cell r="G559">
            <v>0</v>
          </cell>
          <cell r="H559">
            <v>0</v>
          </cell>
        </row>
        <row r="560">
          <cell r="A560" t="str">
            <v>04.221.13</v>
          </cell>
          <cell r="B560" t="str">
            <v>Boca de BTCC 1.50x1.50m - esc=45°</v>
          </cell>
          <cell r="C560" t="str">
            <v xml:space="preserve"> </v>
          </cell>
          <cell r="D560" t="str">
            <v xml:space="preserve"> </v>
          </cell>
          <cell r="E560" t="str">
            <v>un</v>
          </cell>
          <cell r="G560">
            <v>0</v>
          </cell>
          <cell r="H560">
            <v>0</v>
          </cell>
        </row>
        <row r="561">
          <cell r="A561" t="str">
            <v xml:space="preserve">04.221.14  </v>
          </cell>
          <cell r="B561" t="str">
            <v>Boca de BTCC 2.00x2.00m - esc=45°</v>
          </cell>
          <cell r="C561" t="str">
            <v xml:space="preserve"> </v>
          </cell>
          <cell r="D561" t="str">
            <v xml:space="preserve"> </v>
          </cell>
          <cell r="E561" t="str">
            <v>un</v>
          </cell>
          <cell r="G561">
            <v>0</v>
          </cell>
          <cell r="H561">
            <v>0</v>
          </cell>
        </row>
        <row r="562">
          <cell r="A562" t="str">
            <v>04.221.15</v>
          </cell>
          <cell r="B562" t="str">
            <v>Boca de BTCC 2.50x2.50m - esc=45°</v>
          </cell>
          <cell r="C562" t="str">
            <v xml:space="preserve"> </v>
          </cell>
          <cell r="D562" t="str">
            <v xml:space="preserve"> </v>
          </cell>
          <cell r="E562" t="str">
            <v>un</v>
          </cell>
          <cell r="G562">
            <v>0</v>
          </cell>
          <cell r="H562">
            <v>0</v>
          </cell>
        </row>
        <row r="563">
          <cell r="A563" t="str">
            <v>04.221.16</v>
          </cell>
          <cell r="B563" t="str">
            <v>Boca de BTCC 3.00x3.00m - esc=45°</v>
          </cell>
          <cell r="C563" t="str">
            <v xml:space="preserve"> </v>
          </cell>
          <cell r="D563" t="str">
            <v xml:space="preserve"> </v>
          </cell>
          <cell r="E563" t="str">
            <v>un</v>
          </cell>
          <cell r="G563">
            <v>0</v>
          </cell>
          <cell r="H563">
            <v>0</v>
          </cell>
        </row>
        <row r="564">
          <cell r="A564" t="str">
            <v>04.400.01</v>
          </cell>
          <cell r="B564" t="str">
            <v>Valeta de prot. de cortes c/ revest. vegetal VPC 01</v>
          </cell>
          <cell r="C564" t="str">
            <v xml:space="preserve"> </v>
          </cell>
          <cell r="D564" t="str">
            <v xml:space="preserve"> </v>
          </cell>
          <cell r="E564" t="str">
            <v>m</v>
          </cell>
          <cell r="F564">
            <v>23.25</v>
          </cell>
          <cell r="G564">
            <v>8.3234999999999992</v>
          </cell>
          <cell r="H564">
            <v>31.573499999999999</v>
          </cell>
        </row>
        <row r="565">
          <cell r="A565" t="str">
            <v>04.400.02</v>
          </cell>
          <cell r="B565" t="str">
            <v>Valeta de prot. de cortes c/ revest. vegetal VPC 02</v>
          </cell>
          <cell r="C565" t="str">
            <v xml:space="preserve"> </v>
          </cell>
          <cell r="D565" t="str">
            <v xml:space="preserve"> </v>
          </cell>
          <cell r="E565" t="str">
            <v>m</v>
          </cell>
          <cell r="F565">
            <v>17.11</v>
          </cell>
          <cell r="G565">
            <v>6.1253799999999998</v>
          </cell>
          <cell r="H565">
            <v>23.235379999999999</v>
          </cell>
        </row>
        <row r="566">
          <cell r="A566" t="str">
            <v>04.400.03</v>
          </cell>
          <cell r="B566" t="str">
            <v>Valeta de prot. de cortes c/ revest. concreto VPC 03</v>
          </cell>
          <cell r="C566" t="str">
            <v xml:space="preserve"> </v>
          </cell>
          <cell r="D566" t="str">
            <v xml:space="preserve"> </v>
          </cell>
          <cell r="E566" t="str">
            <v>m</v>
          </cell>
          <cell r="F566">
            <v>29.22</v>
          </cell>
          <cell r="G566">
            <v>10.460759999999999</v>
          </cell>
          <cell r="H566">
            <v>39.680759999999999</v>
          </cell>
        </row>
        <row r="567">
          <cell r="A567" t="str">
            <v>04.400.04</v>
          </cell>
          <cell r="B567" t="str">
            <v>Valeta de prot. de cortes c/ revest. concreto VPC 04</v>
          </cell>
          <cell r="C567" t="str">
            <v xml:space="preserve"> </v>
          </cell>
          <cell r="D567" t="str">
            <v xml:space="preserve"> </v>
          </cell>
          <cell r="E567" t="str">
            <v>m</v>
          </cell>
          <cell r="G567">
            <v>0</v>
          </cell>
          <cell r="H567">
            <v>0</v>
          </cell>
        </row>
        <row r="568">
          <cell r="A568" t="str">
            <v>04.401.01</v>
          </cell>
          <cell r="B568" t="str">
            <v>Valeta de prot. de aterro c/ revest. vegetal VPA 01</v>
          </cell>
          <cell r="C568" t="str">
            <v xml:space="preserve"> </v>
          </cell>
          <cell r="D568" t="str">
            <v xml:space="preserve"> </v>
          </cell>
          <cell r="E568" t="str">
            <v>m</v>
          </cell>
          <cell r="F568">
            <v>23.55</v>
          </cell>
          <cell r="G568">
            <v>8.4308999999999994</v>
          </cell>
          <cell r="H568">
            <v>31.980899999999998</v>
          </cell>
        </row>
        <row r="569">
          <cell r="A569" t="str">
            <v>04.401.02</v>
          </cell>
          <cell r="B569" t="str">
            <v>Valeta de prot. de aterro c/ revest. vegetal VPA 02</v>
          </cell>
          <cell r="C569" t="str">
            <v xml:space="preserve"> </v>
          </cell>
          <cell r="D569" t="str">
            <v xml:space="preserve"> </v>
          </cell>
          <cell r="E569" t="str">
            <v>m</v>
          </cell>
          <cell r="F569">
            <v>17.91</v>
          </cell>
          <cell r="G569">
            <v>6.4117799999999994</v>
          </cell>
          <cell r="H569">
            <v>24.32178</v>
          </cell>
        </row>
        <row r="570">
          <cell r="A570" t="str">
            <v>04.401.03</v>
          </cell>
          <cell r="B570" t="str">
            <v>Valeta de prot. de aterro c/ revest. concreto VPA 03</v>
          </cell>
          <cell r="C570" t="str">
            <v xml:space="preserve"> </v>
          </cell>
          <cell r="D570" t="str">
            <v xml:space="preserve"> </v>
          </cell>
          <cell r="E570" t="str">
            <v>m</v>
          </cell>
          <cell r="G570">
            <v>0</v>
          </cell>
          <cell r="H570">
            <v>0</v>
          </cell>
        </row>
        <row r="571">
          <cell r="A571" t="str">
            <v>04.401.04</v>
          </cell>
          <cell r="B571" t="str">
            <v>Valeta de prot. de aterro c/revest. concretoVPA 04</v>
          </cell>
          <cell r="C571" t="str">
            <v xml:space="preserve"> </v>
          </cell>
          <cell r="D571" t="str">
            <v xml:space="preserve"> </v>
          </cell>
          <cell r="E571" t="str">
            <v>m</v>
          </cell>
          <cell r="G571">
            <v>0</v>
          </cell>
          <cell r="H571">
            <v>0</v>
          </cell>
        </row>
        <row r="572">
          <cell r="A572" t="str">
            <v>04.401.05</v>
          </cell>
          <cell r="B572" t="str">
            <v>Valeta de prot. de cortes/aterro s/ revest.  VPC 05 NPA 05</v>
          </cell>
          <cell r="C572" t="str">
            <v xml:space="preserve"> </v>
          </cell>
          <cell r="D572" t="str">
            <v xml:space="preserve"> </v>
          </cell>
          <cell r="E572" t="str">
            <v>m</v>
          </cell>
          <cell r="G572">
            <v>0</v>
          </cell>
          <cell r="H572">
            <v>0</v>
          </cell>
        </row>
        <row r="573">
          <cell r="A573" t="str">
            <v>04.401.06</v>
          </cell>
          <cell r="B573" t="str">
            <v>Valeta de prot. de cortes/aterro s/ revest.  VPC 06 NPA 06</v>
          </cell>
          <cell r="C573" t="str">
            <v xml:space="preserve"> </v>
          </cell>
          <cell r="D573" t="str">
            <v xml:space="preserve"> </v>
          </cell>
          <cell r="E573" t="str">
            <v>m</v>
          </cell>
          <cell r="G573">
            <v>0</v>
          </cell>
          <cell r="H573">
            <v>0</v>
          </cell>
        </row>
        <row r="574">
          <cell r="A574" t="str">
            <v>04.500.01</v>
          </cell>
          <cell r="B574" t="str">
            <v>Dreno longit. profundo p/cortes em solo-DPS 01</v>
          </cell>
          <cell r="C574" t="str">
            <v>DNER-ES292/97</v>
          </cell>
          <cell r="D574" t="str">
            <v xml:space="preserve"> </v>
          </cell>
          <cell r="E574" t="str">
            <v>m</v>
          </cell>
          <cell r="G574">
            <v>0</v>
          </cell>
          <cell r="H574">
            <v>0</v>
          </cell>
        </row>
        <row r="575">
          <cell r="A575" t="str">
            <v>04.500.02</v>
          </cell>
          <cell r="B575" t="str">
            <v>Dreno longit. profundo p/cortes em solo-DPS 02</v>
          </cell>
          <cell r="C575" t="str">
            <v>DNER-ES292/97</v>
          </cell>
          <cell r="D575" t="str">
            <v xml:space="preserve"> </v>
          </cell>
          <cell r="E575" t="str">
            <v>m</v>
          </cell>
          <cell r="F575">
            <v>12.86</v>
          </cell>
          <cell r="G575">
            <v>4.6038799999999993</v>
          </cell>
          <cell r="H575">
            <v>17.46388</v>
          </cell>
        </row>
        <row r="576">
          <cell r="A576" t="str">
            <v>04.500.03</v>
          </cell>
          <cell r="B576" t="str">
            <v>Dreno longit. profundo p/cortes em solo-DPS 03</v>
          </cell>
          <cell r="C576" t="str">
            <v>DNER-ES292/97</v>
          </cell>
          <cell r="D576" t="str">
            <v xml:space="preserve"> </v>
          </cell>
          <cell r="E576" t="str">
            <v>m</v>
          </cell>
          <cell r="G576">
            <v>0</v>
          </cell>
          <cell r="H576">
            <v>0</v>
          </cell>
        </row>
        <row r="577">
          <cell r="A577" t="str">
            <v>04.500.04</v>
          </cell>
          <cell r="B577" t="str">
            <v>Dreno longit. profundo p/cortes em solo-DPS 04</v>
          </cell>
          <cell r="C577" t="str">
            <v>DNER-ES292/97</v>
          </cell>
          <cell r="D577" t="str">
            <v xml:space="preserve"> </v>
          </cell>
          <cell r="E577" t="str">
            <v>m</v>
          </cell>
          <cell r="G577">
            <v>0</v>
          </cell>
          <cell r="H577">
            <v>0</v>
          </cell>
        </row>
        <row r="578">
          <cell r="A578" t="str">
            <v>04.500.05</v>
          </cell>
          <cell r="B578" t="str">
            <v>Dreno longit. profundo p/cortes em solo-DPS 05</v>
          </cell>
          <cell r="C578" t="str">
            <v>DNER-ES292/97</v>
          </cell>
          <cell r="D578" t="str">
            <v xml:space="preserve"> </v>
          </cell>
          <cell r="E578" t="str">
            <v>m</v>
          </cell>
          <cell r="G578">
            <v>0</v>
          </cell>
          <cell r="H578">
            <v>0</v>
          </cell>
        </row>
        <row r="579">
          <cell r="A579" t="str">
            <v>04.500.06</v>
          </cell>
          <cell r="B579" t="str">
            <v>Dreno longit. profundo p/cortes em solo- DPS 06</v>
          </cell>
          <cell r="C579" t="str">
            <v>DNER-ES292/97</v>
          </cell>
          <cell r="D579" t="str">
            <v xml:space="preserve"> </v>
          </cell>
          <cell r="E579" t="str">
            <v>m</v>
          </cell>
          <cell r="F579">
            <v>25.73</v>
          </cell>
          <cell r="G579">
            <v>9.2113399999999999</v>
          </cell>
          <cell r="H579">
            <v>34.941339999999997</v>
          </cell>
        </row>
        <row r="580">
          <cell r="A580" t="str">
            <v>04.500.07</v>
          </cell>
          <cell r="B580" t="str">
            <v>Dreno longit. profundo p/cortes em solo- DPS 07</v>
          </cell>
          <cell r="C580" t="str">
            <v>DNER-ES292/97</v>
          </cell>
          <cell r="D580" t="str">
            <v xml:space="preserve"> </v>
          </cell>
          <cell r="E580" t="str">
            <v>m</v>
          </cell>
          <cell r="G580">
            <v>0</v>
          </cell>
          <cell r="H580">
            <v>0</v>
          </cell>
        </row>
        <row r="581">
          <cell r="A581" t="str">
            <v>04.500.08</v>
          </cell>
          <cell r="B581" t="str">
            <v>Dreno longit. profundo p/cortes em solo- DPS 08</v>
          </cell>
          <cell r="C581" t="str">
            <v>DNER-ES292/97</v>
          </cell>
          <cell r="D581" t="str">
            <v xml:space="preserve"> </v>
          </cell>
          <cell r="E581" t="str">
            <v>m</v>
          </cell>
          <cell r="G581">
            <v>0</v>
          </cell>
          <cell r="H581">
            <v>0</v>
          </cell>
        </row>
        <row r="582">
          <cell r="A582" t="str">
            <v>04.501.01</v>
          </cell>
          <cell r="B582" t="str">
            <v>Dreno longit. profundo p/cortes em rocha- DPR 01</v>
          </cell>
          <cell r="C582" t="str">
            <v>DNER-ES294/97</v>
          </cell>
          <cell r="D582" t="str">
            <v xml:space="preserve"> </v>
          </cell>
          <cell r="E582" t="str">
            <v>m</v>
          </cell>
          <cell r="G582">
            <v>0</v>
          </cell>
          <cell r="H582">
            <v>0</v>
          </cell>
        </row>
        <row r="583">
          <cell r="A583" t="str">
            <v>04.501.02</v>
          </cell>
          <cell r="B583" t="str">
            <v>Dreno longit. profundo p/cortes em rocha- DPR 02</v>
          </cell>
          <cell r="C583" t="str">
            <v>DNER-ES292/97</v>
          </cell>
          <cell r="D583" t="str">
            <v xml:space="preserve"> </v>
          </cell>
          <cell r="E583" t="str">
            <v>m</v>
          </cell>
          <cell r="G583">
            <v>0</v>
          </cell>
          <cell r="H583">
            <v>0</v>
          </cell>
        </row>
        <row r="584">
          <cell r="A584" t="str">
            <v>04.501.03</v>
          </cell>
          <cell r="B584" t="str">
            <v>Dreno longit. profundo p/cortes em rocha- DPR 03</v>
          </cell>
          <cell r="C584" t="str">
            <v>DNER-ES292/97</v>
          </cell>
          <cell r="D584" t="str">
            <v xml:space="preserve"> </v>
          </cell>
          <cell r="E584" t="str">
            <v>m</v>
          </cell>
          <cell r="F584">
            <v>11.2</v>
          </cell>
          <cell r="G584">
            <v>4.0095999999999998</v>
          </cell>
          <cell r="H584">
            <v>15.209599999999998</v>
          </cell>
        </row>
        <row r="585">
          <cell r="A585" t="str">
            <v>04.501.04</v>
          </cell>
          <cell r="B585" t="str">
            <v>Dreno longit. profundo p/cortes em rocha- DPR 04</v>
          </cell>
          <cell r="C585" t="str">
            <v>DNER-ES292/97</v>
          </cell>
          <cell r="D585" t="str">
            <v xml:space="preserve"> </v>
          </cell>
          <cell r="E585" t="str">
            <v>m</v>
          </cell>
          <cell r="G585">
            <v>0</v>
          </cell>
          <cell r="H585">
            <v>0</v>
          </cell>
        </row>
        <row r="586">
          <cell r="A586" t="str">
            <v>04.501.05</v>
          </cell>
          <cell r="B586" t="str">
            <v>Dreno longit. profundo p/cortes em rocha- DPR 05</v>
          </cell>
          <cell r="C586" t="str">
            <v>DNER-ES292/97</v>
          </cell>
          <cell r="D586" t="str">
            <v xml:space="preserve"> </v>
          </cell>
          <cell r="E586" t="str">
            <v>m</v>
          </cell>
          <cell r="G586">
            <v>0</v>
          </cell>
          <cell r="H586">
            <v>0</v>
          </cell>
        </row>
        <row r="587">
          <cell r="A587" t="str">
            <v>04.502.01</v>
          </cell>
          <cell r="B587" t="str">
            <v>Boca de saída p/ dreno longit. profundo- BSD 01</v>
          </cell>
          <cell r="C587" t="str">
            <v xml:space="preserve"> </v>
          </cell>
          <cell r="D587" t="str">
            <v xml:space="preserve"> </v>
          </cell>
          <cell r="E587" t="str">
            <v>un</v>
          </cell>
          <cell r="G587">
            <v>0</v>
          </cell>
          <cell r="H587">
            <v>0</v>
          </cell>
        </row>
        <row r="588">
          <cell r="A588" t="str">
            <v>04.502.02</v>
          </cell>
          <cell r="B588" t="str">
            <v>Boca de saída p/ dreno longit. profundo- BSD 02</v>
          </cell>
          <cell r="C588" t="str">
            <v xml:space="preserve"> </v>
          </cell>
          <cell r="D588" t="str">
            <v xml:space="preserve"> </v>
          </cell>
          <cell r="E588" t="str">
            <v>un</v>
          </cell>
          <cell r="F588">
            <v>36.14</v>
          </cell>
          <cell r="G588">
            <v>12.93812</v>
          </cell>
          <cell r="H588">
            <v>49.078119999999998</v>
          </cell>
        </row>
        <row r="589">
          <cell r="A589" t="str">
            <v>04.510.01</v>
          </cell>
          <cell r="B589" t="str">
            <v>Dreno sub- superficial- DSS 01</v>
          </cell>
          <cell r="C589" t="str">
            <v>DNER-ES294/97</v>
          </cell>
          <cell r="D589" t="str">
            <v xml:space="preserve"> </v>
          </cell>
          <cell r="E589" t="str">
            <v>m</v>
          </cell>
          <cell r="G589">
            <v>0</v>
          </cell>
          <cell r="H589">
            <v>0</v>
          </cell>
        </row>
        <row r="590">
          <cell r="A590" t="str">
            <v>04.510.02</v>
          </cell>
          <cell r="B590" t="str">
            <v>Dreno sub- superficial- DSS 02</v>
          </cell>
          <cell r="C590" t="str">
            <v>DNER-ES294/97</v>
          </cell>
          <cell r="D590" t="str">
            <v xml:space="preserve"> </v>
          </cell>
          <cell r="E590" t="str">
            <v>m</v>
          </cell>
          <cell r="G590">
            <v>0</v>
          </cell>
          <cell r="H590">
            <v>0</v>
          </cell>
        </row>
        <row r="591">
          <cell r="A591" t="str">
            <v>04.510.03</v>
          </cell>
          <cell r="B591" t="str">
            <v>Dreno sub- superficial- DSS 03</v>
          </cell>
          <cell r="C591" t="str">
            <v>DNER-ES294/97</v>
          </cell>
          <cell r="D591" t="str">
            <v xml:space="preserve"> </v>
          </cell>
          <cell r="E591" t="str">
            <v>m</v>
          </cell>
          <cell r="F591">
            <v>2.73</v>
          </cell>
          <cell r="G591">
            <v>0.97733999999999999</v>
          </cell>
          <cell r="H591">
            <v>3.7073399999999999</v>
          </cell>
        </row>
        <row r="592">
          <cell r="A592" t="str">
            <v>04.510.04</v>
          </cell>
          <cell r="B592" t="str">
            <v>Dreno sub- superficial- DSS 04</v>
          </cell>
          <cell r="C592" t="str">
            <v>DNER-ES294/97</v>
          </cell>
          <cell r="D592" t="str">
            <v xml:space="preserve"> </v>
          </cell>
          <cell r="E592" t="str">
            <v>m</v>
          </cell>
          <cell r="G592">
            <v>0</v>
          </cell>
          <cell r="H592">
            <v>0</v>
          </cell>
        </row>
        <row r="593">
          <cell r="A593" t="str">
            <v>04.511.01</v>
          </cell>
          <cell r="B593" t="str">
            <v>Boca de saída p/ dreno sub-superficial-BSD 03</v>
          </cell>
          <cell r="C593" t="str">
            <v xml:space="preserve"> </v>
          </cell>
          <cell r="D593" t="str">
            <v xml:space="preserve"> </v>
          </cell>
          <cell r="E593" t="str">
            <v>un</v>
          </cell>
          <cell r="F593">
            <v>15.36</v>
          </cell>
          <cell r="G593">
            <v>5.4988799999999998</v>
          </cell>
          <cell r="H593">
            <v>20.858879999999999</v>
          </cell>
        </row>
        <row r="594">
          <cell r="A594" t="str">
            <v>04.520.01</v>
          </cell>
          <cell r="B594" t="str">
            <v>Dreno sub- horizontal- DSH 01</v>
          </cell>
          <cell r="C594" t="str">
            <v xml:space="preserve"> </v>
          </cell>
          <cell r="D594" t="str">
            <v xml:space="preserve"> </v>
          </cell>
          <cell r="E594" t="str">
            <v>m</v>
          </cell>
          <cell r="G594">
            <v>0</v>
          </cell>
          <cell r="H594">
            <v>0</v>
          </cell>
        </row>
        <row r="595">
          <cell r="A595" t="str">
            <v>04.521.01</v>
          </cell>
          <cell r="B595" t="str">
            <v>Boca de saída p/ dreno sub-horizontal- BSD 04</v>
          </cell>
          <cell r="C595" t="str">
            <v>DNER-ES295/97</v>
          </cell>
          <cell r="D595" t="str">
            <v xml:space="preserve"> </v>
          </cell>
          <cell r="E595" t="str">
            <v>un</v>
          </cell>
          <cell r="G595">
            <v>0</v>
          </cell>
          <cell r="H595">
            <v>0</v>
          </cell>
        </row>
        <row r="596">
          <cell r="A596" t="str">
            <v>P 04.610.00</v>
          </cell>
          <cell r="B596" t="str">
            <v>Colchão drenante c/ fornecimento e transp. de materiais</v>
          </cell>
          <cell r="C596" t="str">
            <v xml:space="preserve"> </v>
          </cell>
          <cell r="D596" t="str">
            <v xml:space="preserve"> </v>
          </cell>
          <cell r="E596" t="str">
            <v>m3</v>
          </cell>
          <cell r="F596">
            <v>13.99</v>
          </cell>
          <cell r="G596">
            <v>5.0084200000000001</v>
          </cell>
          <cell r="H596">
            <v>18.998419999999999</v>
          </cell>
        </row>
        <row r="597">
          <cell r="A597" t="str">
            <v>P 04.610.01</v>
          </cell>
          <cell r="B597" t="str">
            <v>Demolição e remoção de pontilhão de madeira</v>
          </cell>
          <cell r="C597" t="str">
            <v xml:space="preserve"> </v>
          </cell>
          <cell r="D597" t="str">
            <v xml:space="preserve"> </v>
          </cell>
          <cell r="E597" t="str">
            <v>m2</v>
          </cell>
          <cell r="F597">
            <v>30</v>
          </cell>
          <cell r="G597">
            <v>10.74</v>
          </cell>
          <cell r="H597">
            <v>40.74</v>
          </cell>
        </row>
        <row r="598">
          <cell r="A598" t="str">
            <v>04.900.01</v>
          </cell>
          <cell r="B598" t="str">
            <v>Sarjeta triangular de concreto-STC 01</v>
          </cell>
          <cell r="C598" t="str">
            <v>DNER-ES288/97</v>
          </cell>
          <cell r="D598" t="str">
            <v xml:space="preserve"> </v>
          </cell>
          <cell r="E598" t="str">
            <v>m</v>
          </cell>
          <cell r="F598">
            <v>19.13</v>
          </cell>
          <cell r="G598">
            <v>6.848539999999999</v>
          </cell>
          <cell r="H598">
            <v>25.978539999999999</v>
          </cell>
        </row>
        <row r="599">
          <cell r="A599" t="str">
            <v>04.900.02</v>
          </cell>
          <cell r="B599" t="str">
            <v>Sarjeta triangular de concreto-STC 02</v>
          </cell>
          <cell r="C599" t="str">
            <v>DNER-ES288/97</v>
          </cell>
          <cell r="D599" t="str">
            <v xml:space="preserve"> </v>
          </cell>
          <cell r="E599" t="str">
            <v>m</v>
          </cell>
          <cell r="F599">
            <v>13.49</v>
          </cell>
          <cell r="G599">
            <v>4.8294199999999998</v>
          </cell>
          <cell r="H599">
            <v>18.319420000000001</v>
          </cell>
        </row>
        <row r="600">
          <cell r="A600" t="str">
            <v>04.900.03</v>
          </cell>
          <cell r="B600" t="str">
            <v>Sarjeta triangular de concreto-STC 03</v>
          </cell>
          <cell r="C600" t="str">
            <v>DNER-ES288/97</v>
          </cell>
          <cell r="D600" t="str">
            <v xml:space="preserve"> </v>
          </cell>
          <cell r="E600" t="str">
            <v>m</v>
          </cell>
          <cell r="F600">
            <v>11.8</v>
          </cell>
          <cell r="G600">
            <v>4.2244000000000002</v>
          </cell>
          <cell r="H600">
            <v>16.0244</v>
          </cell>
        </row>
        <row r="601">
          <cell r="A601" t="str">
            <v>04.900.04</v>
          </cell>
          <cell r="B601" t="str">
            <v>Sarjeta triangular de concreto-STC 04</v>
          </cell>
          <cell r="C601" t="str">
            <v>DNER-ES288/97</v>
          </cell>
          <cell r="D601" t="str">
            <v xml:space="preserve"> </v>
          </cell>
          <cell r="E601" t="str">
            <v>m</v>
          </cell>
          <cell r="F601">
            <v>9.52</v>
          </cell>
          <cell r="G601">
            <v>3.4081599999999996</v>
          </cell>
          <cell r="H601">
            <v>12.928159999999998</v>
          </cell>
        </row>
        <row r="602">
          <cell r="A602" t="str">
            <v>04.900.05</v>
          </cell>
          <cell r="B602" t="str">
            <v>Sarjeta triangular de concreto-STC 05</v>
          </cell>
          <cell r="C602" t="str">
            <v>DNER-ES288/97</v>
          </cell>
          <cell r="D602" t="str">
            <v xml:space="preserve"> </v>
          </cell>
          <cell r="E602" t="str">
            <v>m</v>
          </cell>
          <cell r="G602">
            <v>0</v>
          </cell>
          <cell r="H602">
            <v>0</v>
          </cell>
        </row>
        <row r="603">
          <cell r="A603" t="str">
            <v>04.900.06</v>
          </cell>
          <cell r="B603" t="str">
            <v>Sarjeta triangular de concreto-STC 06</v>
          </cell>
          <cell r="C603" t="str">
            <v>DNER-ES288/97</v>
          </cell>
          <cell r="D603" t="str">
            <v xml:space="preserve"> </v>
          </cell>
          <cell r="E603" t="str">
            <v>m</v>
          </cell>
          <cell r="G603">
            <v>0</v>
          </cell>
          <cell r="H603">
            <v>0</v>
          </cell>
        </row>
        <row r="604">
          <cell r="A604" t="str">
            <v>04.900.07</v>
          </cell>
          <cell r="B604" t="str">
            <v>Sarjeta triangular de concreto-STC 07</v>
          </cell>
          <cell r="C604" t="str">
            <v>DNER-ES288/97</v>
          </cell>
          <cell r="D604" t="str">
            <v xml:space="preserve"> </v>
          </cell>
          <cell r="E604" t="str">
            <v>m</v>
          </cell>
          <cell r="G604">
            <v>0</v>
          </cell>
          <cell r="H604">
            <v>0</v>
          </cell>
        </row>
        <row r="605">
          <cell r="A605" t="str">
            <v>04.900.08</v>
          </cell>
          <cell r="B605" t="str">
            <v>Sarjeta triangular de concreto-STC 08</v>
          </cell>
          <cell r="C605" t="str">
            <v>DNER-ES288/97</v>
          </cell>
          <cell r="D605" t="str">
            <v xml:space="preserve"> </v>
          </cell>
          <cell r="E605" t="str">
            <v>m</v>
          </cell>
          <cell r="G605">
            <v>0</v>
          </cell>
          <cell r="H605">
            <v>0</v>
          </cell>
        </row>
        <row r="606">
          <cell r="A606" t="str">
            <v>04.900.21</v>
          </cell>
          <cell r="B606" t="str">
            <v>Sarjeta de cant. central de concreto-SCC 01</v>
          </cell>
          <cell r="C606" t="str">
            <v>DNER-ES288/97</v>
          </cell>
          <cell r="D606" t="str">
            <v xml:space="preserve"> </v>
          </cell>
          <cell r="E606" t="str">
            <v>m</v>
          </cell>
          <cell r="F606">
            <v>10.199999999999999</v>
          </cell>
          <cell r="G606">
            <v>3.6515999999999997</v>
          </cell>
          <cell r="H606">
            <v>13.851599999999999</v>
          </cell>
        </row>
        <row r="607">
          <cell r="A607" t="str">
            <v>04.900.22</v>
          </cell>
          <cell r="B607" t="str">
            <v>Sarjeta de cant. central de concreto-SCC 02</v>
          </cell>
          <cell r="C607" t="str">
            <v>DNER-ES288/97</v>
          </cell>
          <cell r="D607" t="str">
            <v xml:space="preserve"> </v>
          </cell>
          <cell r="E607" t="str">
            <v>m</v>
          </cell>
          <cell r="F607">
            <v>14.12</v>
          </cell>
          <cell r="G607">
            <v>5.0549599999999995</v>
          </cell>
          <cell r="H607">
            <v>19.174959999999999</v>
          </cell>
        </row>
        <row r="608">
          <cell r="A608" t="str">
            <v>04.900.31</v>
          </cell>
          <cell r="B608" t="str">
            <v>Sarjeta triangular de grama-STG 01</v>
          </cell>
          <cell r="C608" t="str">
            <v xml:space="preserve"> </v>
          </cell>
          <cell r="D608" t="str">
            <v xml:space="preserve"> </v>
          </cell>
          <cell r="E608" t="str">
            <v>m</v>
          </cell>
          <cell r="F608">
            <v>10.8</v>
          </cell>
          <cell r="G608">
            <v>3.8664000000000001</v>
          </cell>
          <cell r="H608">
            <v>14.666400000000001</v>
          </cell>
        </row>
        <row r="609">
          <cell r="A609" t="str">
            <v>04.900.32</v>
          </cell>
          <cell r="B609" t="str">
            <v>Sarjeta triangular de grama-STG 02</v>
          </cell>
          <cell r="C609" t="str">
            <v xml:space="preserve"> </v>
          </cell>
          <cell r="D609" t="str">
            <v xml:space="preserve"> </v>
          </cell>
          <cell r="E609" t="str">
            <v>m</v>
          </cell>
          <cell r="F609">
            <v>8.94</v>
          </cell>
          <cell r="G609">
            <v>3.2005199999999996</v>
          </cell>
          <cell r="H609">
            <v>12.140519999999999</v>
          </cell>
        </row>
        <row r="610">
          <cell r="A610" t="str">
            <v>04.900.33</v>
          </cell>
          <cell r="B610" t="str">
            <v>Sarjeta triangular de grama-STG 03</v>
          </cell>
          <cell r="C610" t="str">
            <v xml:space="preserve"> </v>
          </cell>
          <cell r="D610" t="str">
            <v xml:space="preserve"> </v>
          </cell>
          <cell r="E610" t="str">
            <v>m</v>
          </cell>
          <cell r="F610">
            <v>7.81</v>
          </cell>
          <cell r="G610">
            <v>2.7959799999999997</v>
          </cell>
          <cell r="H610">
            <v>10.605979999999999</v>
          </cell>
        </row>
        <row r="611">
          <cell r="A611" t="str">
            <v>04.900.34</v>
          </cell>
          <cell r="B611" t="str">
            <v>Sarjeta triangular de grama-STG 04</v>
          </cell>
          <cell r="C611" t="str">
            <v xml:space="preserve"> </v>
          </cell>
          <cell r="D611" t="str">
            <v xml:space="preserve"> </v>
          </cell>
          <cell r="E611" t="str">
            <v>m</v>
          </cell>
          <cell r="F611">
            <v>6.24</v>
          </cell>
          <cell r="G611">
            <v>2.2339199999999999</v>
          </cell>
          <cell r="H611">
            <v>8.4739199999999997</v>
          </cell>
        </row>
        <row r="612">
          <cell r="A612" t="str">
            <v xml:space="preserve">04.900.41   </v>
          </cell>
          <cell r="B612" t="str">
            <v>Sarjeta triangular não revestida-STT 01</v>
          </cell>
          <cell r="C612" t="str">
            <v xml:space="preserve"> </v>
          </cell>
          <cell r="D612" t="str">
            <v xml:space="preserve"> </v>
          </cell>
          <cell r="E612" t="str">
            <v>m</v>
          </cell>
          <cell r="G612">
            <v>0</v>
          </cell>
          <cell r="H612">
            <v>0</v>
          </cell>
        </row>
        <row r="613">
          <cell r="A613" t="str">
            <v>04.900.42</v>
          </cell>
          <cell r="B613" t="str">
            <v>Sarjeta triangular não revestida-STT 02</v>
          </cell>
          <cell r="C613" t="str">
            <v xml:space="preserve"> </v>
          </cell>
          <cell r="D613" t="str">
            <v xml:space="preserve"> </v>
          </cell>
          <cell r="E613" t="str">
            <v>m</v>
          </cell>
          <cell r="G613">
            <v>0</v>
          </cell>
          <cell r="H613">
            <v>0</v>
          </cell>
        </row>
        <row r="614">
          <cell r="A614" t="str">
            <v>04.900.43</v>
          </cell>
          <cell r="B614" t="str">
            <v>Sarjeta triangular não revestida-STT 03</v>
          </cell>
          <cell r="C614" t="str">
            <v xml:space="preserve"> </v>
          </cell>
          <cell r="D614" t="str">
            <v xml:space="preserve"> </v>
          </cell>
          <cell r="E614" t="str">
            <v>m</v>
          </cell>
          <cell r="G614">
            <v>0</v>
          </cell>
          <cell r="H614">
            <v>0</v>
          </cell>
        </row>
        <row r="615">
          <cell r="A615" t="str">
            <v>04.900.44</v>
          </cell>
          <cell r="B615" t="str">
            <v>Sarjeta triangular não revestida-STT 04</v>
          </cell>
          <cell r="C615" t="str">
            <v xml:space="preserve"> </v>
          </cell>
          <cell r="D615" t="str">
            <v xml:space="preserve"> </v>
          </cell>
          <cell r="E615" t="str">
            <v>m</v>
          </cell>
          <cell r="G615">
            <v>0</v>
          </cell>
          <cell r="H615">
            <v>0</v>
          </cell>
        </row>
        <row r="616">
          <cell r="A616" t="str">
            <v>P 04.901.10</v>
          </cell>
          <cell r="B616" t="str">
            <v>Sarjeta de pé de aterro (terra armada)</v>
          </cell>
          <cell r="C616" t="str">
            <v xml:space="preserve"> </v>
          </cell>
          <cell r="D616" t="str">
            <v xml:space="preserve"> </v>
          </cell>
          <cell r="E616" t="str">
            <v>m</v>
          </cell>
          <cell r="F616">
            <v>12.19</v>
          </cell>
          <cell r="G616">
            <v>4.36402</v>
          </cell>
          <cell r="H616">
            <v>16.554020000000001</v>
          </cell>
        </row>
        <row r="617">
          <cell r="A617" t="str">
            <v>P 04.901.11</v>
          </cell>
          <cell r="B617" t="str">
            <v>Cimento asfático (Transporte)</v>
          </cell>
          <cell r="C617" t="str">
            <v xml:space="preserve"> </v>
          </cell>
          <cell r="D617" t="str">
            <v xml:space="preserve"> </v>
          </cell>
          <cell r="E617" t="str">
            <v>Kg</v>
          </cell>
          <cell r="F617">
            <v>0.01</v>
          </cell>
          <cell r="G617">
            <v>3.5799999999999998E-3</v>
          </cell>
          <cell r="H617">
            <v>1.358E-2</v>
          </cell>
        </row>
        <row r="618">
          <cell r="A618" t="str">
            <v>04.901.01</v>
          </cell>
          <cell r="B618" t="str">
            <v>Sarjeta trapezoidal de concreto-SZC 01</v>
          </cell>
          <cell r="C618" t="str">
            <v>DNER-ES288/97</v>
          </cell>
          <cell r="D618" t="str">
            <v xml:space="preserve"> </v>
          </cell>
          <cell r="E618" t="str">
            <v>m</v>
          </cell>
          <cell r="F618">
            <v>14.73</v>
          </cell>
          <cell r="G618">
            <v>5.2733400000000001</v>
          </cell>
          <cell r="H618">
            <v>20.003340000000001</v>
          </cell>
        </row>
        <row r="619">
          <cell r="A619" t="str">
            <v>04.901.02</v>
          </cell>
          <cell r="B619" t="str">
            <v>Sarjeta trapezoidal de concreto-SZC 02</v>
          </cell>
          <cell r="C619" t="str">
            <v>DNER-ES288/97</v>
          </cell>
          <cell r="D619" t="str">
            <v xml:space="preserve"> </v>
          </cell>
          <cell r="E619" t="str">
            <v>m</v>
          </cell>
          <cell r="F619">
            <v>10.18</v>
          </cell>
          <cell r="G619">
            <v>3.6444399999999999</v>
          </cell>
          <cell r="H619">
            <v>13.824439999999999</v>
          </cell>
        </row>
        <row r="620">
          <cell r="A620" t="str">
            <v>04.901.21</v>
          </cell>
          <cell r="B620" t="str">
            <v>Sarjeta de cant. central de concreto-SCC 03</v>
          </cell>
          <cell r="C620" t="str">
            <v>DNER-ES288/97</v>
          </cell>
          <cell r="D620" t="str">
            <v xml:space="preserve"> </v>
          </cell>
          <cell r="E620" t="str">
            <v>m</v>
          </cell>
          <cell r="F620">
            <v>12.24</v>
          </cell>
          <cell r="G620">
            <v>4.38192</v>
          </cell>
          <cell r="H620">
            <v>16.621919999999999</v>
          </cell>
        </row>
        <row r="621">
          <cell r="A621" t="str">
            <v>04.901.22</v>
          </cell>
          <cell r="B621" t="str">
            <v>Sarjeta de cant. central de concreto-SCC 04</v>
          </cell>
          <cell r="C621" t="str">
            <v>DNER-ES288/97</v>
          </cell>
          <cell r="D621" t="str">
            <v xml:space="preserve"> </v>
          </cell>
          <cell r="E621" t="str">
            <v>m</v>
          </cell>
          <cell r="F621">
            <v>21.21</v>
          </cell>
          <cell r="G621">
            <v>7.5931800000000003</v>
          </cell>
          <cell r="H621">
            <v>28.803180000000001</v>
          </cell>
        </row>
        <row r="622">
          <cell r="A622" t="str">
            <v>04.901.31</v>
          </cell>
          <cell r="B622" t="str">
            <v>Sarjeta trapezoidal de grama- SZG 01</v>
          </cell>
          <cell r="C622" t="str">
            <v xml:space="preserve"> </v>
          </cell>
          <cell r="D622" t="str">
            <v xml:space="preserve"> </v>
          </cell>
          <cell r="E622" t="str">
            <v>m</v>
          </cell>
          <cell r="G622">
            <v>0</v>
          </cell>
          <cell r="H622">
            <v>0</v>
          </cell>
        </row>
        <row r="623">
          <cell r="A623" t="str">
            <v>04.901.32</v>
          </cell>
          <cell r="B623" t="str">
            <v>Sarjeta trapezoidal de grama- SZG 02</v>
          </cell>
          <cell r="C623" t="str">
            <v xml:space="preserve"> </v>
          </cell>
          <cell r="D623" t="str">
            <v xml:space="preserve"> </v>
          </cell>
          <cell r="E623" t="str">
            <v>m</v>
          </cell>
          <cell r="G623">
            <v>0</v>
          </cell>
          <cell r="H623">
            <v>0</v>
          </cell>
        </row>
        <row r="624">
          <cell r="A624" t="str">
            <v>04.901.41</v>
          </cell>
          <cell r="B624" t="str">
            <v>Sarjeta trapezoidal não revestida-SZT 01</v>
          </cell>
          <cell r="C624" t="str">
            <v xml:space="preserve"> </v>
          </cell>
          <cell r="D624" t="str">
            <v xml:space="preserve"> </v>
          </cell>
          <cell r="E624" t="str">
            <v>m</v>
          </cell>
          <cell r="G624">
            <v>0</v>
          </cell>
          <cell r="H624">
            <v>0</v>
          </cell>
        </row>
        <row r="625">
          <cell r="A625" t="str">
            <v>04.901.42</v>
          </cell>
          <cell r="B625" t="str">
            <v>Sarjeta trapezoidal não revestida-SZT 02</v>
          </cell>
          <cell r="C625" t="str">
            <v xml:space="preserve"> </v>
          </cell>
          <cell r="D625" t="str">
            <v xml:space="preserve"> </v>
          </cell>
          <cell r="E625" t="str">
            <v>m</v>
          </cell>
          <cell r="G625">
            <v>0</v>
          </cell>
          <cell r="H625">
            <v>0</v>
          </cell>
        </row>
        <row r="626">
          <cell r="A626" t="str">
            <v>P04.901.43</v>
          </cell>
          <cell r="B626" t="str">
            <v>Canaleta c/ grelha de concreto</v>
          </cell>
          <cell r="E626" t="str">
            <v>m</v>
          </cell>
          <cell r="F626">
            <v>57.01</v>
          </cell>
          <cell r="G626">
            <v>20.409579999999998</v>
          </cell>
          <cell r="H626">
            <v>77.419579999999996</v>
          </cell>
        </row>
        <row r="627">
          <cell r="A627" t="str">
            <v>04.910.01</v>
          </cell>
          <cell r="B627" t="str">
            <v>Meio-fio de concreto-MFC 01</v>
          </cell>
          <cell r="C627" t="str">
            <v>DNER-ES290/97</v>
          </cell>
          <cell r="D627" t="str">
            <v xml:space="preserve"> </v>
          </cell>
          <cell r="E627" t="str">
            <v>m</v>
          </cell>
          <cell r="G627">
            <v>0</v>
          </cell>
          <cell r="H627">
            <v>0</v>
          </cell>
        </row>
        <row r="628">
          <cell r="A628" t="str">
            <v>04.910.02</v>
          </cell>
          <cell r="B628" t="str">
            <v>Meio-fio de concreto-MFC 02</v>
          </cell>
          <cell r="C628" t="str">
            <v>DNER-ES290/97</v>
          </cell>
          <cell r="D628" t="str">
            <v xml:space="preserve"> </v>
          </cell>
          <cell r="E628" t="str">
            <v>m</v>
          </cell>
          <cell r="G628">
            <v>0</v>
          </cell>
          <cell r="H628">
            <v>0</v>
          </cell>
        </row>
        <row r="629">
          <cell r="A629" t="str">
            <v>04.910.03</v>
          </cell>
          <cell r="B629" t="str">
            <v>Meio-fio de concreto-MFC 03</v>
          </cell>
          <cell r="C629" t="str">
            <v>DNER-ES290/97</v>
          </cell>
          <cell r="D629" t="str">
            <v xml:space="preserve"> </v>
          </cell>
          <cell r="E629" t="str">
            <v>m</v>
          </cell>
          <cell r="F629">
            <v>8.27</v>
          </cell>
          <cell r="G629">
            <v>2.9606599999999998</v>
          </cell>
          <cell r="H629">
            <v>11.23066</v>
          </cell>
        </row>
        <row r="630">
          <cell r="A630" t="str">
            <v>04.910.04</v>
          </cell>
          <cell r="B630" t="str">
            <v>Meio-fio de concreto-MFC 04</v>
          </cell>
          <cell r="C630" t="str">
            <v>DNER-ES290/97</v>
          </cell>
          <cell r="D630" t="str">
            <v xml:space="preserve"> </v>
          </cell>
          <cell r="E630" t="str">
            <v>m</v>
          </cell>
          <cell r="G630">
            <v>0</v>
          </cell>
          <cell r="H630">
            <v>0</v>
          </cell>
        </row>
        <row r="631">
          <cell r="A631" t="str">
            <v>04.910.05</v>
          </cell>
          <cell r="B631" t="str">
            <v>Meio-fio de concreto-MFC 05</v>
          </cell>
          <cell r="C631" t="str">
            <v>DNER-ES290/97</v>
          </cell>
          <cell r="D631" t="str">
            <v xml:space="preserve"> </v>
          </cell>
          <cell r="E631" t="str">
            <v>m</v>
          </cell>
          <cell r="F631">
            <v>7.76</v>
          </cell>
          <cell r="G631">
            <v>2.7780799999999997</v>
          </cell>
          <cell r="H631">
            <v>10.538079999999999</v>
          </cell>
        </row>
        <row r="632">
          <cell r="A632" t="str">
            <v>04.910.06</v>
          </cell>
          <cell r="B632" t="str">
            <v>Meio-fio de concreto-MFC 06</v>
          </cell>
          <cell r="C632" t="str">
            <v>DNER-ES290/97</v>
          </cell>
          <cell r="D632" t="str">
            <v xml:space="preserve"> </v>
          </cell>
          <cell r="E632" t="str">
            <v>m</v>
          </cell>
          <cell r="G632">
            <v>0</v>
          </cell>
          <cell r="H632">
            <v>0</v>
          </cell>
        </row>
        <row r="633">
          <cell r="A633" t="str">
            <v>04.910.07</v>
          </cell>
          <cell r="B633" t="str">
            <v>Meio-fio de concreto-MFC 07</v>
          </cell>
          <cell r="C633" t="str">
            <v>DNER-ES290/97</v>
          </cell>
          <cell r="D633" t="str">
            <v xml:space="preserve"> </v>
          </cell>
          <cell r="E633" t="str">
            <v>m</v>
          </cell>
          <cell r="G633">
            <v>0</v>
          </cell>
          <cell r="H633">
            <v>0</v>
          </cell>
        </row>
        <row r="634">
          <cell r="A634" t="str">
            <v>04.910.08</v>
          </cell>
          <cell r="B634" t="str">
            <v>Meio-fio de concreto-MFC 08</v>
          </cell>
          <cell r="C634" t="str">
            <v>DNER-ES290/97</v>
          </cell>
          <cell r="D634" t="str">
            <v xml:space="preserve"> </v>
          </cell>
          <cell r="E634" t="str">
            <v>m</v>
          </cell>
          <cell r="G634">
            <v>0</v>
          </cell>
          <cell r="H634">
            <v>0</v>
          </cell>
        </row>
        <row r="635">
          <cell r="A635" t="str">
            <v>04.930.01</v>
          </cell>
          <cell r="B635" t="str">
            <v>Caixa coletora de sarjeta-CCS 01</v>
          </cell>
          <cell r="C635" t="str">
            <v>DNER-ES287/97</v>
          </cell>
          <cell r="D635" t="str">
            <v xml:space="preserve"> </v>
          </cell>
          <cell r="E635" t="str">
            <v>un</v>
          </cell>
          <cell r="F635">
            <v>418.89</v>
          </cell>
          <cell r="G635">
            <v>149.96261999999999</v>
          </cell>
          <cell r="H635">
            <v>568.85262</v>
          </cell>
        </row>
        <row r="636">
          <cell r="A636" t="str">
            <v>04.930.02</v>
          </cell>
          <cell r="B636" t="str">
            <v>Caixa coletora de sarjeta-CCS 02</v>
          </cell>
          <cell r="C636" t="str">
            <v>DNER-ES287/97</v>
          </cell>
          <cell r="D636" t="str">
            <v xml:space="preserve"> </v>
          </cell>
          <cell r="E636" t="str">
            <v>un</v>
          </cell>
          <cell r="F636">
            <v>409.15</v>
          </cell>
          <cell r="G636">
            <v>146.47569999999999</v>
          </cell>
          <cell r="H636">
            <v>555.62569999999994</v>
          </cell>
        </row>
        <row r="637">
          <cell r="A637" t="str">
            <v>04.930.03</v>
          </cell>
          <cell r="B637" t="str">
            <v>Caixa coletora de sarjeta-CCS 03</v>
          </cell>
          <cell r="C637" t="str">
            <v>DNER-ES287/97</v>
          </cell>
          <cell r="D637" t="str">
            <v xml:space="preserve"> </v>
          </cell>
          <cell r="E637" t="str">
            <v>un</v>
          </cell>
          <cell r="F637">
            <v>399.4</v>
          </cell>
          <cell r="G637">
            <v>142.98519999999999</v>
          </cell>
          <cell r="H637">
            <v>542.38519999999994</v>
          </cell>
        </row>
        <row r="638">
          <cell r="A638" t="str">
            <v>04.930.04</v>
          </cell>
          <cell r="B638" t="str">
            <v>Caixa coletora de sarjeta-CCS 04</v>
          </cell>
          <cell r="C638" t="str">
            <v>DNER-ES287/97</v>
          </cell>
          <cell r="D638" t="str">
            <v xml:space="preserve"> </v>
          </cell>
          <cell r="E638" t="str">
            <v>un</v>
          </cell>
          <cell r="G638">
            <v>0</v>
          </cell>
          <cell r="H638">
            <v>0</v>
          </cell>
        </row>
        <row r="639">
          <cell r="A639" t="str">
            <v>04.930.05</v>
          </cell>
          <cell r="B639" t="str">
            <v>Caixa coletora de sarjeta-CCS 05</v>
          </cell>
          <cell r="C639" t="str">
            <v>DNER-ES287/97</v>
          </cell>
          <cell r="D639" t="str">
            <v xml:space="preserve"> </v>
          </cell>
          <cell r="E639" t="str">
            <v>un</v>
          </cell>
          <cell r="F639">
            <v>526.63</v>
          </cell>
          <cell r="G639">
            <v>188.53353999999999</v>
          </cell>
          <cell r="H639">
            <v>715.16354000000001</v>
          </cell>
        </row>
        <row r="640">
          <cell r="A640" t="str">
            <v>04.930.06</v>
          </cell>
          <cell r="B640" t="str">
            <v>Caixa coletora de sarjeta-CCS 06</v>
          </cell>
          <cell r="C640" t="str">
            <v>DNER-ES287/97</v>
          </cell>
          <cell r="D640" t="str">
            <v xml:space="preserve"> </v>
          </cell>
          <cell r="E640" t="str">
            <v>un</v>
          </cell>
          <cell r="F640">
            <v>516.30999999999995</v>
          </cell>
          <cell r="G640">
            <v>184.83897999999996</v>
          </cell>
          <cell r="H640">
            <v>701.14897999999994</v>
          </cell>
        </row>
        <row r="641">
          <cell r="A641" t="str">
            <v>04.930.07</v>
          </cell>
          <cell r="B641" t="str">
            <v>Caixa coletora de sarjeta-CCS 07</v>
          </cell>
          <cell r="C641" t="str">
            <v>DNER-ES287/97</v>
          </cell>
          <cell r="D641" t="str">
            <v xml:space="preserve"> </v>
          </cell>
          <cell r="E641" t="str">
            <v>un</v>
          </cell>
          <cell r="F641">
            <v>505.99</v>
          </cell>
          <cell r="G641">
            <v>181.14442</v>
          </cell>
          <cell r="H641">
            <v>687.13441999999998</v>
          </cell>
        </row>
        <row r="642">
          <cell r="A642" t="str">
            <v>04.930.08</v>
          </cell>
          <cell r="B642" t="str">
            <v>Caixa coletora de sarjeta-CCS 08</v>
          </cell>
          <cell r="C642" t="str">
            <v>DNER-ES287/97</v>
          </cell>
          <cell r="D642" t="str">
            <v xml:space="preserve"> </v>
          </cell>
          <cell r="E642" t="str">
            <v>un</v>
          </cell>
          <cell r="G642">
            <v>0</v>
          </cell>
          <cell r="H642">
            <v>0</v>
          </cell>
        </row>
        <row r="643">
          <cell r="A643" t="str">
            <v>04.930.09</v>
          </cell>
          <cell r="B643" t="str">
            <v>Caixa coletora de sarjeta-CCS 09</v>
          </cell>
          <cell r="C643" t="str">
            <v>DNER-ES287/97</v>
          </cell>
          <cell r="D643" t="str">
            <v xml:space="preserve"> </v>
          </cell>
          <cell r="E643" t="str">
            <v>un</v>
          </cell>
          <cell r="F643">
            <v>633.79999999999995</v>
          </cell>
          <cell r="G643">
            <v>226.90039999999996</v>
          </cell>
          <cell r="H643">
            <v>860.70039999999995</v>
          </cell>
        </row>
        <row r="644">
          <cell r="A644" t="str">
            <v>04.930.10</v>
          </cell>
          <cell r="B644" t="str">
            <v>Caixa coletora de sarjeta-CCS 10</v>
          </cell>
          <cell r="C644" t="str">
            <v>DNER-ES287/97</v>
          </cell>
          <cell r="D644" t="str">
            <v xml:space="preserve"> </v>
          </cell>
          <cell r="E644" t="str">
            <v>un</v>
          </cell>
          <cell r="F644">
            <v>623.48</v>
          </cell>
          <cell r="G644">
            <v>223.20583999999999</v>
          </cell>
          <cell r="H644">
            <v>846.68583999999998</v>
          </cell>
        </row>
        <row r="645">
          <cell r="A645" t="str">
            <v>04.930.11</v>
          </cell>
          <cell r="B645" t="str">
            <v>Caixa coletora de sarjeta-CCS 11</v>
          </cell>
          <cell r="C645" t="str">
            <v>DNER-ES287/97</v>
          </cell>
          <cell r="D645" t="str">
            <v xml:space="preserve"> </v>
          </cell>
          <cell r="E645" t="str">
            <v>un</v>
          </cell>
          <cell r="F645">
            <v>613.16</v>
          </cell>
          <cell r="G645">
            <v>219.51127999999997</v>
          </cell>
          <cell r="H645">
            <v>832.67127999999991</v>
          </cell>
        </row>
        <row r="646">
          <cell r="A646" t="str">
            <v>04.930.12</v>
          </cell>
          <cell r="B646" t="str">
            <v>Caixa coletora de sarjeta-CCS 12</v>
          </cell>
          <cell r="C646" t="str">
            <v>DNER-ES287/97</v>
          </cell>
          <cell r="D646" t="str">
            <v xml:space="preserve"> </v>
          </cell>
          <cell r="E646" t="str">
            <v>un</v>
          </cell>
          <cell r="G646">
            <v>0</v>
          </cell>
          <cell r="H646">
            <v>0</v>
          </cell>
        </row>
        <row r="647">
          <cell r="A647" t="str">
            <v>04.930.13</v>
          </cell>
          <cell r="B647" t="str">
            <v>Caixa coletora de sarjeta-CCS 13</v>
          </cell>
          <cell r="C647" t="str">
            <v>DNER-ES287/97</v>
          </cell>
          <cell r="D647" t="str">
            <v xml:space="preserve"> </v>
          </cell>
          <cell r="E647" t="str">
            <v>un</v>
          </cell>
          <cell r="G647">
            <v>0</v>
          </cell>
          <cell r="H647">
            <v>0</v>
          </cell>
        </row>
        <row r="648">
          <cell r="A648" t="str">
            <v>04.930.14</v>
          </cell>
          <cell r="B648" t="str">
            <v>Caixa coletora de sarjeta-CCS 14</v>
          </cell>
          <cell r="C648" t="str">
            <v>DNER-ES287/97</v>
          </cell>
          <cell r="D648" t="str">
            <v xml:space="preserve"> </v>
          </cell>
          <cell r="E648" t="str">
            <v>un</v>
          </cell>
          <cell r="G648">
            <v>0</v>
          </cell>
          <cell r="H648">
            <v>0</v>
          </cell>
        </row>
        <row r="649">
          <cell r="A649" t="str">
            <v>04.930.15</v>
          </cell>
          <cell r="B649" t="str">
            <v>Caixa coletora de sarjeta-CCS 15</v>
          </cell>
          <cell r="C649" t="str">
            <v>DNER-ES287/97</v>
          </cell>
          <cell r="D649" t="str">
            <v xml:space="preserve"> </v>
          </cell>
          <cell r="E649" t="str">
            <v>un</v>
          </cell>
          <cell r="G649">
            <v>0</v>
          </cell>
          <cell r="H649">
            <v>0</v>
          </cell>
        </row>
        <row r="650">
          <cell r="A650" t="str">
            <v>04.930.16</v>
          </cell>
          <cell r="B650" t="str">
            <v>Caixa coletora de sarjeta-CCS 16</v>
          </cell>
          <cell r="C650" t="str">
            <v>DNER-ES287/97</v>
          </cell>
          <cell r="D650" t="str">
            <v xml:space="preserve"> </v>
          </cell>
          <cell r="E650" t="str">
            <v>un</v>
          </cell>
          <cell r="G650">
            <v>0</v>
          </cell>
          <cell r="H650">
            <v>0</v>
          </cell>
        </row>
        <row r="651">
          <cell r="A651" t="str">
            <v>04.930.17</v>
          </cell>
          <cell r="B651" t="str">
            <v>Caixa coletora de sarjeta-CCS 17</v>
          </cell>
          <cell r="C651" t="str">
            <v>DNER-ES287/97</v>
          </cell>
          <cell r="D651" t="str">
            <v xml:space="preserve"> </v>
          </cell>
          <cell r="E651" t="str">
            <v>un</v>
          </cell>
          <cell r="G651">
            <v>0</v>
          </cell>
          <cell r="H651">
            <v>0</v>
          </cell>
        </row>
        <row r="652">
          <cell r="A652" t="str">
            <v>04.930.18</v>
          </cell>
          <cell r="B652" t="str">
            <v>Caixa coletora de sarjeta-CCS 18</v>
          </cell>
          <cell r="C652" t="str">
            <v>DNER-ES287/97</v>
          </cell>
          <cell r="D652" t="str">
            <v xml:space="preserve"> </v>
          </cell>
          <cell r="E652" t="str">
            <v>un</v>
          </cell>
          <cell r="G652">
            <v>0</v>
          </cell>
          <cell r="H652">
            <v>0</v>
          </cell>
        </row>
        <row r="653">
          <cell r="A653" t="str">
            <v>04.930.19</v>
          </cell>
          <cell r="B653" t="str">
            <v>Caixa coletora de sarjeta-CCS 19</v>
          </cell>
          <cell r="C653" t="str">
            <v>DNER-ES287/97</v>
          </cell>
          <cell r="D653" t="str">
            <v xml:space="preserve"> </v>
          </cell>
          <cell r="E653" t="str">
            <v>un</v>
          </cell>
          <cell r="G653">
            <v>0</v>
          </cell>
          <cell r="H653">
            <v>0</v>
          </cell>
        </row>
        <row r="654">
          <cell r="A654" t="str">
            <v>04.930.20</v>
          </cell>
          <cell r="B654" t="str">
            <v>Caixa coletora de sarjeta-CCS 20</v>
          </cell>
          <cell r="C654" t="str">
            <v>DNER-ES287/97</v>
          </cell>
          <cell r="D654" t="str">
            <v xml:space="preserve"> </v>
          </cell>
          <cell r="E654" t="str">
            <v>un</v>
          </cell>
          <cell r="G654">
            <v>0</v>
          </cell>
          <cell r="H654">
            <v>0</v>
          </cell>
        </row>
        <row r="655">
          <cell r="A655" t="str">
            <v>DER78150</v>
          </cell>
          <cell r="B655" t="str">
            <v>Caixa coletora de sarjeta - CCS, D=60cm e H = 1,00m</v>
          </cell>
          <cell r="E655" t="str">
            <v>un</v>
          </cell>
          <cell r="F655">
            <v>231</v>
          </cell>
          <cell r="G655">
            <v>82.697999999999993</v>
          </cell>
          <cell r="H655">
            <v>313.69799999999998</v>
          </cell>
        </row>
        <row r="656">
          <cell r="A656" t="str">
            <v>DER78150a</v>
          </cell>
          <cell r="B656" t="str">
            <v>Caixa coletora de sarjeta - CCS, D=60cm E H=1,5m</v>
          </cell>
          <cell r="E656" t="str">
            <v>un</v>
          </cell>
          <cell r="F656">
            <v>368.52</v>
          </cell>
          <cell r="G656">
            <v>131.93016</v>
          </cell>
          <cell r="H656">
            <v>500.45015999999998</v>
          </cell>
        </row>
        <row r="657">
          <cell r="A657" t="str">
            <v>DER78150b</v>
          </cell>
          <cell r="B657" t="str">
            <v>Caixa coletora de sarjeta - CCS, D=40cm E H=1,00m</v>
          </cell>
          <cell r="E657" t="str">
            <v>un</v>
          </cell>
          <cell r="F657">
            <v>281.35000000000002</v>
          </cell>
          <cell r="G657">
            <v>100.72330000000001</v>
          </cell>
          <cell r="H657">
            <v>382.07330000000002</v>
          </cell>
        </row>
        <row r="658">
          <cell r="A658" t="str">
            <v>DER78150c</v>
          </cell>
          <cell r="B658" t="str">
            <v>Caixa coletora de sarjeta - CCS, D=40cm E H=1,50m</v>
          </cell>
          <cell r="E658" t="str">
            <v>un</v>
          </cell>
          <cell r="F658">
            <v>370.9</v>
          </cell>
          <cell r="G658">
            <v>132.78219999999999</v>
          </cell>
          <cell r="H658">
            <v>503.68219999999997</v>
          </cell>
        </row>
        <row r="659">
          <cell r="A659" t="str">
            <v>DER78150d</v>
          </cell>
          <cell r="B659" t="str">
            <v>Caixa coletora de sarjeta - CCS, D=40cm E H=2,00m</v>
          </cell>
          <cell r="E659" t="str">
            <v>un</v>
          </cell>
          <cell r="F659">
            <v>460.43</v>
          </cell>
          <cell r="G659">
            <v>164.83393999999998</v>
          </cell>
          <cell r="H659">
            <v>625.26394000000005</v>
          </cell>
        </row>
        <row r="660">
          <cell r="A660" t="str">
            <v>DER78250</v>
          </cell>
          <cell r="B660" t="str">
            <v>Caixa coletora de sarjeta - CCS, D=80cm E H=1,50m</v>
          </cell>
          <cell r="E660" t="str">
            <v>un</v>
          </cell>
          <cell r="F660">
            <v>321.55</v>
          </cell>
          <cell r="G660">
            <v>115.11490000000001</v>
          </cell>
          <cell r="H660">
            <v>436.66489999999999</v>
          </cell>
        </row>
        <row r="661">
          <cell r="A661" t="str">
            <v>DER78300</v>
          </cell>
          <cell r="B661" t="str">
            <v>Caixa coletora de sarjeta - CCS, D=100cm E H=1,50m</v>
          </cell>
          <cell r="E661" t="str">
            <v>un</v>
          </cell>
          <cell r="F661">
            <v>331.03</v>
          </cell>
          <cell r="G661">
            <v>118.50873999999999</v>
          </cell>
          <cell r="H661">
            <v>449.53873999999996</v>
          </cell>
        </row>
        <row r="662">
          <cell r="A662" t="str">
            <v>DER77100</v>
          </cell>
          <cell r="B662" t="str">
            <v>Caixa coletora de talvegue - CCT, D=80cm E H=1,50m</v>
          </cell>
          <cell r="E662" t="str">
            <v>un</v>
          </cell>
          <cell r="F662">
            <v>309.24</v>
          </cell>
          <cell r="G662">
            <v>110.70792</v>
          </cell>
          <cell r="H662">
            <v>419.94792000000001</v>
          </cell>
        </row>
        <row r="663">
          <cell r="A663" t="str">
            <v>DER77150</v>
          </cell>
          <cell r="B663" t="str">
            <v>Caixa coletora de talvegue - CCT, D=100cm E H=1,50m</v>
          </cell>
          <cell r="E663" t="str">
            <v>un</v>
          </cell>
          <cell r="F663">
            <v>302.36</v>
          </cell>
          <cell r="G663">
            <v>108.24487999999999</v>
          </cell>
          <cell r="H663">
            <v>410.60487999999998</v>
          </cell>
        </row>
        <row r="664">
          <cell r="A664" t="str">
            <v>DER77150a</v>
          </cell>
          <cell r="B664" t="str">
            <v>Caixa coletora de talvegue - CCT, D=40cm E H=1,00m</v>
          </cell>
          <cell r="E664" t="str">
            <v>un</v>
          </cell>
          <cell r="F664">
            <v>285.89</v>
          </cell>
          <cell r="G664">
            <v>102.34862</v>
          </cell>
          <cell r="H664">
            <v>388.23861999999997</v>
          </cell>
        </row>
        <row r="665">
          <cell r="A665" t="str">
            <v>DER77150b</v>
          </cell>
          <cell r="B665" t="str">
            <v>Caixa coletora de talvegue - CCT, D=40cm E H=1,50m</v>
          </cell>
          <cell r="E665" t="str">
            <v>un</v>
          </cell>
          <cell r="F665">
            <v>376.22</v>
          </cell>
          <cell r="G665">
            <v>134.68675999999999</v>
          </cell>
          <cell r="H665">
            <v>510.90676000000002</v>
          </cell>
        </row>
        <row r="666">
          <cell r="A666" t="str">
            <v>DER77150c</v>
          </cell>
          <cell r="B666" t="str">
            <v>Caixa coletora de talvegue - CCT, D=60cm E H=1,00m</v>
          </cell>
          <cell r="E666" t="str">
            <v>un</v>
          </cell>
          <cell r="F666">
            <v>236.25</v>
          </cell>
          <cell r="G666">
            <v>84.577500000000001</v>
          </cell>
          <cell r="H666">
            <v>320.82749999999999</v>
          </cell>
        </row>
        <row r="667">
          <cell r="A667" t="str">
            <v>DER77150d</v>
          </cell>
          <cell r="B667" t="str">
            <v>Caixa coletora de talvegue, para BDTC, D=1,20m E H=1,50m</v>
          </cell>
          <cell r="E667" t="str">
            <v>un</v>
          </cell>
          <cell r="F667">
            <v>428.06</v>
          </cell>
          <cell r="G667">
            <v>153.24547999999999</v>
          </cell>
          <cell r="H667">
            <v>581.30547999999999</v>
          </cell>
        </row>
        <row r="668">
          <cell r="A668" t="str">
            <v>DER72450</v>
          </cell>
          <cell r="B668" t="str">
            <v>Boca para BSTC D=80cm - Normal</v>
          </cell>
          <cell r="E668" t="str">
            <v>un</v>
          </cell>
          <cell r="F668">
            <v>295.62</v>
          </cell>
          <cell r="G668">
            <v>105.83196</v>
          </cell>
          <cell r="H668">
            <v>401.45195999999999</v>
          </cell>
        </row>
        <row r="669">
          <cell r="A669" t="str">
            <v>DER72450a</v>
          </cell>
          <cell r="B669" t="str">
            <v>Boca para BSTM D=140cm - Normal</v>
          </cell>
          <cell r="E669" t="str">
            <v>un</v>
          </cell>
          <cell r="F669">
            <v>508.27</v>
          </cell>
          <cell r="G669">
            <v>181.96065999999999</v>
          </cell>
          <cell r="H669">
            <v>690.23065999999994</v>
          </cell>
        </row>
        <row r="670">
          <cell r="A670" t="str">
            <v>DER66050</v>
          </cell>
          <cell r="B670" t="str">
            <v>Corpo de BSTC D=50cm c/ lastro de brita</v>
          </cell>
          <cell r="E670" t="str">
            <v>m</v>
          </cell>
          <cell r="F670">
            <v>40.07</v>
          </cell>
          <cell r="G670">
            <v>14.34506</v>
          </cell>
          <cell r="H670">
            <v>54.415059999999997</v>
          </cell>
        </row>
        <row r="671">
          <cell r="A671" t="str">
            <v>DER72350a</v>
          </cell>
          <cell r="B671" t="str">
            <v>Boca para BSTC D=50cm - Normal</v>
          </cell>
          <cell r="E671" t="str">
            <v>un</v>
          </cell>
          <cell r="F671">
            <v>116.02</v>
          </cell>
          <cell r="G671">
            <v>41.535159999999998</v>
          </cell>
          <cell r="H671">
            <v>157.55516</v>
          </cell>
        </row>
        <row r="672">
          <cell r="A672" t="str">
            <v>DER72350b</v>
          </cell>
          <cell r="B672" t="str">
            <v>Boca para BSTC D=40cm - Normal</v>
          </cell>
          <cell r="E672" t="str">
            <v>un</v>
          </cell>
          <cell r="F672">
            <v>108.67</v>
          </cell>
          <cell r="G672">
            <v>38.903860000000002</v>
          </cell>
          <cell r="H672">
            <v>147.57386</v>
          </cell>
        </row>
        <row r="673">
          <cell r="A673" t="str">
            <v>P04.931.00</v>
          </cell>
          <cell r="B673" t="str">
            <v>Caixa coletora de talvegue para BSTC D=40cm com H=1,0m</v>
          </cell>
          <cell r="E673" t="str">
            <v>un</v>
          </cell>
          <cell r="F673">
            <v>131.63</v>
          </cell>
          <cell r="G673">
            <v>47.123539999999998</v>
          </cell>
          <cell r="H673">
            <v>178.75353999999999</v>
          </cell>
        </row>
        <row r="674">
          <cell r="A674" t="str">
            <v>P04.931.01</v>
          </cell>
          <cell r="B674" t="str">
            <v>Caixa coletora de talvegue para BSTC D=40cm com H=1,5m</v>
          </cell>
          <cell r="E674" t="str">
            <v>un</v>
          </cell>
          <cell r="F674">
            <v>197.14</v>
          </cell>
          <cell r="G674">
            <v>70.576119999999989</v>
          </cell>
          <cell r="H674">
            <v>267.71611999999999</v>
          </cell>
        </row>
        <row r="675">
          <cell r="A675" t="str">
            <v>04.931.01</v>
          </cell>
          <cell r="B675" t="str">
            <v>Caixa coletora de talvegue-CCT 01</v>
          </cell>
          <cell r="C675" t="str">
            <v>DNER-ES287/97</v>
          </cell>
          <cell r="D675" t="str">
            <v xml:space="preserve"> </v>
          </cell>
          <cell r="E675" t="str">
            <v>un</v>
          </cell>
          <cell r="F675">
            <v>425.88</v>
          </cell>
          <cell r="G675">
            <v>152.46503999999999</v>
          </cell>
          <cell r="H675">
            <v>578.34503999999993</v>
          </cell>
        </row>
        <row r="676">
          <cell r="A676" t="str">
            <v>04.931.02</v>
          </cell>
          <cell r="B676" t="str">
            <v>Caixa coletora de talvegue-CCT 02</v>
          </cell>
          <cell r="C676" t="str">
            <v>DNER-ES287/97</v>
          </cell>
          <cell r="D676" t="str">
            <v xml:space="preserve"> </v>
          </cell>
          <cell r="E676" t="str">
            <v>un</v>
          </cell>
          <cell r="F676">
            <v>415.57</v>
          </cell>
          <cell r="G676">
            <v>148.77405999999999</v>
          </cell>
          <cell r="H676">
            <v>564.34406000000001</v>
          </cell>
        </row>
        <row r="677">
          <cell r="A677" t="str">
            <v>04.931.03</v>
          </cell>
          <cell r="B677" t="str">
            <v>Caixa coletora de talvegue-CCT 03</v>
          </cell>
          <cell r="C677" t="str">
            <v>DNER-ES287/97</v>
          </cell>
          <cell r="D677" t="str">
            <v xml:space="preserve"> </v>
          </cell>
          <cell r="E677" t="str">
            <v>un</v>
          </cell>
          <cell r="F677">
            <v>406.22</v>
          </cell>
          <cell r="G677">
            <v>145.42676</v>
          </cell>
          <cell r="H677">
            <v>551.64676000000009</v>
          </cell>
        </row>
        <row r="678">
          <cell r="A678" t="str">
            <v>04.931.04</v>
          </cell>
          <cell r="B678" t="str">
            <v>Caixa coletora de talvegue-CCT 04</v>
          </cell>
          <cell r="C678" t="str">
            <v>DNER-ES287/97</v>
          </cell>
          <cell r="D678" t="str">
            <v xml:space="preserve"> </v>
          </cell>
          <cell r="E678" t="str">
            <v>un</v>
          </cell>
          <cell r="F678">
            <v>571.04999999999995</v>
          </cell>
          <cell r="G678">
            <v>204.43589999999998</v>
          </cell>
          <cell r="H678">
            <v>775.4858999999999</v>
          </cell>
        </row>
        <row r="679">
          <cell r="A679" t="str">
            <v>04.931.05</v>
          </cell>
          <cell r="B679" t="str">
            <v>Caixa coletora de talvegue-CCT 05</v>
          </cell>
          <cell r="C679" t="str">
            <v>DNER-ES287/97</v>
          </cell>
          <cell r="D679" t="str">
            <v xml:space="preserve"> </v>
          </cell>
          <cell r="E679" t="str">
            <v>un</v>
          </cell>
          <cell r="F679">
            <v>563.19000000000005</v>
          </cell>
          <cell r="G679">
            <v>201.62202000000002</v>
          </cell>
          <cell r="H679">
            <v>764.81202000000008</v>
          </cell>
        </row>
        <row r="680">
          <cell r="A680" t="str">
            <v>04.931.06</v>
          </cell>
          <cell r="B680" t="str">
            <v>Caixa coletora de talvegue-CCT 06</v>
          </cell>
          <cell r="C680" t="str">
            <v>DNER-ES287/97</v>
          </cell>
          <cell r="D680" t="str">
            <v xml:space="preserve"> </v>
          </cell>
          <cell r="E680" t="str">
            <v>un</v>
          </cell>
          <cell r="F680">
            <v>555.33000000000004</v>
          </cell>
          <cell r="G680">
            <v>198.80814000000001</v>
          </cell>
          <cell r="H680">
            <v>754.13814000000002</v>
          </cell>
        </row>
        <row r="681">
          <cell r="A681" t="str">
            <v>04.931.07</v>
          </cell>
          <cell r="B681" t="str">
            <v>Caixa coletora de talvegue-CCT 07</v>
          </cell>
          <cell r="C681" t="str">
            <v>DNER-ES287/97</v>
          </cell>
          <cell r="D681" t="str">
            <v xml:space="preserve"> </v>
          </cell>
          <cell r="E681" t="str">
            <v>un</v>
          </cell>
          <cell r="F681">
            <v>662.94</v>
          </cell>
          <cell r="G681">
            <v>237.33252000000002</v>
          </cell>
          <cell r="H681">
            <v>900.2725200000001</v>
          </cell>
        </row>
        <row r="682">
          <cell r="A682" t="str">
            <v>04.931.08</v>
          </cell>
          <cell r="B682" t="str">
            <v>Caixa coletora de talvegue-CCT 08</v>
          </cell>
          <cell r="C682" t="str">
            <v>DNER-ES287/97</v>
          </cell>
          <cell r="D682" t="str">
            <v xml:space="preserve"> </v>
          </cell>
          <cell r="E682" t="str">
            <v>un</v>
          </cell>
          <cell r="F682">
            <v>655.08000000000004</v>
          </cell>
          <cell r="G682">
            <v>234.51864</v>
          </cell>
          <cell r="H682">
            <v>889.59864000000005</v>
          </cell>
        </row>
        <row r="683">
          <cell r="A683" t="str">
            <v>04.931.09</v>
          </cell>
          <cell r="B683" t="str">
            <v>Caixa coletora de talvegue-CCT 09</v>
          </cell>
          <cell r="C683" t="str">
            <v>DNER-ES287/97</v>
          </cell>
          <cell r="D683" t="str">
            <v xml:space="preserve"> </v>
          </cell>
          <cell r="E683" t="str">
            <v>un</v>
          </cell>
          <cell r="F683">
            <v>647.22</v>
          </cell>
          <cell r="G683">
            <v>231.70475999999999</v>
          </cell>
          <cell r="H683">
            <v>878.92475999999999</v>
          </cell>
        </row>
        <row r="684">
          <cell r="A684" t="str">
            <v>04.931.10</v>
          </cell>
          <cell r="B684" t="str">
            <v>Caixa coletora de talvegue-CCT 10</v>
          </cell>
          <cell r="C684" t="str">
            <v>DNER-ES287/97</v>
          </cell>
          <cell r="D684" t="str">
            <v xml:space="preserve"> </v>
          </cell>
          <cell r="E684" t="str">
            <v>un</v>
          </cell>
          <cell r="F684">
            <v>639.36</v>
          </cell>
          <cell r="G684">
            <v>228.89087999999998</v>
          </cell>
          <cell r="H684">
            <v>868.25088000000005</v>
          </cell>
        </row>
        <row r="685">
          <cell r="A685" t="str">
            <v>04.931.11</v>
          </cell>
          <cell r="B685" t="str">
            <v>Caixa coletora de talvegue-CCT 11</v>
          </cell>
          <cell r="C685" t="str">
            <v>DNER-ES287/97</v>
          </cell>
          <cell r="D685" t="str">
            <v xml:space="preserve"> </v>
          </cell>
          <cell r="E685" t="str">
            <v>un</v>
          </cell>
          <cell r="F685">
            <v>131.63</v>
          </cell>
          <cell r="G685">
            <v>47.123539999999998</v>
          </cell>
          <cell r="H685">
            <v>178.75353999999999</v>
          </cell>
        </row>
        <row r="686">
          <cell r="A686" t="str">
            <v>04.931.12</v>
          </cell>
          <cell r="B686" t="str">
            <v>Caixa coletora de talvegue-CCT 12</v>
          </cell>
          <cell r="C686" t="str">
            <v>DNER-ES287/97</v>
          </cell>
          <cell r="D686" t="str">
            <v xml:space="preserve"> </v>
          </cell>
          <cell r="E686" t="str">
            <v>un</v>
          </cell>
          <cell r="F686">
            <v>197.14</v>
          </cell>
          <cell r="G686">
            <v>70.576119999999989</v>
          </cell>
          <cell r="H686">
            <v>267.71611999999999</v>
          </cell>
        </row>
        <row r="687">
          <cell r="A687" t="str">
            <v>04.931.13</v>
          </cell>
          <cell r="B687" t="str">
            <v>Caixa coletora de talvegue-CCT 13</v>
          </cell>
          <cell r="C687" t="str">
            <v>DNER-ES287/97</v>
          </cell>
          <cell r="D687" t="str">
            <v xml:space="preserve"> </v>
          </cell>
          <cell r="E687" t="str">
            <v>un</v>
          </cell>
          <cell r="F687">
            <v>425.88</v>
          </cell>
          <cell r="G687">
            <v>152.46503999999999</v>
          </cell>
          <cell r="H687">
            <v>578.34503999999993</v>
          </cell>
        </row>
        <row r="688">
          <cell r="A688" t="str">
            <v>04.931.14</v>
          </cell>
          <cell r="B688" t="str">
            <v>Caixa coletora de talvegue-CCT 14</v>
          </cell>
          <cell r="C688" t="str">
            <v>DNER-ES287/97</v>
          </cell>
          <cell r="D688" t="str">
            <v xml:space="preserve"> </v>
          </cell>
          <cell r="E688" t="str">
            <v>un</v>
          </cell>
          <cell r="F688">
            <v>415.57</v>
          </cell>
          <cell r="G688">
            <v>148.77405999999999</v>
          </cell>
          <cell r="H688">
            <v>564.34406000000001</v>
          </cell>
        </row>
        <row r="689">
          <cell r="A689" t="str">
            <v>04.931.15</v>
          </cell>
          <cell r="B689" t="str">
            <v>Caixa coletora de talvegue-CCT 15</v>
          </cell>
          <cell r="C689" t="str">
            <v>DNER-ES287/97</v>
          </cell>
          <cell r="D689" t="str">
            <v xml:space="preserve"> </v>
          </cell>
          <cell r="E689" t="str">
            <v>un</v>
          </cell>
          <cell r="F689">
            <v>318.66000000000003</v>
          </cell>
          <cell r="G689">
            <v>114.08028</v>
          </cell>
          <cell r="H689">
            <v>432.74028000000004</v>
          </cell>
        </row>
        <row r="690">
          <cell r="A690" t="str">
            <v>04.931.16</v>
          </cell>
          <cell r="B690" t="str">
            <v>Caixa coletora de talvegue-CCT 16</v>
          </cell>
          <cell r="C690" t="str">
            <v>DNER-ES287/97</v>
          </cell>
          <cell r="D690" t="str">
            <v xml:space="preserve"> </v>
          </cell>
          <cell r="E690" t="str">
            <v>un</v>
          </cell>
          <cell r="F690">
            <v>310.06</v>
          </cell>
          <cell r="G690">
            <v>111.00148</v>
          </cell>
          <cell r="H690">
            <v>421.06148000000002</v>
          </cell>
        </row>
        <row r="691">
          <cell r="A691" t="str">
            <v>04.931.17</v>
          </cell>
          <cell r="B691" t="str">
            <v>Caixa coletora de talvegue-CCT 17</v>
          </cell>
          <cell r="C691" t="str">
            <v>DNER-ES287/97</v>
          </cell>
          <cell r="D691" t="str">
            <v xml:space="preserve"> </v>
          </cell>
          <cell r="E691" t="str">
            <v>un</v>
          </cell>
          <cell r="F691">
            <v>417.28</v>
          </cell>
          <cell r="G691">
            <v>149.38623999999999</v>
          </cell>
          <cell r="H691">
            <v>566.66624000000002</v>
          </cell>
        </row>
        <row r="692">
          <cell r="A692" t="str">
            <v>04.931.18</v>
          </cell>
          <cell r="B692" t="str">
            <v>Caixa coletora de talvegue-CCT 18</v>
          </cell>
          <cell r="C692" t="str">
            <v>DNER-ES287/97</v>
          </cell>
          <cell r="D692" t="str">
            <v xml:space="preserve"> </v>
          </cell>
          <cell r="E692" t="str">
            <v>un</v>
          </cell>
          <cell r="F692">
            <v>409.82</v>
          </cell>
          <cell r="G692">
            <v>146.71555999999998</v>
          </cell>
          <cell r="H692">
            <v>556.53556000000003</v>
          </cell>
        </row>
        <row r="693">
          <cell r="A693" t="str">
            <v>04.931.19</v>
          </cell>
          <cell r="B693" t="str">
            <v>Caixa coletora de talvegue-CCT 19</v>
          </cell>
          <cell r="C693" t="str">
            <v>DNER-ES287/97</v>
          </cell>
          <cell r="D693" t="str">
            <v xml:space="preserve"> </v>
          </cell>
          <cell r="E693" t="str">
            <v>un</v>
          </cell>
          <cell r="F693">
            <v>402.7</v>
          </cell>
          <cell r="G693">
            <v>144.16659999999999</v>
          </cell>
          <cell r="H693">
            <v>546.86659999999995</v>
          </cell>
        </row>
        <row r="694">
          <cell r="A694" t="str">
            <v>04.931.20</v>
          </cell>
          <cell r="B694" t="str">
            <v>Caixa coletora de talvegue-CCT 20</v>
          </cell>
          <cell r="C694" t="str">
            <v>DNER-ES287/97</v>
          </cell>
          <cell r="D694" t="str">
            <v xml:space="preserve"> </v>
          </cell>
          <cell r="E694" t="str">
            <v>un</v>
          </cell>
          <cell r="F694">
            <v>425.14</v>
          </cell>
          <cell r="G694">
            <v>152.20012</v>
          </cell>
          <cell r="H694">
            <v>577.34011999999996</v>
          </cell>
        </row>
        <row r="695">
          <cell r="A695" t="str">
            <v>04.940.01</v>
          </cell>
          <cell r="B695" t="str">
            <v>Descida d’água tipo rápido- calha de concreto-DAR 01</v>
          </cell>
          <cell r="C695" t="str">
            <v>DNER-ES291/97</v>
          </cell>
          <cell r="D695" t="str">
            <v xml:space="preserve"> </v>
          </cell>
          <cell r="E695" t="str">
            <v>m</v>
          </cell>
          <cell r="G695">
            <v>0</v>
          </cell>
          <cell r="H695">
            <v>0</v>
          </cell>
        </row>
        <row r="696">
          <cell r="A696" t="str">
            <v>04.940.02</v>
          </cell>
          <cell r="B696" t="str">
            <v>Descida d’água tipo rápido- canal retangular-DAR 02</v>
          </cell>
          <cell r="C696" t="str">
            <v>DNER-ES291/97</v>
          </cell>
          <cell r="D696" t="str">
            <v xml:space="preserve"> </v>
          </cell>
          <cell r="E696" t="str">
            <v>m</v>
          </cell>
          <cell r="F696">
            <v>42.18</v>
          </cell>
          <cell r="G696">
            <v>15.100439999999999</v>
          </cell>
          <cell r="H696">
            <v>57.280439999999999</v>
          </cell>
        </row>
        <row r="697">
          <cell r="A697" t="str">
            <v>04.940.03</v>
          </cell>
          <cell r="B697" t="str">
            <v>Descida d'água tipo rápido- canal ret. armado-DAR 03</v>
          </cell>
          <cell r="C697" t="str">
            <v>DNER-ES291/97</v>
          </cell>
          <cell r="D697" t="str">
            <v xml:space="preserve"> </v>
          </cell>
          <cell r="E697" t="str">
            <v>m</v>
          </cell>
          <cell r="F697">
            <v>31.84</v>
          </cell>
          <cell r="G697">
            <v>11.398719999999999</v>
          </cell>
          <cell r="H697">
            <v>43.238720000000001</v>
          </cell>
        </row>
        <row r="698">
          <cell r="A698" t="str">
            <v>04.940.04</v>
          </cell>
          <cell r="B698" t="str">
            <v>Descida d’água tipo rápido- calha metálica-DAR 04</v>
          </cell>
          <cell r="C698" t="str">
            <v>DNER-ES291/97</v>
          </cell>
          <cell r="D698" t="str">
            <v xml:space="preserve"> </v>
          </cell>
          <cell r="E698" t="str">
            <v>m</v>
          </cell>
          <cell r="G698">
            <v>0</v>
          </cell>
          <cell r="H698">
            <v>0</v>
          </cell>
        </row>
        <row r="699">
          <cell r="A699" t="str">
            <v>04.941.01</v>
          </cell>
          <cell r="B699" t="str">
            <v>Descida d'água de aterros em degraus-DAD 01</v>
          </cell>
          <cell r="C699" t="str">
            <v>DNER-ES291/97</v>
          </cell>
          <cell r="D699" t="str">
            <v xml:space="preserve"> </v>
          </cell>
          <cell r="E699" t="str">
            <v>m</v>
          </cell>
          <cell r="G699">
            <v>0</v>
          </cell>
          <cell r="H699">
            <v>0</v>
          </cell>
        </row>
        <row r="700">
          <cell r="A700" t="str">
            <v>04.941.02</v>
          </cell>
          <cell r="B700" t="str">
            <v>Descida d'água de aterros em degraus-DAD 02</v>
          </cell>
          <cell r="C700" t="str">
            <v>DNER-ES291/97</v>
          </cell>
          <cell r="D700" t="str">
            <v xml:space="preserve"> </v>
          </cell>
          <cell r="E700" t="str">
            <v>m</v>
          </cell>
          <cell r="F700">
            <v>41.8</v>
          </cell>
          <cell r="G700">
            <v>14.964399999999998</v>
          </cell>
          <cell r="H700">
            <v>56.764399999999995</v>
          </cell>
        </row>
        <row r="701">
          <cell r="A701" t="str">
            <v>04.941.03</v>
          </cell>
          <cell r="B701" t="str">
            <v>Descida d'água de aterros em degraus-DAD 03</v>
          </cell>
          <cell r="C701" t="str">
            <v>DNER-ES291/97</v>
          </cell>
          <cell r="D701" t="str">
            <v xml:space="preserve"> </v>
          </cell>
          <cell r="E701" t="str">
            <v>m</v>
          </cell>
          <cell r="F701">
            <v>58.89</v>
          </cell>
          <cell r="G701">
            <v>21.082619999999999</v>
          </cell>
          <cell r="H701">
            <v>79.972620000000006</v>
          </cell>
        </row>
        <row r="702">
          <cell r="A702" t="str">
            <v>04.941.04</v>
          </cell>
          <cell r="B702" t="str">
            <v>Descida d'água de aterros em degraus-DAD 04</v>
          </cell>
          <cell r="C702" t="str">
            <v>DNER-ES291/97</v>
          </cell>
          <cell r="D702" t="str">
            <v xml:space="preserve"> </v>
          </cell>
          <cell r="E702" t="str">
            <v>m</v>
          </cell>
          <cell r="G702">
            <v>0</v>
          </cell>
          <cell r="H702">
            <v>0</v>
          </cell>
        </row>
        <row r="703">
          <cell r="A703" t="str">
            <v>04.941.05</v>
          </cell>
          <cell r="B703" t="str">
            <v>Descida d'água de aterros em degraus-DAD 05</v>
          </cell>
          <cell r="C703" t="str">
            <v>DNER-ES291/97</v>
          </cell>
          <cell r="D703" t="str">
            <v xml:space="preserve"> </v>
          </cell>
          <cell r="E703" t="str">
            <v>m</v>
          </cell>
          <cell r="G703">
            <v>0</v>
          </cell>
          <cell r="H703">
            <v>0</v>
          </cell>
        </row>
        <row r="704">
          <cell r="A704" t="str">
            <v>04.941.06</v>
          </cell>
          <cell r="B704" t="str">
            <v>Descida d'água de aterros em degraus-DAD 06</v>
          </cell>
          <cell r="C704" t="str">
            <v>DNER-ES291/97</v>
          </cell>
          <cell r="D704" t="str">
            <v xml:space="preserve"> </v>
          </cell>
          <cell r="E704" t="str">
            <v>m</v>
          </cell>
          <cell r="G704">
            <v>0</v>
          </cell>
          <cell r="H704">
            <v>0</v>
          </cell>
        </row>
        <row r="705">
          <cell r="A705" t="str">
            <v>04.941.07</v>
          </cell>
          <cell r="B705" t="str">
            <v>Descida d'água de aterros em degraus-DAD 07</v>
          </cell>
          <cell r="C705" t="str">
            <v>DNER-ES291/97</v>
          </cell>
          <cell r="D705" t="str">
            <v xml:space="preserve"> </v>
          </cell>
          <cell r="E705" t="str">
            <v>m</v>
          </cell>
          <cell r="G705">
            <v>0</v>
          </cell>
          <cell r="H705">
            <v>0</v>
          </cell>
        </row>
        <row r="706">
          <cell r="A706" t="str">
            <v>04.941.08</v>
          </cell>
          <cell r="B706" t="str">
            <v>Descida d'água de aterros em degraus-DAD 08</v>
          </cell>
          <cell r="C706" t="str">
            <v>DNER-ES291/97</v>
          </cell>
          <cell r="D706" t="str">
            <v xml:space="preserve"> </v>
          </cell>
          <cell r="E706" t="str">
            <v>m</v>
          </cell>
          <cell r="F706">
            <v>150.01</v>
          </cell>
          <cell r="G706">
            <v>53.703579999999995</v>
          </cell>
          <cell r="H706">
            <v>203.71357999999998</v>
          </cell>
        </row>
        <row r="707">
          <cell r="A707" t="str">
            <v>04.941.09</v>
          </cell>
          <cell r="B707" t="str">
            <v>Descida d’água de aterros em degraus-DAD 09</v>
          </cell>
          <cell r="C707" t="str">
            <v>DNER-ES291/97</v>
          </cell>
          <cell r="D707" t="str">
            <v xml:space="preserve"> </v>
          </cell>
          <cell r="E707" t="str">
            <v>m</v>
          </cell>
          <cell r="G707">
            <v>0</v>
          </cell>
          <cell r="H707">
            <v>0</v>
          </cell>
        </row>
        <row r="708">
          <cell r="A708" t="str">
            <v>04.941.10</v>
          </cell>
          <cell r="B708" t="str">
            <v>Descida d'água de aterros em degraus-DAD 10</v>
          </cell>
          <cell r="C708" t="str">
            <v>DNER-ES291/97</v>
          </cell>
          <cell r="D708" t="str">
            <v xml:space="preserve"> </v>
          </cell>
          <cell r="E708" t="str">
            <v>m</v>
          </cell>
          <cell r="G708">
            <v>0</v>
          </cell>
          <cell r="H708">
            <v>0</v>
          </cell>
        </row>
        <row r="709">
          <cell r="A709" t="str">
            <v>04.941.11</v>
          </cell>
          <cell r="B709" t="str">
            <v>Descida d'água de aterros em degraus-DAD 11</v>
          </cell>
          <cell r="C709" t="str">
            <v>DNER-ES291/97</v>
          </cell>
          <cell r="D709" t="str">
            <v xml:space="preserve"> </v>
          </cell>
          <cell r="E709" t="str">
            <v>m</v>
          </cell>
          <cell r="G709">
            <v>0</v>
          </cell>
          <cell r="H709">
            <v>0</v>
          </cell>
        </row>
        <row r="710">
          <cell r="A710" t="str">
            <v>04.941.12</v>
          </cell>
          <cell r="B710" t="str">
            <v>Descida d'água de aterros em degraus-DAD 12</v>
          </cell>
          <cell r="C710" t="str">
            <v>DNER-ES291/97</v>
          </cell>
          <cell r="D710" t="str">
            <v xml:space="preserve"> </v>
          </cell>
          <cell r="E710" t="str">
            <v>m</v>
          </cell>
          <cell r="G710">
            <v>0</v>
          </cell>
          <cell r="H710">
            <v>0</v>
          </cell>
        </row>
        <row r="711">
          <cell r="A711" t="str">
            <v>04.941.13</v>
          </cell>
          <cell r="B711" t="str">
            <v>Descida d'água de aterros em degraus-DAD 13</v>
          </cell>
          <cell r="C711" t="str">
            <v>DNER-ES291/97</v>
          </cell>
          <cell r="D711" t="str">
            <v xml:space="preserve"> </v>
          </cell>
          <cell r="E711" t="str">
            <v>m</v>
          </cell>
          <cell r="G711">
            <v>0</v>
          </cell>
          <cell r="H711">
            <v>0</v>
          </cell>
        </row>
        <row r="712">
          <cell r="A712" t="str">
            <v>04.941.14</v>
          </cell>
          <cell r="B712" t="str">
            <v>Descida d'água de aterros em degraus-DAD 14</v>
          </cell>
          <cell r="C712" t="str">
            <v>DNER-ES291/97</v>
          </cell>
          <cell r="D712" t="str">
            <v xml:space="preserve"> </v>
          </cell>
          <cell r="E712" t="str">
            <v>m</v>
          </cell>
          <cell r="F712">
            <v>211.26</v>
          </cell>
          <cell r="G712">
            <v>75.631079999999997</v>
          </cell>
          <cell r="H712">
            <v>286.89107999999999</v>
          </cell>
        </row>
        <row r="713">
          <cell r="A713" t="str">
            <v>04.941.15</v>
          </cell>
          <cell r="B713" t="str">
            <v>Descida d'água de aterros em degraus-DAD 15</v>
          </cell>
          <cell r="C713" t="str">
            <v>DNER-ES291/97</v>
          </cell>
          <cell r="D713" t="str">
            <v xml:space="preserve"> </v>
          </cell>
          <cell r="E713" t="str">
            <v>m</v>
          </cell>
          <cell r="G713">
            <v>0</v>
          </cell>
          <cell r="H713">
            <v>0</v>
          </cell>
        </row>
        <row r="714">
          <cell r="A714" t="str">
            <v>04.941.16</v>
          </cell>
          <cell r="B714" t="str">
            <v>Descida d'água de aterros em degraus-DAD 16</v>
          </cell>
          <cell r="C714" t="str">
            <v>DNER-ES291/97</v>
          </cell>
          <cell r="D714" t="str">
            <v xml:space="preserve"> </v>
          </cell>
          <cell r="E714" t="str">
            <v>m</v>
          </cell>
          <cell r="G714">
            <v>0</v>
          </cell>
          <cell r="H714">
            <v>0</v>
          </cell>
        </row>
        <row r="715">
          <cell r="A715" t="str">
            <v>04.941.17</v>
          </cell>
          <cell r="B715" t="str">
            <v>Descida d'água de aterros em degraus-DAD 17</v>
          </cell>
          <cell r="C715" t="str">
            <v>DNER-ES291/97</v>
          </cell>
          <cell r="D715" t="str">
            <v xml:space="preserve"> </v>
          </cell>
          <cell r="E715" t="str">
            <v>m</v>
          </cell>
          <cell r="G715">
            <v>0</v>
          </cell>
          <cell r="H715">
            <v>0</v>
          </cell>
        </row>
        <row r="716">
          <cell r="A716" t="str">
            <v>04.941.18</v>
          </cell>
          <cell r="B716" t="str">
            <v>Descida d’água de aterros em degraus-DAD 18</v>
          </cell>
          <cell r="C716" t="str">
            <v>DNER-ES291/97</v>
          </cell>
          <cell r="D716" t="str">
            <v xml:space="preserve"> </v>
          </cell>
          <cell r="E716" t="str">
            <v>m</v>
          </cell>
          <cell r="G716">
            <v>0</v>
          </cell>
          <cell r="H716">
            <v>0</v>
          </cell>
        </row>
        <row r="717">
          <cell r="A717" t="str">
            <v>04.941.31</v>
          </cell>
          <cell r="B717" t="str">
            <v>Descida d'água de cortes em degraus-DCD 01</v>
          </cell>
          <cell r="C717" t="str">
            <v>DNER-ES291/97</v>
          </cell>
          <cell r="D717" t="str">
            <v xml:space="preserve"> </v>
          </cell>
          <cell r="E717" t="str">
            <v>m</v>
          </cell>
          <cell r="G717">
            <v>0</v>
          </cell>
          <cell r="H717">
            <v>0</v>
          </cell>
        </row>
        <row r="718">
          <cell r="A718" t="str">
            <v>04.941.32</v>
          </cell>
          <cell r="B718" t="str">
            <v>Descida d'água de cortes em degraus-DCD 02</v>
          </cell>
          <cell r="C718" t="str">
            <v>DNER-ES291/97</v>
          </cell>
          <cell r="D718" t="str">
            <v xml:space="preserve"> </v>
          </cell>
          <cell r="E718" t="str">
            <v>m</v>
          </cell>
          <cell r="G718">
            <v>0</v>
          </cell>
          <cell r="H718">
            <v>0</v>
          </cell>
        </row>
        <row r="719">
          <cell r="A719" t="str">
            <v>04.941.33</v>
          </cell>
          <cell r="B719" t="str">
            <v>Descida d’água de cortes em degraus-DCD 03</v>
          </cell>
          <cell r="C719" t="str">
            <v>DNER-ES291/97</v>
          </cell>
          <cell r="D719" t="str">
            <v xml:space="preserve"> </v>
          </cell>
          <cell r="E719" t="str">
            <v>m</v>
          </cell>
          <cell r="G719">
            <v>0</v>
          </cell>
          <cell r="H719">
            <v>0</v>
          </cell>
        </row>
        <row r="720">
          <cell r="A720" t="str">
            <v>04.941.34</v>
          </cell>
          <cell r="B720" t="str">
            <v>Descida d'água de cortes em degraus-DCD 04</v>
          </cell>
          <cell r="C720" t="str">
            <v>DNER-ES291/97</v>
          </cell>
          <cell r="D720" t="str">
            <v xml:space="preserve"> </v>
          </cell>
          <cell r="E720" t="str">
            <v>m</v>
          </cell>
          <cell r="G720">
            <v>0</v>
          </cell>
          <cell r="H720">
            <v>0</v>
          </cell>
        </row>
        <row r="721">
          <cell r="A721" t="str">
            <v>04.942.01</v>
          </cell>
          <cell r="B721" t="str">
            <v>Entrada d'água- EDA 01</v>
          </cell>
          <cell r="C721" t="str">
            <v>DNER-ES291/97</v>
          </cell>
          <cell r="D721" t="str">
            <v xml:space="preserve"> </v>
          </cell>
          <cell r="E721" t="str">
            <v>un</v>
          </cell>
          <cell r="F721">
            <v>12</v>
          </cell>
          <cell r="G721">
            <v>4.2959999999999994</v>
          </cell>
          <cell r="H721">
            <v>16.295999999999999</v>
          </cell>
        </row>
        <row r="722">
          <cell r="A722" t="str">
            <v>04.942.02</v>
          </cell>
          <cell r="B722" t="str">
            <v>Entrada d'água- EDA 02</v>
          </cell>
          <cell r="C722" t="str">
            <v>DNER-ES291/97</v>
          </cell>
          <cell r="D722" t="str">
            <v xml:space="preserve"> </v>
          </cell>
          <cell r="E722" t="str">
            <v>un</v>
          </cell>
          <cell r="G722">
            <v>0</v>
          </cell>
          <cell r="H722">
            <v>0</v>
          </cell>
        </row>
        <row r="723">
          <cell r="A723" t="str">
            <v>04.950.01</v>
          </cell>
          <cell r="B723" t="str">
            <v>Dissipador de energia- DES 01</v>
          </cell>
          <cell r="C723" t="str">
            <v>DNER-ES283/97</v>
          </cell>
          <cell r="D723" t="str">
            <v xml:space="preserve"> </v>
          </cell>
          <cell r="E723" t="str">
            <v>un</v>
          </cell>
          <cell r="F723">
            <v>68.48</v>
          </cell>
          <cell r="G723">
            <v>24.515840000000001</v>
          </cell>
          <cell r="H723">
            <v>92.995840000000001</v>
          </cell>
        </row>
        <row r="724">
          <cell r="A724" t="str">
            <v>04.950.02</v>
          </cell>
          <cell r="B724" t="str">
            <v>Dissipador de energia- DES 02</v>
          </cell>
          <cell r="C724" t="str">
            <v>DNER-ES283/97</v>
          </cell>
          <cell r="D724" t="str">
            <v xml:space="preserve"> </v>
          </cell>
          <cell r="E724" t="str">
            <v>un</v>
          </cell>
          <cell r="F724">
            <v>81.430000000000007</v>
          </cell>
          <cell r="G724">
            <v>29.15194</v>
          </cell>
          <cell r="H724">
            <v>110.58194</v>
          </cell>
        </row>
        <row r="725">
          <cell r="A725" t="str">
            <v>04.950.03</v>
          </cell>
          <cell r="B725" t="str">
            <v>Dissipador de energia- DES 03</v>
          </cell>
          <cell r="C725" t="str">
            <v>DNER-ES283/97</v>
          </cell>
          <cell r="D725" t="str">
            <v xml:space="preserve"> </v>
          </cell>
          <cell r="E725" t="str">
            <v>un</v>
          </cell>
          <cell r="F725">
            <v>97.11</v>
          </cell>
          <cell r="G725">
            <v>34.76538</v>
          </cell>
          <cell r="H725">
            <v>131.87538000000001</v>
          </cell>
        </row>
        <row r="726">
          <cell r="A726" t="str">
            <v>04.950.04</v>
          </cell>
          <cell r="B726" t="str">
            <v>Dissipador de energia- DES 04</v>
          </cell>
          <cell r="C726" t="str">
            <v>DNER-ES283/97</v>
          </cell>
          <cell r="D726" t="str">
            <v xml:space="preserve"> </v>
          </cell>
          <cell r="E726" t="str">
            <v>un</v>
          </cell>
          <cell r="G726">
            <v>0</v>
          </cell>
          <cell r="H726">
            <v>0</v>
          </cell>
        </row>
        <row r="727">
          <cell r="A727" t="str">
            <v>04.950.21</v>
          </cell>
          <cell r="B727" t="str">
            <v>Dissipador de energia- DEB 01</v>
          </cell>
          <cell r="C727" t="str">
            <v>DNER-ES283/97</v>
          </cell>
          <cell r="D727" t="str">
            <v xml:space="preserve"> </v>
          </cell>
          <cell r="E727" t="str">
            <v>un</v>
          </cell>
          <cell r="F727">
            <v>74.739999999999995</v>
          </cell>
          <cell r="G727">
            <v>26.756919999999997</v>
          </cell>
          <cell r="H727">
            <v>101.49691999999999</v>
          </cell>
        </row>
        <row r="728">
          <cell r="A728" t="str">
            <v>04.950.22</v>
          </cell>
          <cell r="B728" t="str">
            <v>Dissipador de energia- DEB 02</v>
          </cell>
          <cell r="C728" t="str">
            <v>DNER-ES283/97</v>
          </cell>
          <cell r="D728" t="str">
            <v xml:space="preserve"> </v>
          </cell>
          <cell r="E728" t="str">
            <v>un</v>
          </cell>
          <cell r="F728">
            <v>251.57</v>
          </cell>
          <cell r="G728">
            <v>90.062059999999988</v>
          </cell>
          <cell r="H728">
            <v>341.63205999999997</v>
          </cell>
        </row>
        <row r="729">
          <cell r="A729" t="str">
            <v>04.950.23</v>
          </cell>
          <cell r="B729" t="str">
            <v>Dissipador de energia- DEB 03</v>
          </cell>
          <cell r="C729" t="str">
            <v>DNER-ES283/97</v>
          </cell>
          <cell r="D729" t="str">
            <v xml:space="preserve"> </v>
          </cell>
          <cell r="E729" t="str">
            <v>un</v>
          </cell>
          <cell r="F729">
            <v>403.37</v>
          </cell>
          <cell r="G729">
            <v>144.40645999999998</v>
          </cell>
          <cell r="H729">
            <v>547.77646000000004</v>
          </cell>
        </row>
        <row r="730">
          <cell r="A730" t="str">
            <v>04.950.24</v>
          </cell>
          <cell r="B730" t="str">
            <v>Dissipador de energia- DEB 04</v>
          </cell>
          <cell r="C730" t="str">
            <v>DNER-ES283/97</v>
          </cell>
          <cell r="D730" t="str">
            <v xml:space="preserve"> </v>
          </cell>
          <cell r="E730" t="str">
            <v>un</v>
          </cell>
          <cell r="F730">
            <v>593.01</v>
          </cell>
          <cell r="G730">
            <v>212.29757999999998</v>
          </cell>
          <cell r="H730">
            <v>805.30757999999992</v>
          </cell>
        </row>
        <row r="731">
          <cell r="A731" t="str">
            <v>04.950.25</v>
          </cell>
          <cell r="B731" t="str">
            <v>Dissipador de energia- DEB 05</v>
          </cell>
          <cell r="C731" t="str">
            <v>DNER-ES283/97</v>
          </cell>
          <cell r="D731" t="str">
            <v xml:space="preserve"> </v>
          </cell>
          <cell r="E731" t="str">
            <v>un</v>
          </cell>
          <cell r="G731">
            <v>0</v>
          </cell>
          <cell r="H731">
            <v>0</v>
          </cell>
        </row>
        <row r="732">
          <cell r="A732" t="str">
            <v>04.950.26</v>
          </cell>
          <cell r="B732" t="str">
            <v>Dissipador de energia- DEB 06</v>
          </cell>
          <cell r="C732" t="str">
            <v>DNER-ES283/97</v>
          </cell>
          <cell r="D732" t="str">
            <v xml:space="preserve"> </v>
          </cell>
          <cell r="E732" t="str">
            <v>un</v>
          </cell>
          <cell r="G732">
            <v>0</v>
          </cell>
          <cell r="H732">
            <v>0</v>
          </cell>
        </row>
        <row r="733">
          <cell r="A733" t="str">
            <v>04.950.27</v>
          </cell>
          <cell r="B733" t="str">
            <v>Dissipador de energia- DEB 07</v>
          </cell>
          <cell r="C733" t="str">
            <v>DNER-ES283/97</v>
          </cell>
          <cell r="D733" t="str">
            <v xml:space="preserve"> </v>
          </cell>
          <cell r="E733" t="str">
            <v>un</v>
          </cell>
          <cell r="F733">
            <v>842.49</v>
          </cell>
          <cell r="G733">
            <v>301.61142000000001</v>
          </cell>
          <cell r="H733">
            <v>1144.10142</v>
          </cell>
        </row>
        <row r="734">
          <cell r="A734" t="str">
            <v>04.950.28</v>
          </cell>
          <cell r="B734" t="str">
            <v>Dissipador de energia- DEB 08</v>
          </cell>
          <cell r="C734" t="str">
            <v>DNER-ES283/97</v>
          </cell>
          <cell r="D734" t="str">
            <v xml:space="preserve"> </v>
          </cell>
          <cell r="E734" t="str">
            <v>un</v>
          </cell>
          <cell r="G734">
            <v>0</v>
          </cell>
          <cell r="H734">
            <v>0</v>
          </cell>
        </row>
        <row r="735">
          <cell r="A735" t="str">
            <v>04.950.29</v>
          </cell>
          <cell r="B735" t="str">
            <v>Dissipador de energia- DEB 09</v>
          </cell>
          <cell r="C735" t="str">
            <v>DNER-ES283/97</v>
          </cell>
          <cell r="D735" t="str">
            <v xml:space="preserve"> </v>
          </cell>
          <cell r="E735" t="str">
            <v>un</v>
          </cell>
          <cell r="G735">
            <v>0</v>
          </cell>
          <cell r="H735">
            <v>0</v>
          </cell>
        </row>
        <row r="736">
          <cell r="A736" t="str">
            <v>04.950.30</v>
          </cell>
          <cell r="B736" t="str">
            <v>Dissipador de energia- DEB 10</v>
          </cell>
          <cell r="C736" t="str">
            <v>DNER-ES283/97</v>
          </cell>
          <cell r="D736" t="str">
            <v xml:space="preserve"> </v>
          </cell>
          <cell r="E736" t="str">
            <v>un</v>
          </cell>
          <cell r="F736">
            <v>1092.3814400000001</v>
          </cell>
          <cell r="G736">
            <v>391.07255552000004</v>
          </cell>
          <cell r="H736">
            <v>1483.4539955200003</v>
          </cell>
        </row>
        <row r="737">
          <cell r="A737" t="str">
            <v>04.950.31</v>
          </cell>
          <cell r="B737" t="str">
            <v>Dissipador de energia- DEB 11</v>
          </cell>
          <cell r="C737" t="str">
            <v>DNER-ES283/97</v>
          </cell>
          <cell r="D737" t="str">
            <v xml:space="preserve"> </v>
          </cell>
          <cell r="E737" t="str">
            <v>un</v>
          </cell>
          <cell r="G737">
            <v>0</v>
          </cell>
          <cell r="H737">
            <v>0</v>
          </cell>
        </row>
        <row r="738">
          <cell r="A738" t="str">
            <v>04.950.32</v>
          </cell>
          <cell r="B738" t="str">
            <v>Dissipador de energia- DEB 12</v>
          </cell>
          <cell r="C738" t="str">
            <v>DNER-ES283/97</v>
          </cell>
          <cell r="D738" t="str">
            <v xml:space="preserve"> </v>
          </cell>
          <cell r="E738" t="str">
            <v>un</v>
          </cell>
          <cell r="G738">
            <v>0</v>
          </cell>
          <cell r="H738">
            <v>0</v>
          </cell>
        </row>
        <row r="739">
          <cell r="A739" t="str">
            <v>04.950.51</v>
          </cell>
          <cell r="B739" t="str">
            <v>Dissipador de energia- DED 01</v>
          </cell>
          <cell r="C739" t="str">
            <v>DNER-ES283/97</v>
          </cell>
          <cell r="D739" t="str">
            <v xml:space="preserve"> </v>
          </cell>
          <cell r="E739" t="str">
            <v>un</v>
          </cell>
          <cell r="G739">
            <v>0</v>
          </cell>
          <cell r="H739">
            <v>0</v>
          </cell>
        </row>
        <row r="740">
          <cell r="A740" t="str">
            <v>04.960.01</v>
          </cell>
          <cell r="B740" t="str">
            <v>Boca de lobo simples c/ grelha de concreto-BLS 01</v>
          </cell>
          <cell r="C740" t="str">
            <v xml:space="preserve"> </v>
          </cell>
          <cell r="D740" t="str">
            <v xml:space="preserve"> </v>
          </cell>
          <cell r="E740" t="str">
            <v>un</v>
          </cell>
          <cell r="F740">
            <v>149.86000000000001</v>
          </cell>
          <cell r="G740">
            <v>53.649880000000003</v>
          </cell>
          <cell r="H740">
            <v>203.50988000000001</v>
          </cell>
        </row>
        <row r="741">
          <cell r="A741" t="str">
            <v>04.960.02</v>
          </cell>
          <cell r="B741" t="str">
            <v>Boca de lobo simples c/ grelha de concreto-BLS 02</v>
          </cell>
          <cell r="C741" t="str">
            <v xml:space="preserve"> </v>
          </cell>
          <cell r="D741" t="str">
            <v xml:space="preserve"> </v>
          </cell>
          <cell r="E741" t="str">
            <v>un</v>
          </cell>
          <cell r="F741">
            <v>189.87</v>
          </cell>
          <cell r="G741">
            <v>67.973460000000003</v>
          </cell>
          <cell r="H741">
            <v>257.84345999999999</v>
          </cell>
        </row>
        <row r="742">
          <cell r="A742" t="str">
            <v>04.960.03</v>
          </cell>
          <cell r="B742" t="str">
            <v>Boca de lobo simples c/ grelha de concreto-BLS 03</v>
          </cell>
          <cell r="C742" t="str">
            <v xml:space="preserve"> </v>
          </cell>
          <cell r="D742" t="str">
            <v xml:space="preserve"> </v>
          </cell>
          <cell r="E742" t="str">
            <v>un</v>
          </cell>
          <cell r="F742">
            <v>229.92</v>
          </cell>
          <cell r="G742">
            <v>82.311359999999993</v>
          </cell>
          <cell r="H742">
            <v>312.23136</v>
          </cell>
        </row>
        <row r="743">
          <cell r="A743" t="str">
            <v>04.960.04</v>
          </cell>
          <cell r="B743" t="str">
            <v>Boca de lobo simples c/ grelha de concreto-BLS 04</v>
          </cell>
          <cell r="C743" t="str">
            <v xml:space="preserve"> </v>
          </cell>
          <cell r="D743" t="str">
            <v xml:space="preserve"> </v>
          </cell>
          <cell r="E743" t="str">
            <v>un</v>
          </cell>
          <cell r="F743">
            <v>269.93</v>
          </cell>
          <cell r="G743">
            <v>96.63494</v>
          </cell>
          <cell r="H743">
            <v>366.56493999999998</v>
          </cell>
        </row>
        <row r="744">
          <cell r="A744" t="str">
            <v>04.960.05</v>
          </cell>
          <cell r="B744" t="str">
            <v>Boca de lobo simples c/ grelha de concreto-BLS 05</v>
          </cell>
          <cell r="C744" t="str">
            <v xml:space="preserve"> </v>
          </cell>
          <cell r="D744" t="str">
            <v xml:space="preserve"> </v>
          </cell>
          <cell r="E744" t="str">
            <v>un</v>
          </cell>
          <cell r="F744">
            <v>308.58999999999997</v>
          </cell>
          <cell r="G744">
            <v>110.47521999999999</v>
          </cell>
          <cell r="H744">
            <v>419.06521999999995</v>
          </cell>
        </row>
        <row r="745">
          <cell r="A745" t="str">
            <v>04.960.06</v>
          </cell>
          <cell r="B745" t="str">
            <v>Boca de lobo simples c/ grelha de concreto-BLS 06</v>
          </cell>
          <cell r="C745" t="str">
            <v xml:space="preserve"> </v>
          </cell>
          <cell r="D745" t="str">
            <v xml:space="preserve"> </v>
          </cell>
          <cell r="E745" t="str">
            <v>un</v>
          </cell>
          <cell r="G745">
            <v>0</v>
          </cell>
          <cell r="H745">
            <v>0</v>
          </cell>
        </row>
        <row r="746">
          <cell r="A746" t="str">
            <v>04.960.07</v>
          </cell>
          <cell r="B746" t="str">
            <v>Boca de lobo simples c/ grelha de concreto-BLS 07</v>
          </cell>
          <cell r="C746" t="str">
            <v xml:space="preserve"> </v>
          </cell>
          <cell r="D746" t="str">
            <v xml:space="preserve"> </v>
          </cell>
          <cell r="E746" t="str">
            <v>un</v>
          </cell>
          <cell r="G746">
            <v>0</v>
          </cell>
          <cell r="H746">
            <v>0</v>
          </cell>
        </row>
        <row r="747">
          <cell r="A747" t="str">
            <v>04.961.01</v>
          </cell>
          <cell r="B747" t="str">
            <v>Boca de lobo dupla c/ grelha de concreto-BLD 01</v>
          </cell>
          <cell r="C747" t="str">
            <v xml:space="preserve"> </v>
          </cell>
          <cell r="D747" t="str">
            <v xml:space="preserve"> </v>
          </cell>
          <cell r="E747" t="str">
            <v>un</v>
          </cell>
          <cell r="F747">
            <v>233.02584148497962</v>
          </cell>
          <cell r="G747">
            <v>83.423251251622702</v>
          </cell>
          <cell r="H747">
            <v>316.44909273660232</v>
          </cell>
        </row>
        <row r="748">
          <cell r="A748" t="str">
            <v>04.961.02</v>
          </cell>
          <cell r="B748" t="str">
            <v>Boca de lobo dupla c/ grelha de concreto-BLD 02</v>
          </cell>
          <cell r="C748" t="str">
            <v xml:space="preserve"> </v>
          </cell>
          <cell r="D748" t="str">
            <v xml:space="preserve"> </v>
          </cell>
          <cell r="E748" t="str">
            <v>un</v>
          </cell>
          <cell r="F748">
            <v>350.93</v>
          </cell>
          <cell r="G748">
            <v>125.63293999999999</v>
          </cell>
          <cell r="H748">
            <v>476.56294000000003</v>
          </cell>
        </row>
        <row r="749">
          <cell r="A749" t="str">
            <v>04.961.03</v>
          </cell>
          <cell r="B749" t="str">
            <v>Boca de lobo dupla c/ grelha de concreto-BLD 03</v>
          </cell>
          <cell r="C749" t="str">
            <v xml:space="preserve"> </v>
          </cell>
          <cell r="D749" t="str">
            <v xml:space="preserve"> </v>
          </cell>
          <cell r="E749" t="str">
            <v>un</v>
          </cell>
          <cell r="G749">
            <v>0</v>
          </cell>
          <cell r="H749">
            <v>0</v>
          </cell>
        </row>
        <row r="750">
          <cell r="A750" t="str">
            <v>04.961.04</v>
          </cell>
          <cell r="B750" t="str">
            <v>Boca de lobo dupla c/ grelha de concreto-BLD 04</v>
          </cell>
          <cell r="C750" t="str">
            <v xml:space="preserve"> </v>
          </cell>
          <cell r="D750" t="str">
            <v xml:space="preserve"> </v>
          </cell>
          <cell r="E750" t="str">
            <v>un</v>
          </cell>
          <cell r="G750">
            <v>0</v>
          </cell>
          <cell r="H750">
            <v>0</v>
          </cell>
        </row>
        <row r="751">
          <cell r="A751" t="str">
            <v>04.961.05</v>
          </cell>
          <cell r="B751" t="str">
            <v>Boca de lobo dupla c/ grelha de concreto-BLD 05</v>
          </cell>
          <cell r="C751" t="str">
            <v xml:space="preserve"> </v>
          </cell>
          <cell r="D751" t="str">
            <v xml:space="preserve"> </v>
          </cell>
          <cell r="E751" t="str">
            <v>un</v>
          </cell>
          <cell r="G751">
            <v>0</v>
          </cell>
          <cell r="H751">
            <v>0</v>
          </cell>
        </row>
        <row r="752">
          <cell r="A752" t="str">
            <v>04.961.06</v>
          </cell>
          <cell r="B752" t="str">
            <v>Boca de lobo dupla c/ grelha de concreto-BLD 06</v>
          </cell>
          <cell r="C752" t="str">
            <v xml:space="preserve"> </v>
          </cell>
          <cell r="D752" t="str">
            <v xml:space="preserve"> </v>
          </cell>
          <cell r="E752" t="str">
            <v>un</v>
          </cell>
          <cell r="G752">
            <v>0</v>
          </cell>
          <cell r="H752">
            <v>0</v>
          </cell>
        </row>
        <row r="753">
          <cell r="A753" t="str">
            <v>04.961.07</v>
          </cell>
          <cell r="B753" t="str">
            <v>Boca de lobo dupla c/ grelha de concreto-BLD 07</v>
          </cell>
          <cell r="C753" t="str">
            <v xml:space="preserve"> </v>
          </cell>
          <cell r="D753" t="str">
            <v xml:space="preserve"> </v>
          </cell>
          <cell r="E753" t="str">
            <v>un</v>
          </cell>
          <cell r="G753">
            <v>0</v>
          </cell>
          <cell r="H753">
            <v>0</v>
          </cell>
        </row>
        <row r="754">
          <cell r="A754" t="str">
            <v>04.962.01</v>
          </cell>
          <cell r="B754" t="str">
            <v>Caixa de ligação e passagem- CLP 01</v>
          </cell>
          <cell r="C754" t="str">
            <v>DNER-ES287/97</v>
          </cell>
          <cell r="D754" t="str">
            <v xml:space="preserve"> </v>
          </cell>
          <cell r="E754" t="str">
            <v>un</v>
          </cell>
          <cell r="F754">
            <v>273.22000000000003</v>
          </cell>
          <cell r="G754">
            <v>97.812760000000011</v>
          </cell>
          <cell r="H754">
            <v>371.03276000000005</v>
          </cell>
        </row>
        <row r="755">
          <cell r="A755" t="str">
            <v>04.962.02</v>
          </cell>
          <cell r="B755" t="str">
            <v>Caixa de ligação e passagem- CLP 02</v>
          </cell>
          <cell r="C755" t="str">
            <v>DNER-ES287/97</v>
          </cell>
          <cell r="D755" t="str">
            <v xml:space="preserve"> </v>
          </cell>
          <cell r="E755" t="str">
            <v>un</v>
          </cell>
          <cell r="F755">
            <v>265.04000000000002</v>
          </cell>
          <cell r="G755">
            <v>94.884320000000002</v>
          </cell>
          <cell r="H755">
            <v>359.92432000000002</v>
          </cell>
        </row>
        <row r="756">
          <cell r="A756" t="str">
            <v>04.962.03</v>
          </cell>
          <cell r="B756" t="str">
            <v>Caixa de ligação e passagem- CLP 03</v>
          </cell>
          <cell r="C756" t="str">
            <v>DNER-ES287/97</v>
          </cell>
          <cell r="D756" t="str">
            <v xml:space="preserve"> </v>
          </cell>
          <cell r="E756" t="str">
            <v>un</v>
          </cell>
          <cell r="F756">
            <v>371.37</v>
          </cell>
          <cell r="G756">
            <v>132.95045999999999</v>
          </cell>
          <cell r="H756">
            <v>504.32046000000003</v>
          </cell>
        </row>
        <row r="757">
          <cell r="A757" t="str">
            <v>04.962.04</v>
          </cell>
          <cell r="B757" t="str">
            <v>Caixa de ligação e passagem- CLP 04</v>
          </cell>
          <cell r="C757" t="str">
            <v>DNER-ES287/97</v>
          </cell>
          <cell r="D757" t="str">
            <v xml:space="preserve"> </v>
          </cell>
          <cell r="E757" t="str">
            <v>un</v>
          </cell>
          <cell r="F757">
            <v>475.68</v>
          </cell>
          <cell r="G757">
            <v>170.29344</v>
          </cell>
          <cell r="H757">
            <v>645.97343999999998</v>
          </cell>
        </row>
        <row r="758">
          <cell r="A758" t="str">
            <v>04.962.05</v>
          </cell>
          <cell r="B758" t="str">
            <v>Caixa de ligação e passagem- CLP 05</v>
          </cell>
          <cell r="C758" t="str">
            <v>DNER-ES287/97</v>
          </cell>
          <cell r="D758" t="str">
            <v xml:space="preserve"> </v>
          </cell>
          <cell r="E758" t="str">
            <v>un</v>
          </cell>
          <cell r="G758">
            <v>0</v>
          </cell>
          <cell r="H758">
            <v>0</v>
          </cell>
        </row>
        <row r="759">
          <cell r="A759" t="str">
            <v>04.962.06</v>
          </cell>
          <cell r="B759" t="str">
            <v>Caixa de ligação e passagem- CLP 06</v>
          </cell>
          <cell r="C759" t="str">
            <v>DNER-ES287/97</v>
          </cell>
          <cell r="D759" t="str">
            <v xml:space="preserve"> </v>
          </cell>
          <cell r="E759" t="str">
            <v>un</v>
          </cell>
          <cell r="G759">
            <v>0</v>
          </cell>
          <cell r="H759">
            <v>0</v>
          </cell>
        </row>
        <row r="760">
          <cell r="A760" t="str">
            <v>04.962.07</v>
          </cell>
          <cell r="B760" t="str">
            <v>Caixa de ligação e passagem- CLP 07</v>
          </cell>
          <cell r="C760" t="str">
            <v>DNER-ES287/97</v>
          </cell>
          <cell r="D760" t="str">
            <v xml:space="preserve"> </v>
          </cell>
          <cell r="E760" t="str">
            <v>un</v>
          </cell>
          <cell r="F760">
            <v>326.36</v>
          </cell>
          <cell r="G760">
            <v>116.83687999999999</v>
          </cell>
          <cell r="H760">
            <v>443.19688000000002</v>
          </cell>
        </row>
        <row r="761">
          <cell r="A761" t="str">
            <v>04.962.08</v>
          </cell>
          <cell r="B761" t="str">
            <v>Caixa de ligação e passagem- CLP 08</v>
          </cell>
          <cell r="C761" t="str">
            <v>DNER-ES287/97</v>
          </cell>
          <cell r="D761" t="str">
            <v xml:space="preserve"> </v>
          </cell>
          <cell r="E761" t="str">
            <v>un</v>
          </cell>
          <cell r="F761">
            <v>317.82</v>
          </cell>
          <cell r="G761">
            <v>113.77955999999999</v>
          </cell>
          <cell r="H761">
            <v>431.59956</v>
          </cell>
        </row>
        <row r="762">
          <cell r="A762" t="str">
            <v>04.962.09</v>
          </cell>
          <cell r="B762" t="str">
            <v>Caixa de ligação e passagem- CLP 09</v>
          </cell>
          <cell r="C762" t="str">
            <v>DNER-ES287/97</v>
          </cell>
          <cell r="D762" t="str">
            <v xml:space="preserve"> </v>
          </cell>
          <cell r="E762" t="str">
            <v>un</v>
          </cell>
          <cell r="G762">
            <v>0</v>
          </cell>
          <cell r="H762">
            <v>0</v>
          </cell>
        </row>
        <row r="763">
          <cell r="A763" t="str">
            <v>04.962.10</v>
          </cell>
          <cell r="B763" t="str">
            <v>Caixa de ligação e passagem- CLP 10</v>
          </cell>
          <cell r="C763" t="str">
            <v>DNER-ES287/97</v>
          </cell>
          <cell r="D763" t="str">
            <v xml:space="preserve"> </v>
          </cell>
          <cell r="E763" t="str">
            <v>un</v>
          </cell>
          <cell r="G763">
            <v>0</v>
          </cell>
          <cell r="H763">
            <v>0</v>
          </cell>
        </row>
        <row r="764">
          <cell r="A764" t="str">
            <v>04.962.11</v>
          </cell>
          <cell r="B764" t="str">
            <v>Caixa de ligação e passagem- CLP 11</v>
          </cell>
          <cell r="C764" t="str">
            <v>DNER-ES287/97</v>
          </cell>
          <cell r="D764" t="str">
            <v xml:space="preserve"> </v>
          </cell>
          <cell r="E764" t="str">
            <v>un</v>
          </cell>
          <cell r="G764">
            <v>0</v>
          </cell>
          <cell r="H764">
            <v>0</v>
          </cell>
        </row>
        <row r="765">
          <cell r="A765" t="str">
            <v>04.962.12</v>
          </cell>
          <cell r="B765" t="str">
            <v>Caixa de ligação e passagem- CLP 12</v>
          </cell>
          <cell r="C765" t="str">
            <v>DNER-ES287/97</v>
          </cell>
          <cell r="D765" t="str">
            <v xml:space="preserve"> </v>
          </cell>
          <cell r="E765" t="str">
            <v>un</v>
          </cell>
          <cell r="G765">
            <v>0</v>
          </cell>
          <cell r="H765">
            <v>0</v>
          </cell>
        </row>
        <row r="766">
          <cell r="A766" t="str">
            <v>04.962.13</v>
          </cell>
          <cell r="B766" t="str">
            <v>Caixa de ligação e passagem- CLP 13</v>
          </cell>
          <cell r="C766" t="str">
            <v>DNER-ES287/97</v>
          </cell>
          <cell r="D766" t="str">
            <v xml:space="preserve"> </v>
          </cell>
          <cell r="E766" t="str">
            <v>un</v>
          </cell>
          <cell r="G766">
            <v>0</v>
          </cell>
          <cell r="H766">
            <v>0</v>
          </cell>
        </row>
        <row r="767">
          <cell r="A767" t="str">
            <v>04.962.14</v>
          </cell>
          <cell r="B767" t="str">
            <v>Caixa de ligação e passagem- CLP 14</v>
          </cell>
          <cell r="C767" t="str">
            <v>DNER-ES287/97</v>
          </cell>
          <cell r="D767" t="str">
            <v xml:space="preserve"> </v>
          </cell>
          <cell r="E767" t="str">
            <v>un</v>
          </cell>
          <cell r="G767">
            <v>0</v>
          </cell>
          <cell r="H767">
            <v>0</v>
          </cell>
        </row>
        <row r="768">
          <cell r="A768" t="str">
            <v>04.962.15</v>
          </cell>
          <cell r="B768" t="str">
            <v>Caixa de ligação e passagem- CLP 15</v>
          </cell>
          <cell r="C768" t="str">
            <v>DNER-ES287/97</v>
          </cell>
          <cell r="D768" t="str">
            <v xml:space="preserve"> </v>
          </cell>
          <cell r="E768" t="str">
            <v>un</v>
          </cell>
          <cell r="F768">
            <v>503</v>
          </cell>
          <cell r="G768">
            <v>180.07399999999998</v>
          </cell>
          <cell r="H768">
            <v>683.07399999999996</v>
          </cell>
        </row>
        <row r="769">
          <cell r="A769" t="str">
            <v>04.962.16</v>
          </cell>
          <cell r="B769" t="str">
            <v>Caixa de ligação e passagem- CLP 16</v>
          </cell>
          <cell r="C769" t="str">
            <v>DNER-ES287/97</v>
          </cell>
          <cell r="D769" t="str">
            <v xml:space="preserve"> </v>
          </cell>
          <cell r="E769" t="str">
            <v>un</v>
          </cell>
          <cell r="G769">
            <v>0</v>
          </cell>
          <cell r="H769">
            <v>0</v>
          </cell>
        </row>
        <row r="770">
          <cell r="A770" t="str">
            <v>04.962.17</v>
          </cell>
          <cell r="B770" t="str">
            <v>Caixa de ligação e passagem- CLP 17</v>
          </cell>
          <cell r="C770" t="str">
            <v>DNER-ES287/97</v>
          </cell>
          <cell r="D770" t="str">
            <v xml:space="preserve"> </v>
          </cell>
          <cell r="E770" t="str">
            <v>un</v>
          </cell>
          <cell r="G770">
            <v>0</v>
          </cell>
          <cell r="H770">
            <v>0</v>
          </cell>
        </row>
        <row r="771">
          <cell r="A771" t="str">
            <v xml:space="preserve">04.962.18   </v>
          </cell>
          <cell r="B771" t="str">
            <v>Caixa de ligação e passagem- CLP 18</v>
          </cell>
          <cell r="C771" t="str">
            <v>DNER-ES287/97</v>
          </cell>
          <cell r="D771" t="str">
            <v xml:space="preserve"> </v>
          </cell>
          <cell r="E771" t="str">
            <v>un</v>
          </cell>
          <cell r="G771">
            <v>0</v>
          </cell>
          <cell r="H771">
            <v>0</v>
          </cell>
        </row>
        <row r="772">
          <cell r="A772" t="str">
            <v>04.963.01</v>
          </cell>
          <cell r="B772" t="str">
            <v>Poço de visita- PVI 01</v>
          </cell>
          <cell r="C772" t="str">
            <v xml:space="preserve"> </v>
          </cell>
          <cell r="D772" t="str">
            <v xml:space="preserve"> </v>
          </cell>
          <cell r="E772" t="str">
            <v>un</v>
          </cell>
          <cell r="F772">
            <v>363.11</v>
          </cell>
          <cell r="G772">
            <v>129.99338</v>
          </cell>
          <cell r="H772">
            <v>493.10338000000002</v>
          </cell>
        </row>
        <row r="773">
          <cell r="A773" t="str">
            <v>04.963.02</v>
          </cell>
          <cell r="B773" t="str">
            <v>Poço de visita- PVI 02</v>
          </cell>
          <cell r="C773" t="str">
            <v xml:space="preserve"> </v>
          </cell>
          <cell r="D773" t="str">
            <v xml:space="preserve"> </v>
          </cell>
          <cell r="E773" t="str">
            <v>un</v>
          </cell>
          <cell r="F773">
            <v>354.56</v>
          </cell>
          <cell r="G773">
            <v>126.93248</v>
          </cell>
          <cell r="H773">
            <v>481.49248</v>
          </cell>
        </row>
        <row r="774">
          <cell r="A774" t="str">
            <v>04.963.03</v>
          </cell>
          <cell r="B774" t="str">
            <v>Poço de visita- PVI 03</v>
          </cell>
          <cell r="C774" t="str">
            <v xml:space="preserve"> </v>
          </cell>
          <cell r="D774" t="str">
            <v xml:space="preserve"> </v>
          </cell>
          <cell r="E774" t="str">
            <v>un</v>
          </cell>
          <cell r="F774">
            <v>419.21</v>
          </cell>
          <cell r="G774">
            <v>150.07718</v>
          </cell>
          <cell r="H774">
            <v>569.28718000000003</v>
          </cell>
        </row>
        <row r="775">
          <cell r="A775" t="str">
            <v>04.963.04</v>
          </cell>
          <cell r="B775" t="str">
            <v>Poço de visita- PVI 04</v>
          </cell>
          <cell r="C775" t="str">
            <v xml:space="preserve"> </v>
          </cell>
          <cell r="D775" t="str">
            <v xml:space="preserve"> </v>
          </cell>
          <cell r="E775" t="str">
            <v>un</v>
          </cell>
          <cell r="G775">
            <v>0</v>
          </cell>
          <cell r="H775">
            <v>0</v>
          </cell>
        </row>
        <row r="776">
          <cell r="A776" t="str">
            <v>04.963.05</v>
          </cell>
          <cell r="B776" t="str">
            <v>Poço de visita- PVI 05</v>
          </cell>
          <cell r="C776" t="str">
            <v xml:space="preserve"> </v>
          </cell>
          <cell r="D776" t="str">
            <v xml:space="preserve"> </v>
          </cell>
          <cell r="E776" t="str">
            <v>un</v>
          </cell>
          <cell r="G776">
            <v>0</v>
          </cell>
          <cell r="H776">
            <v>0</v>
          </cell>
        </row>
        <row r="777">
          <cell r="A777" t="str">
            <v>04.963.06</v>
          </cell>
          <cell r="B777" t="str">
            <v>Poço de visita- PVI 06</v>
          </cell>
          <cell r="C777" t="str">
            <v xml:space="preserve"> </v>
          </cell>
          <cell r="D777" t="str">
            <v xml:space="preserve"> </v>
          </cell>
          <cell r="E777" t="str">
            <v>un</v>
          </cell>
          <cell r="G777">
            <v>0</v>
          </cell>
          <cell r="H777">
            <v>0</v>
          </cell>
        </row>
        <row r="778">
          <cell r="A778" t="str">
            <v>04.963.07</v>
          </cell>
          <cell r="B778" t="str">
            <v>Poço de visita- PVI 07</v>
          </cell>
          <cell r="C778" t="str">
            <v xml:space="preserve"> </v>
          </cell>
          <cell r="D778" t="str">
            <v xml:space="preserve"> </v>
          </cell>
          <cell r="E778" t="str">
            <v>un</v>
          </cell>
          <cell r="G778">
            <v>0</v>
          </cell>
          <cell r="H778">
            <v>0</v>
          </cell>
        </row>
        <row r="779">
          <cell r="A779" t="str">
            <v>04.963.08</v>
          </cell>
          <cell r="B779" t="str">
            <v>Poço de visita- PVI 08</v>
          </cell>
          <cell r="C779" t="str">
            <v xml:space="preserve"> </v>
          </cell>
          <cell r="D779" t="str">
            <v xml:space="preserve"> </v>
          </cell>
          <cell r="E779" t="str">
            <v>un</v>
          </cell>
          <cell r="G779">
            <v>0</v>
          </cell>
          <cell r="H779">
            <v>0</v>
          </cell>
        </row>
        <row r="780">
          <cell r="A780" t="str">
            <v>04.963.09</v>
          </cell>
          <cell r="B780" t="str">
            <v>Poço de visita- PVI 09</v>
          </cell>
          <cell r="C780" t="str">
            <v xml:space="preserve"> </v>
          </cell>
          <cell r="D780" t="str">
            <v xml:space="preserve"> </v>
          </cell>
          <cell r="E780" t="str">
            <v>un</v>
          </cell>
          <cell r="G780">
            <v>0</v>
          </cell>
          <cell r="H780">
            <v>0</v>
          </cell>
        </row>
        <row r="781">
          <cell r="A781" t="str">
            <v>04.963.10</v>
          </cell>
          <cell r="B781" t="str">
            <v>Poço de visita- PVI 10</v>
          </cell>
          <cell r="C781" t="str">
            <v xml:space="preserve"> </v>
          </cell>
          <cell r="D781" t="str">
            <v xml:space="preserve"> </v>
          </cell>
          <cell r="E781" t="str">
            <v>un</v>
          </cell>
          <cell r="G781">
            <v>0</v>
          </cell>
          <cell r="H781">
            <v>0</v>
          </cell>
        </row>
        <row r="782">
          <cell r="A782" t="str">
            <v>04.963.11</v>
          </cell>
          <cell r="B782" t="str">
            <v>Poço de visita- PVI 11</v>
          </cell>
          <cell r="C782" t="str">
            <v xml:space="preserve"> </v>
          </cell>
          <cell r="D782" t="str">
            <v xml:space="preserve"> </v>
          </cell>
          <cell r="E782" t="str">
            <v>un</v>
          </cell>
          <cell r="G782">
            <v>0</v>
          </cell>
          <cell r="H782">
            <v>0</v>
          </cell>
        </row>
        <row r="783">
          <cell r="A783" t="str">
            <v>04.963.12</v>
          </cell>
          <cell r="B783" t="str">
            <v>Poço de visita- PVI 12</v>
          </cell>
          <cell r="C783" t="str">
            <v xml:space="preserve"> </v>
          </cell>
          <cell r="D783" t="str">
            <v xml:space="preserve"> </v>
          </cell>
          <cell r="E783" t="str">
            <v>un</v>
          </cell>
          <cell r="G783">
            <v>0</v>
          </cell>
          <cell r="H783">
            <v>0</v>
          </cell>
        </row>
        <row r="784">
          <cell r="A784" t="str">
            <v>04.963.13</v>
          </cell>
          <cell r="B784" t="str">
            <v>Poço de visita- PVI 13</v>
          </cell>
          <cell r="C784" t="str">
            <v xml:space="preserve"> </v>
          </cell>
          <cell r="D784" t="str">
            <v xml:space="preserve"> </v>
          </cell>
          <cell r="E784" t="str">
            <v>un</v>
          </cell>
          <cell r="G784">
            <v>0</v>
          </cell>
          <cell r="H784">
            <v>0</v>
          </cell>
        </row>
        <row r="785">
          <cell r="A785" t="str">
            <v>04.963.14</v>
          </cell>
          <cell r="B785" t="str">
            <v>Poço de visita- PVI 14</v>
          </cell>
          <cell r="C785" t="str">
            <v xml:space="preserve"> </v>
          </cell>
          <cell r="D785" t="str">
            <v xml:space="preserve"> </v>
          </cell>
          <cell r="E785" t="str">
            <v>un</v>
          </cell>
          <cell r="G785">
            <v>0</v>
          </cell>
          <cell r="H785">
            <v>0</v>
          </cell>
        </row>
        <row r="786">
          <cell r="A786" t="str">
            <v>04.963.15</v>
          </cell>
          <cell r="B786" t="str">
            <v>Poço de visita- PVI 15</v>
          </cell>
          <cell r="C786" t="str">
            <v xml:space="preserve"> </v>
          </cell>
          <cell r="D786" t="str">
            <v xml:space="preserve"> </v>
          </cell>
          <cell r="E786" t="str">
            <v>un</v>
          </cell>
          <cell r="G786">
            <v>0</v>
          </cell>
          <cell r="H786">
            <v>0</v>
          </cell>
        </row>
        <row r="787">
          <cell r="A787" t="str">
            <v>04.963.16</v>
          </cell>
          <cell r="B787" t="str">
            <v>Poço de visita- PVI 16</v>
          </cell>
          <cell r="C787" t="str">
            <v xml:space="preserve"> </v>
          </cell>
          <cell r="D787" t="str">
            <v xml:space="preserve"> </v>
          </cell>
          <cell r="E787" t="str">
            <v>un</v>
          </cell>
          <cell r="G787">
            <v>0</v>
          </cell>
          <cell r="H787">
            <v>0</v>
          </cell>
        </row>
        <row r="788">
          <cell r="A788" t="str">
            <v>04.963.17</v>
          </cell>
          <cell r="B788" t="str">
            <v>Poço de visita- PVI 17</v>
          </cell>
          <cell r="C788" t="str">
            <v xml:space="preserve"> </v>
          </cell>
          <cell r="D788" t="str">
            <v xml:space="preserve"> </v>
          </cell>
          <cell r="E788" t="str">
            <v>un</v>
          </cell>
          <cell r="G788">
            <v>0</v>
          </cell>
          <cell r="H788">
            <v>0</v>
          </cell>
        </row>
        <row r="789">
          <cell r="A789" t="str">
            <v>04.963.18</v>
          </cell>
          <cell r="B789" t="str">
            <v>Poço de visita- PVI 18</v>
          </cell>
          <cell r="C789" t="str">
            <v xml:space="preserve"> </v>
          </cell>
          <cell r="D789" t="str">
            <v xml:space="preserve"> </v>
          </cell>
          <cell r="E789" t="str">
            <v>un</v>
          </cell>
          <cell r="G789">
            <v>0</v>
          </cell>
          <cell r="H789">
            <v>0</v>
          </cell>
        </row>
        <row r="790">
          <cell r="A790" t="str">
            <v>04.963.31</v>
          </cell>
          <cell r="B790" t="str">
            <v>Chaminé dos poços de visita- CPV 01</v>
          </cell>
          <cell r="C790" t="str">
            <v xml:space="preserve"> </v>
          </cell>
          <cell r="D790" t="str">
            <v xml:space="preserve"> </v>
          </cell>
          <cell r="E790" t="str">
            <v>un</v>
          </cell>
          <cell r="F790">
            <v>271.2</v>
          </cell>
          <cell r="G790">
            <v>97.08959999999999</v>
          </cell>
          <cell r="H790">
            <v>368.28959999999995</v>
          </cell>
        </row>
        <row r="791">
          <cell r="A791" t="str">
            <v>04.963.32</v>
          </cell>
          <cell r="B791" t="str">
            <v>Chaminé dos poços de visita- CPV 02</v>
          </cell>
          <cell r="C791" t="str">
            <v xml:space="preserve"> </v>
          </cell>
          <cell r="D791" t="str">
            <v xml:space="preserve"> </v>
          </cell>
          <cell r="E791" t="str">
            <v>un</v>
          </cell>
          <cell r="G791">
            <v>0</v>
          </cell>
          <cell r="H791">
            <v>0</v>
          </cell>
        </row>
        <row r="792">
          <cell r="A792" t="str">
            <v>04.963.33</v>
          </cell>
          <cell r="B792" t="str">
            <v>Chaminé dos popos de visita- CPV 03</v>
          </cell>
          <cell r="C792" t="str">
            <v xml:space="preserve"> </v>
          </cell>
          <cell r="D792" t="str">
            <v xml:space="preserve"> </v>
          </cell>
          <cell r="E792" t="str">
            <v>un</v>
          </cell>
          <cell r="G792">
            <v>0</v>
          </cell>
          <cell r="H792">
            <v>0</v>
          </cell>
        </row>
        <row r="793">
          <cell r="A793" t="str">
            <v>04.963.34</v>
          </cell>
          <cell r="B793" t="str">
            <v>Chaminé dos poços de visita- CPV 04</v>
          </cell>
          <cell r="C793" t="str">
            <v xml:space="preserve"> </v>
          </cell>
          <cell r="D793" t="str">
            <v xml:space="preserve"> </v>
          </cell>
          <cell r="E793" t="str">
            <v>un</v>
          </cell>
          <cell r="G793">
            <v>0</v>
          </cell>
          <cell r="H793">
            <v>0</v>
          </cell>
        </row>
        <row r="794">
          <cell r="A794" t="str">
            <v>04.963.35</v>
          </cell>
          <cell r="B794" t="str">
            <v>Chaminé dos poços de visita- CPV 05</v>
          </cell>
          <cell r="C794" t="str">
            <v xml:space="preserve"> </v>
          </cell>
          <cell r="D794" t="str">
            <v xml:space="preserve"> </v>
          </cell>
          <cell r="E794" t="str">
            <v>un</v>
          </cell>
          <cell r="G794">
            <v>0</v>
          </cell>
          <cell r="H794">
            <v>0</v>
          </cell>
        </row>
        <row r="795">
          <cell r="A795" t="str">
            <v>04.963.36</v>
          </cell>
          <cell r="B795" t="str">
            <v>Chaminé dos poços de visita- CPV 06</v>
          </cell>
          <cell r="C795" t="str">
            <v xml:space="preserve"> </v>
          </cell>
          <cell r="D795" t="str">
            <v xml:space="preserve"> </v>
          </cell>
          <cell r="E795" t="str">
            <v>un</v>
          </cell>
          <cell r="G795">
            <v>0</v>
          </cell>
          <cell r="H795">
            <v>0</v>
          </cell>
        </row>
        <row r="796">
          <cell r="A796" t="str">
            <v>04.963.37</v>
          </cell>
          <cell r="B796" t="str">
            <v>Chaminé dos poços de visita- CPV 07</v>
          </cell>
          <cell r="C796" t="str">
            <v xml:space="preserve"> </v>
          </cell>
          <cell r="D796" t="str">
            <v xml:space="preserve"> </v>
          </cell>
          <cell r="E796" t="str">
            <v>un</v>
          </cell>
          <cell r="G796">
            <v>0</v>
          </cell>
          <cell r="H796">
            <v>0</v>
          </cell>
        </row>
        <row r="797">
          <cell r="A797" t="str">
            <v>04.964.01</v>
          </cell>
          <cell r="B797" t="str">
            <v>Tubulação drenagem urbana- D=40 s/berço</v>
          </cell>
          <cell r="D797" t="str">
            <v xml:space="preserve"> </v>
          </cell>
          <cell r="E797" t="str">
            <v>m</v>
          </cell>
          <cell r="F797">
            <v>44.13</v>
          </cell>
          <cell r="G797">
            <v>15.798540000000001</v>
          </cell>
          <cell r="H797">
            <v>59.928540000000005</v>
          </cell>
        </row>
        <row r="798">
          <cell r="A798" t="str">
            <v>04.964.02</v>
          </cell>
          <cell r="B798" t="str">
            <v>Tubulação drenagem urbana- D=60 s/berço</v>
          </cell>
          <cell r="C798" t="str">
            <v xml:space="preserve"> </v>
          </cell>
          <cell r="D798" t="str">
            <v xml:space="preserve"> </v>
          </cell>
          <cell r="E798" t="str">
            <v>m</v>
          </cell>
          <cell r="F798">
            <v>79.260000000000005</v>
          </cell>
          <cell r="G798">
            <v>28.375080000000001</v>
          </cell>
          <cell r="H798">
            <v>107.63508</v>
          </cell>
        </row>
        <row r="799">
          <cell r="A799" t="str">
            <v>04.964.03</v>
          </cell>
          <cell r="B799" t="str">
            <v>Tubulação drenagem urbana- D=80 s/berço</v>
          </cell>
          <cell r="C799" t="str">
            <v xml:space="preserve"> </v>
          </cell>
          <cell r="D799" t="str">
            <v xml:space="preserve"> </v>
          </cell>
          <cell r="E799" t="str">
            <v>m</v>
          </cell>
          <cell r="G799">
            <v>0</v>
          </cell>
          <cell r="H799">
            <v>0</v>
          </cell>
        </row>
        <row r="800">
          <cell r="A800" t="str">
            <v>04.964.04</v>
          </cell>
          <cell r="B800" t="str">
            <v>Tubulação drenagem urbana- D=100 s/berço</v>
          </cell>
          <cell r="C800" t="str">
            <v xml:space="preserve"> </v>
          </cell>
          <cell r="D800" t="str">
            <v xml:space="preserve"> </v>
          </cell>
          <cell r="E800" t="str">
            <v>m</v>
          </cell>
          <cell r="G800">
            <v>0</v>
          </cell>
          <cell r="H800">
            <v>0</v>
          </cell>
        </row>
        <row r="801">
          <cell r="A801" t="str">
            <v>04.964.05</v>
          </cell>
          <cell r="B801" t="str">
            <v>Tubulação drenagem urbana- D=120 s/berço</v>
          </cell>
          <cell r="C801" t="str">
            <v xml:space="preserve"> </v>
          </cell>
          <cell r="D801" t="str">
            <v xml:space="preserve"> </v>
          </cell>
          <cell r="E801" t="str">
            <v>m</v>
          </cell>
          <cell r="G801">
            <v>0</v>
          </cell>
          <cell r="H801">
            <v>0</v>
          </cell>
        </row>
        <row r="802">
          <cell r="A802" t="str">
            <v>04.964.06</v>
          </cell>
          <cell r="B802" t="str">
            <v>Tubulação drenagem urbana- D=150 s/berço</v>
          </cell>
          <cell r="C802" t="str">
            <v xml:space="preserve"> </v>
          </cell>
          <cell r="D802" t="str">
            <v xml:space="preserve"> </v>
          </cell>
          <cell r="E802" t="str">
            <v>m</v>
          </cell>
          <cell r="G802">
            <v>0</v>
          </cell>
          <cell r="H802">
            <v>0</v>
          </cell>
        </row>
        <row r="803">
          <cell r="A803" t="str">
            <v>04.990.01</v>
          </cell>
          <cell r="B803" t="str">
            <v>Transposição de segmentos de sarjetas- TSS 01</v>
          </cell>
          <cell r="C803" t="str">
            <v>DNER-ES289/97</v>
          </cell>
          <cell r="D803" t="str">
            <v xml:space="preserve"> </v>
          </cell>
          <cell r="E803" t="str">
            <v>m</v>
          </cell>
          <cell r="F803">
            <v>42.77</v>
          </cell>
          <cell r="G803">
            <v>15.31166</v>
          </cell>
          <cell r="H803">
            <v>58.081659999999999</v>
          </cell>
        </row>
        <row r="804">
          <cell r="A804" t="str">
            <v>04.990.02</v>
          </cell>
          <cell r="B804" t="str">
            <v>Transposição de segmentos de sarjetas- TSS 02</v>
          </cell>
          <cell r="C804" t="str">
            <v>DNER-ES289/97</v>
          </cell>
          <cell r="D804" t="str">
            <v xml:space="preserve"> </v>
          </cell>
          <cell r="E804" t="str">
            <v>m</v>
          </cell>
          <cell r="G804">
            <v>0</v>
          </cell>
          <cell r="H804">
            <v>0</v>
          </cell>
        </row>
        <row r="805">
          <cell r="A805" t="str">
            <v>04.990.03</v>
          </cell>
          <cell r="B805" t="str">
            <v>Transposição de segmentos de sarjetas- TSS 03</v>
          </cell>
          <cell r="C805" t="str">
            <v>DNER-ES289/97</v>
          </cell>
          <cell r="D805" t="str">
            <v xml:space="preserve"> </v>
          </cell>
          <cell r="E805" t="str">
            <v>m</v>
          </cell>
          <cell r="F805">
            <v>77.73</v>
          </cell>
          <cell r="G805">
            <v>27.82734</v>
          </cell>
          <cell r="H805">
            <v>105.55734000000001</v>
          </cell>
        </row>
        <row r="806">
          <cell r="A806" t="str">
            <v>04.990.04</v>
          </cell>
          <cell r="B806" t="str">
            <v>Transposição de segmentos de sarjetas- TSS 04</v>
          </cell>
          <cell r="C806" t="str">
            <v>DNER-ES289/97</v>
          </cell>
          <cell r="D806" t="str">
            <v xml:space="preserve"> </v>
          </cell>
          <cell r="E806" t="str">
            <v>m</v>
          </cell>
          <cell r="G806">
            <v>0</v>
          </cell>
          <cell r="H806">
            <v>0</v>
          </cell>
        </row>
        <row r="807">
          <cell r="A807" t="str">
            <v>04.990.05</v>
          </cell>
          <cell r="B807" t="str">
            <v>Transposição de segmentos de sarjetas- TSS 05</v>
          </cell>
          <cell r="C807" t="str">
            <v>DNER-ES289/97</v>
          </cell>
          <cell r="D807" t="str">
            <v xml:space="preserve"> </v>
          </cell>
          <cell r="E807" t="str">
            <v>m</v>
          </cell>
          <cell r="G807">
            <v>0</v>
          </cell>
          <cell r="H807">
            <v>0</v>
          </cell>
        </row>
        <row r="808">
          <cell r="A808" t="str">
            <v>04.990.06</v>
          </cell>
          <cell r="B808" t="str">
            <v>Transposição de segmentos de sarjetas- TSS 06</v>
          </cell>
          <cell r="C808" t="str">
            <v>DNER-ES289/97</v>
          </cell>
          <cell r="D808" t="str">
            <v xml:space="preserve"> </v>
          </cell>
          <cell r="E808" t="str">
            <v>m</v>
          </cell>
          <cell r="F808">
            <v>58.19</v>
          </cell>
          <cell r="G808">
            <v>20.83202</v>
          </cell>
          <cell r="H808">
            <v>79.022019999999998</v>
          </cell>
        </row>
        <row r="809">
          <cell r="A809" t="str">
            <v>04.991.01</v>
          </cell>
          <cell r="B809" t="str">
            <v>Tampa de concreto p/ caixa coletora(4 nervuras)-TCC 01</v>
          </cell>
          <cell r="C809" t="str">
            <v xml:space="preserve"> </v>
          </cell>
          <cell r="D809" t="str">
            <v xml:space="preserve"> </v>
          </cell>
          <cell r="E809" t="str">
            <v>un</v>
          </cell>
          <cell r="F809">
            <v>35.6</v>
          </cell>
          <cell r="G809">
            <v>12.7448</v>
          </cell>
          <cell r="H809">
            <v>48.344799999999999</v>
          </cell>
        </row>
        <row r="810">
          <cell r="A810" t="str">
            <v>04.991.02</v>
          </cell>
          <cell r="B810" t="str">
            <v>Tampa de ferro p/ caixa coletora- TCC 02</v>
          </cell>
          <cell r="C810" t="str">
            <v xml:space="preserve"> </v>
          </cell>
          <cell r="D810" t="str">
            <v xml:space="preserve"> </v>
          </cell>
          <cell r="E810" t="str">
            <v>un</v>
          </cell>
          <cell r="G810">
            <v>0</v>
          </cell>
          <cell r="H810">
            <v>0</v>
          </cell>
        </row>
        <row r="811">
          <cell r="A811" t="str">
            <v>04.999.01</v>
          </cell>
          <cell r="B811" t="str">
            <v>Remoção de bueiros existentes</v>
          </cell>
          <cell r="C811" t="str">
            <v xml:space="preserve"> </v>
          </cell>
          <cell r="D811" t="str">
            <v xml:space="preserve"> </v>
          </cell>
          <cell r="E811" t="str">
            <v>m</v>
          </cell>
          <cell r="F811">
            <v>9.6199999999999992</v>
          </cell>
          <cell r="G811">
            <v>3.4439599999999997</v>
          </cell>
          <cell r="H811">
            <v>13.063959999999998</v>
          </cell>
        </row>
        <row r="812">
          <cell r="A812" t="str">
            <v>04.999.01a</v>
          </cell>
          <cell r="B812" t="str">
            <v>Limpeza de bueiro e revestimento com tela galvanizada e concreto</v>
          </cell>
          <cell r="C812" t="str">
            <v xml:space="preserve"> </v>
          </cell>
          <cell r="D812" t="str">
            <v xml:space="preserve"> </v>
          </cell>
          <cell r="E812" t="str">
            <v>m</v>
          </cell>
          <cell r="F812">
            <v>32.53</v>
          </cell>
          <cell r="G812">
            <v>11.64574</v>
          </cell>
          <cell r="H812">
            <v>44.175740000000005</v>
          </cell>
        </row>
        <row r="813">
          <cell r="A813" t="str">
            <v>04.999.02</v>
          </cell>
          <cell r="B813" t="str">
            <v>Demolição de dispositivos de concreto</v>
          </cell>
          <cell r="C813" t="str">
            <v>DNER-ES296/97</v>
          </cell>
          <cell r="D813" t="str">
            <v xml:space="preserve"> </v>
          </cell>
          <cell r="E813" t="str">
            <v>m3</v>
          </cell>
          <cell r="F813">
            <v>9.26</v>
          </cell>
          <cell r="G813">
            <v>3.3150799999999996</v>
          </cell>
          <cell r="H813">
            <v>12.57508</v>
          </cell>
        </row>
        <row r="814">
          <cell r="A814" t="str">
            <v>04.999.03</v>
          </cell>
          <cell r="B814" t="str">
            <v>Escoramento de bueiros celulares</v>
          </cell>
          <cell r="C814" t="str">
            <v xml:space="preserve"> </v>
          </cell>
          <cell r="D814" t="str">
            <v xml:space="preserve"> </v>
          </cell>
          <cell r="E814" t="str">
            <v>m3</v>
          </cell>
          <cell r="F814">
            <v>8.75</v>
          </cell>
          <cell r="G814">
            <v>3.1324999999999998</v>
          </cell>
          <cell r="H814">
            <v>11.8825</v>
          </cell>
        </row>
        <row r="815">
          <cell r="A815" t="str">
            <v>04.999.04</v>
          </cell>
          <cell r="B815" t="str">
            <v>Restauração de disp. danif. c/ concreto fck=11 MPa</v>
          </cell>
          <cell r="C815" t="str">
            <v>DNER-ES298/97</v>
          </cell>
          <cell r="D815" t="str">
            <v xml:space="preserve"> </v>
          </cell>
          <cell r="E815" t="str">
            <v>m3</v>
          </cell>
          <cell r="G815">
            <v>0</v>
          </cell>
          <cell r="H815">
            <v>0</v>
          </cell>
        </row>
        <row r="816">
          <cell r="A816" t="str">
            <v>04.999.05</v>
          </cell>
          <cell r="B816" t="str">
            <v>Restauração de disp. danif. c/ argamassa cim.-areia 1:3</v>
          </cell>
          <cell r="C816" t="str">
            <v>DNER-ES298/97</v>
          </cell>
          <cell r="D816" t="str">
            <v xml:space="preserve"> </v>
          </cell>
          <cell r="E816" t="str">
            <v>m3</v>
          </cell>
          <cell r="G816">
            <v>0</v>
          </cell>
          <cell r="H816">
            <v>0</v>
          </cell>
        </row>
        <row r="817">
          <cell r="A817" t="str">
            <v>04.999.06</v>
          </cell>
          <cell r="B817" t="str">
            <v>Solo local /selo de argila apiloado</v>
          </cell>
          <cell r="C817" t="str">
            <v xml:space="preserve"> </v>
          </cell>
          <cell r="D817" t="str">
            <v xml:space="preserve"> </v>
          </cell>
          <cell r="E817" t="str">
            <v>m3</v>
          </cell>
          <cell r="F817">
            <v>8.39</v>
          </cell>
          <cell r="G817">
            <v>3.0036200000000002</v>
          </cell>
          <cell r="H817">
            <v>11.39362</v>
          </cell>
        </row>
        <row r="818">
          <cell r="A818" t="str">
            <v>04.999.07</v>
          </cell>
          <cell r="B818" t="str">
            <v>Lastro de brita</v>
          </cell>
          <cell r="C818" t="str">
            <v xml:space="preserve"> </v>
          </cell>
          <cell r="D818" t="str">
            <v xml:space="preserve"> </v>
          </cell>
          <cell r="E818" t="str">
            <v>m3</v>
          </cell>
          <cell r="F818">
            <v>23.74</v>
          </cell>
          <cell r="G818">
            <v>8.4989199999999983</v>
          </cell>
          <cell r="H818">
            <v>32.238919999999993</v>
          </cell>
        </row>
        <row r="819">
          <cell r="A819" t="str">
            <v>05.000.03</v>
          </cell>
          <cell r="B819" t="str">
            <v>Guia de madeira- 2,5x7 cm</v>
          </cell>
          <cell r="C819" t="str">
            <v xml:space="preserve"> </v>
          </cell>
          <cell r="D819" t="str">
            <v xml:space="preserve"> </v>
          </cell>
          <cell r="E819" t="str">
            <v>m</v>
          </cell>
          <cell r="F819">
            <v>1.29</v>
          </cell>
          <cell r="G819">
            <v>0.46182000000000001</v>
          </cell>
          <cell r="H819">
            <v>1.7518199999999999</v>
          </cell>
        </row>
        <row r="820">
          <cell r="A820" t="str">
            <v>05.000.04</v>
          </cell>
          <cell r="B820" t="str">
            <v>Guia de madeira- 2,5x10 cm</v>
          </cell>
          <cell r="C820" t="str">
            <v xml:space="preserve"> </v>
          </cell>
          <cell r="D820" t="str">
            <v xml:space="preserve"> </v>
          </cell>
          <cell r="E820" t="str">
            <v>m</v>
          </cell>
          <cell r="G820">
            <v>0</v>
          </cell>
          <cell r="H820">
            <v>0</v>
          </cell>
        </row>
        <row r="821">
          <cell r="A821" t="str">
            <v>05.000.06</v>
          </cell>
          <cell r="B821" t="str">
            <v>Calha metálica semi- circular D= 40</v>
          </cell>
          <cell r="C821" t="str">
            <v xml:space="preserve"> </v>
          </cell>
          <cell r="D821" t="str">
            <v xml:space="preserve"> </v>
          </cell>
          <cell r="E821" t="str">
            <v>m</v>
          </cell>
          <cell r="G821">
            <v>0</v>
          </cell>
          <cell r="H821">
            <v>0</v>
          </cell>
        </row>
        <row r="822">
          <cell r="A822" t="str">
            <v>05.000.09</v>
          </cell>
          <cell r="B822" t="str">
            <v>Dentes p/ assent. de bueiros simples D=60</v>
          </cell>
          <cell r="C822" t="str">
            <v xml:space="preserve"> </v>
          </cell>
          <cell r="D822" t="str">
            <v xml:space="preserve"> </v>
          </cell>
          <cell r="E822" t="str">
            <v>un</v>
          </cell>
          <cell r="G822">
            <v>0</v>
          </cell>
          <cell r="H822">
            <v>0</v>
          </cell>
        </row>
        <row r="823">
          <cell r="A823" t="str">
            <v>05.000.10</v>
          </cell>
          <cell r="B823" t="str">
            <v>Dentes p/ assent. de bueiros simples D=80</v>
          </cell>
          <cell r="C823" t="str">
            <v xml:space="preserve"> </v>
          </cell>
          <cell r="D823" t="str">
            <v xml:space="preserve"> </v>
          </cell>
          <cell r="E823" t="str">
            <v>un</v>
          </cell>
          <cell r="G823">
            <v>0</v>
          </cell>
          <cell r="H823">
            <v>0</v>
          </cell>
        </row>
        <row r="824">
          <cell r="A824" t="str">
            <v>05.000.11</v>
          </cell>
          <cell r="B824" t="str">
            <v>Dentes p/ assent. de bueiros simples D=100</v>
          </cell>
          <cell r="C824" t="str">
            <v xml:space="preserve"> </v>
          </cell>
          <cell r="D824" t="str">
            <v xml:space="preserve"> </v>
          </cell>
          <cell r="E824" t="str">
            <v>un</v>
          </cell>
          <cell r="G824">
            <v>0</v>
          </cell>
          <cell r="H824">
            <v>0</v>
          </cell>
        </row>
        <row r="825">
          <cell r="A825" t="str">
            <v>05.000.12</v>
          </cell>
          <cell r="B825" t="str">
            <v>Dentes p/ assent. de bueiros simples D=120</v>
          </cell>
          <cell r="C825" t="str">
            <v xml:space="preserve"> </v>
          </cell>
          <cell r="D825" t="str">
            <v xml:space="preserve"> </v>
          </cell>
          <cell r="E825" t="str">
            <v>un</v>
          </cell>
          <cell r="G825">
            <v>0</v>
          </cell>
          <cell r="H825">
            <v>0</v>
          </cell>
        </row>
        <row r="826">
          <cell r="A826" t="str">
            <v>05.000.13</v>
          </cell>
          <cell r="B826" t="str">
            <v>Dentes p/ assent. de bueiros simples D=150</v>
          </cell>
          <cell r="C826" t="str">
            <v xml:space="preserve"> </v>
          </cell>
          <cell r="D826" t="str">
            <v xml:space="preserve"> </v>
          </cell>
          <cell r="E826" t="str">
            <v>un</v>
          </cell>
          <cell r="G826">
            <v>0</v>
          </cell>
          <cell r="H826">
            <v>0</v>
          </cell>
        </row>
        <row r="827">
          <cell r="A827" t="str">
            <v>05.000.14</v>
          </cell>
          <cell r="B827" t="str">
            <v>Dentes p/ assent. de bueiros duplos D=100</v>
          </cell>
          <cell r="C827" t="str">
            <v xml:space="preserve"> </v>
          </cell>
          <cell r="D827" t="str">
            <v xml:space="preserve"> </v>
          </cell>
          <cell r="E827" t="str">
            <v>un</v>
          </cell>
          <cell r="G827">
            <v>0</v>
          </cell>
          <cell r="H827">
            <v>0</v>
          </cell>
        </row>
        <row r="828">
          <cell r="A828" t="str">
            <v>05.000.15</v>
          </cell>
          <cell r="B828" t="str">
            <v>Dentes p/ assent. de bueiros duplos D=120</v>
          </cell>
          <cell r="C828" t="str">
            <v xml:space="preserve"> </v>
          </cell>
          <cell r="D828" t="str">
            <v xml:space="preserve"> </v>
          </cell>
          <cell r="E828" t="str">
            <v>un</v>
          </cell>
          <cell r="G828">
            <v>0</v>
          </cell>
          <cell r="H828">
            <v>0</v>
          </cell>
        </row>
        <row r="829">
          <cell r="A829" t="str">
            <v>05.000.16</v>
          </cell>
          <cell r="B829" t="str">
            <v>Dentes p/ assent. de bueiros duplos D=150</v>
          </cell>
          <cell r="C829" t="str">
            <v xml:space="preserve"> </v>
          </cell>
          <cell r="D829" t="str">
            <v xml:space="preserve"> </v>
          </cell>
          <cell r="E829" t="str">
            <v>un</v>
          </cell>
          <cell r="G829">
            <v>0</v>
          </cell>
          <cell r="H829">
            <v>0</v>
          </cell>
        </row>
        <row r="830">
          <cell r="A830" t="str">
            <v>05.000.17</v>
          </cell>
          <cell r="B830" t="str">
            <v>Dentes p/ assent. de bueiros triplos D=100</v>
          </cell>
          <cell r="E830" t="str">
            <v>un</v>
          </cell>
          <cell r="G830">
            <v>0</v>
          </cell>
          <cell r="H830">
            <v>0</v>
          </cell>
        </row>
        <row r="831">
          <cell r="A831" t="str">
            <v>05.000.18</v>
          </cell>
          <cell r="B831" t="str">
            <v>Dentes p/ assent. de bueiros triplos D=120</v>
          </cell>
          <cell r="E831" t="str">
            <v>un</v>
          </cell>
          <cell r="G831">
            <v>0</v>
          </cell>
          <cell r="H831">
            <v>0</v>
          </cell>
        </row>
        <row r="832">
          <cell r="A832" t="str">
            <v>05.000.19</v>
          </cell>
          <cell r="B832" t="str">
            <v>Dentes p/ assent. de bueiros triplos D=150</v>
          </cell>
          <cell r="E832" t="str">
            <v>un</v>
          </cell>
          <cell r="G832">
            <v>0</v>
          </cell>
          <cell r="H832">
            <v>0</v>
          </cell>
        </row>
        <row r="833">
          <cell r="A833">
            <v>9000030</v>
          </cell>
          <cell r="B833" t="str">
            <v>Drenos verticais fibroquímicos (Geodrenos flexíveis)</v>
          </cell>
          <cell r="E833" t="str">
            <v>m</v>
          </cell>
          <cell r="F833">
            <v>4.05</v>
          </cell>
          <cell r="G833">
            <v>1.4499</v>
          </cell>
          <cell r="H833">
            <v>5.4999000000000002</v>
          </cell>
        </row>
        <row r="834">
          <cell r="A834">
            <v>9000031</v>
          </cell>
          <cell r="B834" t="str">
            <v>Geogrelhas</v>
          </cell>
          <cell r="E834" t="str">
            <v>m</v>
          </cell>
          <cell r="F834">
            <v>4.92</v>
          </cell>
          <cell r="G834">
            <v>1.7613599999999998</v>
          </cell>
          <cell r="H834">
            <v>6.6813599999999997</v>
          </cell>
        </row>
        <row r="835">
          <cell r="A835">
            <v>9000032</v>
          </cell>
          <cell r="B835" t="str">
            <v>Manta Geotextil 200g/m2</v>
          </cell>
          <cell r="E835" t="str">
            <v>m2</v>
          </cell>
          <cell r="F835">
            <v>4.29</v>
          </cell>
          <cell r="G835">
            <v>1.53582</v>
          </cell>
          <cell r="H835">
            <v>5.8258200000000002</v>
          </cell>
        </row>
        <row r="836">
          <cell r="A836">
            <v>5</v>
          </cell>
          <cell r="B836" t="str">
            <v>OBRAS COMPLEMENTARES E SINALIZAÇÃO</v>
          </cell>
          <cell r="G836">
            <v>0</v>
          </cell>
        </row>
        <row r="837">
          <cell r="A837" t="str">
            <v>05.100.00</v>
          </cell>
          <cell r="B837" t="str">
            <v>Enleivamento</v>
          </cell>
          <cell r="C837" t="str">
            <v>DNER-ES341/97</v>
          </cell>
          <cell r="D837" t="str">
            <v xml:space="preserve"> </v>
          </cell>
          <cell r="E837" t="str">
            <v>m2</v>
          </cell>
          <cell r="F837">
            <v>1.52</v>
          </cell>
          <cell r="G837">
            <v>0.54415999999999998</v>
          </cell>
          <cell r="H837">
            <v>2.0641600000000002</v>
          </cell>
        </row>
        <row r="838">
          <cell r="A838" t="str">
            <v>P 05.100.01</v>
          </cell>
          <cell r="B838" t="str">
            <v>Fornecimento e plantio de lírio amarelo</v>
          </cell>
          <cell r="C838" t="str">
            <v>DNER-ES341/97</v>
          </cell>
          <cell r="D838" t="str">
            <v xml:space="preserve"> </v>
          </cell>
          <cell r="E838" t="str">
            <v>m2</v>
          </cell>
          <cell r="F838">
            <v>10.41</v>
          </cell>
          <cell r="G838">
            <v>3.7267799999999998</v>
          </cell>
          <cell r="H838">
            <v>14.13678</v>
          </cell>
        </row>
        <row r="839">
          <cell r="A839" t="str">
            <v>P 05.100.02</v>
          </cell>
          <cell r="B839" t="str">
            <v>Fornecimento e plantio de árvore selecionada</v>
          </cell>
          <cell r="C839" t="str">
            <v>DNER-ES341/97</v>
          </cell>
          <cell r="D839" t="str">
            <v xml:space="preserve"> </v>
          </cell>
          <cell r="E839" t="str">
            <v>un</v>
          </cell>
          <cell r="F839">
            <v>4.43</v>
          </cell>
          <cell r="G839">
            <v>1.5859399999999999</v>
          </cell>
          <cell r="H839">
            <v>6.0159399999999996</v>
          </cell>
        </row>
        <row r="840">
          <cell r="A840" t="str">
            <v>P 05.100.04</v>
          </cell>
          <cell r="B840" t="str">
            <v>Alambrado c/tela galvanizada c/mourões de concreto h=2,00m</v>
          </cell>
          <cell r="D840" t="str">
            <v xml:space="preserve"> </v>
          </cell>
          <cell r="E840" t="str">
            <v>m</v>
          </cell>
          <cell r="F840">
            <v>28.23</v>
          </cell>
          <cell r="G840">
            <v>10.106339999999999</v>
          </cell>
          <cell r="H840">
            <v>38.33634</v>
          </cell>
        </row>
        <row r="841">
          <cell r="A841" t="str">
            <v>P 05.100.05</v>
          </cell>
          <cell r="B841" t="str">
            <v xml:space="preserve">Portão duas folhas 4,20 x 2,00m, c/tela de aço galvanizado </v>
          </cell>
          <cell r="E841" t="str">
            <v>un</v>
          </cell>
          <cell r="F841">
            <v>1488.03</v>
          </cell>
          <cell r="G841">
            <v>532.71474000000001</v>
          </cell>
          <cell r="H841">
            <v>2020.7447400000001</v>
          </cell>
        </row>
        <row r="842">
          <cell r="A842" t="str">
            <v>05.102.00</v>
          </cell>
          <cell r="B842" t="str">
            <v>Hidrossemeadura</v>
          </cell>
          <cell r="C842" t="str">
            <v>DNER-ES341/97</v>
          </cell>
          <cell r="D842" t="str">
            <v xml:space="preserve"> </v>
          </cell>
          <cell r="E842" t="str">
            <v>m2</v>
          </cell>
          <cell r="F842">
            <v>0.36</v>
          </cell>
          <cell r="G842">
            <v>0.12887999999999999</v>
          </cell>
          <cell r="H842">
            <v>0.48887999999999998</v>
          </cell>
        </row>
        <row r="843">
          <cell r="A843" t="str">
            <v>05.300.01</v>
          </cell>
          <cell r="B843" t="str">
            <v>Alvenaria de pedra arrumada</v>
          </cell>
          <cell r="C843" t="str">
            <v xml:space="preserve"> </v>
          </cell>
          <cell r="D843" t="str">
            <v xml:space="preserve"> </v>
          </cell>
          <cell r="E843" t="str">
            <v>m3</v>
          </cell>
          <cell r="F843">
            <v>29.96</v>
          </cell>
          <cell r="G843">
            <v>10.725680000000001</v>
          </cell>
          <cell r="H843">
            <v>40.685680000000005</v>
          </cell>
        </row>
        <row r="844">
          <cell r="A844" t="str">
            <v>05.300.02</v>
          </cell>
          <cell r="B844" t="str">
            <v>Enrocamento de pedra jogada</v>
          </cell>
          <cell r="C844" t="str">
            <v xml:space="preserve"> </v>
          </cell>
          <cell r="D844" t="str">
            <v xml:space="preserve"> </v>
          </cell>
          <cell r="E844" t="str">
            <v>m3</v>
          </cell>
          <cell r="F844">
            <v>20.21</v>
          </cell>
          <cell r="G844">
            <v>7.2351799999999997</v>
          </cell>
          <cell r="H844">
            <v>27.445180000000001</v>
          </cell>
        </row>
        <row r="845">
          <cell r="A845" t="str">
            <v>DER 45340</v>
          </cell>
          <cell r="B845" t="str">
            <v>Enrocamento de pedra arrumada</v>
          </cell>
          <cell r="C845" t="str">
            <v xml:space="preserve"> </v>
          </cell>
          <cell r="D845" t="str">
            <v xml:space="preserve"> </v>
          </cell>
          <cell r="E845" t="str">
            <v>m3</v>
          </cell>
          <cell r="F845">
            <v>24.57</v>
          </cell>
          <cell r="G845">
            <v>8.7960599999999989</v>
          </cell>
          <cell r="H845">
            <v>33.366059999999997</v>
          </cell>
        </row>
        <row r="846">
          <cell r="A846" t="str">
            <v>05.301.00</v>
          </cell>
          <cell r="B846" t="str">
            <v>Alvenaria de pedra argamassada</v>
          </cell>
          <cell r="C846" t="str">
            <v xml:space="preserve"> </v>
          </cell>
          <cell r="D846" t="str">
            <v xml:space="preserve"> </v>
          </cell>
          <cell r="E846" t="str">
            <v>m3</v>
          </cell>
          <cell r="F846">
            <v>74.8</v>
          </cell>
          <cell r="G846">
            <v>26.778399999999998</v>
          </cell>
          <cell r="H846">
            <v>101.57839999999999</v>
          </cell>
        </row>
        <row r="847">
          <cell r="A847" t="str">
            <v>05.301.01</v>
          </cell>
          <cell r="B847" t="str">
            <v>Alvenaria tijolos</v>
          </cell>
          <cell r="C847" t="str">
            <v xml:space="preserve"> </v>
          </cell>
          <cell r="D847" t="str">
            <v xml:space="preserve"> </v>
          </cell>
          <cell r="E847" t="str">
            <v>m2</v>
          </cell>
          <cell r="F847">
            <v>17.91</v>
          </cell>
          <cell r="G847">
            <v>6.4117799999999994</v>
          </cell>
          <cell r="H847">
            <v>24.32178</v>
          </cell>
        </row>
        <row r="848">
          <cell r="A848" t="str">
            <v>DER81950</v>
          </cell>
          <cell r="B848" t="str">
            <v>Calçada em lastro de brita c/revestimento em concreto</v>
          </cell>
          <cell r="C848" t="str">
            <v xml:space="preserve"> </v>
          </cell>
          <cell r="D848" t="str">
            <v xml:space="preserve"> </v>
          </cell>
          <cell r="E848" t="str">
            <v>m2</v>
          </cell>
          <cell r="F848">
            <v>6.58</v>
          </cell>
          <cell r="G848">
            <v>2.3556399999999997</v>
          </cell>
          <cell r="H848">
            <v>8.9356399999999994</v>
          </cell>
        </row>
        <row r="849">
          <cell r="A849" t="str">
            <v>P 05.300.00</v>
          </cell>
          <cell r="B849" t="str">
            <v>Abrigos para passageiros</v>
          </cell>
          <cell r="C849" t="str">
            <v xml:space="preserve"> </v>
          </cell>
          <cell r="D849" t="str">
            <v xml:space="preserve"> </v>
          </cell>
          <cell r="E849" t="str">
            <v>un</v>
          </cell>
          <cell r="F849">
            <v>613.17999999999995</v>
          </cell>
          <cell r="G849">
            <v>219.51843999999997</v>
          </cell>
          <cell r="H849">
            <v>832.69843999999989</v>
          </cell>
        </row>
        <row r="850">
          <cell r="A850" t="str">
            <v>P 06.030.00</v>
          </cell>
          <cell r="B850" t="str">
            <v>Barreira de segurança simples</v>
          </cell>
          <cell r="C850" t="str">
            <v xml:space="preserve"> </v>
          </cell>
          <cell r="D850" t="str">
            <v xml:space="preserve"> </v>
          </cell>
          <cell r="E850" t="str">
            <v>m</v>
          </cell>
          <cell r="F850">
            <v>38.409999999999997</v>
          </cell>
          <cell r="G850">
            <v>13.750779999999999</v>
          </cell>
          <cell r="H850">
            <v>52.160779999999995</v>
          </cell>
        </row>
        <row r="851">
          <cell r="A851" t="str">
            <v>P 06.030.02</v>
          </cell>
          <cell r="B851" t="str">
            <v>Barreira Classe II</v>
          </cell>
          <cell r="C851" t="str">
            <v xml:space="preserve"> </v>
          </cell>
          <cell r="D851" t="str">
            <v xml:space="preserve"> </v>
          </cell>
          <cell r="E851" t="str">
            <v>un</v>
          </cell>
          <cell r="F851">
            <v>38.49</v>
          </cell>
          <cell r="G851">
            <v>13.77942</v>
          </cell>
          <cell r="H851">
            <v>52.269420000000004</v>
          </cell>
        </row>
        <row r="852">
          <cell r="A852" t="str">
            <v>P 06.030.03</v>
          </cell>
          <cell r="B852" t="str">
            <v>Barreira Classe III</v>
          </cell>
          <cell r="C852" t="str">
            <v xml:space="preserve"> </v>
          </cell>
          <cell r="D852" t="str">
            <v xml:space="preserve"> </v>
          </cell>
          <cell r="E852" t="str">
            <v>un</v>
          </cell>
          <cell r="F852">
            <v>51.9</v>
          </cell>
          <cell r="G852">
            <v>18.580199999999998</v>
          </cell>
          <cell r="H852">
            <v>70.480199999999996</v>
          </cell>
        </row>
        <row r="853">
          <cell r="A853" t="str">
            <v>06.090.01</v>
          </cell>
          <cell r="B853" t="str">
            <v>Defensas metálicas</v>
          </cell>
          <cell r="C853" t="str">
            <v>DNER-EM370/97</v>
          </cell>
          <cell r="D853" t="str">
            <v xml:space="preserve"> </v>
          </cell>
          <cell r="E853" t="str">
            <v>m</v>
          </cell>
          <cell r="G853">
            <v>0</v>
          </cell>
          <cell r="H853">
            <v>0</v>
          </cell>
        </row>
        <row r="854">
          <cell r="A854" t="str">
            <v>06.100.01</v>
          </cell>
          <cell r="B854" t="str">
            <v>Pintura de faixa horizontal</v>
          </cell>
          <cell r="C854" t="str">
            <v>DNER-EM371-372-373/97</v>
          </cell>
          <cell r="D854" t="str">
            <v xml:space="preserve"> </v>
          </cell>
          <cell r="E854" t="str">
            <v>m2</v>
          </cell>
          <cell r="G854">
            <v>0</v>
          </cell>
          <cell r="H854">
            <v>0</v>
          </cell>
        </row>
        <row r="855">
          <cell r="A855" t="str">
            <v xml:space="preserve">06.100.02  </v>
          </cell>
          <cell r="B855" t="str">
            <v>Pintura setas e zebrados</v>
          </cell>
          <cell r="C855" t="str">
            <v>DNER-EM371-372-373/97</v>
          </cell>
          <cell r="D855" t="str">
            <v xml:space="preserve"> </v>
          </cell>
          <cell r="E855" t="str">
            <v>m2</v>
          </cell>
          <cell r="G855">
            <v>0</v>
          </cell>
          <cell r="H855">
            <v>0</v>
          </cell>
        </row>
        <row r="856">
          <cell r="A856" t="str">
            <v>P06.200.01a</v>
          </cell>
          <cell r="B856" t="str">
            <v>Placa de sinalização (SR) 0,50x0,60m</v>
          </cell>
          <cell r="E856" t="str">
            <v>un</v>
          </cell>
          <cell r="F856">
            <v>29.4</v>
          </cell>
          <cell r="G856">
            <v>10.5252</v>
          </cell>
          <cell r="H856">
            <v>39.925199999999997</v>
          </cell>
        </row>
        <row r="857">
          <cell r="A857" t="str">
            <v>P06.200.01b</v>
          </cell>
          <cell r="B857" t="str">
            <v>Placa de sinalização (SR) 1,00x0,70m</v>
          </cell>
          <cell r="E857" t="str">
            <v>un</v>
          </cell>
          <cell r="F857">
            <v>68.59</v>
          </cell>
          <cell r="G857">
            <v>24.555219999999998</v>
          </cell>
          <cell r="H857">
            <v>93.145219999999995</v>
          </cell>
        </row>
        <row r="858">
          <cell r="A858" t="str">
            <v>P06.200.01c</v>
          </cell>
          <cell r="B858" t="str">
            <v>Placa de sinalização (SR) 1,50x0,70m</v>
          </cell>
          <cell r="E858" t="str">
            <v>un</v>
          </cell>
          <cell r="F858">
            <v>102.89</v>
          </cell>
          <cell r="G858">
            <v>36.834620000000001</v>
          </cell>
          <cell r="H858">
            <v>139.72462000000002</v>
          </cell>
        </row>
        <row r="859">
          <cell r="A859" t="str">
            <v>P06.200.01d</v>
          </cell>
          <cell r="B859" t="str">
            <v>Placa de sinalização (SR) 1,50x0,80m</v>
          </cell>
          <cell r="E859" t="str">
            <v>un</v>
          </cell>
          <cell r="F859">
            <v>117.59</v>
          </cell>
          <cell r="G859">
            <v>42.09722</v>
          </cell>
          <cell r="H859">
            <v>159.68722</v>
          </cell>
        </row>
        <row r="860">
          <cell r="A860" t="str">
            <v>P06.200.01e</v>
          </cell>
          <cell r="B860" t="str">
            <v>Placa de sinalização (SR) 1,50x0,50m</v>
          </cell>
          <cell r="E860" t="str">
            <v>un</v>
          </cell>
          <cell r="F860">
            <v>73.489999999999995</v>
          </cell>
          <cell r="G860">
            <v>26.309419999999996</v>
          </cell>
          <cell r="H860">
            <v>99.799419999999998</v>
          </cell>
        </row>
        <row r="861">
          <cell r="A861" t="str">
            <v>P06.200.01f</v>
          </cell>
          <cell r="B861" t="str">
            <v>Placa de sinalização (SR) 1,50x1,00m</v>
          </cell>
          <cell r="E861" t="str">
            <v>un</v>
          </cell>
          <cell r="F861">
            <v>146.99</v>
          </cell>
          <cell r="G861">
            <v>52.622419999999998</v>
          </cell>
          <cell r="H861">
            <v>199.61242000000001</v>
          </cell>
        </row>
        <row r="862">
          <cell r="A862" t="str">
            <v>P06.200.01g</v>
          </cell>
          <cell r="B862" t="str">
            <v>Placa de sinalização (SR) 2,00x1,00m</v>
          </cell>
          <cell r="E862" t="str">
            <v>un</v>
          </cell>
          <cell r="F862">
            <v>195.98</v>
          </cell>
          <cell r="G862">
            <v>70.160839999999993</v>
          </cell>
          <cell r="H862">
            <v>266.14083999999997</v>
          </cell>
        </row>
        <row r="863">
          <cell r="A863" t="str">
            <v>P06.200.01h</v>
          </cell>
          <cell r="B863" t="str">
            <v>Placa de sinalização (SR) D=0,80m</v>
          </cell>
          <cell r="E863" t="str">
            <v>un</v>
          </cell>
          <cell r="F863">
            <v>49</v>
          </cell>
          <cell r="G863">
            <v>17.541999999999998</v>
          </cell>
          <cell r="H863">
            <v>66.542000000000002</v>
          </cell>
        </row>
        <row r="864">
          <cell r="A864" t="str">
            <v>P06.200.01i</v>
          </cell>
          <cell r="B864" t="str">
            <v>Placa de sinalização (SR) 0,80x0,80m</v>
          </cell>
          <cell r="E864" t="str">
            <v>un</v>
          </cell>
          <cell r="F864">
            <v>62.71</v>
          </cell>
          <cell r="G864">
            <v>22.45018</v>
          </cell>
          <cell r="H864">
            <v>85.160179999999997</v>
          </cell>
        </row>
        <row r="865">
          <cell r="A865" t="str">
            <v>P06.200.01j</v>
          </cell>
          <cell r="B865" t="str">
            <v>Sinalizador intermitente</v>
          </cell>
          <cell r="E865" t="str">
            <v>un</v>
          </cell>
          <cell r="F865">
            <v>12</v>
          </cell>
          <cell r="G865">
            <v>4.2959999999999994</v>
          </cell>
          <cell r="H865">
            <v>16.295999999999999</v>
          </cell>
        </row>
        <row r="866">
          <cell r="A866" t="str">
            <v>P06.200.01k</v>
          </cell>
          <cell r="B866" t="str">
            <v>Sinalizador (balde)</v>
          </cell>
          <cell r="E866" t="str">
            <v>un</v>
          </cell>
          <cell r="F866">
            <v>7</v>
          </cell>
          <cell r="G866">
            <v>2.5059999999999998</v>
          </cell>
          <cell r="H866">
            <v>9.5060000000000002</v>
          </cell>
        </row>
        <row r="867">
          <cell r="A867" t="str">
            <v>P06.200.01l</v>
          </cell>
          <cell r="B867" t="str">
            <v>Sinalizador com bandeira</v>
          </cell>
          <cell r="E867" t="str">
            <v>homxh</v>
          </cell>
          <cell r="F867">
            <v>3.69</v>
          </cell>
          <cell r="G867">
            <v>1.3210199999999999</v>
          </cell>
          <cell r="H867">
            <v>5.0110200000000003</v>
          </cell>
        </row>
        <row r="868">
          <cell r="A868" t="str">
            <v>06.200.02</v>
          </cell>
          <cell r="B868" t="str">
            <v>Placa de sinalização tot. refletiva (forn/impl)</v>
          </cell>
          <cell r="E868" t="str">
            <v>m2</v>
          </cell>
          <cell r="F868">
            <v>156.05000000000001</v>
          </cell>
          <cell r="G868">
            <v>55.865900000000003</v>
          </cell>
          <cell r="H868">
            <v>211.91590000000002</v>
          </cell>
        </row>
        <row r="869">
          <cell r="A869" t="str">
            <v>P06.200.02a</v>
          </cell>
          <cell r="B869" t="str">
            <v>Placa de sinalização (TR) D=0,40m</v>
          </cell>
          <cell r="E869" t="str">
            <v>un</v>
          </cell>
          <cell r="F869">
            <v>20.29</v>
          </cell>
          <cell r="G869">
            <v>7.2638199999999991</v>
          </cell>
          <cell r="H869">
            <v>27.553819999999998</v>
          </cell>
        </row>
        <row r="870">
          <cell r="A870" t="str">
            <v>P06.200.02b</v>
          </cell>
          <cell r="B870" t="str">
            <v>Placa de sinalização (TR) D=0,80m</v>
          </cell>
          <cell r="E870" t="str">
            <v>un</v>
          </cell>
          <cell r="F870">
            <v>78.03</v>
          </cell>
          <cell r="G870">
            <v>27.934739999999998</v>
          </cell>
          <cell r="H870">
            <v>105.96474000000001</v>
          </cell>
        </row>
        <row r="871">
          <cell r="A871" t="str">
            <v>P06.200.02c</v>
          </cell>
          <cell r="B871" t="str">
            <v>Placa de sinalização (TR) D=1,20m</v>
          </cell>
          <cell r="E871" t="str">
            <v>un</v>
          </cell>
          <cell r="F871">
            <v>176.34</v>
          </cell>
          <cell r="G871">
            <v>63.129719999999999</v>
          </cell>
          <cell r="H871">
            <v>239.46972</v>
          </cell>
        </row>
        <row r="872">
          <cell r="A872" t="str">
            <v>P06.200.02d</v>
          </cell>
          <cell r="B872" t="str">
            <v>Placa de sinalização (TR) 1,20x1,20m</v>
          </cell>
          <cell r="E872" t="str">
            <v>un</v>
          </cell>
          <cell r="F872">
            <v>224.71</v>
          </cell>
          <cell r="G872">
            <v>80.446179999999998</v>
          </cell>
          <cell r="H872">
            <v>305.15618000000001</v>
          </cell>
        </row>
        <row r="873">
          <cell r="A873" t="str">
            <v>P06.200.02e</v>
          </cell>
          <cell r="B873" t="str">
            <v>Placa octogonal de sinalização (TR) L=0,33m</v>
          </cell>
          <cell r="E873" t="str">
            <v>un</v>
          </cell>
          <cell r="F873">
            <v>99.87</v>
          </cell>
          <cell r="G873">
            <v>35.753459999999997</v>
          </cell>
          <cell r="H873">
            <v>135.62345999999999</v>
          </cell>
        </row>
        <row r="874">
          <cell r="A874" t="str">
            <v>P06.200.02f</v>
          </cell>
          <cell r="B874" t="str">
            <v>Placa triangular de sinalização (TR) L=1,00m</v>
          </cell>
          <cell r="E874" t="str">
            <v>un</v>
          </cell>
          <cell r="F874">
            <v>78.03</v>
          </cell>
          <cell r="G874">
            <v>27.934739999999998</v>
          </cell>
          <cell r="H874">
            <v>105.96474000000001</v>
          </cell>
        </row>
        <row r="875">
          <cell r="A875" t="str">
            <v>P06.200.02g</v>
          </cell>
          <cell r="B875" t="str">
            <v>Placa de sinalização (TR) 0,40x0,60m</v>
          </cell>
          <cell r="E875" t="str">
            <v>un</v>
          </cell>
          <cell r="F875">
            <v>37.450000000000003</v>
          </cell>
          <cell r="G875">
            <v>13.4071</v>
          </cell>
          <cell r="H875">
            <v>50.857100000000003</v>
          </cell>
        </row>
        <row r="876">
          <cell r="A876" t="str">
            <v>P06.200.02h</v>
          </cell>
          <cell r="B876" t="str">
            <v>Placa de sinalização (TR) 2,00x1,00m</v>
          </cell>
          <cell r="E876" t="str">
            <v>un</v>
          </cell>
          <cell r="F876">
            <v>312.10000000000002</v>
          </cell>
          <cell r="G876">
            <v>111.73180000000001</v>
          </cell>
          <cell r="H876">
            <v>423.83180000000004</v>
          </cell>
        </row>
        <row r="877">
          <cell r="A877" t="str">
            <v>P06.200.02i</v>
          </cell>
          <cell r="B877" t="str">
            <v>Placa de sinalização (TR) 3,00x1,50m</v>
          </cell>
          <cell r="E877" t="str">
            <v>un</v>
          </cell>
          <cell r="F877">
            <v>702.23</v>
          </cell>
          <cell r="G877">
            <v>251.39833999999999</v>
          </cell>
          <cell r="H877">
            <v>953.62833999999998</v>
          </cell>
        </row>
        <row r="878">
          <cell r="A878" t="str">
            <v>P06.200.02j</v>
          </cell>
          <cell r="B878" t="str">
            <v>Placa de sinalização (TR) 0,50x0,67m</v>
          </cell>
          <cell r="E878" t="str">
            <v>un</v>
          </cell>
          <cell r="F878">
            <v>51.5</v>
          </cell>
          <cell r="G878">
            <v>18.436999999999998</v>
          </cell>
          <cell r="H878">
            <v>69.936999999999998</v>
          </cell>
        </row>
        <row r="879">
          <cell r="A879" t="str">
            <v>06.200.03</v>
          </cell>
          <cell r="B879" t="str">
            <v>Placa de identif. de rodovia (0,60x0,65 m)</v>
          </cell>
          <cell r="C879" t="str">
            <v xml:space="preserve"> </v>
          </cell>
          <cell r="D879" t="str">
            <v xml:space="preserve"> </v>
          </cell>
          <cell r="E879" t="str">
            <v>un</v>
          </cell>
          <cell r="G879">
            <v>0</v>
          </cell>
          <cell r="H879">
            <v>0</v>
          </cell>
        </row>
        <row r="880">
          <cell r="A880" t="str">
            <v>06.200.04</v>
          </cell>
          <cell r="B880" t="str">
            <v>Placa octogonal de 1,00 m</v>
          </cell>
          <cell r="C880" t="str">
            <v xml:space="preserve"> </v>
          </cell>
          <cell r="D880" t="str">
            <v xml:space="preserve"> </v>
          </cell>
          <cell r="E880" t="str">
            <v>un</v>
          </cell>
          <cell r="G880">
            <v>0</v>
          </cell>
          <cell r="H880">
            <v>0</v>
          </cell>
        </row>
        <row r="881">
          <cell r="A881" t="str">
            <v>06.200.05</v>
          </cell>
          <cell r="B881" t="str">
            <v>Placa quadrada 1,00x1,00 m</v>
          </cell>
          <cell r="C881" t="str">
            <v xml:space="preserve"> </v>
          </cell>
          <cell r="D881" t="str">
            <v xml:space="preserve"> </v>
          </cell>
          <cell r="E881" t="str">
            <v>un</v>
          </cell>
          <cell r="G881">
            <v>0</v>
          </cell>
          <cell r="H881">
            <v>0</v>
          </cell>
        </row>
        <row r="882">
          <cell r="A882" t="str">
            <v>06.200.06</v>
          </cell>
          <cell r="B882" t="str">
            <v>Placa retangular 1,20x0.80 m</v>
          </cell>
          <cell r="C882" t="str">
            <v xml:space="preserve"> </v>
          </cell>
          <cell r="D882" t="str">
            <v xml:space="preserve"> </v>
          </cell>
          <cell r="E882" t="str">
            <v>un</v>
          </cell>
          <cell r="G882">
            <v>0</v>
          </cell>
          <cell r="H882">
            <v>0</v>
          </cell>
        </row>
        <row r="883">
          <cell r="A883" t="str">
            <v>06.200.07</v>
          </cell>
          <cell r="B883" t="str">
            <v>Placa retangular 2.00x0,80 m</v>
          </cell>
          <cell r="C883" t="str">
            <v xml:space="preserve"> </v>
          </cell>
          <cell r="D883" t="str">
            <v xml:space="preserve"> </v>
          </cell>
          <cell r="E883" t="str">
            <v>un</v>
          </cell>
          <cell r="G883">
            <v>0</v>
          </cell>
          <cell r="H883">
            <v>0</v>
          </cell>
        </row>
        <row r="884">
          <cell r="A884" t="str">
            <v>06.200.08</v>
          </cell>
          <cell r="B884" t="str">
            <v>Placa retangular 2,00x0,40 m</v>
          </cell>
          <cell r="C884" t="str">
            <v xml:space="preserve"> </v>
          </cell>
          <cell r="D884" t="str">
            <v xml:space="preserve"> </v>
          </cell>
          <cell r="E884" t="str">
            <v>un</v>
          </cell>
          <cell r="G884">
            <v>0</v>
          </cell>
          <cell r="H884">
            <v>0</v>
          </cell>
        </row>
        <row r="885">
          <cell r="A885" t="str">
            <v>06.200.09</v>
          </cell>
          <cell r="B885" t="str">
            <v>Placa retangular 2,00x1,00 m</v>
          </cell>
          <cell r="C885" t="str">
            <v xml:space="preserve"> </v>
          </cell>
          <cell r="D885" t="str">
            <v xml:space="preserve"> </v>
          </cell>
          <cell r="E885" t="str">
            <v>un</v>
          </cell>
          <cell r="G885">
            <v>0</v>
          </cell>
          <cell r="H885">
            <v>0</v>
          </cell>
        </row>
        <row r="886">
          <cell r="A886" t="str">
            <v>06.200.10</v>
          </cell>
          <cell r="B886" t="str">
            <v>Placa retangular 2,00x1,50 m</v>
          </cell>
          <cell r="C886" t="str">
            <v xml:space="preserve"> </v>
          </cell>
          <cell r="D886" t="str">
            <v xml:space="preserve"> </v>
          </cell>
          <cell r="E886" t="str">
            <v>un</v>
          </cell>
          <cell r="G886">
            <v>0</v>
          </cell>
          <cell r="H886">
            <v>0</v>
          </cell>
        </row>
        <row r="887">
          <cell r="A887" t="str">
            <v>06.200.11</v>
          </cell>
          <cell r="B887" t="str">
            <v>Placa de informação 3,5x1,5 m</v>
          </cell>
          <cell r="C887" t="str">
            <v xml:space="preserve"> </v>
          </cell>
          <cell r="D887" t="str">
            <v xml:space="preserve"> </v>
          </cell>
          <cell r="E887" t="str">
            <v>un</v>
          </cell>
          <cell r="G887">
            <v>0</v>
          </cell>
          <cell r="H887">
            <v>0</v>
          </cell>
        </row>
        <row r="888">
          <cell r="A888" t="str">
            <v>06.210.01</v>
          </cell>
          <cell r="B888" t="str">
            <v>Pórtico metálico</v>
          </cell>
          <cell r="C888" t="str">
            <v xml:space="preserve"> </v>
          </cell>
          <cell r="D888" t="str">
            <v xml:space="preserve"> </v>
          </cell>
          <cell r="E888" t="str">
            <v>un</v>
          </cell>
          <cell r="F888">
            <v>19915.3</v>
          </cell>
          <cell r="G888">
            <v>7129.6773999999996</v>
          </cell>
          <cell r="H888">
            <v>27044.9774</v>
          </cell>
        </row>
        <row r="889">
          <cell r="A889" t="str">
            <v>P06.210.02</v>
          </cell>
          <cell r="B889" t="str">
            <v>Bandeira simples 5,10 x 6,50m</v>
          </cell>
          <cell r="C889" t="str">
            <v xml:space="preserve"> </v>
          </cell>
          <cell r="D889" t="str">
            <v xml:space="preserve"> </v>
          </cell>
          <cell r="E889" t="str">
            <v>un</v>
          </cell>
          <cell r="F889">
            <v>5800</v>
          </cell>
          <cell r="G889">
            <v>2076.4</v>
          </cell>
          <cell r="H889">
            <v>7876.4</v>
          </cell>
        </row>
        <row r="890">
          <cell r="A890" t="str">
            <v>06.230.00</v>
          </cell>
          <cell r="B890" t="str">
            <v>Balizadores</v>
          </cell>
          <cell r="C890" t="str">
            <v xml:space="preserve"> </v>
          </cell>
          <cell r="D890" t="str">
            <v xml:space="preserve"> </v>
          </cell>
          <cell r="E890" t="str">
            <v>un</v>
          </cell>
          <cell r="G890">
            <v>0</v>
          </cell>
          <cell r="H890">
            <v>0</v>
          </cell>
        </row>
        <row r="891">
          <cell r="A891" t="str">
            <v>06.240.00</v>
          </cell>
          <cell r="B891" t="str">
            <v>Marco quilométrico</v>
          </cell>
          <cell r="C891" t="str">
            <v xml:space="preserve"> </v>
          </cell>
          <cell r="D891" t="str">
            <v xml:space="preserve"> </v>
          </cell>
          <cell r="E891" t="str">
            <v>un</v>
          </cell>
          <cell r="G891">
            <v>0</v>
          </cell>
          <cell r="H891">
            <v>0</v>
          </cell>
        </row>
        <row r="892">
          <cell r="A892" t="str">
            <v>P 06.400.00</v>
          </cell>
          <cell r="B892" t="str">
            <v>Remoção de cercas de arame farpado</v>
          </cell>
          <cell r="C892" t="str">
            <v xml:space="preserve"> </v>
          </cell>
          <cell r="D892" t="str">
            <v xml:space="preserve"> </v>
          </cell>
          <cell r="E892" t="str">
            <v>m</v>
          </cell>
          <cell r="F892">
            <v>0.49</v>
          </cell>
          <cell r="G892">
            <v>0.17541999999999999</v>
          </cell>
          <cell r="H892">
            <v>0.66542000000000001</v>
          </cell>
        </row>
        <row r="893">
          <cell r="A893" t="str">
            <v>DER80050</v>
          </cell>
          <cell r="B893" t="str">
            <v>Remoção e recolocação de cercas de arame farpado</v>
          </cell>
          <cell r="E893" t="str">
            <v>m</v>
          </cell>
          <cell r="F893">
            <v>2.38</v>
          </cell>
          <cell r="G893">
            <v>0.85203999999999991</v>
          </cell>
          <cell r="H893">
            <v>3.2320399999999996</v>
          </cell>
        </row>
        <row r="894">
          <cell r="A894" t="str">
            <v>06.400.01</v>
          </cell>
          <cell r="B894" t="str">
            <v>Cercas de arame farpado c/ mourao de concreto</v>
          </cell>
          <cell r="C894" t="str">
            <v>DNER-ES338/97</v>
          </cell>
          <cell r="D894" t="str">
            <v xml:space="preserve"> </v>
          </cell>
          <cell r="E894" t="str">
            <v>m</v>
          </cell>
          <cell r="F894">
            <v>6.45</v>
          </cell>
          <cell r="G894">
            <v>2.3090999999999999</v>
          </cell>
          <cell r="H894">
            <v>8.7591000000000001</v>
          </cell>
        </row>
        <row r="895">
          <cell r="A895" t="str">
            <v>06.410.00</v>
          </cell>
          <cell r="B895" t="str">
            <v>Cercas de arame farpado c/ suportes de madeira</v>
          </cell>
          <cell r="C895" t="str">
            <v>DNER-ES338/97</v>
          </cell>
          <cell r="D895" t="str">
            <v xml:space="preserve"> </v>
          </cell>
          <cell r="E895" t="str">
            <v>m</v>
          </cell>
          <cell r="F895">
            <v>4.12</v>
          </cell>
          <cell r="G895">
            <v>1.47496</v>
          </cell>
          <cell r="H895">
            <v>5.5949600000000004</v>
          </cell>
        </row>
        <row r="896">
          <cell r="A896" t="str">
            <v>08.300.01</v>
          </cell>
          <cell r="B896" t="str">
            <v>Limpeza de sarjetas,valetas e meio-fios</v>
          </cell>
          <cell r="C896" t="str">
            <v>DNER-ES297/97</v>
          </cell>
          <cell r="D896" t="str">
            <v xml:space="preserve"> </v>
          </cell>
          <cell r="E896" t="str">
            <v>m</v>
          </cell>
          <cell r="G896">
            <v>0</v>
          </cell>
          <cell r="H896">
            <v>0</v>
          </cell>
        </row>
        <row r="897">
          <cell r="A897" t="str">
            <v>08.302.01</v>
          </cell>
          <cell r="B897" t="str">
            <v>Limpeza e desobstrução de bueiros simples</v>
          </cell>
          <cell r="C897" t="str">
            <v>DNER-ES297/97</v>
          </cell>
          <cell r="D897" t="str">
            <v xml:space="preserve"> </v>
          </cell>
          <cell r="E897" t="str">
            <v>m</v>
          </cell>
          <cell r="G897">
            <v>0</v>
          </cell>
          <cell r="H897">
            <v>0</v>
          </cell>
        </row>
        <row r="898">
          <cell r="A898" t="str">
            <v>08.302.02</v>
          </cell>
          <cell r="B898" t="str">
            <v>Limpeza e desobstrução de bueiros duplos</v>
          </cell>
          <cell r="C898" t="str">
            <v>DNER-ES297/97</v>
          </cell>
          <cell r="D898" t="str">
            <v xml:space="preserve"> </v>
          </cell>
          <cell r="E898" t="str">
            <v>m</v>
          </cell>
          <cell r="G898">
            <v>0</v>
          </cell>
          <cell r="H898">
            <v>0</v>
          </cell>
        </row>
        <row r="899">
          <cell r="A899" t="str">
            <v>08.302.03</v>
          </cell>
          <cell r="B899" t="str">
            <v>Limpeza e desobstrução de bueiros triplos</v>
          </cell>
          <cell r="C899" t="str">
            <v>DNER-ES297/97</v>
          </cell>
          <cell r="D899" t="str">
            <v xml:space="preserve"> </v>
          </cell>
          <cell r="E899" t="str">
            <v>m</v>
          </cell>
          <cell r="G899">
            <v>0</v>
          </cell>
          <cell r="H899">
            <v>0</v>
          </cell>
        </row>
        <row r="900">
          <cell r="A900" t="str">
            <v>09.512.02</v>
          </cell>
          <cell r="B900" t="str">
            <v>Confecção de tubos de concreto D = 0,20</v>
          </cell>
          <cell r="C900" t="str">
            <v xml:space="preserve"> </v>
          </cell>
          <cell r="D900" t="str">
            <v xml:space="preserve"> </v>
          </cell>
          <cell r="E900" t="str">
            <v>m</v>
          </cell>
          <cell r="F900">
            <v>3.39</v>
          </cell>
          <cell r="G900">
            <v>1.2136199999999999</v>
          </cell>
          <cell r="H900">
            <v>4.6036200000000003</v>
          </cell>
        </row>
        <row r="901">
          <cell r="A901" t="str">
            <v>09.512.03</v>
          </cell>
          <cell r="B901" t="str">
            <v>Confecção de tubos de concreto D = 0,30</v>
          </cell>
          <cell r="C901" t="str">
            <v xml:space="preserve"> </v>
          </cell>
          <cell r="D901" t="str">
            <v xml:space="preserve"> </v>
          </cell>
          <cell r="E901" t="str">
            <v>m</v>
          </cell>
          <cell r="G901">
            <v>0</v>
          </cell>
          <cell r="H901">
            <v>0</v>
          </cell>
        </row>
        <row r="902">
          <cell r="A902" t="str">
            <v>09.512.04</v>
          </cell>
          <cell r="B902" t="str">
            <v>Confecção de tubos de concreto D = 0,40</v>
          </cell>
          <cell r="C902" t="str">
            <v xml:space="preserve"> </v>
          </cell>
          <cell r="D902" t="str">
            <v xml:space="preserve"> </v>
          </cell>
          <cell r="E902" t="str">
            <v>m</v>
          </cell>
          <cell r="G902">
            <v>0</v>
          </cell>
          <cell r="H902">
            <v>0</v>
          </cell>
        </row>
        <row r="903">
          <cell r="A903" t="str">
            <v>09.512.05</v>
          </cell>
          <cell r="B903" t="str">
            <v>Confecção de tubos de conc. armado D = 0,60</v>
          </cell>
          <cell r="C903" t="str">
            <v xml:space="preserve"> </v>
          </cell>
          <cell r="D903" t="str">
            <v xml:space="preserve"> </v>
          </cell>
          <cell r="E903" t="str">
            <v>m</v>
          </cell>
          <cell r="F903">
            <v>58.28</v>
          </cell>
          <cell r="G903">
            <v>20.864239999999999</v>
          </cell>
          <cell r="H903">
            <v>79.144239999999996</v>
          </cell>
        </row>
        <row r="904">
          <cell r="A904" t="str">
            <v>09.512.06</v>
          </cell>
          <cell r="B904" t="str">
            <v>Confecção de tubos de conc. armado D = 0,80</v>
          </cell>
          <cell r="C904" t="str">
            <v xml:space="preserve"> </v>
          </cell>
          <cell r="D904" t="str">
            <v xml:space="preserve"> </v>
          </cell>
          <cell r="E904" t="str">
            <v>m</v>
          </cell>
          <cell r="F904">
            <v>89.96</v>
          </cell>
          <cell r="G904">
            <v>32.205679999999994</v>
          </cell>
          <cell r="H904">
            <v>122.16567999999998</v>
          </cell>
        </row>
        <row r="905">
          <cell r="A905" t="str">
            <v>09.512.07</v>
          </cell>
          <cell r="B905" t="str">
            <v>Confecção de tubos de conc. armado D = 1,00</v>
          </cell>
          <cell r="C905" t="str">
            <v xml:space="preserve"> </v>
          </cell>
          <cell r="D905" t="str">
            <v xml:space="preserve"> </v>
          </cell>
          <cell r="E905" t="str">
            <v>m</v>
          </cell>
          <cell r="G905">
            <v>0</v>
          </cell>
          <cell r="H905">
            <v>0</v>
          </cell>
        </row>
        <row r="906">
          <cell r="A906" t="str">
            <v>09.512.08</v>
          </cell>
          <cell r="B906" t="str">
            <v>Confecção de tubos de conc. armado D = 1,20</v>
          </cell>
          <cell r="C906" t="str">
            <v xml:space="preserve"> </v>
          </cell>
          <cell r="D906" t="str">
            <v xml:space="preserve"> </v>
          </cell>
          <cell r="E906" t="str">
            <v>m</v>
          </cell>
          <cell r="G906">
            <v>0</v>
          </cell>
          <cell r="H906">
            <v>0</v>
          </cell>
        </row>
        <row r="907">
          <cell r="A907" t="str">
            <v>09.512.09</v>
          </cell>
          <cell r="B907" t="str">
            <v>Confecção de tubos de conc. armado D = 1,50</v>
          </cell>
          <cell r="C907" t="str">
            <v xml:space="preserve"> </v>
          </cell>
          <cell r="D907" t="str">
            <v xml:space="preserve"> </v>
          </cell>
          <cell r="E907" t="str">
            <v>m</v>
          </cell>
          <cell r="G907">
            <v>0</v>
          </cell>
          <cell r="H907">
            <v>0</v>
          </cell>
        </row>
        <row r="908">
          <cell r="A908" t="str">
            <v>09.512.10</v>
          </cell>
          <cell r="B908" t="str">
            <v>Confecção de tubos de conc. armado D = 0,40</v>
          </cell>
          <cell r="C908" t="str">
            <v xml:space="preserve"> </v>
          </cell>
          <cell r="D908" t="str">
            <v xml:space="preserve"> </v>
          </cell>
          <cell r="E908" t="str">
            <v>m</v>
          </cell>
          <cell r="F908">
            <v>23.72</v>
          </cell>
          <cell r="G908">
            <v>8.4917599999999993</v>
          </cell>
          <cell r="H908">
            <v>32.211759999999998</v>
          </cell>
        </row>
        <row r="909">
          <cell r="A909" t="str">
            <v>09.517.01</v>
          </cell>
          <cell r="B909" t="str">
            <v>Areia extraída</v>
          </cell>
          <cell r="C909" t="str">
            <v xml:space="preserve"> </v>
          </cell>
          <cell r="D909" t="str">
            <v xml:space="preserve"> </v>
          </cell>
          <cell r="E909" t="str">
            <v>m3</v>
          </cell>
          <cell r="F909">
            <v>1.58</v>
          </cell>
          <cell r="G909">
            <v>0.56564000000000003</v>
          </cell>
          <cell r="H909">
            <v>2.1456400000000002</v>
          </cell>
        </row>
        <row r="910">
          <cell r="A910" t="str">
            <v>09.517.02</v>
          </cell>
          <cell r="B910" t="str">
            <v>Rocha p/ britagem</v>
          </cell>
          <cell r="C910" t="str">
            <v xml:space="preserve"> </v>
          </cell>
          <cell r="D910" t="str">
            <v xml:space="preserve"> </v>
          </cell>
          <cell r="E910" t="str">
            <v>m3</v>
          </cell>
          <cell r="F910">
            <v>3.53</v>
          </cell>
          <cell r="G910">
            <v>1.2637399999999999</v>
          </cell>
          <cell r="H910">
            <v>4.7937399999999997</v>
          </cell>
        </row>
        <row r="911">
          <cell r="A911" t="str">
            <v>09.517.03</v>
          </cell>
          <cell r="B911" t="str">
            <v>Rocha fragmentada por fogacho</v>
          </cell>
          <cell r="C911" t="str">
            <v xml:space="preserve"> </v>
          </cell>
          <cell r="D911" t="str">
            <v xml:space="preserve"> </v>
          </cell>
          <cell r="E911" t="str">
            <v>m3</v>
          </cell>
          <cell r="F911">
            <v>8.7799999999999994</v>
          </cell>
          <cell r="G911">
            <v>3.1432399999999996</v>
          </cell>
          <cell r="H911">
            <v>11.92324</v>
          </cell>
        </row>
        <row r="912">
          <cell r="A912" t="str">
            <v>09.517.04</v>
          </cell>
          <cell r="B912" t="str">
            <v>Pedra de mão</v>
          </cell>
          <cell r="C912" t="str">
            <v xml:space="preserve"> </v>
          </cell>
          <cell r="D912" t="str">
            <v xml:space="preserve"> </v>
          </cell>
          <cell r="E912" t="str">
            <v>m3</v>
          </cell>
          <cell r="F912">
            <v>8.7799999999999994</v>
          </cell>
          <cell r="G912">
            <v>3.1432399999999996</v>
          </cell>
          <cell r="H912">
            <v>11.92324</v>
          </cell>
        </row>
        <row r="913">
          <cell r="A913" t="str">
            <v>09.517.05</v>
          </cell>
          <cell r="B913" t="str">
            <v>Brita produzida</v>
          </cell>
          <cell r="C913" t="str">
            <v xml:space="preserve"> </v>
          </cell>
          <cell r="D913" t="str">
            <v xml:space="preserve"> </v>
          </cell>
          <cell r="E913" t="str">
            <v>m3</v>
          </cell>
          <cell r="F913">
            <v>10.119999999999999</v>
          </cell>
          <cell r="G913">
            <v>3.6229599999999995</v>
          </cell>
          <cell r="H913">
            <v>13.742959999999998</v>
          </cell>
        </row>
        <row r="914">
          <cell r="A914" t="str">
            <v>09.519.01</v>
          </cell>
          <cell r="B914" t="str">
            <v>Obtenção de grama em placas</v>
          </cell>
          <cell r="C914" t="str">
            <v xml:space="preserve"> </v>
          </cell>
          <cell r="D914" t="str">
            <v xml:space="preserve"> </v>
          </cell>
          <cell r="E914" t="str">
            <v>m2</v>
          </cell>
          <cell r="F914">
            <v>0.81</v>
          </cell>
          <cell r="G914">
            <v>0.28998000000000002</v>
          </cell>
          <cell r="H914">
            <v>1.09998</v>
          </cell>
        </row>
        <row r="915">
          <cell r="A915" t="str">
            <v>09.601.00</v>
          </cell>
          <cell r="B915" t="str">
            <v>Transporte CAP 150/200 p/ tratamento superficial</v>
          </cell>
          <cell r="C915" t="str">
            <v xml:space="preserve"> </v>
          </cell>
          <cell r="D915" t="str">
            <v xml:space="preserve"> </v>
          </cell>
          <cell r="E915" t="str">
            <v>t</v>
          </cell>
          <cell r="F915">
            <v>455.45</v>
          </cell>
          <cell r="G915">
            <v>163.05109999999999</v>
          </cell>
          <cell r="H915">
            <v>618.50109999999995</v>
          </cell>
        </row>
        <row r="916">
          <cell r="A916" t="str">
            <v>09.601.01</v>
          </cell>
          <cell r="B916" t="str">
            <v>Transporte emulsão asfáltica RR-1C p/ pint. lig.</v>
          </cell>
          <cell r="C916" t="str">
            <v xml:space="preserve"> </v>
          </cell>
          <cell r="D916" t="str">
            <v xml:space="preserve"> </v>
          </cell>
          <cell r="E916" t="str">
            <v>t</v>
          </cell>
          <cell r="F916">
            <v>470.65</v>
          </cell>
          <cell r="G916">
            <v>168.49269999999999</v>
          </cell>
          <cell r="H916">
            <v>639.14269999999999</v>
          </cell>
        </row>
        <row r="917">
          <cell r="A917" t="str">
            <v>09.601.02</v>
          </cell>
          <cell r="B917" t="str">
            <v>Transporte asfalto diluido CM30 p/ imprimação</v>
          </cell>
          <cell r="C917" t="str">
            <v xml:space="preserve"> </v>
          </cell>
          <cell r="D917" t="str">
            <v xml:space="preserve"> </v>
          </cell>
          <cell r="E917" t="str">
            <v>t</v>
          </cell>
          <cell r="F917">
            <v>633.95000000000005</v>
          </cell>
          <cell r="G917">
            <v>226.95410000000001</v>
          </cell>
          <cell r="H917">
            <v>860.90410000000008</v>
          </cell>
        </row>
        <row r="918">
          <cell r="A918" t="str">
            <v>09.601.03</v>
          </cell>
          <cell r="B918" t="str">
            <v>Transporte CAP 50/60</v>
          </cell>
          <cell r="C918" t="str">
            <v xml:space="preserve"> </v>
          </cell>
          <cell r="D918" t="str">
            <v xml:space="preserve"> </v>
          </cell>
          <cell r="E918" t="str">
            <v>kg</v>
          </cell>
          <cell r="G918">
            <v>0</v>
          </cell>
          <cell r="H918">
            <v>0</v>
          </cell>
        </row>
        <row r="919">
          <cell r="A919" t="str">
            <v>09.601.04</v>
          </cell>
          <cell r="B919" t="str">
            <v>Transporte CAP 20</v>
          </cell>
          <cell r="C919" t="str">
            <v xml:space="preserve"> </v>
          </cell>
          <cell r="D919" t="str">
            <v xml:space="preserve"> </v>
          </cell>
          <cell r="E919" t="str">
            <v>t</v>
          </cell>
          <cell r="F919">
            <v>500.46</v>
          </cell>
          <cell r="G919">
            <v>179.16467999999998</v>
          </cell>
          <cell r="H919">
            <v>679.6246799999999</v>
          </cell>
        </row>
        <row r="920">
          <cell r="A920" t="str">
            <v>09.601.05</v>
          </cell>
          <cell r="B920" t="str">
            <v>Transporte CAP 40</v>
          </cell>
          <cell r="C920" t="str">
            <v xml:space="preserve"> </v>
          </cell>
          <cell r="D920" t="str">
            <v xml:space="preserve"> </v>
          </cell>
          <cell r="E920" t="str">
            <v>t</v>
          </cell>
          <cell r="G920">
            <v>0</v>
          </cell>
          <cell r="H920">
            <v>0</v>
          </cell>
        </row>
        <row r="921">
          <cell r="A921" t="str">
            <v>09.999.01</v>
          </cell>
          <cell r="B921" t="str">
            <v>Torre de madeira</v>
          </cell>
          <cell r="C921" t="str">
            <v xml:space="preserve"> </v>
          </cell>
          <cell r="D921" t="str">
            <v xml:space="preserve"> </v>
          </cell>
          <cell r="E921" t="str">
            <v>und</v>
          </cell>
          <cell r="F921">
            <v>62.2</v>
          </cell>
          <cell r="G921">
            <v>22.267600000000002</v>
          </cell>
          <cell r="H921">
            <v>84.467600000000004</v>
          </cell>
        </row>
        <row r="922">
          <cell r="A922" t="str">
            <v>P06.800.01</v>
          </cell>
          <cell r="B922" t="str">
            <v>Iluminação de viadutos</v>
          </cell>
          <cell r="C922" t="str">
            <v xml:space="preserve"> </v>
          </cell>
          <cell r="D922" t="str">
            <v xml:space="preserve"> </v>
          </cell>
          <cell r="E922" t="str">
            <v>un</v>
          </cell>
          <cell r="G922">
            <v>0</v>
          </cell>
          <cell r="H922">
            <v>0</v>
          </cell>
        </row>
        <row r="923">
          <cell r="A923" t="str">
            <v>P06.800.02</v>
          </cell>
          <cell r="B923" t="str">
            <v>Iluminação de passagem de pedestres</v>
          </cell>
          <cell r="C923" t="str">
            <v xml:space="preserve"> </v>
          </cell>
          <cell r="D923" t="str">
            <v xml:space="preserve"> </v>
          </cell>
          <cell r="E923" t="str">
            <v>un</v>
          </cell>
          <cell r="G923">
            <v>0</v>
          </cell>
          <cell r="H923">
            <v>0</v>
          </cell>
        </row>
        <row r="924">
          <cell r="A924" t="str">
            <v>5.1</v>
          </cell>
          <cell r="B924" t="str">
            <v>PROJETO DE ILUMINAÇÃO</v>
          </cell>
          <cell r="C924" t="str">
            <v xml:space="preserve"> </v>
          </cell>
          <cell r="D924" t="str">
            <v xml:space="preserve"> </v>
          </cell>
          <cell r="G924">
            <v>0</v>
          </cell>
        </row>
        <row r="925">
          <cell r="A925" t="str">
            <v>PI 01</v>
          </cell>
          <cell r="B925" t="str">
            <v>Poste de aço galv. a fogo, c/ 20,0m de alt. p/ instal. tipo engastado</v>
          </cell>
          <cell r="C925" t="str">
            <v xml:space="preserve"> </v>
          </cell>
          <cell r="D925" t="str">
            <v xml:space="preserve"> </v>
          </cell>
          <cell r="E925" t="str">
            <v>un</v>
          </cell>
          <cell r="G925">
            <v>0</v>
          </cell>
          <cell r="H925">
            <v>2662.25</v>
          </cell>
        </row>
        <row r="926">
          <cell r="A926" t="str">
            <v>PI 02</v>
          </cell>
          <cell r="B926" t="str">
            <v>Poste de aço galvanizado a fogo, c/ 10,0m de alt. p/instal.na lat. dos viadutos</v>
          </cell>
          <cell r="C926" t="str">
            <v xml:space="preserve"> </v>
          </cell>
          <cell r="D926" t="str">
            <v xml:space="preserve"> </v>
          </cell>
          <cell r="E926" t="str">
            <v>un</v>
          </cell>
          <cell r="G926">
            <v>0</v>
          </cell>
          <cell r="H926">
            <v>500</v>
          </cell>
        </row>
        <row r="927">
          <cell r="A927" t="str">
            <v>PI 02a</v>
          </cell>
          <cell r="B927" t="str">
            <v>Poste de aço galvanizado a fogo, c/ 5,0m de alt. p/instal.na lat. das passarelas</v>
          </cell>
          <cell r="C927" t="str">
            <v xml:space="preserve"> </v>
          </cell>
          <cell r="D927" t="str">
            <v xml:space="preserve"> </v>
          </cell>
          <cell r="E927" t="str">
            <v>un</v>
          </cell>
          <cell r="H927">
            <v>300</v>
          </cell>
        </row>
        <row r="928">
          <cell r="A928" t="str">
            <v>PI 03</v>
          </cell>
          <cell r="B928" t="str">
            <v xml:space="preserve">Luminária p/ iluminação pública ref.HRC-612 da Philips ou similar </v>
          </cell>
          <cell r="C928" t="str">
            <v xml:space="preserve"> </v>
          </cell>
          <cell r="D928" t="str">
            <v xml:space="preserve"> </v>
          </cell>
          <cell r="E928" t="str">
            <v>un</v>
          </cell>
          <cell r="G928">
            <v>0</v>
          </cell>
          <cell r="H928">
            <v>400</v>
          </cell>
        </row>
        <row r="929">
          <cell r="A929" t="str">
            <v>PI 04</v>
          </cell>
          <cell r="B929" t="str">
            <v xml:space="preserve">Luminária p/ iluminação pública ref.SRC-612 da Philips ou similar </v>
          </cell>
          <cell r="C929" t="str">
            <v xml:space="preserve"> </v>
          </cell>
          <cell r="D929" t="str">
            <v xml:space="preserve"> </v>
          </cell>
          <cell r="E929" t="str">
            <v>un</v>
          </cell>
          <cell r="G929">
            <v>0</v>
          </cell>
          <cell r="H929">
            <v>425.5</v>
          </cell>
        </row>
        <row r="930">
          <cell r="A930" t="str">
            <v>PI 05</v>
          </cell>
          <cell r="B930" t="str">
            <v>Suporte p/ luminária tipo ZGP614 da Philips ou similar</v>
          </cell>
          <cell r="C930" t="str">
            <v xml:space="preserve"> </v>
          </cell>
          <cell r="D930" t="str">
            <v xml:space="preserve"> </v>
          </cell>
          <cell r="E930" t="str">
            <v>un</v>
          </cell>
          <cell r="G930">
            <v>0</v>
          </cell>
          <cell r="H930">
            <v>120</v>
          </cell>
        </row>
        <row r="931">
          <cell r="A931" t="str">
            <v>PI 06</v>
          </cell>
          <cell r="B931" t="str">
            <v>Suporte p/ luminária tipo ZGP616 da Philips ou similar</v>
          </cell>
          <cell r="C931" t="str">
            <v xml:space="preserve"> </v>
          </cell>
          <cell r="D931" t="str">
            <v xml:space="preserve"> </v>
          </cell>
          <cell r="E931" t="str">
            <v>un</v>
          </cell>
          <cell r="G931">
            <v>0</v>
          </cell>
          <cell r="H931">
            <v>143.75</v>
          </cell>
        </row>
        <row r="932">
          <cell r="A932" t="str">
            <v>PI 07</v>
          </cell>
          <cell r="B932" t="str">
            <v>Suporte p/ luminária tipo ZGP402 da Philips ou similar</v>
          </cell>
          <cell r="C932" t="str">
            <v xml:space="preserve"> </v>
          </cell>
          <cell r="D932" t="str">
            <v xml:space="preserve"> </v>
          </cell>
          <cell r="E932" t="str">
            <v>un</v>
          </cell>
          <cell r="G932">
            <v>0</v>
          </cell>
          <cell r="H932">
            <v>100</v>
          </cell>
        </row>
        <row r="933">
          <cell r="A933" t="str">
            <v>PI 08</v>
          </cell>
          <cell r="B933" t="str">
            <v>Suporte p/ luminária tipo ZGP401 da Philips ou similar</v>
          </cell>
          <cell r="C933" t="str">
            <v xml:space="preserve"> </v>
          </cell>
          <cell r="D933" t="str">
            <v xml:space="preserve"> </v>
          </cell>
          <cell r="E933" t="str">
            <v>un</v>
          </cell>
          <cell r="G933">
            <v>0</v>
          </cell>
          <cell r="H933">
            <v>81.650000000000006</v>
          </cell>
        </row>
        <row r="934">
          <cell r="A934" t="str">
            <v>PI 09</v>
          </cell>
          <cell r="B934" t="str">
            <v>Lâmpada a vapor de sódio 400W, alta pressão, base E40</v>
          </cell>
          <cell r="C934" t="str">
            <v xml:space="preserve"> </v>
          </cell>
          <cell r="D934" t="str">
            <v xml:space="preserve"> </v>
          </cell>
          <cell r="E934" t="str">
            <v>un</v>
          </cell>
          <cell r="G934">
            <v>0</v>
          </cell>
          <cell r="H934">
            <v>33.35</v>
          </cell>
        </row>
        <row r="935">
          <cell r="A935" t="str">
            <v>PI 10</v>
          </cell>
          <cell r="B935" t="str">
            <v>Lâmpada a vapor de mercúrio 250W, alta pressão, base E40</v>
          </cell>
          <cell r="C935" t="str">
            <v xml:space="preserve"> </v>
          </cell>
          <cell r="D935" t="str">
            <v xml:space="preserve"> </v>
          </cell>
          <cell r="E935" t="str">
            <v>un</v>
          </cell>
          <cell r="G935">
            <v>0</v>
          </cell>
          <cell r="H935">
            <v>28.75</v>
          </cell>
        </row>
        <row r="936">
          <cell r="A936" t="str">
            <v>PI 11</v>
          </cell>
          <cell r="B936" t="str">
            <v>Lâmpada fluorescente compacta 23 W, 220V, ref PL eletrônica  da Philips ou similar</v>
          </cell>
          <cell r="C936" t="str">
            <v xml:space="preserve"> </v>
          </cell>
          <cell r="D936" t="str">
            <v xml:space="preserve"> </v>
          </cell>
          <cell r="E936" t="str">
            <v>un</v>
          </cell>
          <cell r="G936">
            <v>0</v>
          </cell>
          <cell r="H936">
            <v>32.200000000000003</v>
          </cell>
        </row>
        <row r="937">
          <cell r="A937" t="str">
            <v>PI 12</v>
          </cell>
          <cell r="B937" t="str">
            <v>Luminária blindada p/ lâmpada incandescente 100W, ref. WY-10 da Wetzel ou similar</v>
          </cell>
          <cell r="C937" t="str">
            <v xml:space="preserve"> </v>
          </cell>
          <cell r="D937" t="str">
            <v xml:space="preserve"> </v>
          </cell>
          <cell r="E937" t="str">
            <v>un</v>
          </cell>
          <cell r="G937">
            <v>0</v>
          </cell>
          <cell r="H937">
            <v>40.6</v>
          </cell>
        </row>
        <row r="938">
          <cell r="A938" t="str">
            <v>PI 13</v>
          </cell>
          <cell r="B938" t="str">
            <v>Eletroduto de aço 20mm, vara de 3m</v>
          </cell>
          <cell r="C938" t="str">
            <v xml:space="preserve"> </v>
          </cell>
          <cell r="D938" t="str">
            <v xml:space="preserve"> </v>
          </cell>
          <cell r="E938" t="str">
            <v>un</v>
          </cell>
          <cell r="G938">
            <v>0</v>
          </cell>
          <cell r="H938">
            <v>14.49</v>
          </cell>
        </row>
        <row r="939">
          <cell r="A939" t="str">
            <v>PI 14</v>
          </cell>
          <cell r="B939" t="str">
            <v>Caixa de passagem para instalação aparente D=50mm, tipo T</v>
          </cell>
          <cell r="C939" t="str">
            <v xml:space="preserve"> </v>
          </cell>
          <cell r="D939" t="str">
            <v xml:space="preserve"> </v>
          </cell>
          <cell r="E939" t="str">
            <v>un</v>
          </cell>
          <cell r="G939">
            <v>0</v>
          </cell>
          <cell r="H939">
            <v>4.08</v>
          </cell>
        </row>
        <row r="940">
          <cell r="A940" t="str">
            <v>PI 15</v>
          </cell>
          <cell r="B940" t="str">
            <v>Caixa de passagem para instalação aparente D=20mm, tipo LB</v>
          </cell>
          <cell r="C940" t="str">
            <v xml:space="preserve"> </v>
          </cell>
          <cell r="D940" t="str">
            <v xml:space="preserve"> </v>
          </cell>
          <cell r="E940" t="str">
            <v>un</v>
          </cell>
          <cell r="G940">
            <v>0</v>
          </cell>
          <cell r="H940">
            <v>3.62</v>
          </cell>
        </row>
        <row r="941">
          <cell r="A941" t="str">
            <v>PI 16</v>
          </cell>
          <cell r="B941" t="str">
            <v>Caixa de passagem para instalação aparente D=3/4", tipo X</v>
          </cell>
          <cell r="C941" t="str">
            <v xml:space="preserve"> </v>
          </cell>
          <cell r="D941" t="str">
            <v xml:space="preserve"> </v>
          </cell>
          <cell r="E941" t="str">
            <v>un</v>
          </cell>
          <cell r="G941">
            <v>0</v>
          </cell>
          <cell r="H941">
            <v>4.43</v>
          </cell>
        </row>
        <row r="942">
          <cell r="A942" t="str">
            <v>PI 17</v>
          </cell>
          <cell r="B942" t="str">
            <v>Luminária pública pad. CELESC, p/ 1 lâmpada à vapor  merc.80W, ref. HRQ 630 da Philips ou similar</v>
          </cell>
          <cell r="C942" t="str">
            <v xml:space="preserve"> </v>
          </cell>
          <cell r="D942" t="str">
            <v xml:space="preserve"> </v>
          </cell>
          <cell r="E942" t="str">
            <v>un</v>
          </cell>
          <cell r="G942">
            <v>0</v>
          </cell>
          <cell r="H942">
            <v>17.829999999999998</v>
          </cell>
        </row>
        <row r="943">
          <cell r="A943" t="str">
            <v>PI 18</v>
          </cell>
          <cell r="B943" t="str">
            <v>Braço curvo p/ iluminação pública padrão CELESC</v>
          </cell>
          <cell r="C943" t="str">
            <v xml:space="preserve"> </v>
          </cell>
          <cell r="D943" t="str">
            <v xml:space="preserve"> </v>
          </cell>
          <cell r="E943" t="str">
            <v>un</v>
          </cell>
          <cell r="G943">
            <v>0</v>
          </cell>
          <cell r="H943">
            <v>6.33</v>
          </cell>
        </row>
        <row r="944">
          <cell r="A944" t="str">
            <v>PI 19</v>
          </cell>
          <cell r="B944" t="str">
            <v>Reator p/ Lâmpada a vapor de mercúrio, 80W, ref. RVM 80426-02, da Philips ou similar</v>
          </cell>
          <cell r="C944" t="str">
            <v xml:space="preserve"> </v>
          </cell>
          <cell r="D944" t="str">
            <v xml:space="preserve"> </v>
          </cell>
          <cell r="E944" t="str">
            <v>un</v>
          </cell>
          <cell r="G944">
            <v>0</v>
          </cell>
          <cell r="H944">
            <v>21.05</v>
          </cell>
        </row>
        <row r="945">
          <cell r="A945" t="str">
            <v>PI 20</v>
          </cell>
          <cell r="B945" t="str">
            <v>Poste de concreto duplo T 10m, 150 daN</v>
          </cell>
          <cell r="C945" t="str">
            <v xml:space="preserve"> </v>
          </cell>
          <cell r="D945" t="str">
            <v xml:space="preserve"> </v>
          </cell>
          <cell r="E945" t="str">
            <v>un</v>
          </cell>
          <cell r="G945">
            <v>0</v>
          </cell>
          <cell r="H945">
            <v>200</v>
          </cell>
        </row>
        <row r="946">
          <cell r="A946" t="str">
            <v>PI 21</v>
          </cell>
          <cell r="B946" t="str">
            <v>Lâmpada à vapor de mercúrio 80W</v>
          </cell>
          <cell r="C946" t="str">
            <v xml:space="preserve"> </v>
          </cell>
          <cell r="D946" t="str">
            <v xml:space="preserve"> </v>
          </cell>
          <cell r="E946" t="str">
            <v>un</v>
          </cell>
          <cell r="G946">
            <v>0</v>
          </cell>
          <cell r="H946">
            <v>7.82</v>
          </cell>
        </row>
        <row r="947">
          <cell r="A947" t="str">
            <v>PI 22</v>
          </cell>
          <cell r="B947" t="str">
            <v>Base completa com fusível Diazed, 6A, retardado, incluíndo tampa, anel de proteção e ajuste</v>
          </cell>
          <cell r="C947" t="str">
            <v xml:space="preserve"> </v>
          </cell>
          <cell r="D947" t="str">
            <v xml:space="preserve"> </v>
          </cell>
          <cell r="E947" t="str">
            <v>un</v>
          </cell>
          <cell r="G947">
            <v>0</v>
          </cell>
          <cell r="H947">
            <v>8.6300000000000008</v>
          </cell>
        </row>
        <row r="948">
          <cell r="A948" t="str">
            <v>PI 23</v>
          </cell>
          <cell r="B948" t="str">
            <v>Contator tripolar a seco, p/ corrente alternada - 55 A, para uso em rede 380/220V - 60Hz</v>
          </cell>
          <cell r="C948" t="str">
            <v xml:space="preserve"> </v>
          </cell>
          <cell r="D948" t="str">
            <v xml:space="preserve"> </v>
          </cell>
          <cell r="E948" t="str">
            <v>un</v>
          </cell>
          <cell r="G948">
            <v>0</v>
          </cell>
          <cell r="H948">
            <v>234.6</v>
          </cell>
        </row>
        <row r="949">
          <cell r="A949" t="str">
            <v>PI 24</v>
          </cell>
          <cell r="B949" t="str">
            <v>Fita elétrica auto fusão a base de borracha EPR</v>
          </cell>
          <cell r="C949" t="str">
            <v xml:space="preserve"> </v>
          </cell>
          <cell r="D949" t="str">
            <v xml:space="preserve"> </v>
          </cell>
          <cell r="E949" t="str">
            <v>un</v>
          </cell>
          <cell r="G949">
            <v>0</v>
          </cell>
          <cell r="H949">
            <v>6.39</v>
          </cell>
        </row>
        <row r="950">
          <cell r="A950" t="str">
            <v>PI 25</v>
          </cell>
          <cell r="B950" t="str">
            <v>Fita adesiva plástica isolante</v>
          </cell>
          <cell r="C950" t="str">
            <v xml:space="preserve"> </v>
          </cell>
          <cell r="D950" t="str">
            <v xml:space="preserve"> </v>
          </cell>
          <cell r="E950" t="str">
            <v>un</v>
          </cell>
          <cell r="G950">
            <v>0</v>
          </cell>
          <cell r="H950">
            <v>3.84</v>
          </cell>
        </row>
        <row r="951">
          <cell r="A951" t="str">
            <v>PI 26</v>
          </cell>
          <cell r="B951" t="str">
            <v>Relé fotoelétrico c/ suporte para fixação galv. com furo 18mm</v>
          </cell>
          <cell r="C951" t="str">
            <v xml:space="preserve"> </v>
          </cell>
          <cell r="D951" t="str">
            <v xml:space="preserve"> </v>
          </cell>
          <cell r="E951" t="str">
            <v>un</v>
          </cell>
          <cell r="G951">
            <v>0</v>
          </cell>
          <cell r="H951">
            <v>11.5</v>
          </cell>
        </row>
        <row r="952">
          <cell r="A952" t="str">
            <v>PI 27</v>
          </cell>
          <cell r="B952" t="str">
            <v>Cabo isolado p/ 1000V, bitola 35mm²</v>
          </cell>
          <cell r="C952" t="str">
            <v xml:space="preserve"> </v>
          </cell>
          <cell r="D952" t="str">
            <v xml:space="preserve"> </v>
          </cell>
          <cell r="E952" t="str">
            <v>m</v>
          </cell>
          <cell r="G952">
            <v>0</v>
          </cell>
          <cell r="H952">
            <v>1.55</v>
          </cell>
        </row>
        <row r="953">
          <cell r="A953" t="str">
            <v>PI 28</v>
          </cell>
          <cell r="B953" t="str">
            <v>Eletroduto de aço tipo pesado 100mm</v>
          </cell>
          <cell r="C953" t="str">
            <v xml:space="preserve"> </v>
          </cell>
          <cell r="D953" t="str">
            <v xml:space="preserve"> </v>
          </cell>
          <cell r="E953" t="str">
            <v>m</v>
          </cell>
          <cell r="G953">
            <v>0</v>
          </cell>
          <cell r="H953">
            <v>28.55</v>
          </cell>
        </row>
        <row r="954">
          <cell r="A954" t="str">
            <v>PI 29</v>
          </cell>
          <cell r="B954" t="str">
            <v>Curva em alumínio fundido de alta resistência, fixação por encaixe,50mm</v>
          </cell>
          <cell r="C954" t="str">
            <v xml:space="preserve"> </v>
          </cell>
          <cell r="D954" t="str">
            <v xml:space="preserve"> </v>
          </cell>
          <cell r="E954" t="str">
            <v>un</v>
          </cell>
          <cell r="G954">
            <v>0</v>
          </cell>
          <cell r="H954">
            <v>18.75</v>
          </cell>
        </row>
        <row r="955">
          <cell r="A955" t="str">
            <v>PI 30</v>
          </cell>
          <cell r="B955" t="str">
            <v>Haste para aterramento aço-cobre D 13x2400mm</v>
          </cell>
          <cell r="C955" t="str">
            <v xml:space="preserve"> </v>
          </cell>
          <cell r="D955" t="str">
            <v xml:space="preserve"> </v>
          </cell>
          <cell r="E955" t="str">
            <v>un</v>
          </cell>
          <cell r="G955">
            <v>0</v>
          </cell>
          <cell r="H955">
            <v>6.04</v>
          </cell>
        </row>
        <row r="956">
          <cell r="A956" t="str">
            <v>PI 31</v>
          </cell>
          <cell r="B956" t="str">
            <v>Cabo de cobre nú meio duro, 7 fios 2AWG</v>
          </cell>
          <cell r="C956" t="str">
            <v xml:space="preserve"> </v>
          </cell>
          <cell r="D956" t="str">
            <v xml:space="preserve"> </v>
          </cell>
          <cell r="E956" t="str">
            <v>kg</v>
          </cell>
          <cell r="G956">
            <v>0</v>
          </cell>
          <cell r="H956">
            <v>7.02</v>
          </cell>
        </row>
        <row r="957">
          <cell r="A957" t="str">
            <v>PI 32</v>
          </cell>
          <cell r="B957" t="str">
            <v>Conetor paralelo, liga alumínio tronco 1/0-4 AWG e derivação 2-4AWG</v>
          </cell>
          <cell r="C957" t="str">
            <v xml:space="preserve"> </v>
          </cell>
          <cell r="D957" t="str">
            <v xml:space="preserve"> </v>
          </cell>
          <cell r="E957" t="str">
            <v>un</v>
          </cell>
          <cell r="G957">
            <v>0</v>
          </cell>
          <cell r="H957">
            <v>1.04</v>
          </cell>
        </row>
        <row r="958">
          <cell r="A958" t="str">
            <v>PI 33</v>
          </cell>
          <cell r="B958" t="str">
            <v>Tubo de aço galvanizado, vara de 6m e 50mm</v>
          </cell>
          <cell r="C958" t="str">
            <v xml:space="preserve"> </v>
          </cell>
          <cell r="D958" t="str">
            <v xml:space="preserve"> </v>
          </cell>
          <cell r="E958" t="str">
            <v>un</v>
          </cell>
          <cell r="G958">
            <v>0</v>
          </cell>
          <cell r="H958">
            <v>74.06</v>
          </cell>
        </row>
        <row r="959">
          <cell r="A959" t="str">
            <v>PI 34</v>
          </cell>
          <cell r="B959" t="str">
            <v>Construção de caixa tipo SP, ou pré-instalada com as mesmas características</v>
          </cell>
          <cell r="C959" t="str">
            <v xml:space="preserve"> </v>
          </cell>
          <cell r="D959" t="str">
            <v xml:space="preserve"> </v>
          </cell>
          <cell r="E959" t="str">
            <v>un</v>
          </cell>
          <cell r="G959">
            <v>0</v>
          </cell>
          <cell r="H959">
            <v>180</v>
          </cell>
        </row>
        <row r="960">
          <cell r="A960" t="str">
            <v>PI 35</v>
          </cell>
          <cell r="B960" t="str">
            <v>Construção de embasamento p/ poste tipo engastado, 20m de altura</v>
          </cell>
          <cell r="C960" t="str">
            <v xml:space="preserve"> </v>
          </cell>
          <cell r="D960" t="str">
            <v xml:space="preserve"> </v>
          </cell>
          <cell r="E960" t="str">
            <v>un</v>
          </cell>
          <cell r="G960">
            <v>0</v>
          </cell>
          <cell r="H960">
            <v>494</v>
          </cell>
        </row>
        <row r="961">
          <cell r="A961" t="str">
            <v>PI 36</v>
          </cell>
          <cell r="B961" t="str">
            <v>Construção de embasamento p/ poste tipo engastado, concreto duplo T, 10m de altura</v>
          </cell>
          <cell r="C961" t="str">
            <v xml:space="preserve"> </v>
          </cell>
          <cell r="D961" t="str">
            <v xml:space="preserve"> </v>
          </cell>
          <cell r="E961" t="str">
            <v>un</v>
          </cell>
          <cell r="G961">
            <v>0</v>
          </cell>
          <cell r="H961">
            <v>285</v>
          </cell>
        </row>
        <row r="962">
          <cell r="A962" t="str">
            <v>PI 37</v>
          </cell>
          <cell r="B962" t="str">
            <v>Lançamento de cabos em dutos de aço, classe 1000V, circuito trifásico mais neutro, e monofásico</v>
          </cell>
          <cell r="C962" t="str">
            <v xml:space="preserve"> </v>
          </cell>
          <cell r="D962" t="str">
            <v xml:space="preserve"> </v>
          </cell>
          <cell r="E962" t="str">
            <v>m</v>
          </cell>
          <cell r="G962">
            <v>0</v>
          </cell>
          <cell r="H962">
            <v>4</v>
          </cell>
        </row>
        <row r="963">
          <cell r="A963" t="str">
            <v>PI 38</v>
          </cell>
          <cell r="B963" t="str">
            <v>Confecção de emendas retas ou derivação em cabos classe 1000V, c/ conector à compressão</v>
          </cell>
          <cell r="C963" t="str">
            <v xml:space="preserve"> </v>
          </cell>
          <cell r="D963" t="str">
            <v xml:space="preserve"> </v>
          </cell>
          <cell r="E963" t="str">
            <v>un</v>
          </cell>
          <cell r="G963">
            <v>0</v>
          </cell>
          <cell r="H963">
            <v>4.5</v>
          </cell>
        </row>
        <row r="964">
          <cell r="A964" t="str">
            <v>PI 39</v>
          </cell>
          <cell r="B964" t="str">
            <v>Fixação de haste de terra e conexão ao neutro</v>
          </cell>
          <cell r="C964" t="str">
            <v xml:space="preserve"> </v>
          </cell>
          <cell r="D964" t="str">
            <v xml:space="preserve"> </v>
          </cell>
          <cell r="E964" t="str">
            <v>un</v>
          </cell>
          <cell r="G964">
            <v>0</v>
          </cell>
          <cell r="H964">
            <v>35</v>
          </cell>
        </row>
        <row r="965">
          <cell r="A965" t="str">
            <v>PI 40</v>
          </cell>
          <cell r="B965" t="str">
            <v>Montagem eletromecân.de iluminação a 17,5m de alt., formada p/2 pétalas, c/ fixação dos equip.</v>
          </cell>
          <cell r="C965" t="str">
            <v xml:space="preserve"> </v>
          </cell>
          <cell r="D965" t="str">
            <v xml:space="preserve"> </v>
          </cell>
          <cell r="E965" t="str">
            <v>un</v>
          </cell>
          <cell r="G965">
            <v>0</v>
          </cell>
          <cell r="H965">
            <v>550</v>
          </cell>
        </row>
        <row r="966">
          <cell r="A966" t="str">
            <v>PI 41</v>
          </cell>
          <cell r="B966" t="str">
            <v>Instalação de tubo de aço vara de 6m e curva de entrada de cabos na lateral do poste c/ fix. dutos</v>
          </cell>
          <cell r="C966" t="str">
            <v xml:space="preserve"> </v>
          </cell>
          <cell r="D966" t="str">
            <v xml:space="preserve"> </v>
          </cell>
          <cell r="E966" t="str">
            <v>un</v>
          </cell>
          <cell r="G966">
            <v>0</v>
          </cell>
          <cell r="H966">
            <v>200</v>
          </cell>
        </row>
        <row r="967">
          <cell r="A967" t="str">
            <v>PI 42</v>
          </cell>
          <cell r="B967" t="str">
            <v>Instalação de poste de aço de 20m de altura engastado</v>
          </cell>
          <cell r="C967" t="str">
            <v xml:space="preserve"> </v>
          </cell>
          <cell r="D967" t="str">
            <v xml:space="preserve"> </v>
          </cell>
          <cell r="E967" t="str">
            <v>un</v>
          </cell>
          <cell r="G967">
            <v>0</v>
          </cell>
          <cell r="H967">
            <v>250</v>
          </cell>
        </row>
        <row r="968">
          <cell r="A968" t="str">
            <v>PI 43</v>
          </cell>
          <cell r="B968" t="str">
            <v>Travessia de pista asfáltica p/ lançamento dutos aço tipo pesado 100mm</v>
          </cell>
          <cell r="C968" t="str">
            <v xml:space="preserve"> </v>
          </cell>
          <cell r="D968" t="str">
            <v xml:space="preserve"> </v>
          </cell>
          <cell r="E968" t="str">
            <v>m</v>
          </cell>
          <cell r="G968">
            <v>0</v>
          </cell>
          <cell r="H968">
            <v>70</v>
          </cell>
        </row>
        <row r="969">
          <cell r="A969" t="str">
            <v>PI 44</v>
          </cell>
          <cell r="B969" t="str">
            <v>Montagem eletromecânica de luminária 10,0m de altura, c/ fixação dos equip.e conexões elétricos</v>
          </cell>
          <cell r="C969" t="str">
            <v xml:space="preserve"> </v>
          </cell>
          <cell r="D969" t="str">
            <v xml:space="preserve"> </v>
          </cell>
          <cell r="E969" t="str">
            <v>un</v>
          </cell>
          <cell r="G969">
            <v>0</v>
          </cell>
          <cell r="H969">
            <v>60</v>
          </cell>
        </row>
        <row r="970">
          <cell r="A970" t="str">
            <v>PI 45</v>
          </cell>
          <cell r="B970" t="str">
            <v>Montagem eletromecânica de luminária padrão CELESC em poste de 11m de altura, duplo T,c/ fixação dos equip.e conexões elétricos</v>
          </cell>
          <cell r="C970" t="str">
            <v xml:space="preserve"> </v>
          </cell>
          <cell r="D970" t="str">
            <v xml:space="preserve"> </v>
          </cell>
          <cell r="E970" t="str">
            <v>un</v>
          </cell>
          <cell r="G970">
            <v>0</v>
          </cell>
          <cell r="H970">
            <v>35</v>
          </cell>
        </row>
        <row r="971">
          <cell r="A971" t="str">
            <v>PI 46</v>
          </cell>
          <cell r="B971" t="str">
            <v>Fixação de eletroduto de aço vara 3m ao longo das passarelas</v>
          </cell>
          <cell r="C971" t="str">
            <v xml:space="preserve"> </v>
          </cell>
          <cell r="D971" t="str">
            <v xml:space="preserve"> </v>
          </cell>
          <cell r="E971" t="str">
            <v>un</v>
          </cell>
          <cell r="G971">
            <v>0</v>
          </cell>
          <cell r="H971">
            <v>30</v>
          </cell>
        </row>
        <row r="972">
          <cell r="A972" t="str">
            <v>PI 47</v>
          </cell>
          <cell r="B972" t="str">
            <v>Poste de concreto duplo T, 10/300 daN</v>
          </cell>
          <cell r="C972" t="str">
            <v xml:space="preserve"> </v>
          </cell>
          <cell r="D972" t="str">
            <v xml:space="preserve"> </v>
          </cell>
          <cell r="E972" t="str">
            <v>un</v>
          </cell>
          <cell r="G972">
            <v>0</v>
          </cell>
          <cell r="H972">
            <v>215.6</v>
          </cell>
        </row>
        <row r="973">
          <cell r="A973" t="str">
            <v>PI 48</v>
          </cell>
          <cell r="B973" t="str">
            <v>Armação secundária p/ 2 estribo</v>
          </cell>
          <cell r="C973" t="str">
            <v xml:space="preserve"> </v>
          </cell>
          <cell r="D973" t="str">
            <v xml:space="preserve"> </v>
          </cell>
          <cell r="E973" t="str">
            <v>un</v>
          </cell>
          <cell r="G973">
            <v>0</v>
          </cell>
          <cell r="H973">
            <v>7.5</v>
          </cell>
        </row>
        <row r="974">
          <cell r="A974" t="str">
            <v>PI 49</v>
          </cell>
          <cell r="B974" t="str">
            <v>Armação secundária p/ 1 estribo</v>
          </cell>
          <cell r="C974" t="str">
            <v xml:space="preserve"> </v>
          </cell>
          <cell r="D974" t="str">
            <v xml:space="preserve"> </v>
          </cell>
          <cell r="E974" t="str">
            <v>un</v>
          </cell>
          <cell r="G974">
            <v>0</v>
          </cell>
          <cell r="H974">
            <v>3.5</v>
          </cell>
        </row>
        <row r="975">
          <cell r="A975" t="str">
            <v>PI 50</v>
          </cell>
          <cell r="B975" t="str">
            <v>Cabo isolado, de alumínio singelo, bitola 4 mm² - estimada</v>
          </cell>
          <cell r="C975" t="str">
            <v xml:space="preserve"> </v>
          </cell>
          <cell r="D975" t="str">
            <v xml:space="preserve"> </v>
          </cell>
          <cell r="E975" t="str">
            <v>m</v>
          </cell>
          <cell r="G975">
            <v>0</v>
          </cell>
          <cell r="H975">
            <v>0.35</v>
          </cell>
        </row>
        <row r="976">
          <cell r="A976" t="str">
            <v>PI 51</v>
          </cell>
          <cell r="B976" t="str">
            <v>Eletoduto de PVC corrugado tipo Kanalex ou similar, 50 mm</v>
          </cell>
          <cell r="C976" t="str">
            <v xml:space="preserve"> </v>
          </cell>
          <cell r="D976" t="str">
            <v xml:space="preserve"> </v>
          </cell>
          <cell r="E976" t="str">
            <v>m</v>
          </cell>
          <cell r="G976">
            <v>0</v>
          </cell>
          <cell r="H976">
            <v>3.02</v>
          </cell>
        </row>
        <row r="977">
          <cell r="A977" t="str">
            <v>PI 52</v>
          </cell>
          <cell r="B977" t="str">
            <v>Luminária IMB C-300 ou similar</v>
          </cell>
          <cell r="C977" t="str">
            <v xml:space="preserve"> </v>
          </cell>
          <cell r="D977" t="str">
            <v xml:space="preserve"> </v>
          </cell>
          <cell r="E977" t="str">
            <v>un</v>
          </cell>
          <cell r="G977">
            <v>0</v>
          </cell>
          <cell r="H977">
            <v>410</v>
          </cell>
        </row>
        <row r="978">
          <cell r="A978" t="str">
            <v>PI 53</v>
          </cell>
          <cell r="B978" t="str">
            <v>Cabo isolado p/ 1000V, de alumínio, singelo, cor preto, bitola 35 mm² (XLPE) est.</v>
          </cell>
          <cell r="C978" t="str">
            <v xml:space="preserve"> </v>
          </cell>
          <cell r="D978" t="str">
            <v xml:space="preserve"> </v>
          </cell>
          <cell r="E978" t="str">
            <v>m</v>
          </cell>
          <cell r="G978">
            <v>0</v>
          </cell>
          <cell r="H978">
            <v>5.0999999999999996</v>
          </cell>
        </row>
        <row r="979">
          <cell r="A979" t="str">
            <v>PI 54</v>
          </cell>
          <cell r="B979" t="str">
            <v>Eletroduto de PVC corrugado tipo Kanalex ou similar, D=100mm</v>
          </cell>
          <cell r="C979" t="str">
            <v xml:space="preserve"> </v>
          </cell>
          <cell r="D979" t="str">
            <v xml:space="preserve"> </v>
          </cell>
          <cell r="E979" t="str">
            <v>m</v>
          </cell>
          <cell r="G979">
            <v>0</v>
          </cell>
          <cell r="H979">
            <v>4.95</v>
          </cell>
        </row>
        <row r="980">
          <cell r="A980" t="str">
            <v>PI 55</v>
          </cell>
          <cell r="B980" t="str">
            <v>Cabo de cobre nú, 25 mm²</v>
          </cell>
          <cell r="C980" t="str">
            <v xml:space="preserve"> </v>
          </cell>
          <cell r="D980" t="str">
            <v xml:space="preserve"> </v>
          </cell>
          <cell r="E980" t="str">
            <v>m</v>
          </cell>
          <cell r="G980">
            <v>0</v>
          </cell>
          <cell r="H980">
            <v>1.1499999999999999</v>
          </cell>
        </row>
        <row r="981">
          <cell r="A981" t="str">
            <v>PI 56</v>
          </cell>
          <cell r="B981" t="str">
            <v>Cabo isolado p/ 1000V, 4 mm² de alumínio</v>
          </cell>
          <cell r="C981" t="str">
            <v xml:space="preserve"> </v>
          </cell>
          <cell r="D981" t="str">
            <v xml:space="preserve"> </v>
          </cell>
          <cell r="E981" t="str">
            <v>m</v>
          </cell>
          <cell r="G981">
            <v>0</v>
          </cell>
          <cell r="H981">
            <v>0.37</v>
          </cell>
        </row>
        <row r="982">
          <cell r="A982" t="str">
            <v>PI 57</v>
          </cell>
          <cell r="B982" t="str">
            <v>Lançamento de cabos em eletroduto de PVC corrugado</v>
          </cell>
          <cell r="C982" t="str">
            <v xml:space="preserve"> </v>
          </cell>
          <cell r="D982" t="str">
            <v xml:space="preserve"> </v>
          </cell>
          <cell r="E982" t="str">
            <v>m</v>
          </cell>
          <cell r="G982">
            <v>0</v>
          </cell>
          <cell r="H982">
            <v>3</v>
          </cell>
        </row>
        <row r="983">
          <cell r="A983" t="str">
            <v>PI 58</v>
          </cell>
          <cell r="B983" t="str">
            <v>Fixação de caixas de passagem p/ instalação aparente D=20mm</v>
          </cell>
          <cell r="C983" t="str">
            <v xml:space="preserve"> </v>
          </cell>
          <cell r="D983" t="str">
            <v xml:space="preserve"> </v>
          </cell>
          <cell r="E983" t="str">
            <v>un</v>
          </cell>
          <cell r="G983">
            <v>0</v>
          </cell>
          <cell r="H983">
            <v>10</v>
          </cell>
        </row>
        <row r="984">
          <cell r="A984" t="str">
            <v>PI 59</v>
          </cell>
          <cell r="B984" t="str">
            <v>Instalação de luminária blindada para lâmpada a vapor de mercúrio 250W</v>
          </cell>
          <cell r="C984" t="str">
            <v xml:space="preserve"> </v>
          </cell>
          <cell r="D984" t="str">
            <v xml:space="preserve"> </v>
          </cell>
          <cell r="E984" t="str">
            <v>un</v>
          </cell>
          <cell r="G984">
            <v>0</v>
          </cell>
          <cell r="H984">
            <v>20</v>
          </cell>
        </row>
        <row r="985">
          <cell r="A985" t="str">
            <v>PI 60</v>
          </cell>
          <cell r="B985" t="str">
            <v>Lâmpada a vapor de mercúrio 250W</v>
          </cell>
          <cell r="C985" t="str">
            <v xml:space="preserve"> </v>
          </cell>
          <cell r="D985" t="str">
            <v xml:space="preserve"> </v>
          </cell>
          <cell r="E985" t="str">
            <v>un</v>
          </cell>
          <cell r="G985">
            <v>0</v>
          </cell>
          <cell r="H985">
            <v>16.3</v>
          </cell>
        </row>
        <row r="986">
          <cell r="A986" t="str">
            <v>PI 61</v>
          </cell>
          <cell r="B986" t="str">
            <v>Isolador de roldana</v>
          </cell>
          <cell r="C986" t="str">
            <v xml:space="preserve"> </v>
          </cell>
          <cell r="D986" t="str">
            <v xml:space="preserve"> </v>
          </cell>
          <cell r="E986" t="str">
            <v>un</v>
          </cell>
          <cell r="G986">
            <v>0</v>
          </cell>
          <cell r="H986">
            <v>4.5</v>
          </cell>
        </row>
        <row r="987">
          <cell r="A987" t="str">
            <v>PI 62</v>
          </cell>
          <cell r="B987" t="str">
            <v>Caixa de passagem para instalação aparente D=20mm, tipo T</v>
          </cell>
          <cell r="C987" t="str">
            <v xml:space="preserve"> </v>
          </cell>
          <cell r="D987" t="str">
            <v xml:space="preserve"> </v>
          </cell>
          <cell r="E987" t="str">
            <v>un</v>
          </cell>
          <cell r="G987">
            <v>0</v>
          </cell>
          <cell r="H987">
            <v>20</v>
          </cell>
        </row>
        <row r="988">
          <cell r="A988" t="str">
            <v>PI 63</v>
          </cell>
          <cell r="B988" t="str">
            <v>Eletroduto de aço galvanizado, d=50mm, vara de 3m</v>
          </cell>
          <cell r="C988" t="str">
            <v xml:space="preserve"> </v>
          </cell>
          <cell r="D988" t="str">
            <v xml:space="preserve"> </v>
          </cell>
          <cell r="E988" t="str">
            <v>un</v>
          </cell>
          <cell r="G988">
            <v>0</v>
          </cell>
          <cell r="H988">
            <v>40</v>
          </cell>
        </row>
        <row r="989">
          <cell r="A989" t="str">
            <v>PI 64</v>
          </cell>
          <cell r="B989" t="str">
            <v>Caixa de passagem p/ instalação aparente, D=50mm, tipo E</v>
          </cell>
          <cell r="C989" t="str">
            <v xml:space="preserve"> </v>
          </cell>
          <cell r="D989" t="str">
            <v xml:space="preserve"> </v>
          </cell>
          <cell r="E989" t="str">
            <v>un</v>
          </cell>
          <cell r="G989">
            <v>0</v>
          </cell>
          <cell r="H989">
            <v>20</v>
          </cell>
        </row>
        <row r="990">
          <cell r="A990" t="str">
            <v>PI 65</v>
          </cell>
          <cell r="B990" t="str">
            <v>Cabo de alumínio 1/0</v>
          </cell>
          <cell r="C990" t="str">
            <v xml:space="preserve"> </v>
          </cell>
          <cell r="D990" t="str">
            <v xml:space="preserve"> </v>
          </cell>
          <cell r="E990" t="str">
            <v>m</v>
          </cell>
          <cell r="G990">
            <v>0</v>
          </cell>
          <cell r="H990">
            <v>1.7</v>
          </cell>
        </row>
        <row r="991">
          <cell r="A991" t="str">
            <v>PI 66</v>
          </cell>
          <cell r="B991" t="str">
            <v>Cabo isolado p/ 1000 V, 6 mm2 de alumínio</v>
          </cell>
          <cell r="C991" t="str">
            <v xml:space="preserve"> </v>
          </cell>
          <cell r="D991" t="str">
            <v xml:space="preserve"> </v>
          </cell>
          <cell r="E991" t="str">
            <v>m</v>
          </cell>
          <cell r="G991">
            <v>0</v>
          </cell>
          <cell r="H991">
            <v>1</v>
          </cell>
        </row>
        <row r="992">
          <cell r="A992" t="str">
            <v>PI 67</v>
          </cell>
          <cell r="B992" t="str">
            <v>Cabo isolado p/ 1000 V, 2,5 mm2 de alumínio</v>
          </cell>
          <cell r="C992" t="str">
            <v xml:space="preserve"> </v>
          </cell>
          <cell r="D992" t="str">
            <v xml:space="preserve"> </v>
          </cell>
          <cell r="E992" t="str">
            <v>m</v>
          </cell>
          <cell r="G992">
            <v>0</v>
          </cell>
          <cell r="H992">
            <v>0.6</v>
          </cell>
        </row>
        <row r="993">
          <cell r="A993" t="str">
            <v>PI 68</v>
          </cell>
          <cell r="B993" t="str">
            <v>Instalação poste metálico c/ base, 10m de altura na lateral do viaduto</v>
          </cell>
          <cell r="C993" t="str">
            <v xml:space="preserve"> </v>
          </cell>
          <cell r="D993" t="str">
            <v xml:space="preserve"> </v>
          </cell>
          <cell r="E993" t="str">
            <v>un</v>
          </cell>
          <cell r="G993">
            <v>0</v>
          </cell>
          <cell r="H993">
            <v>100</v>
          </cell>
        </row>
        <row r="994">
          <cell r="A994" t="str">
            <v>PI 69</v>
          </cell>
          <cell r="B994" t="str">
            <v>Instalação de poste concreto duplo T, 10m de altura, engastado</v>
          </cell>
          <cell r="C994" t="str">
            <v xml:space="preserve"> </v>
          </cell>
          <cell r="D994" t="str">
            <v xml:space="preserve"> </v>
          </cell>
          <cell r="E994" t="str">
            <v>un</v>
          </cell>
          <cell r="G994">
            <v>0</v>
          </cell>
          <cell r="H994">
            <v>200</v>
          </cell>
        </row>
        <row r="995">
          <cell r="A995" t="str">
            <v>PI 70</v>
          </cell>
          <cell r="B995" t="str">
            <v>Fixação de eletroduto de aço vara 6m ao longo das passarelas</v>
          </cell>
          <cell r="C995" t="str">
            <v xml:space="preserve"> </v>
          </cell>
          <cell r="D995" t="str">
            <v xml:space="preserve"> </v>
          </cell>
          <cell r="E995" t="str">
            <v>un</v>
          </cell>
          <cell r="G995">
            <v>0</v>
          </cell>
          <cell r="H995">
            <v>300</v>
          </cell>
        </row>
        <row r="996">
          <cell r="A996" t="str">
            <v>PI 71</v>
          </cell>
          <cell r="B996" t="str">
            <v>Cabo isolado p/ 1000V, de alumínio, singelo, cor preto, bitola 25 mm² (XLPE) est.</v>
          </cell>
          <cell r="C996" t="str">
            <v xml:space="preserve"> </v>
          </cell>
          <cell r="D996" t="str">
            <v xml:space="preserve"> </v>
          </cell>
          <cell r="E996" t="str">
            <v>m</v>
          </cell>
          <cell r="G996">
            <v>0</v>
          </cell>
          <cell r="H996">
            <v>4.62</v>
          </cell>
        </row>
        <row r="997">
          <cell r="A997" t="str">
            <v>PI 72</v>
          </cell>
          <cell r="B997" t="str">
            <v>Eletroduto de aço 1.1/4" (vara de 3m), na passarela, conforme projeto</v>
          </cell>
          <cell r="E997" t="str">
            <v>m</v>
          </cell>
          <cell r="H997">
            <v>18</v>
          </cell>
        </row>
        <row r="998">
          <cell r="A998" t="str">
            <v>PI 73</v>
          </cell>
          <cell r="B998" t="str">
            <v>Reator de alto fator externo c/ignitor p/ lâmpada a vapor de mercúrio,  da Entral ou similar</v>
          </cell>
          <cell r="C998" t="str">
            <v xml:space="preserve"> </v>
          </cell>
          <cell r="D998" t="str">
            <v xml:space="preserve"> </v>
          </cell>
          <cell r="E998" t="str">
            <v>un</v>
          </cell>
          <cell r="G998">
            <v>0</v>
          </cell>
          <cell r="H998">
            <v>37</v>
          </cell>
        </row>
        <row r="999">
          <cell r="A999" t="str">
            <v>PI 74</v>
          </cell>
          <cell r="B999" t="str">
            <v>Chave de iluminação pública</v>
          </cell>
          <cell r="C999" t="str">
            <v xml:space="preserve"> </v>
          </cell>
          <cell r="D999" t="str">
            <v xml:space="preserve"> </v>
          </cell>
          <cell r="E999" t="str">
            <v>un</v>
          </cell>
          <cell r="G999">
            <v>0</v>
          </cell>
          <cell r="H999">
            <v>95</v>
          </cell>
        </row>
        <row r="1000">
          <cell r="A1000" t="str">
            <v>PI 75</v>
          </cell>
          <cell r="B1000" t="str">
            <v>Montagem eletromecânica de luminária 5m de altura, c/fixação dos equipam.e conexões elét.</v>
          </cell>
          <cell r="E1000" t="str">
            <v>un</v>
          </cell>
          <cell r="G1000">
            <v>0</v>
          </cell>
          <cell r="H1000">
            <v>67.08</v>
          </cell>
        </row>
        <row r="1002">
          <cell r="A1002" t="str">
            <v>5.2</v>
          </cell>
          <cell r="B1002" t="str">
            <v>REMANEJAMENTO DE REDES PÚBLICAS</v>
          </cell>
          <cell r="G1002">
            <v>0</v>
          </cell>
        </row>
        <row r="1003">
          <cell r="A1003" t="str">
            <v>R1</v>
          </cell>
          <cell r="B1003" t="str">
            <v>Remanejamento de Rede de Baixa Tensão (220/380V)</v>
          </cell>
          <cell r="C1003" t="str">
            <v xml:space="preserve"> </v>
          </cell>
          <cell r="D1003" t="str">
            <v xml:space="preserve"> </v>
          </cell>
          <cell r="E1003" t="str">
            <v>m</v>
          </cell>
          <cell r="G1003">
            <v>0</v>
          </cell>
          <cell r="H1003">
            <v>4.7</v>
          </cell>
        </row>
        <row r="1004">
          <cell r="A1004" t="str">
            <v>R2</v>
          </cell>
          <cell r="B1004" t="str">
            <v>Remanejamento de Rede de Alta Tensão (138kV)</v>
          </cell>
          <cell r="C1004" t="str">
            <v xml:space="preserve"> </v>
          </cell>
          <cell r="D1004" t="str">
            <v xml:space="preserve"> </v>
          </cell>
          <cell r="E1004" t="str">
            <v>m</v>
          </cell>
          <cell r="G1004">
            <v>0</v>
          </cell>
          <cell r="H1004">
            <v>6.2</v>
          </cell>
        </row>
        <row r="1005">
          <cell r="A1005" t="str">
            <v>R3</v>
          </cell>
          <cell r="B1005" t="str">
            <v>Remanejamento de Rede de Telefonia</v>
          </cell>
          <cell r="C1005" t="str">
            <v xml:space="preserve"> </v>
          </cell>
          <cell r="D1005" t="str">
            <v xml:space="preserve"> </v>
          </cell>
          <cell r="E1005" t="str">
            <v>m</v>
          </cell>
          <cell r="G1005">
            <v>0</v>
          </cell>
          <cell r="H1005">
            <v>2</v>
          </cell>
        </row>
        <row r="1006">
          <cell r="A1006" t="str">
            <v>R4</v>
          </cell>
          <cell r="B1006" t="str">
            <v>Remanejamento de Rede de Alta e Baixa Tensão</v>
          </cell>
          <cell r="C1006" t="str">
            <v xml:space="preserve"> </v>
          </cell>
          <cell r="D1006" t="str">
            <v xml:space="preserve"> </v>
          </cell>
          <cell r="E1006" t="str">
            <v>m</v>
          </cell>
          <cell r="G1006">
            <v>0</v>
          </cell>
          <cell r="H1006">
            <v>10.9</v>
          </cell>
        </row>
        <row r="1007">
          <cell r="A1007" t="str">
            <v>R5</v>
          </cell>
          <cell r="B1007" t="str">
            <v>Remanejamento de Rede de Alta e Baixa Tensão e Telefonia</v>
          </cell>
          <cell r="C1007" t="str">
            <v xml:space="preserve"> </v>
          </cell>
          <cell r="D1007" t="str">
            <v xml:space="preserve"> </v>
          </cell>
          <cell r="E1007" t="str">
            <v>m</v>
          </cell>
          <cell r="G1007">
            <v>0</v>
          </cell>
          <cell r="H1007">
            <v>12.9</v>
          </cell>
        </row>
        <row r="1008">
          <cell r="A1008" t="str">
            <v>R6</v>
          </cell>
          <cell r="B1008" t="str">
            <v>Remanejamento de Rede de Alta Tensão  e Telefonia</v>
          </cell>
          <cell r="C1008" t="str">
            <v xml:space="preserve"> </v>
          </cell>
          <cell r="D1008" t="str">
            <v xml:space="preserve"> </v>
          </cell>
          <cell r="E1008" t="str">
            <v>m</v>
          </cell>
          <cell r="G1008">
            <v>0</v>
          </cell>
          <cell r="H1008">
            <v>8.1999999999999993</v>
          </cell>
        </row>
        <row r="1009">
          <cell r="A1009" t="str">
            <v>R7</v>
          </cell>
          <cell r="B1009" t="str">
            <v>Remanejamento de Rede de Baixa Tensão e Telefonia</v>
          </cell>
          <cell r="C1009" t="str">
            <v xml:space="preserve"> </v>
          </cell>
          <cell r="D1009" t="str">
            <v xml:space="preserve"> </v>
          </cell>
          <cell r="E1009" t="str">
            <v>m</v>
          </cell>
          <cell r="G1009">
            <v>0</v>
          </cell>
          <cell r="H1009">
            <v>6.7</v>
          </cell>
        </row>
        <row r="1010">
          <cell r="A1010" t="str">
            <v>R8</v>
          </cell>
          <cell r="B1010" t="str">
            <v>Remanejamento de Poste de Concreto 9/150</v>
          </cell>
          <cell r="C1010" t="str">
            <v xml:space="preserve"> </v>
          </cell>
          <cell r="D1010" t="str">
            <v xml:space="preserve"> </v>
          </cell>
          <cell r="E1010" t="str">
            <v>un</v>
          </cell>
          <cell r="G1010">
            <v>0</v>
          </cell>
          <cell r="H1010">
            <v>75</v>
          </cell>
        </row>
        <row r="1011">
          <cell r="A1011" t="str">
            <v>R9</v>
          </cell>
          <cell r="B1011" t="str">
            <v>Remanejamento de Poste de Concreto 9/300</v>
          </cell>
          <cell r="C1011" t="str">
            <v xml:space="preserve"> </v>
          </cell>
          <cell r="D1011" t="str">
            <v xml:space="preserve"> </v>
          </cell>
          <cell r="E1011" t="str">
            <v>un</v>
          </cell>
          <cell r="G1011">
            <v>0</v>
          </cell>
          <cell r="H1011">
            <v>75</v>
          </cell>
        </row>
        <row r="1012">
          <cell r="A1012" t="str">
            <v>R10</v>
          </cell>
          <cell r="B1012" t="str">
            <v>Remanejamento de Poste de Concreto 10/150</v>
          </cell>
          <cell r="C1012" t="str">
            <v xml:space="preserve"> </v>
          </cell>
          <cell r="D1012" t="str">
            <v xml:space="preserve"> </v>
          </cell>
          <cell r="E1012" t="str">
            <v>un</v>
          </cell>
          <cell r="G1012">
            <v>0</v>
          </cell>
          <cell r="H1012">
            <v>75</v>
          </cell>
        </row>
        <row r="1013">
          <cell r="A1013" t="str">
            <v>R11</v>
          </cell>
          <cell r="B1013" t="str">
            <v>Remanejamento de Poste de Concreto 10/300</v>
          </cell>
          <cell r="C1013" t="str">
            <v xml:space="preserve"> </v>
          </cell>
          <cell r="D1013" t="str">
            <v xml:space="preserve"> </v>
          </cell>
          <cell r="E1013" t="str">
            <v>un</v>
          </cell>
          <cell r="G1013">
            <v>0</v>
          </cell>
          <cell r="H1013">
            <v>75</v>
          </cell>
        </row>
        <row r="1014">
          <cell r="A1014" t="str">
            <v>R12</v>
          </cell>
          <cell r="B1014" t="str">
            <v>Remanejamento de Poste de Concreto 10/600</v>
          </cell>
          <cell r="C1014" t="str">
            <v xml:space="preserve"> </v>
          </cell>
          <cell r="D1014" t="str">
            <v xml:space="preserve"> </v>
          </cell>
          <cell r="E1014" t="str">
            <v>un</v>
          </cell>
          <cell r="G1014">
            <v>0</v>
          </cell>
          <cell r="H1014">
            <v>75</v>
          </cell>
        </row>
        <row r="1015">
          <cell r="A1015" t="str">
            <v>R13</v>
          </cell>
          <cell r="B1015" t="str">
            <v>Remanejamento de Poste de Concreto 11/150</v>
          </cell>
          <cell r="C1015" t="str">
            <v xml:space="preserve"> </v>
          </cell>
          <cell r="D1015" t="str">
            <v xml:space="preserve"> </v>
          </cell>
          <cell r="E1015" t="str">
            <v>un</v>
          </cell>
          <cell r="G1015">
            <v>0</v>
          </cell>
          <cell r="H1015">
            <v>75</v>
          </cell>
        </row>
        <row r="1016">
          <cell r="A1016" t="str">
            <v>R14</v>
          </cell>
          <cell r="B1016" t="str">
            <v>Remanejamento de Poste de Concreto 11/300</v>
          </cell>
          <cell r="C1016" t="str">
            <v xml:space="preserve"> </v>
          </cell>
          <cell r="D1016" t="str">
            <v xml:space="preserve"> </v>
          </cell>
          <cell r="E1016" t="str">
            <v>un</v>
          </cell>
          <cell r="G1016">
            <v>0</v>
          </cell>
          <cell r="H1016">
            <v>75</v>
          </cell>
        </row>
        <row r="1017">
          <cell r="A1017" t="str">
            <v>R15</v>
          </cell>
          <cell r="B1017" t="str">
            <v>Remanejamento de Poste de Concreto 11/500</v>
          </cell>
          <cell r="C1017" t="str">
            <v xml:space="preserve"> </v>
          </cell>
          <cell r="D1017" t="str">
            <v xml:space="preserve"> </v>
          </cell>
          <cell r="E1017" t="str">
            <v>un</v>
          </cell>
          <cell r="G1017">
            <v>0</v>
          </cell>
          <cell r="H1017">
            <v>75</v>
          </cell>
        </row>
        <row r="1018">
          <cell r="A1018" t="str">
            <v>R16</v>
          </cell>
          <cell r="B1018" t="str">
            <v>Remanejamento de Poste de Concreto 10/150 c/ 1 pétala (400W) instalado</v>
          </cell>
          <cell r="C1018" t="str">
            <v xml:space="preserve"> </v>
          </cell>
          <cell r="D1018" t="str">
            <v xml:space="preserve"> </v>
          </cell>
          <cell r="E1018" t="str">
            <v>un</v>
          </cell>
          <cell r="G1018">
            <v>0</v>
          </cell>
          <cell r="H1018">
            <v>150</v>
          </cell>
        </row>
        <row r="1019">
          <cell r="A1019" t="str">
            <v>R17</v>
          </cell>
          <cell r="B1019" t="str">
            <v>Remanejamento de Poste de Concreto 10/150 c/ 2 pétala (400W) instalado</v>
          </cell>
          <cell r="C1019" t="str">
            <v xml:space="preserve"> </v>
          </cell>
          <cell r="D1019" t="str">
            <v xml:space="preserve"> </v>
          </cell>
          <cell r="E1019" t="str">
            <v>un</v>
          </cell>
          <cell r="G1019">
            <v>0</v>
          </cell>
          <cell r="H1019">
            <v>200</v>
          </cell>
        </row>
        <row r="1020">
          <cell r="A1020" t="str">
            <v>R17a</v>
          </cell>
          <cell r="B1020" t="str">
            <v>Remanejamento de Poste de Concreto 11/150 c/ 2 pétala (400W) instalado</v>
          </cell>
          <cell r="C1020" t="str">
            <v xml:space="preserve"> </v>
          </cell>
          <cell r="D1020" t="str">
            <v xml:space="preserve"> </v>
          </cell>
          <cell r="E1020" t="str">
            <v>un</v>
          </cell>
          <cell r="G1020">
            <v>0</v>
          </cell>
          <cell r="H1020">
            <v>200</v>
          </cell>
        </row>
        <row r="1021">
          <cell r="A1021" t="str">
            <v>R18</v>
          </cell>
          <cell r="B1021" t="str">
            <v>Remanejamento de Poste de Concreto 10/150 c/ 3 pétalas (400W) instalado</v>
          </cell>
          <cell r="C1021" t="str">
            <v xml:space="preserve"> </v>
          </cell>
          <cell r="D1021" t="str">
            <v xml:space="preserve"> </v>
          </cell>
          <cell r="E1021" t="str">
            <v>un</v>
          </cell>
          <cell r="G1021">
            <v>0</v>
          </cell>
          <cell r="H1021">
            <v>250</v>
          </cell>
        </row>
        <row r="1022">
          <cell r="A1022" t="str">
            <v>R19</v>
          </cell>
          <cell r="B1022" t="str">
            <v>Remanejamento de Poste de Concreto 10/150 c/ 4 pétalas (400W) instalado</v>
          </cell>
          <cell r="C1022" t="str">
            <v xml:space="preserve"> </v>
          </cell>
          <cell r="D1022" t="str">
            <v xml:space="preserve"> </v>
          </cell>
          <cell r="E1022" t="str">
            <v>un</v>
          </cell>
          <cell r="G1022">
            <v>0</v>
          </cell>
          <cell r="H1022">
            <v>300</v>
          </cell>
        </row>
        <row r="1023">
          <cell r="A1023" t="str">
            <v>R20</v>
          </cell>
          <cell r="B1023" t="str">
            <v>Remanejamento de Poste de Concreto 10/300 c/ 3 pétalas (400W) instalado</v>
          </cell>
          <cell r="C1023" t="str">
            <v xml:space="preserve"> </v>
          </cell>
          <cell r="D1023" t="str">
            <v xml:space="preserve"> </v>
          </cell>
          <cell r="E1023" t="str">
            <v>un</v>
          </cell>
          <cell r="G1023">
            <v>0</v>
          </cell>
          <cell r="H1023">
            <v>250</v>
          </cell>
        </row>
        <row r="1024">
          <cell r="A1024" t="str">
            <v>R20A</v>
          </cell>
          <cell r="B1024" t="str">
            <v>Remanejamento de Poste de Concreto 11/300 c/ 3 pétalas (400W) instalado</v>
          </cell>
          <cell r="C1024" t="str">
            <v xml:space="preserve"> </v>
          </cell>
          <cell r="D1024" t="str">
            <v xml:space="preserve"> </v>
          </cell>
          <cell r="E1024" t="str">
            <v>un</v>
          </cell>
          <cell r="G1024">
            <v>0</v>
          </cell>
          <cell r="H1024">
            <v>250</v>
          </cell>
        </row>
        <row r="1025">
          <cell r="A1025" t="str">
            <v>R21</v>
          </cell>
          <cell r="B1025" t="str">
            <v xml:space="preserve">Remanejamento de Poste de Concreto 10/300 c/ 4 pétalas (400W) instalado </v>
          </cell>
          <cell r="C1025" t="str">
            <v xml:space="preserve"> </v>
          </cell>
          <cell r="D1025" t="str">
            <v xml:space="preserve"> </v>
          </cell>
          <cell r="E1025" t="str">
            <v>un</v>
          </cell>
          <cell r="G1025">
            <v>0</v>
          </cell>
          <cell r="H1025">
            <v>300</v>
          </cell>
        </row>
        <row r="1026">
          <cell r="A1026" t="str">
            <v>R22</v>
          </cell>
          <cell r="B1026" t="str">
            <v>Remanejamento de Poste de Concreto 09/300 c/ transformador</v>
          </cell>
          <cell r="C1026" t="str">
            <v xml:space="preserve"> </v>
          </cell>
          <cell r="D1026" t="str">
            <v xml:space="preserve"> </v>
          </cell>
          <cell r="E1026" t="str">
            <v>un</v>
          </cell>
          <cell r="G1026">
            <v>0</v>
          </cell>
          <cell r="H1026">
            <v>290</v>
          </cell>
        </row>
        <row r="1027">
          <cell r="A1027" t="str">
            <v>R23</v>
          </cell>
          <cell r="B1027" t="str">
            <v>Remanejamento de Poste de Concreto 11/300 c/ transformador</v>
          </cell>
          <cell r="C1027" t="str">
            <v xml:space="preserve"> </v>
          </cell>
          <cell r="D1027" t="str">
            <v xml:space="preserve"> </v>
          </cell>
          <cell r="E1027" t="str">
            <v>un</v>
          </cell>
          <cell r="G1027">
            <v>0</v>
          </cell>
          <cell r="H1027">
            <v>290</v>
          </cell>
        </row>
        <row r="1028">
          <cell r="A1028" t="str">
            <v>R24</v>
          </cell>
          <cell r="B1028" t="str">
            <v>Remanejamento de Poste Metálico 20m c/ 2 pétalas instalado</v>
          </cell>
          <cell r="C1028" t="str">
            <v xml:space="preserve"> </v>
          </cell>
          <cell r="D1028" t="str">
            <v xml:space="preserve"> </v>
          </cell>
          <cell r="E1028" t="str">
            <v>un</v>
          </cell>
          <cell r="G1028">
            <v>0</v>
          </cell>
          <cell r="H1028">
            <v>350</v>
          </cell>
        </row>
        <row r="1029">
          <cell r="A1029" t="str">
            <v>R25</v>
          </cell>
          <cell r="B1029" t="str">
            <v>Remanejamento de Poste Metálico 20m c/ 3 pétalas instalado</v>
          </cell>
          <cell r="C1029" t="str">
            <v xml:space="preserve"> </v>
          </cell>
          <cell r="D1029" t="str">
            <v xml:space="preserve"> </v>
          </cell>
          <cell r="E1029" t="str">
            <v>un</v>
          </cell>
          <cell r="G1029">
            <v>0</v>
          </cell>
          <cell r="H1029">
            <v>350</v>
          </cell>
        </row>
        <row r="1030">
          <cell r="A1030" t="str">
            <v>R26</v>
          </cell>
          <cell r="B1030" t="str">
            <v>Remanejamento de Poste Metálico 20m c/ 4 pétalas instalado</v>
          </cell>
          <cell r="C1030" t="str">
            <v xml:space="preserve"> </v>
          </cell>
          <cell r="D1030" t="str">
            <v xml:space="preserve"> </v>
          </cell>
          <cell r="E1030" t="str">
            <v>un</v>
          </cell>
          <cell r="G1030">
            <v>0</v>
          </cell>
          <cell r="H1030">
            <v>410</v>
          </cell>
        </row>
        <row r="1031">
          <cell r="A1031" t="str">
            <v>R27</v>
          </cell>
          <cell r="B1031" t="str">
            <v>Remanejamento de Poste de Madeira</v>
          </cell>
          <cell r="C1031" t="str">
            <v xml:space="preserve"> </v>
          </cell>
          <cell r="D1031" t="str">
            <v xml:space="preserve"> </v>
          </cell>
          <cell r="E1031" t="str">
            <v>un</v>
          </cell>
          <cell r="G1031">
            <v>0</v>
          </cell>
          <cell r="H1031">
            <v>70</v>
          </cell>
        </row>
        <row r="1032">
          <cell r="A1032" t="str">
            <v>R28</v>
          </cell>
          <cell r="B1032" t="str">
            <v>Remanejamento de Canalização de água em Ferro Fundido, 100mm</v>
          </cell>
          <cell r="C1032" t="str">
            <v xml:space="preserve"> </v>
          </cell>
          <cell r="D1032" t="str">
            <v xml:space="preserve"> </v>
          </cell>
          <cell r="E1032" t="str">
            <v>m</v>
          </cell>
          <cell r="G1032">
            <v>0</v>
          </cell>
          <cell r="H1032">
            <v>234.18</v>
          </cell>
        </row>
        <row r="1033">
          <cell r="A1033" t="str">
            <v>R29</v>
          </cell>
          <cell r="B1033" t="str">
            <v>Remanejamento de Canalização de água em PVC, 40mm</v>
          </cell>
          <cell r="C1033" t="str">
            <v xml:space="preserve"> </v>
          </cell>
          <cell r="D1033" t="str">
            <v xml:space="preserve"> </v>
          </cell>
          <cell r="E1033" t="str">
            <v>m</v>
          </cell>
          <cell r="G1033">
            <v>0</v>
          </cell>
          <cell r="H1033">
            <v>22.79</v>
          </cell>
        </row>
        <row r="1034">
          <cell r="A1034" t="str">
            <v>R30</v>
          </cell>
          <cell r="B1034" t="str">
            <v>Remoção de rede subterrânea em baixa tensão</v>
          </cell>
          <cell r="C1034" t="str">
            <v xml:space="preserve"> </v>
          </cell>
          <cell r="D1034" t="str">
            <v xml:space="preserve"> </v>
          </cell>
          <cell r="E1034" t="str">
            <v>m</v>
          </cell>
          <cell r="G1034">
            <v>0</v>
          </cell>
          <cell r="H1034">
            <v>6.7</v>
          </cell>
        </row>
        <row r="1035">
          <cell r="A1035" t="str">
            <v>R31</v>
          </cell>
          <cell r="B1035" t="str">
            <v>Remoção de poste metálico c/iluminação - 1pétala</v>
          </cell>
          <cell r="E1035" t="str">
            <v>un</v>
          </cell>
          <cell r="G1035">
            <v>0</v>
          </cell>
          <cell r="H1035">
            <v>75</v>
          </cell>
        </row>
        <row r="1036">
          <cell r="A1036" t="str">
            <v>R32</v>
          </cell>
          <cell r="B1036" t="str">
            <v>Remoção de poste metálico c/iluminação - 2pétalas</v>
          </cell>
          <cell r="E1036" t="str">
            <v>un</v>
          </cell>
          <cell r="G1036">
            <v>0</v>
          </cell>
          <cell r="H1036">
            <v>75</v>
          </cell>
        </row>
        <row r="1037">
          <cell r="A1037" t="str">
            <v>5.3</v>
          </cell>
          <cell r="B1037" t="str">
            <v>OBRAS  DE CONTENÇÃO</v>
          </cell>
          <cell r="G1037">
            <v>0</v>
          </cell>
        </row>
        <row r="1038">
          <cell r="A1038" t="str">
            <v>P 10.000.00</v>
          </cell>
          <cell r="B1038" t="str">
            <v>Terra armada tipo greide h&lt;6,00m</v>
          </cell>
          <cell r="C1038" t="str">
            <v xml:space="preserve"> </v>
          </cell>
          <cell r="D1038" t="str">
            <v xml:space="preserve"> </v>
          </cell>
          <cell r="E1038" t="str">
            <v>m2</v>
          </cell>
          <cell r="F1038">
            <v>185.76</v>
          </cell>
          <cell r="G1038">
            <v>66.502079999999992</v>
          </cell>
          <cell r="H1038">
            <v>252.26207999999997</v>
          </cell>
        </row>
        <row r="1039">
          <cell r="A1039" t="str">
            <v>P 10.000.01</v>
          </cell>
          <cell r="B1039" t="str">
            <v>Terra armada tipo greide h&gt;6,00m</v>
          </cell>
          <cell r="C1039" t="str">
            <v xml:space="preserve"> </v>
          </cell>
          <cell r="D1039" t="str">
            <v xml:space="preserve"> </v>
          </cell>
          <cell r="E1039" t="str">
            <v>m2</v>
          </cell>
          <cell r="F1039">
            <v>213.36</v>
          </cell>
          <cell r="G1039">
            <v>76.38288</v>
          </cell>
          <cell r="H1039">
            <v>289.74288000000001</v>
          </cell>
        </row>
        <row r="1040">
          <cell r="A1040" t="str">
            <v>P 10.000.02</v>
          </cell>
          <cell r="B1040" t="str">
            <v>Terra armada tipo pé de talude h&lt;6,00</v>
          </cell>
          <cell r="C1040" t="str">
            <v xml:space="preserve"> </v>
          </cell>
          <cell r="D1040" t="str">
            <v xml:space="preserve"> </v>
          </cell>
          <cell r="E1040" t="str">
            <v>m2</v>
          </cell>
          <cell r="F1040">
            <v>205.76</v>
          </cell>
          <cell r="G1040">
            <v>73.662079999999989</v>
          </cell>
          <cell r="H1040">
            <v>279.42207999999999</v>
          </cell>
        </row>
        <row r="1041">
          <cell r="A1041" t="str">
            <v>P 10.000.03</v>
          </cell>
          <cell r="B1041" t="str">
            <v>Terra armada tipo encontro portante h&lt;6,00m</v>
          </cell>
          <cell r="C1041" t="str">
            <v xml:space="preserve"> </v>
          </cell>
          <cell r="D1041" t="str">
            <v xml:space="preserve"> </v>
          </cell>
          <cell r="E1041" t="str">
            <v>m2</v>
          </cell>
          <cell r="F1041">
            <v>243.36</v>
          </cell>
          <cell r="G1041">
            <v>87.122879999999995</v>
          </cell>
          <cell r="H1041">
            <v>330.48288000000002</v>
          </cell>
        </row>
        <row r="1042">
          <cell r="A1042" t="str">
            <v>P 10.000.04</v>
          </cell>
          <cell r="B1042" t="str">
            <v>Terra armada tipo encontro portante h&gt;6,00m</v>
          </cell>
          <cell r="C1042" t="str">
            <v xml:space="preserve"> </v>
          </cell>
          <cell r="D1042" t="str">
            <v xml:space="preserve"> </v>
          </cell>
          <cell r="E1042" t="str">
            <v>m2</v>
          </cell>
          <cell r="F1042">
            <v>265.76</v>
          </cell>
          <cell r="G1042">
            <v>95.142079999999993</v>
          </cell>
          <cell r="H1042">
            <v>360.90207999999996</v>
          </cell>
        </row>
        <row r="1043">
          <cell r="A1043" t="str">
            <v>P 10.000.05</v>
          </cell>
          <cell r="B1043" t="str">
            <v>Aterro reforçado c/ elementos Terramesh (1,00x1,00x4,00m)(malha 8x10) ou similar</v>
          </cell>
          <cell r="C1043" t="str">
            <v xml:space="preserve"> </v>
          </cell>
          <cell r="D1043" t="str">
            <v xml:space="preserve"> </v>
          </cell>
          <cell r="E1043" t="str">
            <v>un</v>
          </cell>
          <cell r="F1043">
            <v>305.47000000000003</v>
          </cell>
          <cell r="G1043">
            <v>109.35826</v>
          </cell>
          <cell r="H1043">
            <v>414.82826</v>
          </cell>
        </row>
        <row r="1044">
          <cell r="A1044" t="str">
            <v>P 10.000.06</v>
          </cell>
          <cell r="B1044" t="str">
            <v>Aterro reforçado c/ elementos Terramesh (0,50x1,00x4,00m)(malha 8x10) ou similar</v>
          </cell>
          <cell r="C1044" t="str">
            <v xml:space="preserve"> </v>
          </cell>
          <cell r="D1044" t="str">
            <v xml:space="preserve"> </v>
          </cell>
          <cell r="E1044" t="str">
            <v>un</v>
          </cell>
          <cell r="F1044">
            <v>236.87</v>
          </cell>
          <cell r="G1044">
            <v>84.799459999999996</v>
          </cell>
          <cell r="H1044">
            <v>321.66946000000002</v>
          </cell>
        </row>
        <row r="1045">
          <cell r="A1045" t="str">
            <v>P 10.000.07</v>
          </cell>
          <cell r="B1045" t="str">
            <v>Geogrelha Paralink 400m ou similar</v>
          </cell>
          <cell r="C1045" t="str">
            <v xml:space="preserve"> </v>
          </cell>
          <cell r="D1045" t="str">
            <v xml:space="preserve"> </v>
          </cell>
          <cell r="E1045" t="str">
            <v>m2</v>
          </cell>
          <cell r="F1045">
            <v>38.36</v>
          </cell>
          <cell r="G1045">
            <v>13.73288</v>
          </cell>
          <cell r="H1045">
            <v>52.092880000000001</v>
          </cell>
        </row>
        <row r="1046">
          <cell r="A1046" t="str">
            <v>P 10.000.08</v>
          </cell>
          <cell r="B1046" t="str">
            <v>Geogrelha Paralink 800m ou similar</v>
          </cell>
          <cell r="C1046" t="str">
            <v xml:space="preserve"> </v>
          </cell>
          <cell r="D1046" t="str">
            <v xml:space="preserve"> </v>
          </cell>
          <cell r="E1046" t="str">
            <v>m2</v>
          </cell>
          <cell r="F1046">
            <v>67.599999999999994</v>
          </cell>
          <cell r="G1046">
            <v>24.200799999999997</v>
          </cell>
          <cell r="H1046">
            <v>91.800799999999995</v>
          </cell>
        </row>
        <row r="1048">
          <cell r="A1048">
            <v>7</v>
          </cell>
          <cell r="B1048" t="str">
            <v>OBRAS DE SINALIZAÇÃO - RODOVIAS EM OPERAÇÃO</v>
          </cell>
        </row>
        <row r="1049">
          <cell r="A1049" t="str">
            <v>06.000.01</v>
          </cell>
          <cell r="B1049" t="str">
            <v>Defensa maleável simples (forn / impl)</v>
          </cell>
          <cell r="C1049" t="str">
            <v xml:space="preserve"> </v>
          </cell>
          <cell r="D1049" t="str">
            <v xml:space="preserve"> </v>
          </cell>
          <cell r="E1049" t="str">
            <v>m</v>
          </cell>
          <cell r="G1049">
            <v>0</v>
          </cell>
          <cell r="H1049">
            <v>0</v>
          </cell>
        </row>
        <row r="1050">
          <cell r="A1050" t="str">
            <v>06.000.02</v>
          </cell>
          <cell r="B1050" t="str">
            <v>Ancoragem de defensa maleável simples (forn / impl)</v>
          </cell>
          <cell r="C1050" t="str">
            <v xml:space="preserve"> </v>
          </cell>
          <cell r="D1050" t="str">
            <v xml:space="preserve"> </v>
          </cell>
          <cell r="E1050" t="str">
            <v>m</v>
          </cell>
          <cell r="G1050">
            <v>0</v>
          </cell>
          <cell r="H1050">
            <v>0</v>
          </cell>
        </row>
        <row r="1051">
          <cell r="A1051" t="str">
            <v>06.000.11</v>
          </cell>
          <cell r="B1051" t="str">
            <v>Defensa maleável dupla (forn / impl)</v>
          </cell>
          <cell r="C1051" t="str">
            <v xml:space="preserve"> </v>
          </cell>
          <cell r="D1051" t="str">
            <v xml:space="preserve"> </v>
          </cell>
          <cell r="E1051" t="str">
            <v>m</v>
          </cell>
          <cell r="F1051">
            <v>103.69</v>
          </cell>
          <cell r="G1051">
            <v>37.121019999999994</v>
          </cell>
          <cell r="H1051">
            <v>140.81101999999998</v>
          </cell>
        </row>
        <row r="1052">
          <cell r="A1052" t="str">
            <v>06.000.12</v>
          </cell>
          <cell r="B1052" t="str">
            <v>Ancoragem de defensa maleável dupla (forn / impl)</v>
          </cell>
          <cell r="C1052" t="str">
            <v xml:space="preserve"> </v>
          </cell>
          <cell r="D1052" t="str">
            <v xml:space="preserve"> </v>
          </cell>
          <cell r="E1052" t="str">
            <v>m</v>
          </cell>
          <cell r="F1052">
            <v>4.82</v>
          </cell>
          <cell r="G1052">
            <v>1.72556</v>
          </cell>
          <cell r="H1052">
            <v>6.54556</v>
          </cell>
        </row>
        <row r="1053">
          <cell r="A1053" t="str">
            <v>06.010.01</v>
          </cell>
          <cell r="B1053" t="str">
            <v>Defensa semi-maleável simples (forn / impl)</v>
          </cell>
          <cell r="C1053" t="str">
            <v xml:space="preserve"> </v>
          </cell>
          <cell r="D1053" t="str">
            <v xml:space="preserve"> </v>
          </cell>
          <cell r="E1053" t="str">
            <v>m</v>
          </cell>
          <cell r="F1053">
            <v>54.6</v>
          </cell>
          <cell r="G1053">
            <v>19.546800000000001</v>
          </cell>
          <cell r="H1053">
            <v>74.146799999999999</v>
          </cell>
        </row>
        <row r="1054">
          <cell r="A1054" t="str">
            <v>06.010.02</v>
          </cell>
          <cell r="B1054" t="str">
            <v>Ancoragem defensa semi-maleável simples (forn / impl)</v>
          </cell>
          <cell r="C1054" t="str">
            <v xml:space="preserve"> </v>
          </cell>
          <cell r="D1054" t="str">
            <v xml:space="preserve"> </v>
          </cell>
          <cell r="E1054" t="str">
            <v>m</v>
          </cell>
          <cell r="G1054">
            <v>0</v>
          </cell>
          <cell r="H1054">
            <v>0</v>
          </cell>
        </row>
        <row r="1055">
          <cell r="A1055" t="str">
            <v>06.010.11</v>
          </cell>
          <cell r="B1055" t="str">
            <v>Defensa semi-maleável dupla (forn / impl)</v>
          </cell>
          <cell r="C1055" t="str">
            <v xml:space="preserve"> </v>
          </cell>
          <cell r="D1055" t="str">
            <v xml:space="preserve"> </v>
          </cell>
          <cell r="E1055" t="str">
            <v>m</v>
          </cell>
          <cell r="F1055">
            <v>92.47</v>
          </cell>
          <cell r="G1055">
            <v>33.104259999999996</v>
          </cell>
          <cell r="H1055">
            <v>125.57426</v>
          </cell>
        </row>
        <row r="1056">
          <cell r="A1056" t="str">
            <v>06.010.12</v>
          </cell>
          <cell r="B1056" t="str">
            <v>Ancoragem defensa semi-maleável dupla (forn / impl)</v>
          </cell>
          <cell r="C1056" t="str">
            <v xml:space="preserve"> </v>
          </cell>
          <cell r="D1056" t="str">
            <v xml:space="preserve"> </v>
          </cell>
          <cell r="E1056" t="str">
            <v>m</v>
          </cell>
          <cell r="G1056">
            <v>0</v>
          </cell>
          <cell r="H1056">
            <v>0</v>
          </cell>
        </row>
        <row r="1057">
          <cell r="A1057" t="str">
            <v>06.030.01</v>
          </cell>
          <cell r="B1057" t="str">
            <v>Barreira de segurança dupla - DNER PRO 176/86</v>
          </cell>
          <cell r="C1057" t="str">
            <v xml:space="preserve"> </v>
          </cell>
          <cell r="D1057" t="str">
            <v xml:space="preserve"> </v>
          </cell>
          <cell r="E1057" t="str">
            <v>m</v>
          </cell>
          <cell r="F1057">
            <v>58.53</v>
          </cell>
          <cell r="G1057">
            <v>20.95374</v>
          </cell>
          <cell r="H1057">
            <v>79.483739999999997</v>
          </cell>
        </row>
        <row r="1058">
          <cell r="A1058" t="str">
            <v>06.100.11</v>
          </cell>
          <cell r="B1058" t="str">
            <v>Pintura de faixa - tinta alquidica - 1 ano</v>
          </cell>
          <cell r="C1058" t="str">
            <v xml:space="preserve"> </v>
          </cell>
          <cell r="D1058" t="str">
            <v xml:space="preserve"> </v>
          </cell>
          <cell r="E1058" t="str">
            <v>m2</v>
          </cell>
          <cell r="F1058">
            <v>2.97</v>
          </cell>
          <cell r="G1058">
            <v>1.0632600000000001</v>
          </cell>
          <cell r="H1058">
            <v>4.0332600000000003</v>
          </cell>
        </row>
        <row r="1059">
          <cell r="A1059" t="str">
            <v>06.100.12</v>
          </cell>
          <cell r="B1059" t="str">
            <v>Pintura setas e zebrado - tinta alquidica - 1 ano</v>
          </cell>
          <cell r="C1059" t="str">
            <v xml:space="preserve"> </v>
          </cell>
          <cell r="D1059" t="str">
            <v xml:space="preserve"> </v>
          </cell>
          <cell r="E1059" t="str">
            <v>m2</v>
          </cell>
          <cell r="F1059">
            <v>4.82</v>
          </cell>
          <cell r="G1059">
            <v>1.72556</v>
          </cell>
          <cell r="H1059">
            <v>6.54556</v>
          </cell>
        </row>
        <row r="1060">
          <cell r="A1060" t="str">
            <v>06.100.21</v>
          </cell>
          <cell r="B1060" t="str">
            <v>Pintura de faixa - tinta acrílica - 2 anos</v>
          </cell>
          <cell r="C1060" t="str">
            <v xml:space="preserve"> </v>
          </cell>
          <cell r="D1060" t="str">
            <v xml:space="preserve"> </v>
          </cell>
          <cell r="E1060" t="str">
            <v>m2</v>
          </cell>
          <cell r="F1060">
            <v>5.21</v>
          </cell>
          <cell r="G1060">
            <v>1.8651799999999998</v>
          </cell>
          <cell r="H1060">
            <v>7.0751799999999996</v>
          </cell>
        </row>
        <row r="1061">
          <cell r="A1061" t="str">
            <v>06.100.22</v>
          </cell>
          <cell r="B1061" t="str">
            <v>Pintura setas e zebrado- tinta acrílica - 2 anos</v>
          </cell>
          <cell r="C1061" t="str">
            <v xml:space="preserve"> </v>
          </cell>
          <cell r="D1061" t="str">
            <v xml:space="preserve"> </v>
          </cell>
          <cell r="E1061" t="str">
            <v>m2</v>
          </cell>
          <cell r="F1061">
            <v>6.97</v>
          </cell>
          <cell r="G1061">
            <v>2.4952599999999996</v>
          </cell>
          <cell r="H1061">
            <v>9.4652599999999989</v>
          </cell>
        </row>
        <row r="1062">
          <cell r="A1062" t="str">
            <v>06.110.01</v>
          </cell>
          <cell r="B1062" t="str">
            <v>Pint. faixa c/ termoplástico - 3 anos</v>
          </cell>
          <cell r="C1062" t="str">
            <v xml:space="preserve"> </v>
          </cell>
          <cell r="D1062" t="str">
            <v xml:space="preserve"> </v>
          </cell>
          <cell r="E1062" t="str">
            <v>m2</v>
          </cell>
          <cell r="F1062">
            <v>20.059999999999999</v>
          </cell>
          <cell r="G1062">
            <v>7.1814799999999996</v>
          </cell>
          <cell r="H1062">
            <v>27.241479999999999</v>
          </cell>
        </row>
        <row r="1063">
          <cell r="A1063" t="str">
            <v>06.110.02</v>
          </cell>
          <cell r="B1063" t="str">
            <v>Pint. setas e zebrados - termopl. - 3 anos</v>
          </cell>
          <cell r="C1063" t="str">
            <v xml:space="preserve"> </v>
          </cell>
          <cell r="D1063" t="str">
            <v xml:space="preserve"> </v>
          </cell>
          <cell r="E1063" t="str">
            <v>m2</v>
          </cell>
          <cell r="F1063">
            <v>23.21</v>
          </cell>
          <cell r="G1063">
            <v>8.3091799999999996</v>
          </cell>
          <cell r="H1063">
            <v>31.519179999999999</v>
          </cell>
        </row>
        <row r="1064">
          <cell r="A1064" t="str">
            <v>06.120.01</v>
          </cell>
          <cell r="B1064" t="str">
            <v>Tacha refletiva monodirecional (forn/coloc)</v>
          </cell>
          <cell r="C1064" t="str">
            <v xml:space="preserve"> </v>
          </cell>
          <cell r="D1064" t="str">
            <v xml:space="preserve"> </v>
          </cell>
          <cell r="E1064" t="str">
            <v>und</v>
          </cell>
          <cell r="F1064">
            <v>6.9</v>
          </cell>
          <cell r="G1064">
            <v>2.4702000000000002</v>
          </cell>
          <cell r="H1064">
            <v>9.3702000000000005</v>
          </cell>
        </row>
        <row r="1065">
          <cell r="A1065" t="str">
            <v>06.120.11</v>
          </cell>
          <cell r="B1065" t="str">
            <v>Tachão refletivo monodirecional (forn/coloc)</v>
          </cell>
          <cell r="C1065" t="str">
            <v xml:space="preserve"> </v>
          </cell>
          <cell r="D1065" t="str">
            <v xml:space="preserve"> </v>
          </cell>
          <cell r="E1065" t="str">
            <v>und</v>
          </cell>
          <cell r="F1065">
            <v>19.07</v>
          </cell>
          <cell r="G1065">
            <v>6.8270599999999995</v>
          </cell>
          <cell r="H1065">
            <v>25.89706</v>
          </cell>
        </row>
        <row r="1066">
          <cell r="A1066" t="str">
            <v>06.121.01</v>
          </cell>
          <cell r="B1066" t="str">
            <v>Tacha refletiva bidirecional (forn/coloc)</v>
          </cell>
          <cell r="C1066" t="str">
            <v xml:space="preserve"> </v>
          </cell>
          <cell r="D1066" t="str">
            <v xml:space="preserve"> </v>
          </cell>
          <cell r="E1066" t="str">
            <v>und</v>
          </cell>
          <cell r="F1066">
            <v>7.71</v>
          </cell>
          <cell r="G1066">
            <v>2.7601800000000001</v>
          </cell>
          <cell r="H1066">
            <v>10.470179999999999</v>
          </cell>
        </row>
        <row r="1067">
          <cell r="A1067" t="str">
            <v>06.121.11</v>
          </cell>
          <cell r="B1067" t="str">
            <v>Tachão refletivo bidirecional (forn/coloc)</v>
          </cell>
          <cell r="C1067" t="str">
            <v xml:space="preserve"> </v>
          </cell>
          <cell r="D1067" t="str">
            <v xml:space="preserve"> </v>
          </cell>
          <cell r="E1067" t="str">
            <v>und</v>
          </cell>
          <cell r="F1067">
            <v>22.92</v>
          </cell>
          <cell r="G1067">
            <v>8.2053600000000007</v>
          </cell>
          <cell r="H1067">
            <v>31.125360000000001</v>
          </cell>
        </row>
        <row r="1068">
          <cell r="A1068" t="str">
            <v>06.200.01</v>
          </cell>
          <cell r="B1068" t="str">
            <v>Placa de sinalização semi-refletiva (forn/impl)</v>
          </cell>
          <cell r="C1068" t="str">
            <v xml:space="preserve"> </v>
          </cell>
          <cell r="D1068" t="str">
            <v xml:space="preserve"> </v>
          </cell>
          <cell r="E1068" t="str">
            <v>m2</v>
          </cell>
          <cell r="F1068">
            <v>97.99</v>
          </cell>
          <cell r="G1068">
            <v>35.080419999999997</v>
          </cell>
          <cell r="H1068">
            <v>133.07041999999998</v>
          </cell>
        </row>
        <row r="1069">
          <cell r="A1069" t="str">
            <v>06.200.02</v>
          </cell>
          <cell r="B1069" t="str">
            <v>Placa de sinalização tot. refletiva (forn/impl)</v>
          </cell>
          <cell r="C1069" t="str">
            <v xml:space="preserve"> </v>
          </cell>
          <cell r="D1069" t="str">
            <v xml:space="preserve"> </v>
          </cell>
          <cell r="E1069" t="str">
            <v>m2</v>
          </cell>
          <cell r="F1069">
            <v>156.05000000000001</v>
          </cell>
          <cell r="G1069">
            <v>55.865900000000003</v>
          </cell>
          <cell r="H1069">
            <v>211.91590000000002</v>
          </cell>
        </row>
        <row r="1070">
          <cell r="A1070" t="str">
            <v>06.200.91</v>
          </cell>
          <cell r="B1070" t="str">
            <v>Remoção de placa de sinalização</v>
          </cell>
          <cell r="C1070" t="str">
            <v xml:space="preserve"> </v>
          </cell>
          <cell r="D1070" t="str">
            <v xml:space="preserve"> </v>
          </cell>
          <cell r="E1070" t="str">
            <v>m2</v>
          </cell>
          <cell r="F1070">
            <v>4.87</v>
          </cell>
          <cell r="G1070">
            <v>1.74346</v>
          </cell>
          <cell r="H1070">
            <v>6.6134599999999999</v>
          </cell>
        </row>
        <row r="1071">
          <cell r="A1071" t="str">
            <v>06.200.92</v>
          </cell>
          <cell r="B1071" t="str">
            <v>Recuperação de chapa p/ placa de sinalização</v>
          </cell>
          <cell r="C1071" t="str">
            <v xml:space="preserve"> </v>
          </cell>
          <cell r="D1071" t="str">
            <v xml:space="preserve"> </v>
          </cell>
          <cell r="E1071" t="str">
            <v>m2</v>
          </cell>
          <cell r="G1071">
            <v>0</v>
          </cell>
          <cell r="H1071">
            <v>0</v>
          </cell>
        </row>
        <row r="1072">
          <cell r="A1072" t="str">
            <v>06.202.01</v>
          </cell>
          <cell r="B1072" t="str">
            <v>Confecção de placa de sinalização semi-refletiva</v>
          </cell>
          <cell r="C1072" t="str">
            <v xml:space="preserve"> </v>
          </cell>
          <cell r="D1072" t="str">
            <v xml:space="preserve"> </v>
          </cell>
          <cell r="E1072" t="str">
            <v>m2</v>
          </cell>
          <cell r="F1072">
            <v>72.510000000000005</v>
          </cell>
          <cell r="G1072">
            <v>25.958580000000001</v>
          </cell>
          <cell r="H1072">
            <v>98.468580000000003</v>
          </cell>
        </row>
        <row r="1073">
          <cell r="A1073" t="str">
            <v>06.202.11</v>
          </cell>
          <cell r="B1073" t="str">
            <v>Confecção de placa de sinalização tot. refletiva</v>
          </cell>
          <cell r="C1073" t="str">
            <v xml:space="preserve"> </v>
          </cell>
          <cell r="D1073" t="str">
            <v xml:space="preserve"> </v>
          </cell>
          <cell r="E1073" t="str">
            <v>m2</v>
          </cell>
          <cell r="F1073">
            <v>130.57</v>
          </cell>
          <cell r="G1073">
            <v>46.744059999999998</v>
          </cell>
          <cell r="H1073">
            <v>177.31405999999998</v>
          </cell>
        </row>
        <row r="1074">
          <cell r="A1074" t="str">
            <v>06.202.21</v>
          </cell>
          <cell r="B1074" t="str">
            <v>Conf. placa sinal. semi-refletiva - chapa recuperada</v>
          </cell>
          <cell r="C1074" t="str">
            <v xml:space="preserve"> </v>
          </cell>
          <cell r="D1074" t="str">
            <v xml:space="preserve"> </v>
          </cell>
          <cell r="E1074" t="str">
            <v>m2</v>
          </cell>
          <cell r="F1074">
            <v>46.13</v>
          </cell>
          <cell r="G1074">
            <v>16.51454</v>
          </cell>
          <cell r="H1074">
            <v>62.644540000000006</v>
          </cell>
        </row>
        <row r="1075">
          <cell r="A1075" t="str">
            <v>06.202.31</v>
          </cell>
          <cell r="B1075" t="str">
            <v>Conf. placa sinal. tot. refletiva  - chapa recuperada</v>
          </cell>
          <cell r="C1075" t="str">
            <v xml:space="preserve"> </v>
          </cell>
          <cell r="D1075" t="str">
            <v xml:space="preserve"> </v>
          </cell>
          <cell r="E1075" t="str">
            <v>m2</v>
          </cell>
          <cell r="F1075">
            <v>103.17</v>
          </cell>
          <cell r="G1075">
            <v>36.93486</v>
          </cell>
          <cell r="H1075">
            <v>140.10486</v>
          </cell>
        </row>
        <row r="1076">
          <cell r="A1076" t="str">
            <v>06.203.01</v>
          </cell>
          <cell r="B1076" t="str">
            <v>Confecção de suporte e travessa p/ placa sinalização</v>
          </cell>
          <cell r="C1076" t="str">
            <v xml:space="preserve"> </v>
          </cell>
          <cell r="D1076" t="str">
            <v xml:space="preserve"> </v>
          </cell>
          <cell r="E1076" t="str">
            <v>und</v>
          </cell>
          <cell r="F1076">
            <v>18.73</v>
          </cell>
          <cell r="G1076">
            <v>6.7053399999999996</v>
          </cell>
          <cell r="H1076">
            <v>25.43534</v>
          </cell>
        </row>
        <row r="1077">
          <cell r="A1077" t="str">
            <v>06.230.01</v>
          </cell>
          <cell r="B1077" t="str">
            <v>Balizador de concreto (forn/impl)</v>
          </cell>
          <cell r="C1077" t="str">
            <v xml:space="preserve"> </v>
          </cell>
          <cell r="D1077" t="str">
            <v xml:space="preserve"> </v>
          </cell>
          <cell r="E1077" t="str">
            <v>und</v>
          </cell>
          <cell r="F1077">
            <v>7.63</v>
          </cell>
          <cell r="G1077">
            <v>2.7315399999999999</v>
          </cell>
          <cell r="H1077">
            <v>10.36154</v>
          </cell>
        </row>
        <row r="1078">
          <cell r="A1078" t="str">
            <v>06.230.11</v>
          </cell>
          <cell r="B1078" t="str">
            <v>Fabricação balizador circular de concreto D=10cm</v>
          </cell>
          <cell r="C1078" t="str">
            <v xml:space="preserve"> </v>
          </cell>
          <cell r="D1078" t="str">
            <v xml:space="preserve"> </v>
          </cell>
          <cell r="E1078" t="str">
            <v>und</v>
          </cell>
          <cell r="G1078">
            <v>0</v>
          </cell>
          <cell r="H1078">
            <v>0</v>
          </cell>
        </row>
        <row r="1079">
          <cell r="A1079" t="str">
            <v>09.002.00</v>
          </cell>
          <cell r="B1079" t="str">
            <v>Transporte em caminhão basculante de 5 m3 (8,8T )</v>
          </cell>
          <cell r="C1079" t="str">
            <v xml:space="preserve"> </v>
          </cell>
          <cell r="D1079" t="str">
            <v xml:space="preserve"> </v>
          </cell>
          <cell r="E1079" t="str">
            <v>TKm</v>
          </cell>
          <cell r="F1079">
            <v>0.13</v>
          </cell>
          <cell r="G1079">
            <v>4.6539999999999998E-2</v>
          </cell>
          <cell r="H1079">
            <v>0.17654</v>
          </cell>
        </row>
        <row r="1080">
          <cell r="A1080" t="str">
            <v>09.002.01</v>
          </cell>
          <cell r="B1080" t="str">
            <v>Transporte em caminhão de carroceria de 4T</v>
          </cell>
          <cell r="C1080" t="str">
            <v xml:space="preserve"> </v>
          </cell>
          <cell r="D1080" t="str">
            <v xml:space="preserve"> </v>
          </cell>
          <cell r="E1080" t="str">
            <v>TKm</v>
          </cell>
          <cell r="F1080">
            <v>0.28000000000000003</v>
          </cell>
          <cell r="G1080">
            <v>0.10024000000000001</v>
          </cell>
          <cell r="H1080">
            <v>0.38024000000000002</v>
          </cell>
        </row>
        <row r="1081">
          <cell r="A1081" t="str">
            <v>09.202.00</v>
          </cell>
          <cell r="B1081" t="str">
            <v>Transporte de água</v>
          </cell>
          <cell r="C1081" t="str">
            <v xml:space="preserve"> </v>
          </cell>
          <cell r="D1081" t="str">
            <v xml:space="preserve"> </v>
          </cell>
          <cell r="E1081" t="str">
            <v>m3</v>
          </cell>
          <cell r="F1081">
            <v>0.33</v>
          </cell>
          <cell r="G1081">
            <v>0.11814</v>
          </cell>
          <cell r="H1081">
            <v>0.44813999999999998</v>
          </cell>
        </row>
      </sheetData>
      <sheetData sheetId="1"/>
      <sheetData sheetId="2"/>
      <sheetData sheetId="3"/>
      <sheetData sheetId="4" refreshError="1"/>
      <sheetData sheetId="5"/>
      <sheetData sheetId="6"/>
      <sheetData sheetId="7">
        <row r="14">
          <cell r="A14" t="str">
            <v>01.000.00</v>
          </cell>
          <cell r="B14" t="str">
            <v>Desmatamento,destocamento e limpeza de área com árvore até 0,15m</v>
          </cell>
          <cell r="C14" t="str">
            <v>DNER-ES278/97</v>
          </cell>
          <cell r="D14" t="str">
            <v xml:space="preserve"> </v>
          </cell>
          <cell r="E14" t="str">
            <v>m2</v>
          </cell>
          <cell r="F14">
            <v>801280</v>
          </cell>
          <cell r="G14">
            <v>7.0000000000000007E-2</v>
          </cell>
        </row>
        <row r="15">
          <cell r="A15" t="str">
            <v>01.010.00</v>
          </cell>
          <cell r="B15" t="str">
            <v>Desmatamento e destocamento árvores de 0,15m a 0,30m</v>
          </cell>
          <cell r="C15" t="str">
            <v>DNER-ES278/97</v>
          </cell>
          <cell r="D15" t="str">
            <v xml:space="preserve"> </v>
          </cell>
          <cell r="E15" t="str">
            <v>un</v>
          </cell>
          <cell r="F15">
            <v>7813</v>
          </cell>
          <cell r="G15">
            <v>8.92</v>
          </cell>
        </row>
        <row r="16">
          <cell r="A16" t="str">
            <v>01.011.00</v>
          </cell>
          <cell r="B16" t="str">
            <v>Desmatamento e destocamento árvores superior a 0,30m</v>
          </cell>
          <cell r="C16" t="str">
            <v>DNER-ES278/97</v>
          </cell>
          <cell r="D16" t="str">
            <v xml:space="preserve"> </v>
          </cell>
          <cell r="E16" t="str">
            <v>un</v>
          </cell>
          <cell r="F16">
            <v>2100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56170</v>
          </cell>
          <cell r="G18">
            <v>1.89</v>
          </cell>
        </row>
        <row r="19">
          <cell r="A19" t="str">
            <v>01.100.10</v>
          </cell>
          <cell r="B19" t="str">
            <v>Escavação,carga e transportes de material de 1a categoria DMT= 200 a 400m</v>
          </cell>
          <cell r="C19" t="str">
            <v>DNER-ES280/97</v>
          </cell>
          <cell r="D19" t="str">
            <v xml:space="preserve"> </v>
          </cell>
          <cell r="E19" t="str">
            <v>m3</v>
          </cell>
          <cell r="F19">
            <v>20948</v>
          </cell>
          <cell r="G19">
            <v>1.98</v>
          </cell>
        </row>
        <row r="20">
          <cell r="A20" t="str">
            <v>01.100.11</v>
          </cell>
          <cell r="B20" t="str">
            <v>Escavação,carga e transportes de material de 1a categoria DMT= 400 a 600m</v>
          </cell>
          <cell r="C20" t="str">
            <v>DNER-ES280/97</v>
          </cell>
          <cell r="D20" t="str">
            <v xml:space="preserve"> </v>
          </cell>
          <cell r="E20" t="str">
            <v>m3</v>
          </cell>
          <cell r="F20">
            <v>5757</v>
          </cell>
          <cell r="G20">
            <v>2.12</v>
          </cell>
        </row>
        <row r="21">
          <cell r="A21" t="str">
            <v>01.100.12</v>
          </cell>
          <cell r="B21" t="str">
            <v>Escavação,carga e transportes de material de 1a categoria DMT= 600 a 800m</v>
          </cell>
          <cell r="C21" t="str">
            <v>DNER-ES280/97</v>
          </cell>
          <cell r="D21" t="str">
            <v xml:space="preserve"> </v>
          </cell>
          <cell r="E21" t="str">
            <v>m3</v>
          </cell>
          <cell r="F21">
            <v>40210</v>
          </cell>
          <cell r="G21">
            <v>2.19</v>
          </cell>
        </row>
        <row r="22">
          <cell r="A22" t="str">
            <v>01.100.13</v>
          </cell>
          <cell r="B22" t="str">
            <v>Escavação,carga e transportes de material de 1a categoria DMT= 800 a 1000m</v>
          </cell>
          <cell r="C22" t="str">
            <v>DNER-ES280/97</v>
          </cell>
          <cell r="D22" t="str">
            <v xml:space="preserve"> </v>
          </cell>
          <cell r="E22" t="str">
            <v>m3</v>
          </cell>
          <cell r="F22">
            <v>12107</v>
          </cell>
          <cell r="G22">
            <v>2.36</v>
          </cell>
        </row>
        <row r="23">
          <cell r="A23" t="str">
            <v>01.100.14</v>
          </cell>
          <cell r="B23" t="str">
            <v>Escavação,carga e transportes de material de 1a categoria DMT= 1000 a 1200m</v>
          </cell>
          <cell r="C23" t="str">
            <v>DNER-ES280/97</v>
          </cell>
          <cell r="D23" t="str">
            <v xml:space="preserve"> </v>
          </cell>
          <cell r="E23" t="str">
            <v>m3</v>
          </cell>
          <cell r="F23">
            <v>60453</v>
          </cell>
          <cell r="G23">
            <v>2.4</v>
          </cell>
        </row>
        <row r="24">
          <cell r="A24" t="str">
            <v>01.100.15</v>
          </cell>
          <cell r="B24" t="str">
            <v>Escavação,carga e transportes de material de 1a categoria DMT= 1200 a 1400m</v>
          </cell>
          <cell r="C24" t="str">
            <v>DNER-ES280/97</v>
          </cell>
          <cell r="D24" t="str">
            <v xml:space="preserve"> </v>
          </cell>
          <cell r="E24" t="str">
            <v>m3</v>
          </cell>
          <cell r="F24">
            <v>1000</v>
          </cell>
          <cell r="G24">
            <v>2.62</v>
          </cell>
        </row>
        <row r="25">
          <cell r="A25" t="str">
            <v>01.100.16</v>
          </cell>
          <cell r="B25" t="str">
            <v>Escavação,carga e transportes de material de 1a  categoria DMT 1400 a 1600m</v>
          </cell>
          <cell r="C25" t="str">
            <v>DNER-ES280/97</v>
          </cell>
          <cell r="D25" t="str">
            <v xml:space="preserve"> </v>
          </cell>
          <cell r="E25" t="str">
            <v>m3</v>
          </cell>
          <cell r="F25">
            <v>1000</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1000</v>
          </cell>
          <cell r="G26">
            <v>2.84</v>
          </cell>
        </row>
        <row r="27">
          <cell r="A27" t="str">
            <v>01.100.18</v>
          </cell>
          <cell r="B27" t="str">
            <v>Escavação,carga e transportes de material de 1a categoria DMT= 1800 a 2000m</v>
          </cell>
          <cell r="C27" t="str">
            <v>DNER-ES280/97</v>
          </cell>
          <cell r="D27" t="str">
            <v xml:space="preserve"> </v>
          </cell>
          <cell r="E27" t="str">
            <v>m3</v>
          </cell>
          <cell r="F27">
            <v>1000</v>
          </cell>
          <cell r="G27">
            <v>2.92</v>
          </cell>
        </row>
        <row r="28">
          <cell r="A28" t="str">
            <v>01.100.19</v>
          </cell>
          <cell r="B28" t="str">
            <v>Escavação,carga e transportes de material de 1a categoria DMT= 2000 a 3000m</v>
          </cell>
          <cell r="C28" t="str">
            <v>DNER-ES280/97</v>
          </cell>
          <cell r="D28" t="str">
            <v xml:space="preserve"> </v>
          </cell>
          <cell r="E28" t="str">
            <v>m3</v>
          </cell>
          <cell r="F28">
            <v>53491</v>
          </cell>
          <cell r="G28">
            <v>3.26</v>
          </cell>
        </row>
        <row r="29">
          <cell r="A29" t="str">
            <v>DER50255</v>
          </cell>
          <cell r="B29" t="str">
            <v>Esc.  Carga e Transp. de mat. 1a cat. c/ CB 3000&lt;DMT&lt;4000m</v>
          </cell>
          <cell r="C29" t="str">
            <v xml:space="preserve"> </v>
          </cell>
          <cell r="D29" t="str">
            <v xml:space="preserve"> </v>
          </cell>
          <cell r="E29" t="str">
            <v>m3</v>
          </cell>
          <cell r="F29">
            <v>323342</v>
          </cell>
          <cell r="G29">
            <v>3.3</v>
          </cell>
        </row>
        <row r="30">
          <cell r="A30" t="str">
            <v>DER50265</v>
          </cell>
          <cell r="B30" t="str">
            <v>Esc.  Carga e Transp. de mat. 1a cat. c/ CB 4000&lt;DMT&lt;5000m</v>
          </cell>
          <cell r="C30" t="str">
            <v xml:space="preserve"> </v>
          </cell>
          <cell r="D30" t="str">
            <v xml:space="preserve"> </v>
          </cell>
          <cell r="E30" t="str">
            <v>m3</v>
          </cell>
          <cell r="F30">
            <v>236048</v>
          </cell>
          <cell r="G30">
            <v>3.76</v>
          </cell>
        </row>
        <row r="31">
          <cell r="A31" t="str">
            <v>DER50260</v>
          </cell>
          <cell r="B31" t="str">
            <v>Esc.  Carga e Transp. de mat. 1a cat. c/ CB 5000&lt;DMT&lt;6000m</v>
          </cell>
          <cell r="C31" t="str">
            <v xml:space="preserve"> </v>
          </cell>
          <cell r="D31" t="str">
            <v xml:space="preserve"> </v>
          </cell>
          <cell r="E31" t="str">
            <v>m3</v>
          </cell>
          <cell r="F31">
            <v>52752</v>
          </cell>
          <cell r="G31">
            <v>4.29</v>
          </cell>
        </row>
        <row r="32">
          <cell r="A32" t="str">
            <v>DER50270</v>
          </cell>
          <cell r="B32" t="str">
            <v>Esc.  Carga e Transp. de mat. 1a cat. c/ CB 6000&lt;DMT&lt;7000m</v>
          </cell>
          <cell r="C32" t="str">
            <v xml:space="preserve"> </v>
          </cell>
          <cell r="D32" t="str">
            <v xml:space="preserve"> </v>
          </cell>
          <cell r="E32" t="str">
            <v>m3</v>
          </cell>
          <cell r="F32">
            <v>247920</v>
          </cell>
          <cell r="G32">
            <v>4.79</v>
          </cell>
        </row>
        <row r="33">
          <cell r="A33" t="str">
            <v>DER50280</v>
          </cell>
          <cell r="B33" t="str">
            <v>Esc.  Carga e Transp. de mat. 1a cat. c/ CB 7000&lt;DMT&lt;8000m</v>
          </cell>
          <cell r="C33" t="str">
            <v xml:space="preserve"> </v>
          </cell>
          <cell r="D33" t="str">
            <v xml:space="preserve"> </v>
          </cell>
          <cell r="E33" t="str">
            <v>m3</v>
          </cell>
          <cell r="F33">
            <v>235005</v>
          </cell>
          <cell r="G33">
            <v>5.27</v>
          </cell>
        </row>
        <row r="34">
          <cell r="A34" t="str">
            <v>DER50290</v>
          </cell>
          <cell r="B34" t="str">
            <v>Esc.  Carga e Transp. de mat. 1a cat. c/ CB 8000&lt;DMT&lt;9000m</v>
          </cell>
          <cell r="C34" t="str">
            <v xml:space="preserve"> </v>
          </cell>
          <cell r="D34" t="str">
            <v xml:space="preserve"> </v>
          </cell>
          <cell r="E34" t="str">
            <v>m3</v>
          </cell>
          <cell r="F34">
            <v>188851</v>
          </cell>
          <cell r="G34">
            <v>5.79</v>
          </cell>
        </row>
        <row r="35">
          <cell r="A35" t="str">
            <v>DER50300</v>
          </cell>
          <cell r="B35" t="str">
            <v>Esc.  Carga e Transp. de mat. 1a cat. c/ CB 9000&lt;DMT&lt;10000m</v>
          </cell>
          <cell r="C35" t="str">
            <v xml:space="preserve"> </v>
          </cell>
          <cell r="D35" t="str">
            <v xml:space="preserve"> </v>
          </cell>
          <cell r="E35" t="str">
            <v>m3</v>
          </cell>
          <cell r="F35">
            <v>90081</v>
          </cell>
          <cell r="G35">
            <v>6.3</v>
          </cell>
        </row>
        <row r="36">
          <cell r="A36" t="str">
            <v>DER50305</v>
          </cell>
          <cell r="B36" t="str">
            <v>Esc.  Carga e Transp. de mat. 1a cat. c/ CB 10000&lt;DMT&lt;12000m</v>
          </cell>
          <cell r="C36" t="str">
            <v xml:space="preserve"> </v>
          </cell>
          <cell r="D36" t="str">
            <v xml:space="preserve"> </v>
          </cell>
          <cell r="E36" t="str">
            <v>m3</v>
          </cell>
          <cell r="F36">
            <v>1000</v>
          </cell>
          <cell r="G36">
            <v>7.05</v>
          </cell>
        </row>
        <row r="37">
          <cell r="A37" t="str">
            <v>DER50315</v>
          </cell>
          <cell r="B37" t="str">
            <v>Esc.  Carga e Transp. de mat. 1a cat. c/ CB 12000&lt;DMT&lt;14000m</v>
          </cell>
          <cell r="C37" t="str">
            <v xml:space="preserve"> </v>
          </cell>
          <cell r="D37" t="str">
            <v xml:space="preserve"> </v>
          </cell>
          <cell r="E37" t="str">
            <v>m3</v>
          </cell>
          <cell r="F37">
            <v>99667</v>
          </cell>
          <cell r="G37">
            <v>8.0299999999999994</v>
          </cell>
        </row>
        <row r="38">
          <cell r="A38" t="str">
            <v>DER50325</v>
          </cell>
          <cell r="B38" t="str">
            <v>Esc.  Carga e Transp. de mat. 1a cat. c/ CB 14000&lt;DMT&lt;16000m</v>
          </cell>
          <cell r="C38" t="str">
            <v xml:space="preserve"> </v>
          </cell>
          <cell r="D38" t="str">
            <v xml:space="preserve"> </v>
          </cell>
          <cell r="E38" t="str">
            <v>m3</v>
          </cell>
          <cell r="F38">
            <v>1000</v>
          </cell>
          <cell r="G38">
            <v>9</v>
          </cell>
        </row>
        <row r="39">
          <cell r="A39" t="str">
            <v>DER50335</v>
          </cell>
          <cell r="B39" t="str">
            <v>Esc.  Carga e Transp. de mat. 1a cat. c/ CB 16000&lt;DMT&lt;18000m</v>
          </cell>
          <cell r="C39" t="str">
            <v xml:space="preserve"> </v>
          </cell>
          <cell r="D39" t="str">
            <v xml:space="preserve"> </v>
          </cell>
          <cell r="E39" t="str">
            <v>m3</v>
          </cell>
          <cell r="F39">
            <v>1000</v>
          </cell>
          <cell r="G39">
            <v>10.08</v>
          </cell>
        </row>
        <row r="40">
          <cell r="A40" t="str">
            <v>DER50345</v>
          </cell>
          <cell r="B40" t="str">
            <v>Esc.  Carga e Transp. de mat. 1a cat. c/ CB 18000&lt;DMT&lt;20000m</v>
          </cell>
          <cell r="C40" t="str">
            <v xml:space="preserve"> </v>
          </cell>
          <cell r="D40" t="str">
            <v xml:space="preserve"> </v>
          </cell>
          <cell r="E40" t="str">
            <v>m3</v>
          </cell>
          <cell r="F40">
            <v>17045</v>
          </cell>
          <cell r="G40">
            <v>11.07</v>
          </cell>
        </row>
        <row r="41">
          <cell r="A41" t="str">
            <v>DER50355</v>
          </cell>
          <cell r="B41" t="str">
            <v>Esc.  Carga e Transp. de mat. 1a cat. c/ CB 20000&lt;DMT&lt;22000m</v>
          </cell>
          <cell r="C41" t="str">
            <v xml:space="preserve"> </v>
          </cell>
          <cell r="D41" t="str">
            <v xml:space="preserve"> </v>
          </cell>
          <cell r="E41" t="str">
            <v>m3</v>
          </cell>
          <cell r="F41">
            <v>10490</v>
          </cell>
          <cell r="G41">
            <v>12.02</v>
          </cell>
        </row>
        <row r="42">
          <cell r="A42" t="str">
            <v>DER50365</v>
          </cell>
          <cell r="B42" t="str">
            <v>Esc.  Carga e Transp. de mat. 1a cat. c/ CB 22000&lt;DMT&lt;24000m</v>
          </cell>
          <cell r="C42" t="str">
            <v xml:space="preserve"> </v>
          </cell>
          <cell r="D42" t="str">
            <v xml:space="preserve"> </v>
          </cell>
          <cell r="E42" t="str">
            <v>m3</v>
          </cell>
          <cell r="F42">
            <v>11970</v>
          </cell>
          <cell r="G42">
            <v>13.06</v>
          </cell>
        </row>
        <row r="43">
          <cell r="A43" t="str">
            <v>DER50375</v>
          </cell>
          <cell r="B43" t="str">
            <v>Esc.  Carga e Transp. de mat. 1a cat. c/ CB 24000&lt;DMT&lt;26000m</v>
          </cell>
          <cell r="C43" t="str">
            <v xml:space="preserve"> </v>
          </cell>
          <cell r="D43" t="str">
            <v xml:space="preserve"> </v>
          </cell>
          <cell r="E43" t="str">
            <v>m3</v>
          </cell>
          <cell r="F43">
            <v>22879</v>
          </cell>
          <cell r="G43">
            <v>14.08</v>
          </cell>
        </row>
        <row r="44">
          <cell r="A44" t="str">
            <v>DER50385</v>
          </cell>
          <cell r="B44" t="str">
            <v>Esc.  Carga e Transp. de mat. 1a cat. c/ CB 26000&lt;DMT&lt;28000m</v>
          </cell>
          <cell r="C44" t="str">
            <v xml:space="preserve"> </v>
          </cell>
          <cell r="D44" t="str">
            <v xml:space="preserve"> </v>
          </cell>
          <cell r="E44" t="str">
            <v>m3</v>
          </cell>
          <cell r="F44">
            <v>11616</v>
          </cell>
          <cell r="G44">
            <v>15.02</v>
          </cell>
        </row>
        <row r="45">
          <cell r="A45" t="str">
            <v>DER50395</v>
          </cell>
          <cell r="B45" t="str">
            <v>Esc.  Carga e Transp. de mat. 1a cat. c/ CB 28000&lt;DMT&lt;30000m</v>
          </cell>
          <cell r="C45" t="str">
            <v xml:space="preserve"> </v>
          </cell>
          <cell r="D45" t="str">
            <v xml:space="preserve"> </v>
          </cell>
          <cell r="E45" t="str">
            <v>m3</v>
          </cell>
          <cell r="F45">
            <v>2182</v>
          </cell>
          <cell r="G45">
            <v>16.05</v>
          </cell>
        </row>
        <row r="46">
          <cell r="A46" t="str">
            <v>01.101.01</v>
          </cell>
          <cell r="B46" t="str">
            <v>Escavação,carga e transportes de material de 2a  categoria DMT até 50m</v>
          </cell>
          <cell r="C46" t="str">
            <v>DNER-ES280/97</v>
          </cell>
          <cell r="D46" t="str">
            <v xml:space="preserve"> </v>
          </cell>
          <cell r="E46" t="str">
            <v>m3</v>
          </cell>
          <cell r="F46">
            <v>200</v>
          </cell>
          <cell r="G46">
            <v>1.28</v>
          </cell>
        </row>
        <row r="47">
          <cell r="A47" t="str">
            <v>01.101.09</v>
          </cell>
          <cell r="B47" t="str">
            <v>Escavação,carga e transportes de material de 2a categoria,c/CB, DMT 50 a 200m</v>
          </cell>
          <cell r="C47" t="str">
            <v>DNER-ES280/97</v>
          </cell>
          <cell r="D47" t="str">
            <v xml:space="preserve"> </v>
          </cell>
          <cell r="E47" t="str">
            <v>m3</v>
          </cell>
          <cell r="F47">
            <v>200</v>
          </cell>
          <cell r="G47">
            <v>2.85</v>
          </cell>
        </row>
        <row r="48">
          <cell r="A48" t="str">
            <v>01.101.10</v>
          </cell>
          <cell r="B48" t="str">
            <v>Escavação,carga e transportes de material de 2a categoria,c/CB,  DMT 200 a 400m</v>
          </cell>
          <cell r="C48" t="str">
            <v>DNER-ES280/97</v>
          </cell>
          <cell r="D48" t="str">
            <v xml:space="preserve"> </v>
          </cell>
          <cell r="E48" t="str">
            <v>m3</v>
          </cell>
          <cell r="F48">
            <v>200</v>
          </cell>
          <cell r="G48">
            <v>2.97</v>
          </cell>
        </row>
        <row r="49">
          <cell r="A49" t="str">
            <v>01.101.11</v>
          </cell>
          <cell r="B49" t="str">
            <v>Escavação,carga e transportes de material de 2a categoria,c/CB,  DMT 400 a 600m</v>
          </cell>
          <cell r="C49" t="str">
            <v>DNER-ES280/97</v>
          </cell>
          <cell r="D49" t="str">
            <v xml:space="preserve"> </v>
          </cell>
          <cell r="E49" t="str">
            <v>m3</v>
          </cell>
          <cell r="F49">
            <v>200</v>
          </cell>
          <cell r="G49">
            <v>3.15</v>
          </cell>
        </row>
        <row r="50">
          <cell r="A50" t="str">
            <v>01.101.12</v>
          </cell>
          <cell r="B50" t="str">
            <v>Escavação,carga e transportes de material de 2a categoria,c/CB,  DMT 600 a 800m</v>
          </cell>
          <cell r="C50" t="str">
            <v>DNER-ES280/97</v>
          </cell>
          <cell r="D50" t="str">
            <v xml:space="preserve"> </v>
          </cell>
          <cell r="E50" t="str">
            <v>m3</v>
          </cell>
          <cell r="F50">
            <v>200</v>
          </cell>
          <cell r="G50">
            <v>3.23</v>
          </cell>
        </row>
        <row r="51">
          <cell r="A51" t="str">
            <v>01.101.13</v>
          </cell>
          <cell r="B51" t="str">
            <v>Escavação,carga e transportes de material de 2a categoria,c/CB,  DMT 800 a 1 000m</v>
          </cell>
          <cell r="C51" t="str">
            <v>DNER-ES280/97</v>
          </cell>
          <cell r="D51" t="str">
            <v xml:space="preserve"> </v>
          </cell>
          <cell r="E51" t="str">
            <v>m3</v>
          </cell>
          <cell r="F51">
            <v>200</v>
          </cell>
          <cell r="G51">
            <v>3.42</v>
          </cell>
        </row>
        <row r="52">
          <cell r="A52" t="str">
            <v>01.101.14</v>
          </cell>
          <cell r="B52" t="str">
            <v>Escavação,carga e transportes de material de 2a categoria,c/CB,  DMT 1000 a 1200m</v>
          </cell>
          <cell r="C52" t="str">
            <v>DNER-ES280/97</v>
          </cell>
          <cell r="D52" t="str">
            <v xml:space="preserve"> </v>
          </cell>
          <cell r="E52" t="str">
            <v>m3</v>
          </cell>
          <cell r="F52">
            <v>13466</v>
          </cell>
          <cell r="G52">
            <v>3.49</v>
          </cell>
        </row>
        <row r="53">
          <cell r="A53" t="str">
            <v>01.101.15</v>
          </cell>
          <cell r="B53" t="str">
            <v>Escavação,carga e transportes de material de 2a categoria,c/CB,  DMT 1200 a 1400m</v>
          </cell>
          <cell r="C53" t="str">
            <v>DNER-ES280/97</v>
          </cell>
          <cell r="D53" t="str">
            <v xml:space="preserve"> </v>
          </cell>
          <cell r="E53" t="str">
            <v>m3</v>
          </cell>
          <cell r="F53">
            <v>200</v>
          </cell>
          <cell r="G53">
            <v>3.73</v>
          </cell>
        </row>
        <row r="54">
          <cell r="A54" t="str">
            <v>01.101.16</v>
          </cell>
          <cell r="B54" t="str">
            <v>Escavação,carga e transportes de material de 2a categoria,c/CB,  DMT 1400 a 1600m</v>
          </cell>
          <cell r="C54" t="str">
            <v>DNER-ES280/97</v>
          </cell>
          <cell r="D54" t="str">
            <v xml:space="preserve"> </v>
          </cell>
          <cell r="E54" t="str">
            <v>m3</v>
          </cell>
          <cell r="F54">
            <v>200</v>
          </cell>
          <cell r="G54">
            <v>3.87</v>
          </cell>
        </row>
        <row r="55">
          <cell r="A55" t="str">
            <v>01.101.17</v>
          </cell>
          <cell r="B55" t="str">
            <v>Escavação,carga e transportes de material de 2a categoria,c/CB,  DMT 1600 a 1800m</v>
          </cell>
          <cell r="C55" t="str">
            <v>DNER-ES280/97</v>
          </cell>
          <cell r="D55" t="str">
            <v xml:space="preserve"> </v>
          </cell>
          <cell r="E55" t="str">
            <v>m3</v>
          </cell>
          <cell r="F55">
            <v>200</v>
          </cell>
          <cell r="G55">
            <v>3.99</v>
          </cell>
        </row>
        <row r="56">
          <cell r="A56" t="str">
            <v>01.101.18</v>
          </cell>
          <cell r="B56" t="str">
            <v>Escavação,carga e transportes de material de 2a categoria,c/CB,  DMT 1800 a 2000m</v>
          </cell>
          <cell r="C56" t="str">
            <v>DNER-ES280/97</v>
          </cell>
          <cell r="D56" t="str">
            <v xml:space="preserve"> </v>
          </cell>
          <cell r="E56" t="str">
            <v>m3</v>
          </cell>
          <cell r="F56">
            <v>200</v>
          </cell>
          <cell r="G56">
            <v>4.1399999999999997</v>
          </cell>
        </row>
        <row r="57">
          <cell r="A57" t="str">
            <v>01.101.19</v>
          </cell>
          <cell r="B57" t="str">
            <v>Escavação,carga e transportes de material de 2a categoria,c/CB,  DMT 2000 a 3000m</v>
          </cell>
          <cell r="C57" t="str">
            <v>DNER-ES280/97</v>
          </cell>
          <cell r="D57" t="str">
            <v xml:space="preserve"> </v>
          </cell>
          <cell r="E57" t="str">
            <v>m3</v>
          </cell>
          <cell r="F57">
            <v>32094</v>
          </cell>
          <cell r="G57">
            <v>4.51</v>
          </cell>
        </row>
        <row r="58">
          <cell r="A58" t="str">
            <v>DER51225</v>
          </cell>
          <cell r="B58" t="str">
            <v>Escavação,carga e transportes de material de 2a categoria DMT 3000 a 4000m</v>
          </cell>
          <cell r="C58" t="str">
            <v xml:space="preserve"> </v>
          </cell>
          <cell r="D58" t="str">
            <v xml:space="preserve"> </v>
          </cell>
          <cell r="E58" t="str">
            <v>m3</v>
          </cell>
          <cell r="F58">
            <v>24102</v>
          </cell>
          <cell r="G58">
            <v>4.5599999999999996</v>
          </cell>
        </row>
        <row r="59">
          <cell r="A59" t="str">
            <v>DER51235</v>
          </cell>
          <cell r="B59" t="str">
            <v>Escavação,carga e transportes de material de 2a categoria DMT 4000 a 5000m</v>
          </cell>
          <cell r="C59" t="str">
            <v xml:space="preserve"> </v>
          </cell>
          <cell r="D59" t="str">
            <v xml:space="preserve"> </v>
          </cell>
          <cell r="E59" t="str">
            <v>m3</v>
          </cell>
          <cell r="F59">
            <v>48553</v>
          </cell>
          <cell r="G59">
            <v>5.15</v>
          </cell>
        </row>
        <row r="60">
          <cell r="A60" t="str">
            <v>DER51250</v>
          </cell>
          <cell r="B60" t="str">
            <v>Escavação,carga e transportes de material de 2a categoria DMT 5000 a 6000m</v>
          </cell>
          <cell r="C60" t="str">
            <v xml:space="preserve"> </v>
          </cell>
          <cell r="D60" t="str">
            <v xml:space="preserve"> </v>
          </cell>
          <cell r="E60" t="str">
            <v>m3</v>
          </cell>
          <cell r="F60">
            <v>13189</v>
          </cell>
          <cell r="G60">
            <v>5.7</v>
          </cell>
        </row>
        <row r="61">
          <cell r="A61" t="str">
            <v>DER51260</v>
          </cell>
          <cell r="B61" t="str">
            <v>Escavação,carga e transportes de material de 2a categoria DMT 6000 a 7000m</v>
          </cell>
          <cell r="C61" t="str">
            <v xml:space="preserve"> </v>
          </cell>
          <cell r="D61" t="str">
            <v xml:space="preserve"> </v>
          </cell>
          <cell r="E61" t="str">
            <v>m3</v>
          </cell>
          <cell r="F61">
            <v>200</v>
          </cell>
          <cell r="G61">
            <v>6.34</v>
          </cell>
        </row>
        <row r="62">
          <cell r="A62" t="str">
            <v>DER51270</v>
          </cell>
          <cell r="B62" t="str">
            <v>Escavação,carga e transportes de material de 2a categoria DMT 7000 a 8000m</v>
          </cell>
          <cell r="C62" t="str">
            <v xml:space="preserve"> </v>
          </cell>
          <cell r="D62" t="str">
            <v xml:space="preserve"> </v>
          </cell>
          <cell r="E62" t="str">
            <v>m3</v>
          </cell>
          <cell r="F62">
            <v>229920</v>
          </cell>
          <cell r="G62">
            <v>6.93</v>
          </cell>
        </row>
        <row r="63">
          <cell r="A63" t="str">
            <v>DER51280</v>
          </cell>
          <cell r="B63" t="str">
            <v>Escavação,carga e transportes de material de 2a categoria DMT 8000 a 9000m</v>
          </cell>
          <cell r="C63" t="str">
            <v xml:space="preserve"> </v>
          </cell>
          <cell r="D63" t="str">
            <v xml:space="preserve"> </v>
          </cell>
          <cell r="E63" t="str">
            <v>m3</v>
          </cell>
          <cell r="F63">
            <v>96000</v>
          </cell>
          <cell r="G63">
            <v>7.48</v>
          </cell>
        </row>
        <row r="64">
          <cell r="A64" t="str">
            <v>DER51290</v>
          </cell>
          <cell r="B64" t="str">
            <v>Escavação,carga e transportes de material de 2a categoria DMT 9000 a 10000m</v>
          </cell>
          <cell r="C64" t="str">
            <v xml:space="preserve"> </v>
          </cell>
          <cell r="D64" t="str">
            <v xml:space="preserve"> </v>
          </cell>
          <cell r="E64" t="str">
            <v>m3</v>
          </cell>
          <cell r="F64">
            <v>12840</v>
          </cell>
          <cell r="G64">
            <v>8.11</v>
          </cell>
        </row>
        <row r="65">
          <cell r="A65" t="str">
            <v>DER51300</v>
          </cell>
          <cell r="B65" t="str">
            <v>Escavação,carga e transportes de material de 2a categoria DMT 10000 a 12000m</v>
          </cell>
          <cell r="C65" t="str">
            <v xml:space="preserve"> </v>
          </cell>
          <cell r="D65" t="str">
            <v xml:space="preserve"> </v>
          </cell>
          <cell r="E65" t="str">
            <v>m3</v>
          </cell>
          <cell r="F65">
            <v>200</v>
          </cell>
          <cell r="G65">
            <v>8.92</v>
          </cell>
        </row>
        <row r="66">
          <cell r="A66" t="str">
            <v>DER51310</v>
          </cell>
          <cell r="B66" t="str">
            <v>Escavação,carga e transportes de material de 2a categoria DMT 12000 a 14000m</v>
          </cell>
          <cell r="C66" t="str">
            <v xml:space="preserve"> </v>
          </cell>
          <cell r="D66" t="str">
            <v xml:space="preserve"> </v>
          </cell>
          <cell r="E66" t="str">
            <v>m3</v>
          </cell>
          <cell r="F66">
            <v>200</v>
          </cell>
          <cell r="G66">
            <v>10.14</v>
          </cell>
        </row>
        <row r="67">
          <cell r="A67" t="str">
            <v>DER51320</v>
          </cell>
          <cell r="B67" t="str">
            <v>Escavação,carga e transportes de material de 2a categoria DMT 14000 a 16000m</v>
          </cell>
          <cell r="C67" t="str">
            <v xml:space="preserve"> </v>
          </cell>
          <cell r="D67" t="str">
            <v xml:space="preserve"> </v>
          </cell>
          <cell r="E67" t="str">
            <v>m3</v>
          </cell>
          <cell r="F67">
            <v>200</v>
          </cell>
          <cell r="G67">
            <v>11.31</v>
          </cell>
        </row>
        <row r="68">
          <cell r="A68" t="str">
            <v>DER51330</v>
          </cell>
          <cell r="B68" t="str">
            <v>Escavação,carga e transportes de material de 2a categoria DMT 16000 a 18000m</v>
          </cell>
          <cell r="C68" t="str">
            <v xml:space="preserve"> </v>
          </cell>
          <cell r="D68" t="str">
            <v xml:space="preserve"> </v>
          </cell>
          <cell r="E68" t="str">
            <v>m3</v>
          </cell>
          <cell r="F68">
            <v>200</v>
          </cell>
          <cell r="G68">
            <v>12.53</v>
          </cell>
        </row>
        <row r="69">
          <cell r="A69" t="str">
            <v>01.102.07</v>
          </cell>
          <cell r="B69" t="str">
            <v xml:space="preserve">Escavação,carga e transportes de material de 3a categoria DMT 1000 a 1200m </v>
          </cell>
          <cell r="C69" t="str">
            <v>DNER-ES280/97</v>
          </cell>
          <cell r="D69" t="str">
            <v xml:space="preserve"> </v>
          </cell>
          <cell r="E69" t="str">
            <v>m3</v>
          </cell>
          <cell r="F69">
            <v>200</v>
          </cell>
          <cell r="G69">
            <v>14.18</v>
          </cell>
        </row>
        <row r="70">
          <cell r="A70" t="str">
            <v>DER52050</v>
          </cell>
          <cell r="B70" t="str">
            <v>Esc. Carga e Transp. de solos moles DMT&lt;=50m</v>
          </cell>
          <cell r="C70" t="str">
            <v xml:space="preserve"> </v>
          </cell>
          <cell r="D70" t="str">
            <v xml:space="preserve"> </v>
          </cell>
          <cell r="E70" t="str">
            <v>m3</v>
          </cell>
          <cell r="F70">
            <v>100</v>
          </cell>
          <cell r="G70">
            <v>3.54</v>
          </cell>
        </row>
        <row r="71">
          <cell r="A71" t="str">
            <v>DER52060</v>
          </cell>
          <cell r="B71" t="str">
            <v>Esc. Carga e Transp. de solos moles 50&lt;DMT&lt;=100m</v>
          </cell>
          <cell r="C71" t="str">
            <v xml:space="preserve"> </v>
          </cell>
          <cell r="D71" t="str">
            <v xml:space="preserve"> </v>
          </cell>
          <cell r="E71" t="str">
            <v>m3</v>
          </cell>
          <cell r="F71">
            <v>100</v>
          </cell>
          <cell r="G71">
            <v>3.69</v>
          </cell>
        </row>
        <row r="72">
          <cell r="A72" t="str">
            <v>DER52070</v>
          </cell>
          <cell r="B72" t="str">
            <v>Esc. Carga e Transp. de solos moles 100&lt;DMT&lt;=200m</v>
          </cell>
          <cell r="C72" t="str">
            <v xml:space="preserve"> </v>
          </cell>
          <cell r="D72" t="str">
            <v xml:space="preserve"> </v>
          </cell>
          <cell r="E72" t="str">
            <v>m3</v>
          </cell>
          <cell r="F72">
            <v>100</v>
          </cell>
          <cell r="G72">
            <v>3.95</v>
          </cell>
        </row>
        <row r="73">
          <cell r="A73" t="str">
            <v>DER52082</v>
          </cell>
          <cell r="B73" t="str">
            <v>Esc. Carga e Transp. de solos moles 200&lt;DMT&lt;=400m</v>
          </cell>
          <cell r="C73" t="str">
            <v xml:space="preserve"> </v>
          </cell>
          <cell r="D73" t="str">
            <v xml:space="preserve"> </v>
          </cell>
          <cell r="E73" t="str">
            <v>m3</v>
          </cell>
          <cell r="F73">
            <v>2800</v>
          </cell>
          <cell r="G73">
            <v>4.03</v>
          </cell>
        </row>
        <row r="74">
          <cell r="A74" t="str">
            <v>DER52087</v>
          </cell>
          <cell r="B74" t="str">
            <v>Esc. Carga e Transp. de solos moles 400&lt;DMT&lt;=600m</v>
          </cell>
          <cell r="C74" t="str">
            <v xml:space="preserve"> </v>
          </cell>
          <cell r="D74" t="str">
            <v xml:space="preserve"> </v>
          </cell>
          <cell r="E74" t="str">
            <v>m3</v>
          </cell>
          <cell r="F74">
            <v>13028</v>
          </cell>
          <cell r="G74">
            <v>4.5999999999999996</v>
          </cell>
        </row>
        <row r="75">
          <cell r="A75" t="str">
            <v>DER52090</v>
          </cell>
          <cell r="B75" t="str">
            <v>Esc. Carga e Transp. de solos moles 600&lt;DMT&lt;=800m</v>
          </cell>
          <cell r="C75" t="str">
            <v xml:space="preserve"> </v>
          </cell>
          <cell r="D75" t="str">
            <v xml:space="preserve"> </v>
          </cell>
          <cell r="E75" t="str">
            <v>m3</v>
          </cell>
          <cell r="F75">
            <v>25992</v>
          </cell>
          <cell r="G75">
            <v>4.6399999999999997</v>
          </cell>
        </row>
        <row r="76">
          <cell r="A76" t="str">
            <v>DER52095</v>
          </cell>
          <cell r="B76" t="str">
            <v>Esc. Carga e Transp. de solos moles 800&lt;DMT&lt;=1000m</v>
          </cell>
          <cell r="C76" t="str">
            <v xml:space="preserve"> </v>
          </cell>
          <cell r="D76" t="str">
            <v xml:space="preserve"> </v>
          </cell>
          <cell r="E76" t="str">
            <v>m3</v>
          </cell>
          <cell r="F76">
            <v>17948</v>
          </cell>
          <cell r="G76">
            <v>4.7</v>
          </cell>
        </row>
        <row r="77">
          <cell r="A77" t="str">
            <v>DER52100</v>
          </cell>
          <cell r="B77" t="str">
            <v>Esc. Carga e Transp. de solos moles 1000&lt;DMT&lt;=1200m</v>
          </cell>
          <cell r="C77" t="str">
            <v xml:space="preserve"> </v>
          </cell>
          <cell r="D77" t="str">
            <v xml:space="preserve"> </v>
          </cell>
          <cell r="E77" t="str">
            <v>m3</v>
          </cell>
          <cell r="F77">
            <v>10990</v>
          </cell>
          <cell r="G77">
            <v>4.71</v>
          </cell>
        </row>
        <row r="78">
          <cell r="A78" t="str">
            <v>DER52101</v>
          </cell>
          <cell r="B78" t="str">
            <v>Esc. Carga e Transp. de solos moles 1200&lt;DMT&lt;=1400m</v>
          </cell>
          <cell r="C78" t="str">
            <v xml:space="preserve"> </v>
          </cell>
          <cell r="D78" t="str">
            <v xml:space="preserve"> </v>
          </cell>
          <cell r="E78" t="str">
            <v>m3</v>
          </cell>
          <cell r="F78">
            <v>5965</v>
          </cell>
          <cell r="G78">
            <v>4.74</v>
          </cell>
        </row>
        <row r="79">
          <cell r="A79" t="str">
            <v>DER52102</v>
          </cell>
          <cell r="B79" t="str">
            <v>Esc. Carga e Transp. de solos moles 1400&lt;DMT&lt;=1600m</v>
          </cell>
          <cell r="C79" t="str">
            <v xml:space="preserve"> </v>
          </cell>
          <cell r="D79" t="str">
            <v xml:space="preserve"> </v>
          </cell>
          <cell r="E79" t="str">
            <v>m3</v>
          </cell>
          <cell r="F79">
            <v>6497</v>
          </cell>
          <cell r="G79">
            <v>4.8099999999999996</v>
          </cell>
        </row>
        <row r="80">
          <cell r="A80" t="str">
            <v>DER52103</v>
          </cell>
          <cell r="B80" t="str">
            <v>Esc. Carga e Transp. de solos moles 1600&lt;DMT&lt;=1800m</v>
          </cell>
          <cell r="C80" t="str">
            <v xml:space="preserve"> </v>
          </cell>
          <cell r="D80" t="str">
            <v xml:space="preserve"> </v>
          </cell>
          <cell r="E80" t="str">
            <v>m3</v>
          </cell>
          <cell r="F80">
            <v>1853</v>
          </cell>
          <cell r="G80">
            <v>4.8600000000000003</v>
          </cell>
        </row>
        <row r="81">
          <cell r="A81" t="str">
            <v>DER52104</v>
          </cell>
          <cell r="B81" t="str">
            <v>Esc. Carga e Transp. de solos moles 1800&lt;DMT&lt;=2000m</v>
          </cell>
          <cell r="C81" t="str">
            <v xml:space="preserve"> </v>
          </cell>
          <cell r="D81" t="str">
            <v xml:space="preserve"> </v>
          </cell>
          <cell r="E81" t="str">
            <v>m3</v>
          </cell>
          <cell r="F81">
            <v>12026</v>
          </cell>
          <cell r="G81">
            <v>4.9800000000000004</v>
          </cell>
        </row>
        <row r="82">
          <cell r="A82" t="str">
            <v>DER52105</v>
          </cell>
          <cell r="B82" t="str">
            <v>Esc. Carga e Transp. de solos moles 2000&lt;DMT&lt;=3000m</v>
          </cell>
          <cell r="C82" t="str">
            <v xml:space="preserve"> </v>
          </cell>
          <cell r="D82" t="str">
            <v xml:space="preserve"> </v>
          </cell>
          <cell r="E82" t="str">
            <v>m3</v>
          </cell>
          <cell r="F82">
            <v>21899</v>
          </cell>
          <cell r="G82">
            <v>5.77</v>
          </cell>
        </row>
        <row r="83">
          <cell r="A83" t="str">
            <v>DER52106</v>
          </cell>
          <cell r="B83" t="str">
            <v>Esc. Carga e Transp. de solos moles 3000&lt;DMT&lt;=4000m</v>
          </cell>
          <cell r="C83" t="str">
            <v xml:space="preserve"> </v>
          </cell>
          <cell r="D83" t="str">
            <v xml:space="preserve"> </v>
          </cell>
          <cell r="E83" t="str">
            <v>m3</v>
          </cell>
          <cell r="F83">
            <v>5075</v>
          </cell>
          <cell r="G83">
            <v>6.37</v>
          </cell>
        </row>
        <row r="84">
          <cell r="A84" t="str">
            <v>DER52106a</v>
          </cell>
          <cell r="B84" t="str">
            <v>Esc. Carga e Transp. de solos moles 4000&lt;DMT&lt;=5000m</v>
          </cell>
          <cell r="C84" t="str">
            <v xml:space="preserve"> </v>
          </cell>
          <cell r="D84" t="str">
            <v xml:space="preserve"> </v>
          </cell>
          <cell r="E84" t="str">
            <v>m3</v>
          </cell>
          <cell r="F84">
            <v>17928</v>
          </cell>
          <cell r="G84">
            <v>7.36</v>
          </cell>
        </row>
        <row r="85">
          <cell r="A85" t="str">
            <v>DER52106c</v>
          </cell>
          <cell r="B85" t="str">
            <v>Esc. Carga e Transp. de solos moles 6000&lt;DMT&lt;=7000m</v>
          </cell>
          <cell r="C85" t="str">
            <v xml:space="preserve"> </v>
          </cell>
          <cell r="D85" t="str">
            <v xml:space="preserve"> </v>
          </cell>
          <cell r="E85" t="str">
            <v>m3</v>
          </cell>
          <cell r="F85">
            <v>281785</v>
          </cell>
          <cell r="G85">
            <v>9.41</v>
          </cell>
        </row>
        <row r="86">
          <cell r="A86" t="str">
            <v>DER52120</v>
          </cell>
          <cell r="B86" t="str">
            <v>Extr.,Carga, Transp.e espalh.de areia ext.p/colchão dren.(banh.Maracajá)e subst.solos moles DMT=49km</v>
          </cell>
          <cell r="C86">
            <v>0</v>
          </cell>
          <cell r="D86">
            <v>0</v>
          </cell>
          <cell r="E86" t="str">
            <v>m3</v>
          </cell>
          <cell r="F86">
            <v>37031</v>
          </cell>
          <cell r="G86">
            <v>16.36</v>
          </cell>
        </row>
        <row r="87">
          <cell r="A87" t="str">
            <v>DER52120e</v>
          </cell>
          <cell r="B87" t="str">
            <v>Escav.,Carga, Transp.e espalh.de areia comerc.p/colchão dren.(banh.Maracajá)e subst.solos moles DMT=49km</v>
          </cell>
          <cell r="C87">
            <v>0</v>
          </cell>
          <cell r="D87">
            <v>0</v>
          </cell>
          <cell r="E87" t="str">
            <v>m3</v>
          </cell>
          <cell r="F87">
            <v>240702</v>
          </cell>
          <cell r="G87">
            <v>21.01</v>
          </cell>
        </row>
        <row r="88">
          <cell r="A88" t="str">
            <v>DER52120c</v>
          </cell>
          <cell r="B88" t="str">
            <v>Extr.,Carga, Transp.e Espalh.areia comerc.p/colchão dren.(banh.Maracajá)e subst.solos moles DMT=95,2km</v>
          </cell>
          <cell r="C88">
            <v>0</v>
          </cell>
          <cell r="D88">
            <v>0</v>
          </cell>
          <cell r="E88" t="str">
            <v>m3</v>
          </cell>
          <cell r="F88">
            <v>92578</v>
          </cell>
          <cell r="G88">
            <v>33.19</v>
          </cell>
        </row>
        <row r="89">
          <cell r="A89" t="str">
            <v>DER52120d</v>
          </cell>
          <cell r="B89" t="str">
            <v>Extração, Carga e Transp.e Espalh.de seixo p/colchão drenante(banhado do Maracajá) DMT=23,7km</v>
          </cell>
          <cell r="C89">
            <v>0</v>
          </cell>
          <cell r="D89">
            <v>0</v>
          </cell>
          <cell r="E89" t="str">
            <v>m3</v>
          </cell>
          <cell r="F89">
            <v>108722</v>
          </cell>
          <cell r="G89">
            <v>15.7</v>
          </cell>
        </row>
        <row r="90">
          <cell r="A90" t="str">
            <v>DER52020a</v>
          </cell>
          <cell r="B90" t="str">
            <v>Carga, transp.e espalhamento de camada vegetal 50&lt;DMT&lt;=200m</v>
          </cell>
          <cell r="C90">
            <v>0</v>
          </cell>
          <cell r="D90">
            <v>0</v>
          </cell>
          <cell r="E90" t="str">
            <v>m3</v>
          </cell>
          <cell r="F90">
            <v>27990</v>
          </cell>
          <cell r="G90">
            <v>2.2400000000000002</v>
          </cell>
        </row>
        <row r="91">
          <cell r="A91" t="str">
            <v>DER52020b</v>
          </cell>
          <cell r="B91" t="str">
            <v>Escarificação de acessos, desvios e áreas de jazidas e do canteiro de obra</v>
          </cell>
          <cell r="C91">
            <v>0</v>
          </cell>
          <cell r="D91">
            <v>0</v>
          </cell>
          <cell r="E91" t="str">
            <v>m2</v>
          </cell>
          <cell r="F91">
            <v>345000</v>
          </cell>
          <cell r="G91">
            <v>0.42</v>
          </cell>
        </row>
        <row r="92">
          <cell r="A92" t="str">
            <v>P 52050</v>
          </cell>
          <cell r="B92" t="str">
            <v>Espalhamento de solos moles</v>
          </cell>
          <cell r="C92">
            <v>0</v>
          </cell>
          <cell r="D92">
            <v>0</v>
          </cell>
          <cell r="E92" t="str">
            <v>m3</v>
          </cell>
          <cell r="F92">
            <v>424086</v>
          </cell>
          <cell r="G92">
            <v>0.35</v>
          </cell>
        </row>
        <row r="93">
          <cell r="A93" t="str">
            <v>01.510.00</v>
          </cell>
          <cell r="B93" t="str">
            <v>Compactação de aterros a 95% Proctor Normal</v>
          </cell>
          <cell r="C93" t="str">
            <v>DNER-ES282/97</v>
          </cell>
          <cell r="D93" t="str">
            <v xml:space="preserve"> </v>
          </cell>
          <cell r="E93" t="str">
            <v>m3</v>
          </cell>
          <cell r="F93">
            <v>1932295</v>
          </cell>
          <cell r="G93">
            <v>0.79</v>
          </cell>
        </row>
        <row r="94">
          <cell r="A94" t="str">
            <v>01.511.00</v>
          </cell>
          <cell r="B94" t="str">
            <v>Compactação de aterros a 100% Proctor Normal</v>
          </cell>
          <cell r="C94" t="str">
            <v>DNER-ES282/97</v>
          </cell>
          <cell r="D94" t="str">
            <v xml:space="preserve"> </v>
          </cell>
          <cell r="E94" t="str">
            <v>m3</v>
          </cell>
          <cell r="F94">
            <v>362006</v>
          </cell>
          <cell r="G94">
            <v>1.36</v>
          </cell>
        </row>
        <row r="95">
          <cell r="A95" t="str">
            <v>P 03.993.02a</v>
          </cell>
          <cell r="B95" t="str">
            <v>Estacas pré-mold. de concreto 700 KN, fornec., transp.e cravação</v>
          </cell>
          <cell r="C95" t="str">
            <v xml:space="preserve"> </v>
          </cell>
          <cell r="D95" t="str">
            <v xml:space="preserve"> </v>
          </cell>
          <cell r="E95" t="str">
            <v>m</v>
          </cell>
          <cell r="F95">
            <v>277153</v>
          </cell>
          <cell r="G95">
            <v>48.07</v>
          </cell>
        </row>
        <row r="96">
          <cell r="A96" t="str">
            <v>P 03.993.02c</v>
          </cell>
          <cell r="B96" t="str">
            <v>Emendas para estacas pré-moldadas</v>
          </cell>
          <cell r="C96" t="str">
            <v xml:space="preserve"> </v>
          </cell>
          <cell r="D96" t="str">
            <v xml:space="preserve"> </v>
          </cell>
          <cell r="E96" t="str">
            <v>un</v>
          </cell>
          <cell r="F96">
            <v>8931</v>
          </cell>
          <cell r="G96">
            <v>95.06</v>
          </cell>
        </row>
        <row r="97">
          <cell r="A97" t="str">
            <v>03.300.01</v>
          </cell>
          <cell r="B97" t="str">
            <v>Concreto magro</v>
          </cell>
          <cell r="C97" t="str">
            <v xml:space="preserve"> </v>
          </cell>
          <cell r="D97" t="str">
            <v xml:space="preserve"> </v>
          </cell>
          <cell r="E97" t="str">
            <v>m3</v>
          </cell>
          <cell r="F97">
            <v>2188</v>
          </cell>
          <cell r="G97">
            <v>105.69</v>
          </cell>
        </row>
        <row r="98">
          <cell r="A98" t="str">
            <v>03.325.00</v>
          </cell>
          <cell r="B98" t="str">
            <v xml:space="preserve">Concreto fck= 18 MPa-contr. raz. uso ger. </v>
          </cell>
          <cell r="C98" t="str">
            <v xml:space="preserve"> </v>
          </cell>
          <cell r="D98" t="str">
            <v xml:space="preserve"> </v>
          </cell>
          <cell r="E98" t="str">
            <v>m3</v>
          </cell>
          <cell r="F98">
            <v>18011</v>
          </cell>
          <cell r="G98">
            <v>144.27000000000001</v>
          </cell>
        </row>
        <row r="99">
          <cell r="A99" t="str">
            <v>03.353.00</v>
          </cell>
          <cell r="B99" t="str">
            <v>Forn., preparo e colocação nas formas, de aço CA-50</v>
          </cell>
          <cell r="C99" t="str">
            <v xml:space="preserve"> </v>
          </cell>
          <cell r="D99" t="str">
            <v xml:space="preserve"> </v>
          </cell>
          <cell r="E99" t="str">
            <v>kg</v>
          </cell>
          <cell r="F99">
            <v>2046258</v>
          </cell>
          <cell r="G99">
            <v>2.59</v>
          </cell>
        </row>
        <row r="100">
          <cell r="A100" t="str">
            <v>03.371.01</v>
          </cell>
          <cell r="B100" t="str">
            <v>Formas de placa compensada resinada</v>
          </cell>
          <cell r="C100" t="str">
            <v xml:space="preserve"> </v>
          </cell>
          <cell r="D100" t="str">
            <v xml:space="preserve"> </v>
          </cell>
          <cell r="E100" t="str">
            <v>m2</v>
          </cell>
          <cell r="F100">
            <v>3180</v>
          </cell>
          <cell r="G100">
            <v>21.86</v>
          </cell>
        </row>
        <row r="101">
          <cell r="A101" t="str">
            <v>DER52120c</v>
          </cell>
          <cell r="B101" t="str">
            <v>Extr.,Carga, Transp.e Espalh.areia comerc.p/colchão dren.(banh.Maracajá)e subst.solos moles DMT=95,2km</v>
          </cell>
          <cell r="C101">
            <v>0</v>
          </cell>
          <cell r="D101">
            <v>0</v>
          </cell>
          <cell r="E101" t="str">
            <v>m3</v>
          </cell>
          <cell r="F101" t="str">
            <v>SUB-TOTAL</v>
          </cell>
          <cell r="G101">
            <v>8.75</v>
          </cell>
        </row>
        <row r="102">
          <cell r="A102" t="str">
            <v>DER52120d</v>
          </cell>
          <cell r="B102" t="str">
            <v>Extração, Carga e Transp.e Espalh.de seixo p/colchão drenante(banhado do Maracajá) DMT=23,7km</v>
          </cell>
          <cell r="C102">
            <v>0</v>
          </cell>
          <cell r="D102">
            <v>0</v>
          </cell>
          <cell r="E102" t="str">
            <v>m3</v>
          </cell>
          <cell r="F102">
            <v>11.56</v>
          </cell>
          <cell r="G102">
            <v>4.1399999999999997</v>
          </cell>
        </row>
        <row r="103">
          <cell r="A103" t="str">
            <v>DER52120b</v>
          </cell>
          <cell r="B103" t="str">
            <v>PAVIMENTAÇÃO</v>
          </cell>
          <cell r="C103">
            <v>0</v>
          </cell>
          <cell r="D103">
            <v>0</v>
          </cell>
          <cell r="E103" t="str">
            <v>m3</v>
          </cell>
          <cell r="F103">
            <v>11.71</v>
          </cell>
          <cell r="G103">
            <v>4.1900000000000004</v>
          </cell>
        </row>
        <row r="104">
          <cell r="A104" t="str">
            <v>02.000.00</v>
          </cell>
          <cell r="B104" t="str">
            <v>Regularização do subleito</v>
          </cell>
          <cell r="C104" t="str">
            <v xml:space="preserve"> </v>
          </cell>
          <cell r="D104" t="str">
            <v xml:space="preserve"> </v>
          </cell>
          <cell r="E104" t="str">
            <v>m2</v>
          </cell>
          <cell r="F104">
            <v>286192</v>
          </cell>
          <cell r="G104">
            <v>0.3</v>
          </cell>
        </row>
        <row r="105">
          <cell r="A105" t="str">
            <v>DER53130</v>
          </cell>
          <cell r="B105" t="str">
            <v>Camada de macadame seco</v>
          </cell>
          <cell r="C105" t="str">
            <v xml:space="preserve"> </v>
          </cell>
          <cell r="D105" t="str">
            <v xml:space="preserve"> </v>
          </cell>
          <cell r="E105" t="str">
            <v>m3</v>
          </cell>
          <cell r="F105">
            <v>56007</v>
          </cell>
          <cell r="G105">
            <v>21.86</v>
          </cell>
        </row>
        <row r="106">
          <cell r="A106" t="str">
            <v>02.230.00</v>
          </cell>
          <cell r="B106" t="str">
            <v>Base brita graduada</v>
          </cell>
          <cell r="C106" t="str">
            <v>DNER-ES303/97</v>
          </cell>
          <cell r="D106" t="str">
            <v xml:space="preserve"> </v>
          </cell>
          <cell r="E106" t="str">
            <v>m3</v>
          </cell>
          <cell r="F106">
            <v>40388</v>
          </cell>
          <cell r="G106">
            <v>28.06</v>
          </cell>
        </row>
        <row r="107">
          <cell r="A107" t="str">
            <v>02.300.00</v>
          </cell>
          <cell r="B107" t="str">
            <v>Imprimação - Fornecimento, transporte e execução</v>
          </cell>
          <cell r="C107" t="str">
            <v>DNER-ES306/97</v>
          </cell>
          <cell r="D107" t="str">
            <v xml:space="preserve"> </v>
          </cell>
          <cell r="E107" t="str">
            <v>m2</v>
          </cell>
          <cell r="F107">
            <v>264571</v>
          </cell>
          <cell r="G107">
            <v>1.1100000000000001</v>
          </cell>
        </row>
        <row r="108">
          <cell r="A108" t="str">
            <v>02.400.00</v>
          </cell>
          <cell r="B108" t="str">
            <v>Pintura de ligação - Fornec., transporte e execução</v>
          </cell>
          <cell r="C108" t="str">
            <v>DNER-ES307/97</v>
          </cell>
          <cell r="D108" t="str">
            <v xml:space="preserve"> </v>
          </cell>
          <cell r="E108" t="str">
            <v>m2</v>
          </cell>
          <cell r="F108">
            <v>804691.72</v>
          </cell>
          <cell r="G108">
            <v>0.41</v>
          </cell>
        </row>
        <row r="109">
          <cell r="A109" t="str">
            <v>02.540.01</v>
          </cell>
          <cell r="B109" t="str">
            <v>Concreto betuminoso usinado a quente - usina 100/140 t/h</v>
          </cell>
          <cell r="C109" t="str">
            <v>DNER-ES313/97</v>
          </cell>
          <cell r="D109" t="str">
            <v xml:space="preserve"> </v>
          </cell>
          <cell r="E109" t="str">
            <v>t</v>
          </cell>
          <cell r="F109">
            <v>99087</v>
          </cell>
          <cell r="G109">
            <v>67.64</v>
          </cell>
        </row>
        <row r="110">
          <cell r="A110" t="str">
            <v>DER82200a</v>
          </cell>
          <cell r="B110" t="str">
            <v>Remoção de camada granular</v>
          </cell>
          <cell r="C110" t="str">
            <v xml:space="preserve"> </v>
          </cell>
          <cell r="D110" t="str">
            <v xml:space="preserve"> </v>
          </cell>
          <cell r="E110" t="str">
            <v>m3</v>
          </cell>
          <cell r="F110">
            <v>6475</v>
          </cell>
          <cell r="G110">
            <v>4.67</v>
          </cell>
        </row>
        <row r="111">
          <cell r="A111" t="str">
            <v>DER82200</v>
          </cell>
          <cell r="B111" t="str">
            <v>Remoção de revestimento de CBUQ</v>
          </cell>
          <cell r="C111" t="str">
            <v xml:space="preserve"> </v>
          </cell>
          <cell r="D111" t="str">
            <v xml:space="preserve"> </v>
          </cell>
          <cell r="E111" t="str">
            <v>m3</v>
          </cell>
          <cell r="F111">
            <v>6474</v>
          </cell>
          <cell r="G111">
            <v>5.73</v>
          </cell>
        </row>
        <row r="112">
          <cell r="A112" t="str">
            <v>DER52100</v>
          </cell>
          <cell r="B112" t="str">
            <v>Esc. Carga e Transp. de solos moles 1000&lt;DMT&lt;=1200m</v>
          </cell>
          <cell r="C112">
            <v>0</v>
          </cell>
          <cell r="D112">
            <v>0</v>
          </cell>
          <cell r="E112" t="str">
            <v>m3</v>
          </cell>
          <cell r="F112" t="str">
            <v>SUB-TOTAL</v>
          </cell>
          <cell r="G112">
            <v>1.24</v>
          </cell>
        </row>
        <row r="113">
          <cell r="A113" t="str">
            <v>DER52101</v>
          </cell>
          <cell r="B113" t="str">
            <v>Esc. Carga e Transp. de solos moles 1200&lt;DMT&lt;=1400m</v>
          </cell>
          <cell r="C113">
            <v>0</v>
          </cell>
          <cell r="D113">
            <v>0</v>
          </cell>
          <cell r="E113" t="str">
            <v>m3</v>
          </cell>
          <cell r="F113">
            <v>3.49</v>
          </cell>
          <cell r="G113">
            <v>1.25</v>
          </cell>
        </row>
        <row r="114">
          <cell r="A114" t="str">
            <v>DER52102</v>
          </cell>
          <cell r="B114" t="str">
            <v>DRENAGEM</v>
          </cell>
          <cell r="C114">
            <v>0</v>
          </cell>
          <cell r="D114">
            <v>0</v>
          </cell>
          <cell r="E114" t="str">
            <v>m3</v>
          </cell>
          <cell r="F114">
            <v>3.54</v>
          </cell>
          <cell r="G114">
            <v>1.27</v>
          </cell>
        </row>
        <row r="115">
          <cell r="A115" t="str">
            <v>04.000.00</v>
          </cell>
          <cell r="B115" t="str">
            <v>Escavação manual em material de 1a categoria</v>
          </cell>
          <cell r="C115" t="str">
            <v xml:space="preserve"> </v>
          </cell>
          <cell r="D115" t="str">
            <v xml:space="preserve"> </v>
          </cell>
          <cell r="E115" t="str">
            <v>m3</v>
          </cell>
          <cell r="F115">
            <v>544</v>
          </cell>
          <cell r="G115">
            <v>17.57</v>
          </cell>
        </row>
        <row r="116">
          <cell r="A116" t="str">
            <v>04.001.00</v>
          </cell>
          <cell r="B116" t="str">
            <v>Escavação mecânica em material de 1a categoria</v>
          </cell>
          <cell r="C116" t="str">
            <v xml:space="preserve"> </v>
          </cell>
          <cell r="D116" t="str">
            <v xml:space="preserve"> </v>
          </cell>
          <cell r="E116" t="str">
            <v>m3</v>
          </cell>
          <cell r="F116">
            <v>14374</v>
          </cell>
          <cell r="G116">
            <v>2.09</v>
          </cell>
        </row>
        <row r="117">
          <cell r="A117" t="str">
            <v>04.011.00</v>
          </cell>
          <cell r="B117" t="str">
            <v>Escavação mecânica em material de 2a categoria</v>
          </cell>
          <cell r="C117" t="str">
            <v xml:space="preserve"> </v>
          </cell>
          <cell r="D117" t="str">
            <v xml:space="preserve"> </v>
          </cell>
          <cell r="E117" t="str">
            <v>m3</v>
          </cell>
          <cell r="F117">
            <v>20</v>
          </cell>
          <cell r="G117">
            <v>0.9</v>
          </cell>
        </row>
        <row r="118">
          <cell r="A118" t="str">
            <v>04.001.01</v>
          </cell>
          <cell r="B118" t="str">
            <v>Escavação mecânica,reaterro e compactação (material de 1a categoria)</v>
          </cell>
          <cell r="C118" t="str">
            <v xml:space="preserve"> </v>
          </cell>
          <cell r="D118" t="str">
            <v xml:space="preserve"> </v>
          </cell>
          <cell r="E118" t="str">
            <v>m3</v>
          </cell>
          <cell r="F118">
            <v>3037</v>
          </cell>
          <cell r="G118">
            <v>3.03</v>
          </cell>
        </row>
        <row r="119">
          <cell r="A119" t="str">
            <v>04.400.02</v>
          </cell>
          <cell r="B119" t="str">
            <v>Valeta de prot. de cortes c/ revest. vegetal VPC 02</v>
          </cell>
          <cell r="C119" t="str">
            <v xml:space="preserve"> </v>
          </cell>
          <cell r="D119" t="str">
            <v xml:space="preserve"> </v>
          </cell>
          <cell r="E119" t="str">
            <v>m</v>
          </cell>
          <cell r="F119">
            <v>7610</v>
          </cell>
          <cell r="G119">
            <v>23.24</v>
          </cell>
        </row>
        <row r="120">
          <cell r="A120" t="str">
            <v>04.401.01</v>
          </cell>
          <cell r="B120" t="str">
            <v>Valeta de prot. de aterro c/ revest. vegetal VPA 01</v>
          </cell>
          <cell r="C120" t="str">
            <v xml:space="preserve"> </v>
          </cell>
          <cell r="D120" t="str">
            <v xml:space="preserve"> </v>
          </cell>
          <cell r="E120" t="str">
            <v>m</v>
          </cell>
          <cell r="F120">
            <v>6358</v>
          </cell>
          <cell r="G120">
            <v>31.98</v>
          </cell>
        </row>
        <row r="121">
          <cell r="A121" t="str">
            <v>04.401.02</v>
          </cell>
          <cell r="B121" t="str">
            <v>Valeta de prot. de aterro c/ revest. vegetal VPA 02</v>
          </cell>
          <cell r="C121" t="str">
            <v xml:space="preserve"> </v>
          </cell>
          <cell r="D121" t="str">
            <v xml:space="preserve"> </v>
          </cell>
          <cell r="E121" t="str">
            <v>m</v>
          </cell>
          <cell r="F121">
            <v>19035</v>
          </cell>
          <cell r="G121">
            <v>24.32</v>
          </cell>
        </row>
        <row r="122">
          <cell r="A122" t="str">
            <v>04.500.06</v>
          </cell>
          <cell r="B122" t="str">
            <v>Dreno longit. profundo p/cortes em solo- DPS 06</v>
          </cell>
          <cell r="C122" t="str">
            <v>DNER-ES292/97</v>
          </cell>
          <cell r="D122" t="str">
            <v xml:space="preserve"> </v>
          </cell>
          <cell r="E122" t="str">
            <v>m</v>
          </cell>
          <cell r="F122">
            <v>3836</v>
          </cell>
          <cell r="G122">
            <v>34.94</v>
          </cell>
        </row>
        <row r="123">
          <cell r="A123" t="str">
            <v>04.502.02</v>
          </cell>
          <cell r="B123" t="str">
            <v>Boca de saída p/ dreno longit. profundo- BSD 02</v>
          </cell>
          <cell r="C123" t="str">
            <v xml:space="preserve"> </v>
          </cell>
          <cell r="D123" t="str">
            <v xml:space="preserve"> </v>
          </cell>
          <cell r="E123" t="str">
            <v>un</v>
          </cell>
          <cell r="F123">
            <v>24</v>
          </cell>
          <cell r="G123">
            <v>49.08</v>
          </cell>
        </row>
        <row r="124">
          <cell r="A124" t="str">
            <v>04.510.03</v>
          </cell>
          <cell r="B124" t="str">
            <v>Dreno sub- superficial- DSS 03</v>
          </cell>
          <cell r="C124" t="str">
            <v>DNER-ES294/97</v>
          </cell>
          <cell r="D124" t="str">
            <v xml:space="preserve"> </v>
          </cell>
          <cell r="E124" t="str">
            <v>m</v>
          </cell>
          <cell r="F124">
            <v>13990</v>
          </cell>
          <cell r="G124">
            <v>3.71</v>
          </cell>
        </row>
        <row r="125">
          <cell r="A125" t="str">
            <v>04.511.01</v>
          </cell>
          <cell r="B125" t="str">
            <v>Boca de saída p/ dreno sub-superficial-BSD 03</v>
          </cell>
          <cell r="C125" t="str">
            <v xml:space="preserve"> </v>
          </cell>
          <cell r="D125" t="str">
            <v xml:space="preserve"> </v>
          </cell>
          <cell r="E125" t="str">
            <v>un</v>
          </cell>
          <cell r="F125">
            <v>50</v>
          </cell>
          <cell r="G125">
            <v>20.86</v>
          </cell>
        </row>
        <row r="126">
          <cell r="A126" t="str">
            <v>04.900.03</v>
          </cell>
          <cell r="B126" t="str">
            <v>Sarjeta triangular de concreto-STC 03</v>
          </cell>
          <cell r="C126" t="str">
            <v>DNER-ES288/97</v>
          </cell>
          <cell r="D126" t="str">
            <v xml:space="preserve"> </v>
          </cell>
          <cell r="E126" t="str">
            <v>m</v>
          </cell>
          <cell r="F126">
            <v>440</v>
          </cell>
          <cell r="G126">
            <v>16.02</v>
          </cell>
        </row>
        <row r="127">
          <cell r="A127" t="str">
            <v>04.900.04</v>
          </cell>
          <cell r="B127" t="str">
            <v>Sarjeta triangular de concreto-STC 04</v>
          </cell>
          <cell r="C127" t="str">
            <v>DNER-ES288/97</v>
          </cell>
          <cell r="D127" t="str">
            <v xml:space="preserve"> </v>
          </cell>
          <cell r="E127" t="str">
            <v>m</v>
          </cell>
          <cell r="F127">
            <v>847</v>
          </cell>
          <cell r="G127">
            <v>12.93</v>
          </cell>
        </row>
        <row r="128">
          <cell r="A128" t="str">
            <v>04.900.21</v>
          </cell>
          <cell r="B128" t="str">
            <v>Sarjeta de cant. central de concreto-SCC 01</v>
          </cell>
          <cell r="C128" t="str">
            <v>DNER-ES288/97</v>
          </cell>
          <cell r="D128" t="str">
            <v xml:space="preserve"> </v>
          </cell>
          <cell r="E128" t="str">
            <v>m</v>
          </cell>
          <cell r="F128">
            <v>13109</v>
          </cell>
          <cell r="G128">
            <v>13.85</v>
          </cell>
        </row>
        <row r="129">
          <cell r="A129" t="str">
            <v>04.900.22</v>
          </cell>
          <cell r="B129" t="str">
            <v>Sarjeta de cant. central de concreto-SCC 02</v>
          </cell>
          <cell r="C129" t="str">
            <v>DNER-ES288/97</v>
          </cell>
          <cell r="D129" t="str">
            <v xml:space="preserve"> </v>
          </cell>
          <cell r="E129" t="str">
            <v>m</v>
          </cell>
          <cell r="F129">
            <v>3154</v>
          </cell>
          <cell r="G129">
            <v>19.170000000000002</v>
          </cell>
        </row>
        <row r="130">
          <cell r="A130" t="str">
            <v>DER78150b</v>
          </cell>
          <cell r="B130" t="str">
            <v>Caixa coletora de sarjeta - CCS, D=40cm E H=1,00m</v>
          </cell>
          <cell r="C130" t="str">
            <v xml:space="preserve"> </v>
          </cell>
          <cell r="D130" t="str">
            <v xml:space="preserve"> </v>
          </cell>
          <cell r="E130" t="str">
            <v>un</v>
          </cell>
          <cell r="F130">
            <v>3</v>
          </cell>
          <cell r="G130">
            <v>382.07</v>
          </cell>
        </row>
        <row r="131">
          <cell r="A131" t="str">
            <v>DER78150c</v>
          </cell>
          <cell r="B131" t="str">
            <v>Caixa coletora de sarjeta - CCS, D=40cm E H=1,50m</v>
          </cell>
          <cell r="C131" t="str">
            <v xml:space="preserve"> </v>
          </cell>
          <cell r="D131" t="str">
            <v xml:space="preserve"> </v>
          </cell>
          <cell r="E131" t="str">
            <v>un</v>
          </cell>
          <cell r="F131">
            <v>8</v>
          </cell>
          <cell r="G131">
            <v>503.68</v>
          </cell>
        </row>
        <row r="132">
          <cell r="A132" t="str">
            <v>DER78150d</v>
          </cell>
          <cell r="B132" t="str">
            <v>Caixa coletora de sarjeta - CCS, D=40cm E H=2,00m</v>
          </cell>
          <cell r="C132" t="str">
            <v xml:space="preserve"> </v>
          </cell>
          <cell r="D132" t="str">
            <v xml:space="preserve"> </v>
          </cell>
          <cell r="E132" t="str">
            <v>un</v>
          </cell>
          <cell r="F132">
            <v>1</v>
          </cell>
          <cell r="G132">
            <v>625.26</v>
          </cell>
        </row>
        <row r="133">
          <cell r="A133" t="str">
            <v>DER78150a</v>
          </cell>
          <cell r="B133" t="str">
            <v>Caixa coletora de sarjeta - CCS, D=60cm E H=1,5m</v>
          </cell>
          <cell r="C133" t="str">
            <v xml:space="preserve"> </v>
          </cell>
          <cell r="D133" t="str">
            <v xml:space="preserve"> </v>
          </cell>
          <cell r="E133" t="str">
            <v>un</v>
          </cell>
          <cell r="F133">
            <v>7</v>
          </cell>
          <cell r="G133">
            <v>500.45</v>
          </cell>
        </row>
        <row r="134">
          <cell r="A134" t="str">
            <v>04.101.01</v>
          </cell>
          <cell r="B134" t="str">
            <v>Boca de BSTC D=0.60m-normal</v>
          </cell>
          <cell r="C134" t="str">
            <v>DNER-ES284/97</v>
          </cell>
          <cell r="D134" t="str">
            <v xml:space="preserve"> </v>
          </cell>
          <cell r="E134" t="str">
            <v>un</v>
          </cell>
          <cell r="F134">
            <v>23</v>
          </cell>
          <cell r="G134">
            <v>299.62</v>
          </cell>
        </row>
        <row r="135">
          <cell r="A135" t="str">
            <v>04.930.01</v>
          </cell>
          <cell r="B135" t="str">
            <v>Caixa coletora de sarjeta-CCS 01</v>
          </cell>
          <cell r="C135" t="str">
            <v>DNER-ES287/97</v>
          </cell>
          <cell r="D135" t="str">
            <v xml:space="preserve"> </v>
          </cell>
          <cell r="E135" t="str">
            <v>un</v>
          </cell>
          <cell r="F135">
            <v>13</v>
          </cell>
          <cell r="G135">
            <v>568.85</v>
          </cell>
        </row>
        <row r="136">
          <cell r="A136" t="str">
            <v>04.930.02</v>
          </cell>
          <cell r="B136" t="str">
            <v>Caixa coletora de sarjeta-CCS 02</v>
          </cell>
          <cell r="C136" t="str">
            <v>DNER-ES287/97</v>
          </cell>
          <cell r="D136" t="str">
            <v xml:space="preserve"> </v>
          </cell>
          <cell r="E136" t="str">
            <v>un</v>
          </cell>
          <cell r="F136">
            <v>2</v>
          </cell>
          <cell r="G136">
            <v>555.63</v>
          </cell>
        </row>
        <row r="137">
          <cell r="A137" t="str">
            <v>04.930.03</v>
          </cell>
          <cell r="B137" t="str">
            <v>Caixa coletora de sarjeta-CCS 03</v>
          </cell>
          <cell r="C137" t="str">
            <v>DNER-ES287/97</v>
          </cell>
          <cell r="D137" t="str">
            <v xml:space="preserve"> </v>
          </cell>
          <cell r="E137" t="str">
            <v>un</v>
          </cell>
          <cell r="F137">
            <v>4</v>
          </cell>
          <cell r="G137">
            <v>542.39</v>
          </cell>
        </row>
        <row r="138">
          <cell r="A138" t="str">
            <v>04.930.05</v>
          </cell>
          <cell r="B138" t="str">
            <v>Caixa coletora de sarjeta-CCS 05</v>
          </cell>
          <cell r="C138" t="str">
            <v>DNER-ES287/97</v>
          </cell>
          <cell r="D138" t="str">
            <v xml:space="preserve"> </v>
          </cell>
          <cell r="E138" t="str">
            <v>un</v>
          </cell>
          <cell r="F138">
            <v>5</v>
          </cell>
          <cell r="G138">
            <v>715.16</v>
          </cell>
        </row>
        <row r="139">
          <cell r="A139" t="str">
            <v>04.930.09</v>
          </cell>
          <cell r="B139" t="str">
            <v>Caixa coletora de sarjeta-CCS 09</v>
          </cell>
          <cell r="C139" t="str">
            <v>DNER-ES287/97</v>
          </cell>
          <cell r="D139" t="str">
            <v xml:space="preserve"> </v>
          </cell>
          <cell r="E139" t="str">
            <v>un</v>
          </cell>
          <cell r="F139">
            <v>2</v>
          </cell>
          <cell r="G139">
            <v>860.7</v>
          </cell>
        </row>
        <row r="140">
          <cell r="A140" t="str">
            <v>04.930.10</v>
          </cell>
          <cell r="B140" t="str">
            <v>Caixa coletora de sarjeta-CCS 10</v>
          </cell>
          <cell r="C140" t="str">
            <v>DNER-ES287/97</v>
          </cell>
          <cell r="D140" t="str">
            <v xml:space="preserve"> </v>
          </cell>
          <cell r="E140" t="str">
            <v>un</v>
          </cell>
          <cell r="F140">
            <v>1</v>
          </cell>
          <cell r="G140">
            <v>846.69</v>
          </cell>
        </row>
        <row r="141">
          <cell r="A141" t="str">
            <v>04.930.11</v>
          </cell>
          <cell r="B141" t="str">
            <v>Caixa coletora de sarjeta-CCS 11</v>
          </cell>
          <cell r="C141" t="str">
            <v>DNER-ES287/97</v>
          </cell>
          <cell r="D141" t="str">
            <v xml:space="preserve"> </v>
          </cell>
          <cell r="E141" t="str">
            <v>un</v>
          </cell>
          <cell r="F141">
            <v>2</v>
          </cell>
          <cell r="G141">
            <v>832.67</v>
          </cell>
        </row>
        <row r="142">
          <cell r="A142" t="str">
            <v>DER78300</v>
          </cell>
          <cell r="B142" t="str">
            <v>Caixa coletora de sarjeta - CCS, D=100cm E H=1,50m</v>
          </cell>
          <cell r="C142" t="str">
            <v xml:space="preserve"> </v>
          </cell>
          <cell r="D142" t="str">
            <v xml:space="preserve"> </v>
          </cell>
          <cell r="E142" t="str">
            <v>un</v>
          </cell>
          <cell r="F142">
            <v>4</v>
          </cell>
          <cell r="G142">
            <v>449.54</v>
          </cell>
        </row>
        <row r="143">
          <cell r="A143" t="str">
            <v>DER77150a</v>
          </cell>
          <cell r="B143" t="str">
            <v>Caixa coletora de talvegue - CCT, D=40cm E H=1,00m</v>
          </cell>
          <cell r="C143" t="str">
            <v xml:space="preserve"> </v>
          </cell>
          <cell r="D143" t="str">
            <v xml:space="preserve"> </v>
          </cell>
          <cell r="E143" t="str">
            <v>un</v>
          </cell>
          <cell r="F143">
            <v>2</v>
          </cell>
          <cell r="G143">
            <v>388.24</v>
          </cell>
        </row>
        <row r="144">
          <cell r="A144" t="str">
            <v>DER77150b</v>
          </cell>
          <cell r="B144" t="str">
            <v>Caixa coletora de talvegue - CCT, D=40cm E H=1,50m</v>
          </cell>
          <cell r="C144" t="str">
            <v xml:space="preserve"> </v>
          </cell>
          <cell r="D144" t="str">
            <v xml:space="preserve"> </v>
          </cell>
          <cell r="E144" t="str">
            <v>un</v>
          </cell>
          <cell r="F144">
            <v>1</v>
          </cell>
          <cell r="G144">
            <v>510.91</v>
          </cell>
        </row>
        <row r="145">
          <cell r="A145" t="str">
            <v>DER77150c</v>
          </cell>
          <cell r="B145" t="str">
            <v>Caixa coletora de talvegue - CCT, D=60cm E H=1,00m</v>
          </cell>
          <cell r="C145" t="str">
            <v xml:space="preserve"> </v>
          </cell>
          <cell r="D145" t="str">
            <v xml:space="preserve"> </v>
          </cell>
          <cell r="E145" t="str">
            <v>un</v>
          </cell>
          <cell r="F145">
            <v>1</v>
          </cell>
          <cell r="G145">
            <v>320.83</v>
          </cell>
        </row>
        <row r="146">
          <cell r="A146" t="str">
            <v>DER77150</v>
          </cell>
          <cell r="B146" t="str">
            <v>Caixa coletora de talvegue - CCT, D=100cm E H=1,50m</v>
          </cell>
          <cell r="C146" t="str">
            <v xml:space="preserve"> </v>
          </cell>
          <cell r="D146" t="str">
            <v xml:space="preserve"> </v>
          </cell>
          <cell r="E146" t="str">
            <v>un</v>
          </cell>
          <cell r="F146">
            <v>3</v>
          </cell>
          <cell r="G146">
            <v>410.6</v>
          </cell>
        </row>
        <row r="147">
          <cell r="A147" t="str">
            <v>04.960.01</v>
          </cell>
          <cell r="B147" t="str">
            <v>Boca de lobo simples c/ grelha de concreto-BLS 01</v>
          </cell>
          <cell r="C147" t="str">
            <v xml:space="preserve"> </v>
          </cell>
          <cell r="D147" t="str">
            <v xml:space="preserve"> </v>
          </cell>
          <cell r="E147" t="str">
            <v>un</v>
          </cell>
          <cell r="F147">
            <v>2</v>
          </cell>
          <cell r="G147">
            <v>203.51</v>
          </cell>
        </row>
        <row r="148">
          <cell r="A148" t="str">
            <v>04.960.02</v>
          </cell>
          <cell r="B148" t="str">
            <v>Boca de lobo simples c/ grelha de concreto-BLS 02</v>
          </cell>
          <cell r="C148" t="str">
            <v xml:space="preserve"> </v>
          </cell>
          <cell r="D148" t="str">
            <v xml:space="preserve"> </v>
          </cell>
          <cell r="E148" t="str">
            <v>un</v>
          </cell>
          <cell r="F148">
            <v>8</v>
          </cell>
          <cell r="G148">
            <v>257.83999999999997</v>
          </cell>
        </row>
        <row r="149">
          <cell r="A149" t="str">
            <v>P 04.100.07</v>
          </cell>
          <cell r="B149" t="str">
            <v>Execução de galerias D=0,40 c/ lastro de brita</v>
          </cell>
          <cell r="C149" t="str">
            <v xml:space="preserve"> </v>
          </cell>
          <cell r="D149" t="str">
            <v xml:space="preserve"> </v>
          </cell>
          <cell r="E149" t="str">
            <v>m</v>
          </cell>
          <cell r="F149">
            <v>420</v>
          </cell>
          <cell r="G149">
            <v>41.68</v>
          </cell>
        </row>
        <row r="150">
          <cell r="A150" t="str">
            <v>P 04.100.09</v>
          </cell>
          <cell r="B150" t="str">
            <v>Execução de galerias D=0,60 c/ lastro de brita</v>
          </cell>
          <cell r="C150" t="str">
            <v xml:space="preserve"> </v>
          </cell>
          <cell r="D150" t="str">
            <v xml:space="preserve"> </v>
          </cell>
          <cell r="E150" t="str">
            <v>m</v>
          </cell>
          <cell r="F150">
            <v>110</v>
          </cell>
          <cell r="G150">
            <v>100.67</v>
          </cell>
        </row>
        <row r="151">
          <cell r="A151" t="str">
            <v>P 04.100.13</v>
          </cell>
          <cell r="B151" t="str">
            <v>Execução de galerias D=0,80 c/ lastro de brita</v>
          </cell>
          <cell r="C151" t="str">
            <v xml:space="preserve"> </v>
          </cell>
          <cell r="D151" t="str">
            <v xml:space="preserve"> </v>
          </cell>
          <cell r="E151" t="str">
            <v>m</v>
          </cell>
          <cell r="F151">
            <v>24</v>
          </cell>
          <cell r="G151">
            <v>53.83</v>
          </cell>
        </row>
        <row r="152">
          <cell r="A152" t="str">
            <v>P 04.100.08</v>
          </cell>
          <cell r="B152" t="str">
            <v>Execução de galerias D=0,40 c/ lastro de concreto</v>
          </cell>
          <cell r="C152" t="str">
            <v xml:space="preserve"> </v>
          </cell>
          <cell r="D152" t="str">
            <v xml:space="preserve"> </v>
          </cell>
          <cell r="E152" t="str">
            <v>m</v>
          </cell>
          <cell r="F152">
            <v>535</v>
          </cell>
          <cell r="G152">
            <v>58.65</v>
          </cell>
        </row>
        <row r="153">
          <cell r="A153" t="str">
            <v>P 04.100.10</v>
          </cell>
          <cell r="B153" t="str">
            <v>Execução de galerias D=0,60 c/ lastro de concreto</v>
          </cell>
          <cell r="C153" t="str">
            <v xml:space="preserve"> </v>
          </cell>
          <cell r="D153" t="str">
            <v xml:space="preserve"> </v>
          </cell>
          <cell r="E153" t="str">
            <v>m</v>
          </cell>
          <cell r="F153">
            <v>363</v>
          </cell>
          <cell r="G153">
            <v>131.66</v>
          </cell>
        </row>
        <row r="154">
          <cell r="A154" t="str">
            <v>DER72350b</v>
          </cell>
          <cell r="B154" t="str">
            <v>Boca para BSTC D=40cm - Normal</v>
          </cell>
          <cell r="C154" t="str">
            <v xml:space="preserve"> </v>
          </cell>
          <cell r="D154" t="str">
            <v xml:space="preserve"> </v>
          </cell>
          <cell r="E154" t="str">
            <v>un</v>
          </cell>
          <cell r="F154">
            <v>12</v>
          </cell>
          <cell r="G154">
            <v>147.57</v>
          </cell>
        </row>
        <row r="155">
          <cell r="A155" t="str">
            <v>04.100.01</v>
          </cell>
          <cell r="B155" t="str">
            <v>Corpo de BSTC D=0.60m</v>
          </cell>
          <cell r="C155" t="str">
            <v>DNER-ES284/97</v>
          </cell>
          <cell r="D155" t="str">
            <v xml:space="preserve"> </v>
          </cell>
          <cell r="E155" t="str">
            <v xml:space="preserve">m </v>
          </cell>
          <cell r="F155">
            <v>35</v>
          </cell>
          <cell r="G155">
            <v>139.21</v>
          </cell>
        </row>
        <row r="156">
          <cell r="A156" t="str">
            <v>DER72450</v>
          </cell>
          <cell r="B156" t="str">
            <v>Boca para BSTC D=80cm - Normal</v>
          </cell>
          <cell r="C156" t="str">
            <v xml:space="preserve"> </v>
          </cell>
          <cell r="D156" t="str">
            <v xml:space="preserve"> </v>
          </cell>
          <cell r="E156" t="str">
            <v>un</v>
          </cell>
          <cell r="F156">
            <v>2</v>
          </cell>
          <cell r="G156">
            <v>401.45</v>
          </cell>
        </row>
        <row r="157">
          <cell r="A157" t="str">
            <v>P 04.100.06</v>
          </cell>
          <cell r="B157" t="str">
            <v>Galeria D=0,40m envelopada</v>
          </cell>
          <cell r="C157" t="str">
            <v xml:space="preserve"> </v>
          </cell>
          <cell r="D157" t="str">
            <v xml:space="preserve"> </v>
          </cell>
          <cell r="E157" t="str">
            <v>m</v>
          </cell>
          <cell r="F157">
            <v>15</v>
          </cell>
          <cell r="G157">
            <v>103.37</v>
          </cell>
        </row>
        <row r="158">
          <cell r="A158" t="str">
            <v>04.963.01</v>
          </cell>
          <cell r="B158" t="str">
            <v>Poço de visita- PVI 01</v>
          </cell>
          <cell r="C158" t="str">
            <v xml:space="preserve"> </v>
          </cell>
          <cell r="D158" t="str">
            <v xml:space="preserve"> </v>
          </cell>
          <cell r="E158" t="str">
            <v>un</v>
          </cell>
          <cell r="F158">
            <v>1</v>
          </cell>
          <cell r="G158">
            <v>493.1</v>
          </cell>
        </row>
        <row r="159">
          <cell r="A159" t="str">
            <v>04.940.02</v>
          </cell>
          <cell r="B159" t="str">
            <v>Descida d’água tipo rápido- canal retangular-DAR 02</v>
          </cell>
          <cell r="C159" t="str">
            <v>DNER-ES291/97</v>
          </cell>
          <cell r="D159" t="str">
            <v xml:space="preserve"> </v>
          </cell>
          <cell r="E159" t="str">
            <v>m</v>
          </cell>
          <cell r="F159">
            <v>4</v>
          </cell>
          <cell r="G159">
            <v>57.28</v>
          </cell>
        </row>
        <row r="160">
          <cell r="A160" t="str">
            <v>P 04.100.08a</v>
          </cell>
          <cell r="B160" t="str">
            <v>Execução de travessia D=0,40 c/ lastro de concreto p/execução de desvio durante a obra</v>
          </cell>
          <cell r="C160" t="str">
            <v xml:space="preserve"> </v>
          </cell>
          <cell r="D160" t="str">
            <v xml:space="preserve"> </v>
          </cell>
          <cell r="E160" t="str">
            <v>m</v>
          </cell>
          <cell r="F160">
            <v>1055</v>
          </cell>
          <cell r="G160">
            <v>58.65</v>
          </cell>
        </row>
        <row r="161">
          <cell r="A161" t="str">
            <v>04.990.06</v>
          </cell>
          <cell r="B161" t="str">
            <v>Transposição de segmentos de sarjetas- TSS 06</v>
          </cell>
          <cell r="C161" t="str">
            <v>DNER-ES289/97</v>
          </cell>
          <cell r="D161" t="str">
            <v xml:space="preserve"> </v>
          </cell>
          <cell r="E161" t="str">
            <v>m</v>
          </cell>
          <cell r="F161">
            <v>12</v>
          </cell>
          <cell r="G161">
            <v>79.02</v>
          </cell>
        </row>
        <row r="162">
          <cell r="A162" t="str">
            <v>02.540.01</v>
          </cell>
          <cell r="B162" t="str">
            <v>Concreto betuminoso usinado a quente - usina 100/140 t/h</v>
          </cell>
          <cell r="C162" t="str">
            <v>DNER-ES313/97</v>
          </cell>
          <cell r="D162">
            <v>0</v>
          </cell>
          <cell r="E162" t="str">
            <v>t</v>
          </cell>
          <cell r="F162" t="str">
            <v>SUB-TOTAL</v>
          </cell>
          <cell r="G162">
            <v>17.831980000000001</v>
          </cell>
        </row>
        <row r="163">
          <cell r="A163" t="str">
            <v>P 02.540.01</v>
          </cell>
          <cell r="B163" t="str">
            <v>Fornecimento e transporte de aditivo melhorador de adesividade</v>
          </cell>
          <cell r="C163" t="str">
            <v>DNER-ES313/98</v>
          </cell>
          <cell r="D163">
            <v>0</v>
          </cell>
          <cell r="E163" t="str">
            <v>t</v>
          </cell>
          <cell r="F163">
            <v>647.13</v>
          </cell>
          <cell r="G163">
            <v>231.67254</v>
          </cell>
        </row>
        <row r="164">
          <cell r="A164" t="str">
            <v>02.550.00</v>
          </cell>
          <cell r="B164" t="str">
            <v>OBRAS DE ARTE CORRENTES</v>
          </cell>
          <cell r="D164">
            <v>0</v>
          </cell>
          <cell r="E164" t="str">
            <v>m3</v>
          </cell>
          <cell r="G164">
            <v>0</v>
          </cell>
        </row>
        <row r="165">
          <cell r="A165" t="str">
            <v>04.001.01</v>
          </cell>
          <cell r="B165" t="str">
            <v>Escavação mecânica,reaterro e compactação (material de 1a categoria)</v>
          </cell>
          <cell r="C165" t="str">
            <v xml:space="preserve"> </v>
          </cell>
          <cell r="D165" t="str">
            <v xml:space="preserve"> </v>
          </cell>
          <cell r="E165" t="str">
            <v>m3</v>
          </cell>
          <cell r="F165">
            <v>12147</v>
          </cell>
          <cell r="G165">
            <v>3.03</v>
          </cell>
        </row>
        <row r="166">
          <cell r="A166" t="str">
            <v>04.100.01</v>
          </cell>
          <cell r="B166" t="str">
            <v>Corpo de BSTC D=0.60m</v>
          </cell>
          <cell r="C166" t="str">
            <v>DNER-ES284/97</v>
          </cell>
          <cell r="D166" t="str">
            <v xml:space="preserve"> </v>
          </cell>
          <cell r="E166" t="str">
            <v xml:space="preserve">m </v>
          </cell>
          <cell r="F166">
            <v>17</v>
          </cell>
          <cell r="G166">
            <v>139.21</v>
          </cell>
        </row>
        <row r="167">
          <cell r="A167" t="str">
            <v>04.100.02</v>
          </cell>
          <cell r="B167" t="str">
            <v>Corpo de BSTC D=0.80m</v>
          </cell>
          <cell r="C167" t="str">
            <v>DNER-ES284/97</v>
          </cell>
          <cell r="D167" t="str">
            <v xml:space="preserve"> </v>
          </cell>
          <cell r="E167" t="str">
            <v xml:space="preserve">m </v>
          </cell>
          <cell r="F167">
            <v>347</v>
          </cell>
          <cell r="G167">
            <v>201.98</v>
          </cell>
        </row>
        <row r="168">
          <cell r="A168" t="str">
            <v>P 04.100.11</v>
          </cell>
          <cell r="B168" t="str">
            <v>Galeria D=0,80m envelopada</v>
          </cell>
          <cell r="C168" t="str">
            <v xml:space="preserve"> </v>
          </cell>
          <cell r="D168" t="str">
            <v xml:space="preserve"> </v>
          </cell>
          <cell r="E168" t="str">
            <v>m</v>
          </cell>
          <cell r="F168">
            <v>10</v>
          </cell>
          <cell r="G168">
            <v>263.04000000000002</v>
          </cell>
        </row>
        <row r="169">
          <cell r="A169" t="str">
            <v>04.100.03</v>
          </cell>
          <cell r="B169" t="str">
            <v>Corpo de BSTC D=1.00m</v>
          </cell>
          <cell r="C169" t="str">
            <v>DNER-ES284/97</v>
          </cell>
          <cell r="D169" t="str">
            <v xml:space="preserve"> </v>
          </cell>
          <cell r="E169" t="str">
            <v xml:space="preserve">m </v>
          </cell>
          <cell r="F169">
            <v>262</v>
          </cell>
          <cell r="G169">
            <v>280.33</v>
          </cell>
        </row>
        <row r="170">
          <cell r="A170" t="str">
            <v>04.100.04</v>
          </cell>
          <cell r="B170" t="str">
            <v>Corpo de BSTC D=1.20m</v>
          </cell>
          <cell r="C170" t="str">
            <v>DNER-ES284/97</v>
          </cell>
          <cell r="D170" t="str">
            <v xml:space="preserve"> </v>
          </cell>
          <cell r="E170" t="str">
            <v xml:space="preserve">m </v>
          </cell>
          <cell r="F170">
            <v>25</v>
          </cell>
          <cell r="G170">
            <v>381.37</v>
          </cell>
        </row>
        <row r="171">
          <cell r="A171" t="str">
            <v>04.101.01</v>
          </cell>
          <cell r="B171" t="str">
            <v>Boca de BSTC D=0.60m-normal</v>
          </cell>
          <cell r="C171" t="str">
            <v>DNER-ES284/97</v>
          </cell>
          <cell r="D171" t="str">
            <v xml:space="preserve"> </v>
          </cell>
          <cell r="E171" t="str">
            <v>un</v>
          </cell>
          <cell r="F171">
            <v>2</v>
          </cell>
          <cell r="G171">
            <v>299.62</v>
          </cell>
        </row>
        <row r="172">
          <cell r="A172" t="str">
            <v>04.101.02</v>
          </cell>
          <cell r="B172" t="str">
            <v>Boca de BSTC D=0.80m-normal</v>
          </cell>
          <cell r="C172" t="str">
            <v>DNER-ES284/97</v>
          </cell>
          <cell r="D172" t="str">
            <v xml:space="preserve"> </v>
          </cell>
          <cell r="E172" t="str">
            <v>un</v>
          </cell>
          <cell r="F172">
            <v>16</v>
          </cell>
          <cell r="G172">
            <v>494.05</v>
          </cell>
        </row>
        <row r="173">
          <cell r="A173" t="str">
            <v>04.101.03</v>
          </cell>
          <cell r="B173" t="str">
            <v>Boca de BSTC D=1.00m-normal</v>
          </cell>
          <cell r="C173" t="str">
            <v>DNER-ES284/97</v>
          </cell>
          <cell r="D173" t="str">
            <v xml:space="preserve"> </v>
          </cell>
          <cell r="E173" t="str">
            <v>un</v>
          </cell>
          <cell r="F173">
            <v>9</v>
          </cell>
          <cell r="G173">
            <v>757.56</v>
          </cell>
        </row>
        <row r="174">
          <cell r="A174" t="str">
            <v>04.101.04</v>
          </cell>
          <cell r="B174" t="str">
            <v>Boca de BSTC D=1.20m-normal</v>
          </cell>
          <cell r="C174" t="str">
            <v>DNER-ES284/97</v>
          </cell>
          <cell r="D174" t="str">
            <v xml:space="preserve"> </v>
          </cell>
          <cell r="E174" t="str">
            <v>un</v>
          </cell>
          <cell r="F174">
            <v>5</v>
          </cell>
          <cell r="G174">
            <v>1087.17</v>
          </cell>
        </row>
        <row r="175">
          <cell r="A175" t="str">
            <v>04.101.05</v>
          </cell>
          <cell r="B175" t="str">
            <v>Boca de BSTC D=1.50m-normal</v>
          </cell>
          <cell r="C175" t="str">
            <v>DNER-ES284/97</v>
          </cell>
          <cell r="D175" t="str">
            <v xml:space="preserve"> </v>
          </cell>
          <cell r="E175" t="str">
            <v>un</v>
          </cell>
          <cell r="F175">
            <v>2</v>
          </cell>
          <cell r="G175">
            <v>1942.12</v>
          </cell>
        </row>
        <row r="176">
          <cell r="A176" t="str">
            <v>04.110.01</v>
          </cell>
          <cell r="B176" t="str">
            <v>Corpo de BDTC D=1.00m</v>
          </cell>
          <cell r="C176" t="str">
            <v>DNER-ES284/97</v>
          </cell>
          <cell r="D176" t="str">
            <v xml:space="preserve"> </v>
          </cell>
          <cell r="E176" t="str">
            <v>m</v>
          </cell>
          <cell r="F176">
            <v>428</v>
          </cell>
          <cell r="G176">
            <v>572.14</v>
          </cell>
        </row>
        <row r="177">
          <cell r="A177" t="str">
            <v>04.110.02</v>
          </cell>
          <cell r="B177" t="str">
            <v>Corpo de BDTC D=1.20m</v>
          </cell>
          <cell r="C177" t="str">
            <v>DNER-ES284/97</v>
          </cell>
          <cell r="D177" t="str">
            <v xml:space="preserve"> </v>
          </cell>
          <cell r="E177" t="str">
            <v>m</v>
          </cell>
          <cell r="F177">
            <v>60</v>
          </cell>
          <cell r="G177">
            <v>745.38</v>
          </cell>
        </row>
        <row r="178">
          <cell r="A178" t="str">
            <v>P04.110.00</v>
          </cell>
          <cell r="B178" t="str">
            <v>Corpo de BDTC D=0.80m c/ laje de concreto</v>
          </cell>
          <cell r="C178" t="str">
            <v xml:space="preserve"> </v>
          </cell>
          <cell r="D178" t="str">
            <v xml:space="preserve"> </v>
          </cell>
          <cell r="E178" t="str">
            <v>m</v>
          </cell>
          <cell r="F178">
            <v>15</v>
          </cell>
          <cell r="G178">
            <v>335.3</v>
          </cell>
        </row>
        <row r="179">
          <cell r="A179" t="str">
            <v>04.111.01</v>
          </cell>
          <cell r="B179" t="str">
            <v>Boca de BDTC D=1.00m-normal</v>
          </cell>
          <cell r="C179" t="str">
            <v>DNER-ES284/97</v>
          </cell>
          <cell r="D179" t="str">
            <v xml:space="preserve"> </v>
          </cell>
          <cell r="E179" t="str">
            <v>un</v>
          </cell>
          <cell r="F179">
            <v>22</v>
          </cell>
          <cell r="G179">
            <v>1056.6199999999999</v>
          </cell>
        </row>
        <row r="180">
          <cell r="A180" t="str">
            <v>04.111.02</v>
          </cell>
          <cell r="B180" t="str">
            <v>Boca de BDTC D=1.20m-normal</v>
          </cell>
          <cell r="C180" t="str">
            <v>DNER-ES284/97</v>
          </cell>
          <cell r="D180" t="str">
            <v xml:space="preserve"> </v>
          </cell>
          <cell r="E180" t="str">
            <v>un</v>
          </cell>
          <cell r="F180">
            <v>2</v>
          </cell>
          <cell r="G180">
            <v>1521.54</v>
          </cell>
        </row>
        <row r="181">
          <cell r="A181" t="str">
            <v>P04.111.01</v>
          </cell>
          <cell r="B181" t="str">
            <v>Boca de BDTC D=0.80m</v>
          </cell>
          <cell r="C181" t="str">
            <v xml:space="preserve"> </v>
          </cell>
          <cell r="D181" t="str">
            <v xml:space="preserve"> </v>
          </cell>
          <cell r="E181" t="str">
            <v>un</v>
          </cell>
          <cell r="F181">
            <v>1</v>
          </cell>
          <cell r="G181">
            <v>560.76</v>
          </cell>
        </row>
        <row r="182">
          <cell r="A182" t="str">
            <v>04.120.01</v>
          </cell>
          <cell r="B182" t="str">
            <v>Corpo de BTTC D=1.00m</v>
          </cell>
          <cell r="C182" t="str">
            <v>DNER-ES284/97</v>
          </cell>
          <cell r="D182" t="str">
            <v xml:space="preserve"> </v>
          </cell>
          <cell r="E182" t="str">
            <v>m</v>
          </cell>
          <cell r="F182">
            <v>131</v>
          </cell>
          <cell r="G182">
            <v>808.8</v>
          </cell>
        </row>
        <row r="183">
          <cell r="A183" t="str">
            <v>04.120.02</v>
          </cell>
          <cell r="B183" t="str">
            <v>Corpo de BTTC D=1.20m</v>
          </cell>
          <cell r="C183" t="str">
            <v>DNER-ES284/97</v>
          </cell>
          <cell r="D183" t="str">
            <v xml:space="preserve"> </v>
          </cell>
          <cell r="E183" t="str">
            <v>m</v>
          </cell>
          <cell r="F183">
            <v>97</v>
          </cell>
          <cell r="G183">
            <v>1110.23</v>
          </cell>
        </row>
        <row r="184">
          <cell r="A184" t="str">
            <v>04.121.01</v>
          </cell>
          <cell r="B184" t="str">
            <v>Boca de BTTC D=1.00m-normal</v>
          </cell>
          <cell r="C184" t="str">
            <v xml:space="preserve"> </v>
          </cell>
          <cell r="D184" t="str">
            <v xml:space="preserve"> </v>
          </cell>
          <cell r="E184" t="str">
            <v>un</v>
          </cell>
          <cell r="F184">
            <v>6</v>
          </cell>
          <cell r="G184">
            <v>1356.87</v>
          </cell>
        </row>
        <row r="185">
          <cell r="A185" t="str">
            <v>04.121.02</v>
          </cell>
          <cell r="B185" t="str">
            <v>Boca de BTTC D=1.20m-normal</v>
          </cell>
          <cell r="C185" t="str">
            <v xml:space="preserve"> </v>
          </cell>
          <cell r="D185" t="str">
            <v xml:space="preserve"> </v>
          </cell>
          <cell r="E185" t="str">
            <v>un</v>
          </cell>
          <cell r="F185">
            <v>2</v>
          </cell>
          <cell r="G185">
            <v>1955.59</v>
          </cell>
        </row>
        <row r="186">
          <cell r="A186" t="str">
            <v>04.200.06</v>
          </cell>
          <cell r="B186" t="str">
            <v>Corpo de BSCC 2.00x2.00m-H=1.00 a 2.50m</v>
          </cell>
          <cell r="C186" t="str">
            <v>DNER-ES286/97</v>
          </cell>
          <cell r="D186" t="str">
            <v xml:space="preserve"> </v>
          </cell>
          <cell r="E186" t="str">
            <v>m</v>
          </cell>
          <cell r="F186">
            <v>21</v>
          </cell>
          <cell r="G186">
            <v>661.97</v>
          </cell>
        </row>
        <row r="187">
          <cell r="A187" t="str">
            <v>04.200.07</v>
          </cell>
          <cell r="B187" t="str">
            <v>Corpo de BSCC 2.50x2.50m-H=1.00 a 2.50m</v>
          </cell>
          <cell r="C187" t="str">
            <v>DNER-ES286/97</v>
          </cell>
          <cell r="D187" t="str">
            <v xml:space="preserve"> </v>
          </cell>
          <cell r="E187" t="str">
            <v>m</v>
          </cell>
          <cell r="F187">
            <v>52</v>
          </cell>
          <cell r="G187">
            <v>975.93</v>
          </cell>
        </row>
        <row r="188">
          <cell r="A188" t="str">
            <v>04.201.02</v>
          </cell>
          <cell r="B188" t="str">
            <v>Boca de BSCC 2.00x2.00m - normal</v>
          </cell>
          <cell r="C188" t="str">
            <v xml:space="preserve"> </v>
          </cell>
          <cell r="D188" t="str">
            <v xml:space="preserve"> </v>
          </cell>
          <cell r="E188" t="str">
            <v>un</v>
          </cell>
          <cell r="F188">
            <v>2</v>
          </cell>
          <cell r="G188">
            <v>4874.24</v>
          </cell>
        </row>
        <row r="189">
          <cell r="A189" t="str">
            <v>04.201.03</v>
          </cell>
          <cell r="B189" t="str">
            <v>Boca de BSCC 2.50x2.50m - normal</v>
          </cell>
          <cell r="C189" t="str">
            <v xml:space="preserve"> </v>
          </cell>
          <cell r="D189" t="str">
            <v xml:space="preserve"> </v>
          </cell>
          <cell r="E189" t="str">
            <v>un</v>
          </cell>
          <cell r="F189">
            <v>3</v>
          </cell>
          <cell r="G189">
            <v>6579.56</v>
          </cell>
        </row>
        <row r="190">
          <cell r="A190" t="str">
            <v>04.210.01</v>
          </cell>
          <cell r="B190" t="str">
            <v>Corpo de BDCC 1.50x1.50m-H=0 a 1.00m</v>
          </cell>
          <cell r="C190" t="str">
            <v>DNER-ES286/97</v>
          </cell>
          <cell r="D190" t="str">
            <v xml:space="preserve"> </v>
          </cell>
          <cell r="E190" t="str">
            <v>m</v>
          </cell>
          <cell r="F190">
            <v>40</v>
          </cell>
          <cell r="G190">
            <v>864.14</v>
          </cell>
        </row>
        <row r="191">
          <cell r="A191" t="str">
            <v>04.211.01</v>
          </cell>
          <cell r="B191" t="str">
            <v>Boca de BDCC 1.50x1.50m - normal</v>
          </cell>
          <cell r="C191" t="str">
            <v xml:space="preserve"> </v>
          </cell>
          <cell r="D191" t="str">
            <v xml:space="preserve"> </v>
          </cell>
          <cell r="E191" t="str">
            <v>un</v>
          </cell>
          <cell r="F191">
            <v>2</v>
          </cell>
          <cell r="G191">
            <v>3642.66</v>
          </cell>
        </row>
        <row r="192">
          <cell r="A192" t="str">
            <v>04.220.09</v>
          </cell>
          <cell r="B192" t="str">
            <v>Corpo de BTCC 1.50x1.50m-H=2.50 a 5.00m</v>
          </cell>
          <cell r="C192" t="str">
            <v>DNER-ES286/97</v>
          </cell>
          <cell r="D192" t="str">
            <v xml:space="preserve"> </v>
          </cell>
          <cell r="E192" t="str">
            <v>m</v>
          </cell>
          <cell r="F192">
            <v>17</v>
          </cell>
          <cell r="G192">
            <v>1221.79</v>
          </cell>
        </row>
        <row r="193">
          <cell r="A193" t="str">
            <v>04.221.01</v>
          </cell>
          <cell r="B193" t="str">
            <v>Boca de BTCC 1.50x1.50m - normal</v>
          </cell>
          <cell r="C193" t="str">
            <v xml:space="preserve"> </v>
          </cell>
          <cell r="D193" t="str">
            <v xml:space="preserve"> </v>
          </cell>
          <cell r="E193" t="str">
            <v>un</v>
          </cell>
          <cell r="F193">
            <v>2</v>
          </cell>
          <cell r="G193">
            <v>4561.4799999999996</v>
          </cell>
        </row>
        <row r="194">
          <cell r="A194" t="str">
            <v>04.999.01</v>
          </cell>
          <cell r="B194" t="str">
            <v>Remoção de bueiros existentes</v>
          </cell>
          <cell r="C194" t="str">
            <v xml:space="preserve"> </v>
          </cell>
          <cell r="D194" t="str">
            <v xml:space="preserve"> </v>
          </cell>
          <cell r="E194" t="str">
            <v>m</v>
          </cell>
          <cell r="F194">
            <v>717</v>
          </cell>
          <cell r="G194">
            <v>13.06</v>
          </cell>
        </row>
        <row r="195">
          <cell r="A195" t="str">
            <v>04.999.01a</v>
          </cell>
          <cell r="B195" t="str">
            <v>Limpeza de bueiro e revestimento com tela galvanizada e concreto</v>
          </cell>
          <cell r="C195" t="str">
            <v xml:space="preserve"> </v>
          </cell>
          <cell r="D195" t="str">
            <v xml:space="preserve"> </v>
          </cell>
          <cell r="E195" t="str">
            <v>m</v>
          </cell>
          <cell r="F195">
            <v>92.84</v>
          </cell>
          <cell r="G195">
            <v>44.18</v>
          </cell>
        </row>
        <row r="196">
          <cell r="A196" t="str">
            <v>04.999.02</v>
          </cell>
          <cell r="B196" t="str">
            <v>Demolição de dispositivos de concreto</v>
          </cell>
          <cell r="C196" t="str">
            <v>DNER-ES296/97</v>
          </cell>
          <cell r="D196" t="str">
            <v xml:space="preserve"> </v>
          </cell>
          <cell r="E196" t="str">
            <v>m3</v>
          </cell>
          <cell r="F196">
            <v>238</v>
          </cell>
          <cell r="G196">
            <v>12.58</v>
          </cell>
        </row>
        <row r="197">
          <cell r="A197" t="str">
            <v>P 04.100.23</v>
          </cell>
          <cell r="B197" t="str">
            <v>Bueiro Met.Corrug.circular, T.Armco,  c/Epoxy-bonded, MP-100, D=1,50 m, E=2,0mm</v>
          </cell>
          <cell r="C197" t="str">
            <v xml:space="preserve"> </v>
          </cell>
          <cell r="D197" t="str">
            <v xml:space="preserve"> </v>
          </cell>
          <cell r="E197" t="str">
            <v>m</v>
          </cell>
          <cell r="F197">
            <v>35</v>
          </cell>
          <cell r="G197">
            <v>510.8</v>
          </cell>
        </row>
        <row r="198">
          <cell r="A198" t="str">
            <v>P 04.100.19</v>
          </cell>
          <cell r="B198" t="str">
            <v>Tunnel liner plate, c/Epoxy-bonded, D=1,20m, E=2,70mm</v>
          </cell>
          <cell r="C198" t="str">
            <v xml:space="preserve"> </v>
          </cell>
          <cell r="D198" t="str">
            <v xml:space="preserve"> </v>
          </cell>
          <cell r="E198" t="str">
            <v>m</v>
          </cell>
          <cell r="F198">
            <v>45</v>
          </cell>
          <cell r="G198">
            <v>923.09</v>
          </cell>
        </row>
        <row r="199">
          <cell r="A199" t="str">
            <v>P 04.100.20</v>
          </cell>
          <cell r="B199" t="str">
            <v>Tunnel liner plate, c/Epoxy-bonded, D=1,40m, E=2,70mm</v>
          </cell>
          <cell r="C199" t="str">
            <v xml:space="preserve"> </v>
          </cell>
          <cell r="D199" t="str">
            <v xml:space="preserve"> </v>
          </cell>
          <cell r="E199" t="str">
            <v>m</v>
          </cell>
          <cell r="F199">
            <v>49</v>
          </cell>
          <cell r="G199">
            <v>1029.42</v>
          </cell>
        </row>
        <row r="200">
          <cell r="A200" t="str">
            <v>DER72450a</v>
          </cell>
          <cell r="B200" t="str">
            <v>Boca para BSTM D=140cm - Normal</v>
          </cell>
          <cell r="C200" t="str">
            <v xml:space="preserve"> </v>
          </cell>
          <cell r="D200" t="str">
            <v xml:space="preserve"> </v>
          </cell>
          <cell r="E200" t="str">
            <v>un</v>
          </cell>
          <cell r="F200">
            <v>2</v>
          </cell>
          <cell r="G200">
            <v>690.23</v>
          </cell>
        </row>
        <row r="201">
          <cell r="A201" t="str">
            <v>OAE8b</v>
          </cell>
          <cell r="B201" t="str">
            <v>Manuseio, transp. e posicionamento vigas pré-moldadas c/35,90m comp. e 71tf de peso</v>
          </cell>
          <cell r="C201">
            <v>0</v>
          </cell>
          <cell r="D201">
            <v>0</v>
          </cell>
          <cell r="E201" t="str">
            <v>un</v>
          </cell>
          <cell r="F201">
            <v>3651.27</v>
          </cell>
          <cell r="G201">
            <v>1307.1546599999999</v>
          </cell>
        </row>
        <row r="202">
          <cell r="A202" t="str">
            <v>OAE9</v>
          </cell>
          <cell r="B202" t="str">
            <v>Aparelho de apoio metálico Rudloff, unidirec. Tipo TU-134 ou similar,  fornec.e instal.</v>
          </cell>
          <cell r="C202">
            <v>0</v>
          </cell>
          <cell r="D202">
            <v>0</v>
          </cell>
          <cell r="E202" t="str">
            <v>un</v>
          </cell>
          <cell r="F202" t="str">
            <v>SUB-TOTAL</v>
          </cell>
          <cell r="G202">
            <v>581.20583999999997</v>
          </cell>
        </row>
        <row r="203">
          <cell r="A203" t="str">
            <v>OAE10</v>
          </cell>
          <cell r="B203" t="str">
            <v>Aparelho de apoio metálico Rudloff ou similar, multidirec. Tipo TM-134 fornec.e instal.</v>
          </cell>
          <cell r="C203">
            <v>0</v>
          </cell>
          <cell r="D203">
            <v>0</v>
          </cell>
          <cell r="E203" t="str">
            <v>un</v>
          </cell>
          <cell r="F203">
            <v>1502.51</v>
          </cell>
          <cell r="G203">
            <v>537.89857999999992</v>
          </cell>
        </row>
        <row r="204">
          <cell r="A204" t="str">
            <v>OAE11</v>
          </cell>
          <cell r="B204" t="str">
            <v>OBRAS COMPLEMENTARES</v>
          </cell>
          <cell r="C204">
            <v>0</v>
          </cell>
          <cell r="D204">
            <v>0</v>
          </cell>
          <cell r="E204" t="str">
            <v>un</v>
          </cell>
          <cell r="F204">
            <v>925.66</v>
          </cell>
          <cell r="G204">
            <v>331.38628</v>
          </cell>
        </row>
        <row r="205">
          <cell r="A205" t="str">
            <v>05.100.00</v>
          </cell>
          <cell r="B205" t="str">
            <v>Enleivamento</v>
          </cell>
          <cell r="C205" t="str">
            <v>DNER-ES341/97</v>
          </cell>
          <cell r="D205" t="str">
            <v xml:space="preserve"> </v>
          </cell>
          <cell r="E205" t="str">
            <v>m2</v>
          </cell>
          <cell r="F205">
            <v>144229</v>
          </cell>
          <cell r="G205">
            <v>2.06</v>
          </cell>
        </row>
        <row r="206">
          <cell r="A206" t="str">
            <v>05.102.00</v>
          </cell>
          <cell r="B206" t="str">
            <v>Hidrossemeadura</v>
          </cell>
          <cell r="C206" t="str">
            <v>DNER-ES341/97</v>
          </cell>
          <cell r="D206" t="str">
            <v xml:space="preserve"> </v>
          </cell>
          <cell r="E206" t="str">
            <v>m2</v>
          </cell>
          <cell r="F206">
            <v>656277</v>
          </cell>
          <cell r="G206">
            <v>0.49</v>
          </cell>
        </row>
        <row r="207">
          <cell r="A207" t="str">
            <v>P 05.100.02</v>
          </cell>
          <cell r="B207" t="str">
            <v>Fornecimento e plantio de árvore selecionada</v>
          </cell>
          <cell r="C207" t="str">
            <v xml:space="preserve"> </v>
          </cell>
          <cell r="D207" t="str">
            <v xml:space="preserve"> </v>
          </cell>
          <cell r="E207" t="str">
            <v>un</v>
          </cell>
          <cell r="F207">
            <v>4122</v>
          </cell>
          <cell r="G207">
            <v>6.02</v>
          </cell>
        </row>
        <row r="208">
          <cell r="A208" t="str">
            <v>DER80050</v>
          </cell>
          <cell r="B208" t="str">
            <v>Remoção e recolocação de cercas de arame farpado</v>
          </cell>
          <cell r="C208" t="str">
            <v xml:space="preserve"> </v>
          </cell>
          <cell r="D208" t="str">
            <v xml:space="preserve"> </v>
          </cell>
          <cell r="E208" t="str">
            <v>m</v>
          </cell>
          <cell r="F208">
            <v>7200</v>
          </cell>
          <cell r="G208">
            <v>3.23</v>
          </cell>
        </row>
        <row r="209">
          <cell r="A209" t="str">
            <v>06.400.01</v>
          </cell>
          <cell r="B209" t="str">
            <v>Cercas de arame farpado c/ mourao de concreto</v>
          </cell>
          <cell r="C209" t="str">
            <v xml:space="preserve"> </v>
          </cell>
          <cell r="D209" t="str">
            <v xml:space="preserve"> </v>
          </cell>
          <cell r="E209" t="str">
            <v>m</v>
          </cell>
          <cell r="F209">
            <v>19200</v>
          </cell>
          <cell r="G209">
            <v>8.76</v>
          </cell>
        </row>
        <row r="210">
          <cell r="A210" t="str">
            <v>P 05.100.04</v>
          </cell>
          <cell r="B210" t="str">
            <v>Alambrado c/tela galvanizada c/mourões de concreto h=2,00m</v>
          </cell>
          <cell r="C210" t="str">
            <v xml:space="preserve"> </v>
          </cell>
          <cell r="D210" t="str">
            <v xml:space="preserve"> </v>
          </cell>
          <cell r="E210" t="str">
            <v>m</v>
          </cell>
          <cell r="F210">
            <v>810</v>
          </cell>
          <cell r="G210">
            <v>38.340000000000003</v>
          </cell>
        </row>
        <row r="211">
          <cell r="A211" t="str">
            <v>P 05.100.05</v>
          </cell>
          <cell r="B211" t="str">
            <v xml:space="preserve">Portão duas folhas 4,20 x 2,00m, c/tela de aço galvanizado </v>
          </cell>
          <cell r="C211" t="str">
            <v xml:space="preserve"> </v>
          </cell>
          <cell r="D211" t="str">
            <v xml:space="preserve"> </v>
          </cell>
          <cell r="E211" t="str">
            <v>un</v>
          </cell>
          <cell r="F211">
            <v>1</v>
          </cell>
          <cell r="G211">
            <v>2020.74</v>
          </cell>
        </row>
        <row r="212">
          <cell r="A212" t="str">
            <v>P 05.300.00</v>
          </cell>
          <cell r="B212" t="str">
            <v>Abrigos para passageiros</v>
          </cell>
          <cell r="C212" t="str">
            <v xml:space="preserve"> </v>
          </cell>
          <cell r="D212" t="str">
            <v xml:space="preserve"> </v>
          </cell>
          <cell r="E212" t="str">
            <v>un</v>
          </cell>
          <cell r="F212">
            <v>7</v>
          </cell>
          <cell r="G212">
            <v>832.7</v>
          </cell>
        </row>
        <row r="213">
          <cell r="A213" t="str">
            <v>R1</v>
          </cell>
          <cell r="B213" t="str">
            <v>Remanejamento de Rede de Baixa Tensão (220/380V)</v>
          </cell>
          <cell r="C213" t="str">
            <v xml:space="preserve"> </v>
          </cell>
          <cell r="D213" t="str">
            <v xml:space="preserve"> </v>
          </cell>
          <cell r="E213" t="str">
            <v>m</v>
          </cell>
          <cell r="F213">
            <v>650</v>
          </cell>
          <cell r="G213">
            <v>4.7</v>
          </cell>
        </row>
        <row r="214">
          <cell r="A214" t="str">
            <v>R2</v>
          </cell>
          <cell r="B214" t="str">
            <v>Remanejamento de Rede de Alta Tensão (138kV)</v>
          </cell>
          <cell r="C214" t="str">
            <v xml:space="preserve"> </v>
          </cell>
          <cell r="D214" t="str">
            <v xml:space="preserve"> </v>
          </cell>
          <cell r="E214" t="str">
            <v>m</v>
          </cell>
          <cell r="F214">
            <v>930</v>
          </cell>
          <cell r="G214">
            <v>6.2</v>
          </cell>
        </row>
        <row r="215">
          <cell r="A215" t="str">
            <v>R8</v>
          </cell>
          <cell r="B215" t="str">
            <v>Remanejamento de Poste de Concreto 9/150</v>
          </cell>
          <cell r="C215" t="str">
            <v xml:space="preserve"> </v>
          </cell>
          <cell r="D215" t="str">
            <v xml:space="preserve"> </v>
          </cell>
          <cell r="E215" t="str">
            <v>un</v>
          </cell>
          <cell r="F215">
            <v>7</v>
          </cell>
          <cell r="G215">
            <v>75</v>
          </cell>
        </row>
        <row r="216">
          <cell r="A216" t="str">
            <v>R9</v>
          </cell>
          <cell r="B216" t="str">
            <v>Remanejamento de Poste de Concreto 9/300</v>
          </cell>
          <cell r="C216" t="str">
            <v xml:space="preserve"> </v>
          </cell>
          <cell r="D216" t="str">
            <v xml:space="preserve"> </v>
          </cell>
          <cell r="E216" t="str">
            <v>un</v>
          </cell>
          <cell r="F216">
            <v>2</v>
          </cell>
          <cell r="G216">
            <v>75</v>
          </cell>
        </row>
        <row r="217">
          <cell r="A217" t="str">
            <v>R22</v>
          </cell>
          <cell r="B217" t="str">
            <v>Remanejamento de Poste de Concreto 09/300 c/ transformador</v>
          </cell>
          <cell r="C217" t="str">
            <v xml:space="preserve"> </v>
          </cell>
          <cell r="D217" t="str">
            <v xml:space="preserve"> </v>
          </cell>
          <cell r="E217" t="str">
            <v>un</v>
          </cell>
          <cell r="F217">
            <v>1</v>
          </cell>
          <cell r="G217">
            <v>290</v>
          </cell>
        </row>
        <row r="218">
          <cell r="A218" t="str">
            <v>R10</v>
          </cell>
          <cell r="B218" t="str">
            <v>Remanejamento de Poste de Concreto 10/150</v>
          </cell>
          <cell r="C218" t="str">
            <v xml:space="preserve"> </v>
          </cell>
          <cell r="D218" t="str">
            <v xml:space="preserve"> </v>
          </cell>
          <cell r="E218" t="str">
            <v>un</v>
          </cell>
          <cell r="F218">
            <v>17</v>
          </cell>
          <cell r="G218">
            <v>75</v>
          </cell>
        </row>
        <row r="219">
          <cell r="A219" t="str">
            <v>R11</v>
          </cell>
          <cell r="B219" t="str">
            <v>Remanejamento de Poste de Concreto 10/300</v>
          </cell>
          <cell r="C219" t="str">
            <v xml:space="preserve"> </v>
          </cell>
          <cell r="D219" t="str">
            <v xml:space="preserve"> </v>
          </cell>
          <cell r="E219" t="str">
            <v>un</v>
          </cell>
          <cell r="F219">
            <v>16</v>
          </cell>
          <cell r="G219">
            <v>75</v>
          </cell>
        </row>
        <row r="220">
          <cell r="A220" t="str">
            <v>R12</v>
          </cell>
          <cell r="B220" t="str">
            <v>Remanejamento de Poste de Concreto 10/600</v>
          </cell>
          <cell r="C220" t="str">
            <v xml:space="preserve"> </v>
          </cell>
          <cell r="D220" t="str">
            <v xml:space="preserve"> </v>
          </cell>
          <cell r="E220" t="str">
            <v>un</v>
          </cell>
          <cell r="F220">
            <v>2</v>
          </cell>
          <cell r="G220">
            <v>75</v>
          </cell>
        </row>
        <row r="221">
          <cell r="A221" t="str">
            <v>R18</v>
          </cell>
          <cell r="B221" t="str">
            <v>Remanejamento de Poste de Concreto 10/150 c/ 3 pétalas (400W) instalado</v>
          </cell>
          <cell r="C221" t="str">
            <v xml:space="preserve"> </v>
          </cell>
          <cell r="D221" t="str">
            <v xml:space="preserve"> </v>
          </cell>
          <cell r="E221" t="str">
            <v>un</v>
          </cell>
          <cell r="F221">
            <v>2</v>
          </cell>
          <cell r="G221">
            <v>250</v>
          </cell>
        </row>
        <row r="222">
          <cell r="A222" t="str">
            <v>R25</v>
          </cell>
          <cell r="B222" t="str">
            <v>Remanejamento de Poste Metálico 20m c/ 3 pétalas instalado</v>
          </cell>
          <cell r="C222" t="str">
            <v xml:space="preserve"> </v>
          </cell>
          <cell r="D222" t="str">
            <v xml:space="preserve"> </v>
          </cell>
          <cell r="E222" t="str">
            <v>un</v>
          </cell>
          <cell r="F222">
            <v>1</v>
          </cell>
          <cell r="G222">
            <v>350</v>
          </cell>
        </row>
        <row r="223">
          <cell r="A223" t="str">
            <v>R26</v>
          </cell>
          <cell r="B223" t="str">
            <v>Remanejamento de Poste Metálico 20m c/ 4 pétalas instalado</v>
          </cell>
          <cell r="C223" t="str">
            <v xml:space="preserve"> </v>
          </cell>
          <cell r="D223" t="str">
            <v xml:space="preserve"> </v>
          </cell>
          <cell r="E223" t="str">
            <v>un</v>
          </cell>
          <cell r="F223">
            <v>2</v>
          </cell>
          <cell r="G223">
            <v>410</v>
          </cell>
        </row>
        <row r="224">
          <cell r="A224" t="str">
            <v>R3</v>
          </cell>
          <cell r="B224" t="str">
            <v>Remanejamento de Rede de Telefonia</v>
          </cell>
          <cell r="C224" t="str">
            <v xml:space="preserve"> </v>
          </cell>
          <cell r="D224" t="str">
            <v xml:space="preserve"> </v>
          </cell>
          <cell r="E224" t="str">
            <v>m</v>
          </cell>
          <cell r="F224">
            <v>360</v>
          </cell>
          <cell r="G224">
            <v>2</v>
          </cell>
        </row>
        <row r="225">
          <cell r="A225" t="str">
            <v>R28</v>
          </cell>
          <cell r="B225" t="str">
            <v>Remanejamento de Canalização de água em Ferro Fundido, 100mm</v>
          </cell>
          <cell r="C225" t="str">
            <v xml:space="preserve"> </v>
          </cell>
          <cell r="D225" t="str">
            <v xml:space="preserve"> </v>
          </cell>
          <cell r="E225" t="str">
            <v>m</v>
          </cell>
          <cell r="F225">
            <v>800</v>
          </cell>
          <cell r="G225">
            <v>234.18</v>
          </cell>
        </row>
        <row r="226">
          <cell r="A226" t="str">
            <v>03.321.01</v>
          </cell>
          <cell r="B226" t="str">
            <v>Placas de aproximação( 02 unidades)p/Viaduto nº1</v>
          </cell>
          <cell r="C226">
            <v>0</v>
          </cell>
          <cell r="D226">
            <v>0</v>
          </cell>
          <cell r="E226" t="str">
            <v>m3</v>
          </cell>
          <cell r="F226">
            <v>93.32</v>
          </cell>
          <cell r="G226">
            <v>33.408559999999994</v>
          </cell>
        </row>
        <row r="227">
          <cell r="A227" t="str">
            <v>03.371.01</v>
          </cell>
          <cell r="B227" t="str">
            <v>Formas de placa compensada resinada</v>
          </cell>
          <cell r="C227" t="str">
            <v xml:space="preserve"> </v>
          </cell>
          <cell r="D227" t="str">
            <v xml:space="preserve"> </v>
          </cell>
          <cell r="E227" t="str">
            <v>m2</v>
          </cell>
          <cell r="F227">
            <v>16</v>
          </cell>
          <cell r="G227">
            <v>21.86</v>
          </cell>
        </row>
        <row r="228">
          <cell r="A228" t="str">
            <v>03.353.00</v>
          </cell>
          <cell r="B228" t="str">
            <v>Forn., preparo e colocação nas formas, de aço CA-50</v>
          </cell>
          <cell r="C228" t="str">
            <v xml:space="preserve"> </v>
          </cell>
          <cell r="D228" t="str">
            <v xml:space="preserve"> </v>
          </cell>
          <cell r="E228" t="str">
            <v>kg</v>
          </cell>
          <cell r="F228">
            <v>1814</v>
          </cell>
          <cell r="G228">
            <v>2.59</v>
          </cell>
        </row>
        <row r="229">
          <cell r="A229" t="str">
            <v>P 03.327.01</v>
          </cell>
          <cell r="B229" t="str">
            <v xml:space="preserve">Concreto fck= 25 MPa-contr. raz. uso ger. </v>
          </cell>
          <cell r="C229" t="str">
            <v xml:space="preserve"> </v>
          </cell>
          <cell r="D229" t="str">
            <v xml:space="preserve"> </v>
          </cell>
          <cell r="E229" t="str">
            <v>m3</v>
          </cell>
          <cell r="F229">
            <v>22</v>
          </cell>
          <cell r="G229">
            <v>163.22</v>
          </cell>
        </row>
        <row r="230">
          <cell r="A230" t="str">
            <v>03.323.01</v>
          </cell>
          <cell r="B230" t="str">
            <v>Placas de aproximação( 02 unidades)p/Viaduto nº2</v>
          </cell>
          <cell r="C230">
            <v>0</v>
          </cell>
          <cell r="D230">
            <v>0</v>
          </cell>
          <cell r="E230" t="str">
            <v>m3</v>
          </cell>
          <cell r="F230">
            <v>113.99</v>
          </cell>
          <cell r="G230">
            <v>40.808419999999998</v>
          </cell>
        </row>
        <row r="231">
          <cell r="A231" t="str">
            <v>03.371.01</v>
          </cell>
          <cell r="B231" t="str">
            <v>Formas de placa compensada resinada</v>
          </cell>
          <cell r="C231" t="str">
            <v xml:space="preserve"> </v>
          </cell>
          <cell r="D231" t="str">
            <v xml:space="preserve"> </v>
          </cell>
          <cell r="E231" t="str">
            <v>m2</v>
          </cell>
          <cell r="F231">
            <v>16</v>
          </cell>
          <cell r="G231">
            <v>21.86</v>
          </cell>
        </row>
        <row r="232">
          <cell r="A232" t="str">
            <v>03.353.00</v>
          </cell>
          <cell r="B232" t="str">
            <v>Forn., preparo e colocação nas formas, de aço CA-50</v>
          </cell>
          <cell r="C232" t="str">
            <v xml:space="preserve"> </v>
          </cell>
          <cell r="D232" t="str">
            <v xml:space="preserve"> </v>
          </cell>
          <cell r="E232" t="str">
            <v>kg</v>
          </cell>
          <cell r="F232">
            <v>1814</v>
          </cell>
          <cell r="G232">
            <v>2.59</v>
          </cell>
        </row>
        <row r="233">
          <cell r="A233" t="str">
            <v>P 03.327.01</v>
          </cell>
          <cell r="B233" t="str">
            <v xml:space="preserve">Concreto fck= 25 MPa-contr. raz. uso ger. </v>
          </cell>
          <cell r="C233" t="str">
            <v xml:space="preserve"> </v>
          </cell>
          <cell r="D233" t="str">
            <v xml:space="preserve"> </v>
          </cell>
          <cell r="E233" t="str">
            <v>m3</v>
          </cell>
          <cell r="F233">
            <v>22</v>
          </cell>
          <cell r="G233">
            <v>163.22</v>
          </cell>
        </row>
        <row r="234">
          <cell r="A234" t="str">
            <v>03.327.00</v>
          </cell>
          <cell r="B234" t="str">
            <v xml:space="preserve">Concreto fck= 24 MPa-contr. raz. uso ger. </v>
          </cell>
          <cell r="C234">
            <v>0</v>
          </cell>
          <cell r="D234">
            <v>0</v>
          </cell>
          <cell r="E234" t="str">
            <v>m3</v>
          </cell>
          <cell r="F234">
            <v>118.3</v>
          </cell>
          <cell r="G234">
            <v>42.351399999999998</v>
          </cell>
        </row>
        <row r="235">
          <cell r="A235" t="str">
            <v>P 03.327.01</v>
          </cell>
          <cell r="B235" t="str">
            <v xml:space="preserve">Concreto fck= 25 MPa-contr. raz. uso ger. </v>
          </cell>
          <cell r="C235">
            <v>0</v>
          </cell>
          <cell r="D235">
            <v>0</v>
          </cell>
          <cell r="E235" t="str">
            <v>m3</v>
          </cell>
          <cell r="F235">
            <v>120.19</v>
          </cell>
          <cell r="G235" t="str">
            <v>SUB-TOTAL</v>
          </cell>
        </row>
        <row r="236">
          <cell r="A236" t="str">
            <v>03.328.00</v>
          </cell>
          <cell r="B236" t="str">
            <v xml:space="preserve">Concreto fck= 26 MPa-contr. raz. uso ger. </v>
          </cell>
          <cell r="C236">
            <v>0</v>
          </cell>
          <cell r="D236">
            <v>0</v>
          </cell>
          <cell r="E236" t="str">
            <v>m3</v>
          </cell>
          <cell r="F236">
            <v>122.27</v>
          </cell>
          <cell r="G236">
            <v>43.772659999999995</v>
          </cell>
        </row>
        <row r="237">
          <cell r="A237" t="str">
            <v>03.328.01</v>
          </cell>
          <cell r="B237" t="str">
            <v xml:space="preserve">Concreto fck= 30 MPa-contr. raz. uso ger. </v>
          </cell>
          <cell r="C237">
            <v>0</v>
          </cell>
          <cell r="D237">
            <v>0</v>
          </cell>
          <cell r="E237" t="str">
            <v>m3</v>
          </cell>
          <cell r="F237">
            <v>126.05</v>
          </cell>
          <cell r="G237" t="str">
            <v>TOTAL</v>
          </cell>
        </row>
        <row r="238">
          <cell r="A238" t="str">
            <v>03.329.01</v>
          </cell>
          <cell r="B238" t="str">
            <v>Concreto estrutural fck=25 MPa - Cont. raz. c/ adit.</v>
          </cell>
          <cell r="C238">
            <v>0</v>
          </cell>
          <cell r="D238">
            <v>0</v>
          </cell>
          <cell r="E238" t="str">
            <v>m3</v>
          </cell>
          <cell r="F238">
            <v>106.28</v>
          </cell>
          <cell r="G238">
            <v>38.04824</v>
          </cell>
        </row>
        <row r="239">
          <cell r="A239" t="str">
            <v>03.329.02</v>
          </cell>
          <cell r="B239" t="str">
            <v>Concreto estrutural fck=30 MPa - Cont. raz. c/ adit.</v>
          </cell>
          <cell r="C239">
            <v>0</v>
          </cell>
          <cell r="D239">
            <v>0</v>
          </cell>
          <cell r="E239" t="str">
            <v>m3</v>
          </cell>
          <cell r="F239">
            <v>114.01</v>
          </cell>
          <cell r="G239">
            <v>40.815579999999997</v>
          </cell>
        </row>
        <row r="240">
          <cell r="A240" t="str">
            <v>03.329.03</v>
          </cell>
          <cell r="B240" t="str">
            <v>Concreto fck= 8 MPa-contr. raz. uso ger. conf. e lan</v>
          </cell>
          <cell r="C240">
            <v>0</v>
          </cell>
          <cell r="D240">
            <v>0</v>
          </cell>
          <cell r="E240" t="str">
            <v>m3</v>
          </cell>
          <cell r="F240">
            <v>89.37</v>
          </cell>
          <cell r="G240">
            <v>31.99446</v>
          </cell>
        </row>
        <row r="241">
          <cell r="A241" t="str">
            <v>03.329.04</v>
          </cell>
          <cell r="B241" t="str">
            <v>Concreto fck= 12 MPa-contr. raz. uso ger. conf. e lan</v>
          </cell>
          <cell r="C241">
            <v>0</v>
          </cell>
          <cell r="D241">
            <v>0</v>
          </cell>
          <cell r="E241" t="str">
            <v>m3</v>
          </cell>
          <cell r="F241">
            <v>97.47</v>
          </cell>
          <cell r="G241">
            <v>34.894259999999996</v>
          </cell>
        </row>
        <row r="242">
          <cell r="A242" t="str">
            <v>03.330.00</v>
          </cell>
          <cell r="B242" t="str">
            <v>Concreto fck= 35 MPa-contr. raz. uso ger.</v>
          </cell>
          <cell r="C242">
            <v>0</v>
          </cell>
          <cell r="D242">
            <v>0</v>
          </cell>
          <cell r="E242" t="str">
            <v>m3</v>
          </cell>
          <cell r="F242">
            <v>122.81</v>
          </cell>
          <cell r="G242">
            <v>43.965980000000002</v>
          </cell>
        </row>
        <row r="243">
          <cell r="A243" t="str">
            <v>03.340.00</v>
          </cell>
          <cell r="B243" t="str">
            <v>Argamassa cimento-areia 1-3</v>
          </cell>
          <cell r="C243">
            <v>0</v>
          </cell>
          <cell r="D243">
            <v>0</v>
          </cell>
          <cell r="E243" t="str">
            <v>m3</v>
          </cell>
          <cell r="F243">
            <v>111.95</v>
          </cell>
          <cell r="G243">
            <v>40.078099999999999</v>
          </cell>
        </row>
        <row r="244">
          <cell r="A244" t="str">
            <v>03.341.00</v>
          </cell>
          <cell r="B244" t="str">
            <v>Argamassa cimento-areia 1-4</v>
          </cell>
          <cell r="C244">
            <v>0</v>
          </cell>
          <cell r="D244">
            <v>0</v>
          </cell>
          <cell r="E244" t="str">
            <v>m3</v>
          </cell>
          <cell r="F244">
            <v>94.93</v>
          </cell>
          <cell r="G244">
            <v>33.984940000000002</v>
          </cell>
        </row>
        <row r="245">
          <cell r="A245" t="str">
            <v>03.353.00</v>
          </cell>
          <cell r="B245" t="str">
            <v>Forn., preparo e colocação nas formas, de aço CA-50</v>
          </cell>
          <cell r="C245">
            <v>0</v>
          </cell>
          <cell r="D245">
            <v>0</v>
          </cell>
          <cell r="E245" t="str">
            <v>kg</v>
          </cell>
          <cell r="F245">
            <v>1.91</v>
          </cell>
          <cell r="G245">
            <v>0.68377999999999994</v>
          </cell>
        </row>
        <row r="246">
          <cell r="A246" t="str">
            <v>03.354.00</v>
          </cell>
          <cell r="B246" t="str">
            <v>Forn., preparo e colocação nas formas, de aço CA-60</v>
          </cell>
          <cell r="C246">
            <v>0</v>
          </cell>
          <cell r="D246">
            <v>0</v>
          </cell>
          <cell r="E246" t="str">
            <v>kg</v>
          </cell>
          <cell r="F246">
            <v>2.1</v>
          </cell>
          <cell r="G246">
            <v>0.75180000000000002</v>
          </cell>
        </row>
        <row r="247">
          <cell r="A247" t="str">
            <v>03.359.01</v>
          </cell>
          <cell r="B247" t="str">
            <v>Forn., preparo e colocação nas formas, de aço CA-25</v>
          </cell>
          <cell r="C247">
            <v>0</v>
          </cell>
          <cell r="D247">
            <v>0</v>
          </cell>
          <cell r="E247" t="str">
            <v>kg</v>
          </cell>
          <cell r="F247">
            <v>1.79</v>
          </cell>
          <cell r="G247">
            <v>0.64081999999999995</v>
          </cell>
        </row>
        <row r="248">
          <cell r="A248" t="str">
            <v>03.370.00</v>
          </cell>
          <cell r="B248" t="str">
            <v>Formas comuns de madeira</v>
          </cell>
          <cell r="C248">
            <v>0</v>
          </cell>
          <cell r="D248">
            <v>0</v>
          </cell>
          <cell r="E248" t="str">
            <v>m2</v>
          </cell>
          <cell r="F248">
            <v>16.059999999999999</v>
          </cell>
          <cell r="G248">
            <v>5.7494799999999993</v>
          </cell>
        </row>
        <row r="249">
          <cell r="A249" t="str">
            <v>03.371.00</v>
          </cell>
          <cell r="B249" t="str">
            <v>Formas de madeira compensada</v>
          </cell>
          <cell r="C249">
            <v>0</v>
          </cell>
          <cell r="D249">
            <v>0</v>
          </cell>
          <cell r="E249" t="str">
            <v>m2</v>
          </cell>
          <cell r="F249">
            <v>16.100000000000001</v>
          </cell>
          <cell r="G249">
            <v>5.7638000000000007</v>
          </cell>
        </row>
        <row r="250">
          <cell r="A250" t="str">
            <v>03.371.01</v>
          </cell>
          <cell r="B250" t="str">
            <v>Formas de placa compensada resinada</v>
          </cell>
          <cell r="C250">
            <v>0</v>
          </cell>
          <cell r="D250">
            <v>0</v>
          </cell>
          <cell r="E250" t="str">
            <v>m2</v>
          </cell>
          <cell r="F250">
            <v>16.100000000000001</v>
          </cell>
          <cell r="G250">
            <v>5.7638000000000007</v>
          </cell>
        </row>
        <row r="251">
          <cell r="A251" t="str">
            <v>03.371.02</v>
          </cell>
          <cell r="B251" t="str">
            <v>Formas de placa compensada plastificada</v>
          </cell>
          <cell r="C251">
            <v>0</v>
          </cell>
          <cell r="D251">
            <v>0</v>
          </cell>
          <cell r="E251" t="str">
            <v>m2</v>
          </cell>
          <cell r="F251">
            <v>22.65</v>
          </cell>
          <cell r="G251">
            <v>8.1086999999999989</v>
          </cell>
        </row>
        <row r="252">
          <cell r="A252" t="str">
            <v>03.372.01</v>
          </cell>
          <cell r="B252" t="str">
            <v>Formas para tubulão</v>
          </cell>
          <cell r="C252">
            <v>0</v>
          </cell>
          <cell r="D252">
            <v>0</v>
          </cell>
          <cell r="E252" t="str">
            <v>m2</v>
          </cell>
          <cell r="G252">
            <v>0</v>
          </cell>
        </row>
        <row r="253">
          <cell r="A253" t="str">
            <v>03.401.01</v>
          </cell>
          <cell r="B253" t="str">
            <v>Estacas tipo Franki D= 350mm</v>
          </cell>
          <cell r="C253">
            <v>0</v>
          </cell>
          <cell r="D253">
            <v>0</v>
          </cell>
          <cell r="E253" t="str">
            <v>m</v>
          </cell>
          <cell r="G253">
            <v>0</v>
          </cell>
        </row>
        <row r="254">
          <cell r="A254" t="str">
            <v>03.401.02</v>
          </cell>
          <cell r="B254" t="str">
            <v>Estacas tipo Franki D= 400mm</v>
          </cell>
          <cell r="C254">
            <v>0</v>
          </cell>
          <cell r="D254">
            <v>0</v>
          </cell>
          <cell r="E254" t="str">
            <v>m</v>
          </cell>
          <cell r="G254">
            <v>0</v>
          </cell>
        </row>
        <row r="255">
          <cell r="A255" t="str">
            <v>03.401.03</v>
          </cell>
          <cell r="B255" t="str">
            <v>Estacas tipo Franki D= 520mm</v>
          </cell>
          <cell r="C255">
            <v>0</v>
          </cell>
          <cell r="D255">
            <v>0</v>
          </cell>
          <cell r="E255" t="str">
            <v>m</v>
          </cell>
          <cell r="G255">
            <v>0</v>
          </cell>
        </row>
        <row r="256">
          <cell r="A256" t="str">
            <v>03.401.04</v>
          </cell>
          <cell r="B256" t="str">
            <v>Estacas tipo Franki D= 600mm</v>
          </cell>
          <cell r="C256">
            <v>0</v>
          </cell>
          <cell r="D256">
            <v>0</v>
          </cell>
          <cell r="E256" t="str">
            <v>m</v>
          </cell>
          <cell r="G256">
            <v>0</v>
          </cell>
        </row>
        <row r="257">
          <cell r="A257" t="str">
            <v>03.410.01</v>
          </cell>
          <cell r="B257" t="str">
            <v>Tubulão a céu aberto D=1,00m</v>
          </cell>
          <cell r="C257">
            <v>0</v>
          </cell>
          <cell r="D257">
            <v>0</v>
          </cell>
          <cell r="E257" t="str">
            <v>m</v>
          </cell>
          <cell r="G257">
            <v>0</v>
          </cell>
        </row>
        <row r="258">
          <cell r="A258" t="str">
            <v>03.410.11</v>
          </cell>
          <cell r="B258" t="str">
            <v>Tubulão a céu aberto D=1,20m</v>
          </cell>
          <cell r="C258">
            <v>0</v>
          </cell>
          <cell r="D258">
            <v>0</v>
          </cell>
          <cell r="E258" t="str">
            <v>m</v>
          </cell>
          <cell r="G258">
            <v>0</v>
          </cell>
        </row>
        <row r="259">
          <cell r="A259" t="str">
            <v>03.410.21</v>
          </cell>
          <cell r="B259" t="str">
            <v>Tubulão a céu aberto D=1,40m</v>
          </cell>
          <cell r="C259">
            <v>0</v>
          </cell>
          <cell r="D259">
            <v>0</v>
          </cell>
          <cell r="E259" t="str">
            <v>m</v>
          </cell>
          <cell r="G259">
            <v>0</v>
          </cell>
        </row>
        <row r="260">
          <cell r="A260" t="str">
            <v>03.410.31</v>
          </cell>
          <cell r="B260" t="str">
            <v>Tubulão a céu aberto D=1,60m</v>
          </cell>
          <cell r="C260">
            <v>0</v>
          </cell>
          <cell r="D260">
            <v>0</v>
          </cell>
          <cell r="E260" t="str">
            <v>m</v>
          </cell>
          <cell r="G260">
            <v>0</v>
          </cell>
        </row>
        <row r="261">
          <cell r="A261" t="str">
            <v>03.410.41</v>
          </cell>
          <cell r="B261" t="str">
            <v>Tubulão a céu aberto D=1,80m</v>
          </cell>
          <cell r="C261">
            <v>0</v>
          </cell>
          <cell r="D261">
            <v>0</v>
          </cell>
          <cell r="E261" t="str">
            <v>m</v>
          </cell>
          <cell r="G261">
            <v>0</v>
          </cell>
        </row>
        <row r="262">
          <cell r="A262" t="str">
            <v>03.410.51</v>
          </cell>
          <cell r="B262" t="str">
            <v>Tubulão a céu aberto D=2,00m</v>
          </cell>
          <cell r="C262">
            <v>0</v>
          </cell>
          <cell r="D262">
            <v>0</v>
          </cell>
          <cell r="E262" t="str">
            <v>m</v>
          </cell>
          <cell r="G262">
            <v>0</v>
          </cell>
        </row>
        <row r="263">
          <cell r="A263" t="str">
            <v>03.410.61</v>
          </cell>
          <cell r="B263" t="str">
            <v>Tubulão a céu aberto D=2,20m</v>
          </cell>
          <cell r="C263">
            <v>0</v>
          </cell>
          <cell r="D263">
            <v>0</v>
          </cell>
          <cell r="E263" t="str">
            <v>m</v>
          </cell>
          <cell r="G263">
            <v>0</v>
          </cell>
        </row>
        <row r="264">
          <cell r="A264" t="str">
            <v>03.411.11</v>
          </cell>
          <cell r="B264" t="str">
            <v>Tubulão a ar comprimido D=1,20m prof. até 12 m</v>
          </cell>
          <cell r="C264">
            <v>0</v>
          </cell>
          <cell r="D264">
            <v>0</v>
          </cell>
          <cell r="E264" t="str">
            <v>m</v>
          </cell>
          <cell r="G264">
            <v>0</v>
          </cell>
        </row>
        <row r="265">
          <cell r="A265" t="str">
            <v>03.411.12</v>
          </cell>
          <cell r="B265" t="str">
            <v>Tubulão a ar comprimido D=1,20m prof. 12 / 1 8 m</v>
          </cell>
          <cell r="C265">
            <v>0</v>
          </cell>
          <cell r="D265">
            <v>0</v>
          </cell>
          <cell r="E265" t="str">
            <v>m</v>
          </cell>
          <cell r="G265">
            <v>0</v>
          </cell>
        </row>
        <row r="266">
          <cell r="A266" t="str">
            <v>03.411.13</v>
          </cell>
          <cell r="B266" t="str">
            <v>Tubulão a ar comprimido D=1,20m prof. 18 / 24 m</v>
          </cell>
          <cell r="C266">
            <v>0</v>
          </cell>
          <cell r="D266">
            <v>0</v>
          </cell>
          <cell r="E266" t="str">
            <v>m</v>
          </cell>
          <cell r="G266">
            <v>0</v>
          </cell>
        </row>
        <row r="267">
          <cell r="A267" t="str">
            <v>03.411.14</v>
          </cell>
          <cell r="B267" t="str">
            <v>Tubulão a ar comprimido D=1,20m prof. 24 / 27 m</v>
          </cell>
          <cell r="C267">
            <v>0</v>
          </cell>
          <cell r="D267">
            <v>0</v>
          </cell>
          <cell r="E267" t="str">
            <v>m</v>
          </cell>
          <cell r="G267">
            <v>0</v>
          </cell>
        </row>
        <row r="268">
          <cell r="A268" t="str">
            <v>03.411.15</v>
          </cell>
          <cell r="B268" t="str">
            <v>Tubulão a ar comprimido D=1,20m prof. 27 / 31 m</v>
          </cell>
          <cell r="C268">
            <v>0</v>
          </cell>
          <cell r="D268">
            <v>0</v>
          </cell>
          <cell r="E268" t="str">
            <v>m</v>
          </cell>
          <cell r="G268">
            <v>0</v>
          </cell>
        </row>
        <row r="269">
          <cell r="A269" t="str">
            <v>03.411.21</v>
          </cell>
          <cell r="B269" t="str">
            <v>Tubulão a ar comprimido D=1,40m prof. até 12 m</v>
          </cell>
          <cell r="C269">
            <v>0</v>
          </cell>
          <cell r="D269">
            <v>0</v>
          </cell>
          <cell r="E269" t="str">
            <v>m</v>
          </cell>
          <cell r="G269">
            <v>0</v>
          </cell>
        </row>
        <row r="270">
          <cell r="A270" t="str">
            <v>03.411.22</v>
          </cell>
          <cell r="B270" t="str">
            <v>Tubulão a ar comprimido D=1,40m prof. 12 / 18 m</v>
          </cell>
          <cell r="C270">
            <v>0</v>
          </cell>
          <cell r="D270">
            <v>0</v>
          </cell>
          <cell r="E270" t="str">
            <v>m</v>
          </cell>
          <cell r="G270">
            <v>0</v>
          </cell>
        </row>
        <row r="271">
          <cell r="A271" t="str">
            <v>03.411.23</v>
          </cell>
          <cell r="B271" t="str">
            <v>Tubulão a ar comprimido D=1,40m prof. 18 / 24 m</v>
          </cell>
          <cell r="C271">
            <v>0</v>
          </cell>
          <cell r="D271">
            <v>0</v>
          </cell>
          <cell r="E271" t="str">
            <v>m</v>
          </cell>
          <cell r="G271">
            <v>0</v>
          </cell>
        </row>
        <row r="272">
          <cell r="A272" t="str">
            <v>03.411.24</v>
          </cell>
          <cell r="B272" t="str">
            <v>Tubulão a ar comprimido D=1,40m prof. 24 / 27 m</v>
          </cell>
          <cell r="C272">
            <v>0</v>
          </cell>
          <cell r="D272">
            <v>0</v>
          </cell>
          <cell r="E272" t="str">
            <v>m</v>
          </cell>
          <cell r="G272">
            <v>0</v>
          </cell>
        </row>
        <row r="273">
          <cell r="A273" t="str">
            <v>03.411.25</v>
          </cell>
          <cell r="B273" t="str">
            <v>Tubulão a ar comprimido D=1,40m prof. 27/31 m</v>
          </cell>
          <cell r="C273">
            <v>0</v>
          </cell>
          <cell r="D273">
            <v>0</v>
          </cell>
          <cell r="E273" t="str">
            <v>m</v>
          </cell>
          <cell r="G273">
            <v>0</v>
          </cell>
        </row>
        <row r="274">
          <cell r="A274" t="str">
            <v>03.411.31</v>
          </cell>
          <cell r="B274" t="str">
            <v>Tubulão a ar comprimido D=1,60m prof. até 12 m</v>
          </cell>
          <cell r="C274">
            <v>0</v>
          </cell>
          <cell r="D274">
            <v>0</v>
          </cell>
          <cell r="E274" t="str">
            <v>m</v>
          </cell>
          <cell r="G274">
            <v>0</v>
          </cell>
        </row>
        <row r="275">
          <cell r="A275" t="str">
            <v>03.411.32</v>
          </cell>
          <cell r="B275" t="str">
            <v>Tubulão a ar comprimido D=1,60m prof. 12 / 18 m</v>
          </cell>
          <cell r="C275">
            <v>0</v>
          </cell>
          <cell r="D275">
            <v>0</v>
          </cell>
          <cell r="E275" t="str">
            <v>m</v>
          </cell>
          <cell r="G275">
            <v>0</v>
          </cell>
        </row>
        <row r="276">
          <cell r="A276" t="str">
            <v>03.411.33</v>
          </cell>
          <cell r="B276" t="str">
            <v>Tubulão a ar comprimido D=1,60m prof. 18 / 24 m</v>
          </cell>
          <cell r="C276">
            <v>0</v>
          </cell>
          <cell r="D276">
            <v>0</v>
          </cell>
          <cell r="E276" t="str">
            <v>m</v>
          </cell>
          <cell r="G276">
            <v>0</v>
          </cell>
        </row>
        <row r="277">
          <cell r="A277" t="str">
            <v>03.411.34</v>
          </cell>
          <cell r="B277" t="str">
            <v>Tubulão a ar comprimido D=1,60m prof. 24 /27 m</v>
          </cell>
          <cell r="C277">
            <v>0</v>
          </cell>
          <cell r="D277">
            <v>0</v>
          </cell>
          <cell r="E277" t="str">
            <v>m</v>
          </cell>
          <cell r="G277">
            <v>0</v>
          </cell>
        </row>
        <row r="278">
          <cell r="A278" t="str">
            <v>03.411.35</v>
          </cell>
          <cell r="B278" t="str">
            <v>Tubulão a ar comprimido D=1,60m prof. 27 / 31 m</v>
          </cell>
          <cell r="C278">
            <v>0</v>
          </cell>
          <cell r="D278">
            <v>0</v>
          </cell>
          <cell r="E278" t="str">
            <v>m</v>
          </cell>
          <cell r="G278">
            <v>0</v>
          </cell>
        </row>
        <row r="279">
          <cell r="A279" t="str">
            <v>03.411.41</v>
          </cell>
          <cell r="B279" t="str">
            <v>Tubulão a ar comprimido D=1,80m prof. até 12 m</v>
          </cell>
          <cell r="C279">
            <v>0</v>
          </cell>
          <cell r="D279">
            <v>0</v>
          </cell>
          <cell r="E279" t="str">
            <v>m</v>
          </cell>
          <cell r="G279">
            <v>0</v>
          </cell>
        </row>
        <row r="280">
          <cell r="A280" t="str">
            <v>03.411.42</v>
          </cell>
          <cell r="B280" t="str">
            <v>Tubulão a ar comprimido D=1,80m prof. 12 / 18 m</v>
          </cell>
          <cell r="C280">
            <v>0</v>
          </cell>
          <cell r="D280">
            <v>0</v>
          </cell>
          <cell r="E280" t="str">
            <v>m</v>
          </cell>
          <cell r="G280">
            <v>0</v>
          </cell>
        </row>
        <row r="281">
          <cell r="A281" t="str">
            <v>03.411.43</v>
          </cell>
          <cell r="B281" t="str">
            <v>Tubulão a ar comprimido D=1,80m prof. 18 1 24 m</v>
          </cell>
          <cell r="C281">
            <v>0</v>
          </cell>
          <cell r="D281">
            <v>0</v>
          </cell>
          <cell r="E281" t="str">
            <v>m</v>
          </cell>
          <cell r="G281">
            <v>0</v>
          </cell>
        </row>
        <row r="282">
          <cell r="A282" t="str">
            <v>03.411.44</v>
          </cell>
          <cell r="B282" t="str">
            <v>Tubulão a ar comprimido D=1,80m prof. 24 / 27 m</v>
          </cell>
          <cell r="C282">
            <v>0</v>
          </cell>
          <cell r="D282">
            <v>0</v>
          </cell>
          <cell r="E282" t="str">
            <v>m</v>
          </cell>
          <cell r="G282">
            <v>0</v>
          </cell>
        </row>
        <row r="283">
          <cell r="A283" t="str">
            <v>03.411.45</v>
          </cell>
          <cell r="B283" t="str">
            <v>Tubulão a ar comprimido D=1,80m prof. 27 / 31 m</v>
          </cell>
          <cell r="C283">
            <v>0</v>
          </cell>
          <cell r="D283">
            <v>0</v>
          </cell>
          <cell r="E283" t="str">
            <v>m</v>
          </cell>
          <cell r="G283">
            <v>0</v>
          </cell>
        </row>
        <row r="284">
          <cell r="A284" t="str">
            <v>03.411.51</v>
          </cell>
          <cell r="B284" t="str">
            <v>Tubulão a ar comprimido D=2,00m prof. até 12 m</v>
          </cell>
          <cell r="C284">
            <v>0</v>
          </cell>
          <cell r="D284">
            <v>0</v>
          </cell>
          <cell r="E284" t="str">
            <v>m</v>
          </cell>
          <cell r="G284">
            <v>0</v>
          </cell>
        </row>
        <row r="285">
          <cell r="A285" t="str">
            <v>03.411.52</v>
          </cell>
          <cell r="B285" t="str">
            <v>Tubulão a ar comprimido D=2,00m prof. 12 / 18 m</v>
          </cell>
          <cell r="C285">
            <v>0</v>
          </cell>
          <cell r="D285">
            <v>0</v>
          </cell>
          <cell r="E285" t="str">
            <v>m</v>
          </cell>
          <cell r="G285">
            <v>0</v>
          </cell>
        </row>
        <row r="286">
          <cell r="A286" t="str">
            <v>03.411.53</v>
          </cell>
          <cell r="B286" t="str">
            <v>Tubulão a ar comprimido D=2,00m prof. 18 / 24 m</v>
          </cell>
          <cell r="C286">
            <v>0</v>
          </cell>
          <cell r="D286">
            <v>0</v>
          </cell>
          <cell r="E286" t="str">
            <v>m</v>
          </cell>
          <cell r="G286">
            <v>0</v>
          </cell>
        </row>
        <row r="287">
          <cell r="A287" t="str">
            <v>03.411.54</v>
          </cell>
          <cell r="B287" t="str">
            <v>Tubulão a ar comprimido D=2,00m prof. 24 / 27 m</v>
          </cell>
          <cell r="C287">
            <v>0</v>
          </cell>
          <cell r="D287">
            <v>0</v>
          </cell>
          <cell r="E287" t="str">
            <v>m</v>
          </cell>
          <cell r="G287">
            <v>0</v>
          </cell>
        </row>
        <row r="288">
          <cell r="A288" t="str">
            <v>03.411.55</v>
          </cell>
          <cell r="B288" t="str">
            <v>Tubulão a ar comprimido D=2,00m prof. 27 / 31 m</v>
          </cell>
          <cell r="C288">
            <v>0</v>
          </cell>
          <cell r="D288">
            <v>0</v>
          </cell>
          <cell r="E288" t="str">
            <v>m</v>
          </cell>
          <cell r="G288">
            <v>0</v>
          </cell>
        </row>
        <row r="289">
          <cell r="A289" t="str">
            <v>03.411.61</v>
          </cell>
          <cell r="B289" t="str">
            <v>Tubulão a ar comprimido D=2,20m prof. até 12 m</v>
          </cell>
          <cell r="C289">
            <v>0</v>
          </cell>
          <cell r="D289">
            <v>0</v>
          </cell>
          <cell r="E289" t="str">
            <v>m</v>
          </cell>
          <cell r="G289">
            <v>0</v>
          </cell>
        </row>
        <row r="290">
          <cell r="A290" t="str">
            <v>03.411.62</v>
          </cell>
          <cell r="B290" t="str">
            <v>Tubulão a ar comprimido D=2,20m prof. 12 / 18 m</v>
          </cell>
          <cell r="C290">
            <v>0</v>
          </cell>
          <cell r="D290">
            <v>0</v>
          </cell>
          <cell r="E290" t="str">
            <v>m</v>
          </cell>
          <cell r="G290">
            <v>0</v>
          </cell>
        </row>
        <row r="291">
          <cell r="A291" t="str">
            <v>03.411.63</v>
          </cell>
          <cell r="B291" t="str">
            <v>Tubulão a ar comprimido D=2,20m prof. 18 / 24 m</v>
          </cell>
          <cell r="C291">
            <v>0</v>
          </cell>
          <cell r="D291">
            <v>0</v>
          </cell>
          <cell r="E291" t="str">
            <v>m</v>
          </cell>
          <cell r="G291">
            <v>0</v>
          </cell>
        </row>
        <row r="292">
          <cell r="A292" t="str">
            <v>03.411.64</v>
          </cell>
          <cell r="B292" t="str">
            <v>Tubulão a ar comprimido D=2,20m prof. 24 / 27 m</v>
          </cell>
          <cell r="C292">
            <v>0</v>
          </cell>
          <cell r="D292">
            <v>0</v>
          </cell>
          <cell r="E292" t="str">
            <v>m</v>
          </cell>
          <cell r="G292">
            <v>0</v>
          </cell>
        </row>
        <row r="293">
          <cell r="A293" t="str">
            <v>03.411.65</v>
          </cell>
          <cell r="B293" t="str">
            <v>Tubulão a ar comprimido D=2,20m prof. 27 / 31 m</v>
          </cell>
          <cell r="C293">
            <v>0</v>
          </cell>
          <cell r="D293">
            <v>0</v>
          </cell>
          <cell r="E293" t="str">
            <v>m</v>
          </cell>
          <cell r="G293">
            <v>0</v>
          </cell>
        </row>
        <row r="294">
          <cell r="A294" t="str">
            <v>DER90150</v>
          </cell>
          <cell r="B294" t="str">
            <v>Escavação em tubulão a céu aberto em material de 1ªcateg.</v>
          </cell>
          <cell r="C294">
            <v>0</v>
          </cell>
          <cell r="D294">
            <v>0</v>
          </cell>
          <cell r="E294" t="str">
            <v>m3</v>
          </cell>
          <cell r="F294">
            <v>136.15</v>
          </cell>
          <cell r="G294">
            <v>48.741700000000002</v>
          </cell>
        </row>
        <row r="295">
          <cell r="A295" t="str">
            <v>DER90160</v>
          </cell>
          <cell r="B295" t="str">
            <v>Escavação em tubulão a céu aberto em material de 3ªcateg.</v>
          </cell>
          <cell r="C295">
            <v>0</v>
          </cell>
          <cell r="D295">
            <v>0</v>
          </cell>
          <cell r="E295" t="str">
            <v>m3</v>
          </cell>
          <cell r="F295">
            <v>471.91</v>
          </cell>
          <cell r="G295">
            <v>168.94378</v>
          </cell>
        </row>
        <row r="296">
          <cell r="A296" t="str">
            <v>DER90170</v>
          </cell>
          <cell r="B296" t="str">
            <v>Escavação em tubulão sob ar comprimido em material de 1ªcateg.</v>
          </cell>
          <cell r="C296">
            <v>0</v>
          </cell>
          <cell r="D296">
            <v>0</v>
          </cell>
          <cell r="E296" t="str">
            <v>m3</v>
          </cell>
          <cell r="F296">
            <v>546.41999999999996</v>
          </cell>
          <cell r="G296">
            <v>195.61835999999997</v>
          </cell>
        </row>
        <row r="297">
          <cell r="A297" t="str">
            <v>DER90180</v>
          </cell>
          <cell r="B297" t="str">
            <v>Escavação em tubulão sob ar comprimido em material de 3ªcateg.</v>
          </cell>
          <cell r="C297">
            <v>0</v>
          </cell>
          <cell r="D297">
            <v>0</v>
          </cell>
          <cell r="E297" t="str">
            <v>m3</v>
          </cell>
          <cell r="F297">
            <v>849.96</v>
          </cell>
          <cell r="G297">
            <v>304.28568000000001</v>
          </cell>
        </row>
        <row r="298">
          <cell r="A298" t="str">
            <v>DER90190</v>
          </cell>
          <cell r="B298" t="str">
            <v>Cravação de fuste de tubulão a céu aberto</v>
          </cell>
          <cell r="C298">
            <v>0</v>
          </cell>
          <cell r="D298">
            <v>0</v>
          </cell>
          <cell r="E298" t="str">
            <v>m</v>
          </cell>
          <cell r="G298">
            <v>0</v>
          </cell>
        </row>
        <row r="299">
          <cell r="A299" t="str">
            <v>DER90200</v>
          </cell>
          <cell r="B299" t="str">
            <v>Cravação de fuste de tubulão sob ar comprimido</v>
          </cell>
          <cell r="C299">
            <v>0</v>
          </cell>
          <cell r="D299">
            <v>0</v>
          </cell>
          <cell r="E299" t="str">
            <v>m</v>
          </cell>
          <cell r="G299">
            <v>0</v>
          </cell>
        </row>
        <row r="300">
          <cell r="A300" t="str">
            <v>03.412.01</v>
          </cell>
          <cell r="B300" t="str">
            <v>Esc p/ alarg base tub ar comp prof. até 12m</v>
          </cell>
          <cell r="C300">
            <v>0</v>
          </cell>
          <cell r="D300">
            <v>0</v>
          </cell>
          <cell r="E300" t="str">
            <v>m3</v>
          </cell>
          <cell r="F300">
            <v>546.20000000000005</v>
          </cell>
          <cell r="G300">
            <v>195.53960000000001</v>
          </cell>
        </row>
        <row r="301">
          <cell r="A301" t="str">
            <v>03.412.02</v>
          </cell>
          <cell r="B301" t="str">
            <v>Esc p/ alarg base tub ar comp prof. 12 / 1 8 m</v>
          </cell>
          <cell r="C301">
            <v>0</v>
          </cell>
          <cell r="D301">
            <v>0</v>
          </cell>
          <cell r="E301" t="str">
            <v>m3</v>
          </cell>
          <cell r="F301">
            <v>607.66999999999996</v>
          </cell>
          <cell r="G301">
            <v>217.54585999999998</v>
          </cell>
        </row>
        <row r="302">
          <cell r="A302" t="str">
            <v>03.412.03</v>
          </cell>
          <cell r="B302" t="str">
            <v>Esc p/ alarg base tub ar comp prof. 18 / 24 m</v>
          </cell>
          <cell r="C302">
            <v>0</v>
          </cell>
          <cell r="D302">
            <v>0</v>
          </cell>
          <cell r="E302" t="str">
            <v>m3</v>
          </cell>
          <cell r="F302">
            <v>830.29</v>
          </cell>
          <cell r="G302">
            <v>297.24381999999997</v>
          </cell>
        </row>
        <row r="303">
          <cell r="A303" t="str">
            <v>03.412.04</v>
          </cell>
          <cell r="B303" t="str">
            <v>Esc p/ alarg base tub ar comp prof. 24 / 27 m</v>
          </cell>
          <cell r="C303">
            <v>0</v>
          </cell>
          <cell r="D303">
            <v>0</v>
          </cell>
          <cell r="E303" t="str">
            <v>m3</v>
          </cell>
          <cell r="G303">
            <v>0</v>
          </cell>
        </row>
        <row r="304">
          <cell r="A304" t="str">
            <v>03.412.05</v>
          </cell>
          <cell r="B304" t="str">
            <v>Esc p/ alarg base tub ar comp prof. 27 / 31 m</v>
          </cell>
          <cell r="C304">
            <v>0</v>
          </cell>
          <cell r="D304">
            <v>0</v>
          </cell>
          <cell r="E304" t="str">
            <v>m3</v>
          </cell>
          <cell r="G304">
            <v>0</v>
          </cell>
        </row>
        <row r="305">
          <cell r="A305" t="str">
            <v>03.412.11</v>
          </cell>
          <cell r="B305" t="str">
            <v>Forn lanc conc base tub ar comp prof até 12 m</v>
          </cell>
          <cell r="C305">
            <v>0</v>
          </cell>
          <cell r="D305">
            <v>0</v>
          </cell>
          <cell r="E305" t="str">
            <v>m3</v>
          </cell>
          <cell r="G305">
            <v>0</v>
          </cell>
        </row>
        <row r="306">
          <cell r="A306" t="str">
            <v>03.412.12</v>
          </cell>
          <cell r="B306" t="str">
            <v>Forn lanc conc base tub ar comp prof 12 / 18 m</v>
          </cell>
          <cell r="C306">
            <v>0</v>
          </cell>
          <cell r="D306">
            <v>0</v>
          </cell>
          <cell r="E306" t="str">
            <v>m3</v>
          </cell>
          <cell r="G306">
            <v>0</v>
          </cell>
        </row>
        <row r="307">
          <cell r="A307" t="str">
            <v>03.412.13</v>
          </cell>
          <cell r="B307" t="str">
            <v>Forn lanc conc base tub ar comp prof 18 / 24 m</v>
          </cell>
          <cell r="C307">
            <v>0</v>
          </cell>
          <cell r="D307">
            <v>0</v>
          </cell>
          <cell r="E307" t="str">
            <v>m3</v>
          </cell>
          <cell r="G307">
            <v>0</v>
          </cell>
        </row>
        <row r="308">
          <cell r="A308" t="str">
            <v>03.412.14</v>
          </cell>
          <cell r="B308" t="str">
            <v>Forn lanc conc base tub ar comp prof 24 / 27 m</v>
          </cell>
          <cell r="C308">
            <v>0</v>
          </cell>
          <cell r="D308">
            <v>0</v>
          </cell>
          <cell r="E308" t="str">
            <v>m3</v>
          </cell>
          <cell r="G308">
            <v>0</v>
          </cell>
        </row>
        <row r="309">
          <cell r="A309" t="str">
            <v>03.412.15</v>
          </cell>
          <cell r="B309" t="str">
            <v>Forn lanc conc base tub ar comp prof 27 / 31 m</v>
          </cell>
          <cell r="C309">
            <v>0</v>
          </cell>
          <cell r="D309">
            <v>0</v>
          </cell>
          <cell r="E309" t="str">
            <v>m3</v>
          </cell>
          <cell r="G309">
            <v>0</v>
          </cell>
        </row>
        <row r="310">
          <cell r="A310" t="str">
            <v>03.510.00</v>
          </cell>
          <cell r="B310" t="str">
            <v>Aparelho de apoio em neoprene</v>
          </cell>
          <cell r="C310">
            <v>0</v>
          </cell>
          <cell r="D310">
            <v>0</v>
          </cell>
          <cell r="E310" t="str">
            <v>kg</v>
          </cell>
          <cell r="F310">
            <v>64.02</v>
          </cell>
          <cell r="G310">
            <v>22.919159999999998</v>
          </cell>
        </row>
        <row r="311">
          <cell r="A311" t="str">
            <v>03.700.01</v>
          </cell>
          <cell r="B311" t="str">
            <v>Guarda corpo em concreto Fck = 18 MPa</v>
          </cell>
          <cell r="C311">
            <v>0</v>
          </cell>
          <cell r="D311">
            <v>0</v>
          </cell>
          <cell r="E311" t="str">
            <v>m</v>
          </cell>
          <cell r="F311">
            <v>59.02</v>
          </cell>
          <cell r="G311">
            <v>21.129159999999999</v>
          </cell>
        </row>
        <row r="312">
          <cell r="A312" t="str">
            <v>03.920.01</v>
          </cell>
          <cell r="B312" t="str">
            <v>Abertura concretagem bases Tubulões céu aberto</v>
          </cell>
          <cell r="C312">
            <v>0</v>
          </cell>
          <cell r="D312">
            <v>0</v>
          </cell>
          <cell r="E312" t="str">
            <v>m3</v>
          </cell>
          <cell r="G312">
            <v>0</v>
          </cell>
        </row>
        <row r="313">
          <cell r="A313" t="str">
            <v>03.920.02</v>
          </cell>
          <cell r="B313" t="str">
            <v>Abertura concretagem bases Tubulões  ar comprimido</v>
          </cell>
          <cell r="C313">
            <v>0</v>
          </cell>
          <cell r="D313">
            <v>0</v>
          </cell>
          <cell r="E313" t="str">
            <v>m3</v>
          </cell>
          <cell r="G313">
            <v>0</v>
          </cell>
        </row>
        <row r="314">
          <cell r="A314" t="str">
            <v>03.930.00</v>
          </cell>
          <cell r="B314" t="str">
            <v>Junta de cantoneira</v>
          </cell>
          <cell r="C314">
            <v>0</v>
          </cell>
          <cell r="D314">
            <v>0</v>
          </cell>
          <cell r="E314" t="str">
            <v>m</v>
          </cell>
          <cell r="G314">
            <v>0</v>
          </cell>
        </row>
        <row r="315">
          <cell r="A315" t="str">
            <v>03.940.00</v>
          </cell>
          <cell r="B315" t="str">
            <v>Apiloamento manual</v>
          </cell>
          <cell r="C315">
            <v>0</v>
          </cell>
          <cell r="D315">
            <v>0</v>
          </cell>
          <cell r="E315" t="str">
            <v>m3</v>
          </cell>
          <cell r="F315">
            <v>3.35</v>
          </cell>
          <cell r="G315">
            <v>1.1993</v>
          </cell>
        </row>
        <row r="316">
          <cell r="A316" t="str">
            <v>03.940.01</v>
          </cell>
          <cell r="B316" t="str">
            <v>Reaterro e compactação manual de bueiros</v>
          </cell>
          <cell r="C316">
            <v>0</v>
          </cell>
          <cell r="D316">
            <v>0</v>
          </cell>
          <cell r="E316" t="str">
            <v>m3</v>
          </cell>
          <cell r="F316">
            <v>3.35</v>
          </cell>
          <cell r="G316">
            <v>1.1993</v>
          </cell>
        </row>
        <row r="317">
          <cell r="A317" t="str">
            <v>03.951.01</v>
          </cell>
          <cell r="B317" t="str">
            <v>Pintura com nata de cimento</v>
          </cell>
          <cell r="C317">
            <v>0</v>
          </cell>
          <cell r="D317">
            <v>0</v>
          </cell>
          <cell r="E317" t="str">
            <v>m2</v>
          </cell>
          <cell r="G317">
            <v>0</v>
          </cell>
        </row>
        <row r="318">
          <cell r="A318" t="str">
            <v>03.990.01</v>
          </cell>
          <cell r="B318" t="str">
            <v>Confecção e colocação de cabo 4 varas de 1/2"</v>
          </cell>
          <cell r="C318">
            <v>0</v>
          </cell>
          <cell r="D318">
            <v>0</v>
          </cell>
          <cell r="E318" t="str">
            <v>kg</v>
          </cell>
          <cell r="G318">
            <v>0</v>
          </cell>
        </row>
        <row r="319">
          <cell r="A319" t="str">
            <v>03.990.02</v>
          </cell>
          <cell r="B319" t="str">
            <v>Confecção e colocação de cabo 6 varas de 1/2"</v>
          </cell>
          <cell r="C319">
            <v>0</v>
          </cell>
          <cell r="D319">
            <v>0</v>
          </cell>
          <cell r="E319" t="str">
            <v>kg</v>
          </cell>
          <cell r="G319">
            <v>0</v>
          </cell>
        </row>
        <row r="320">
          <cell r="A320" t="str">
            <v>03.990.03</v>
          </cell>
          <cell r="B320" t="str">
            <v>Confecção e colocação de cabo 7 varas de 1/2"</v>
          </cell>
          <cell r="C320">
            <v>0</v>
          </cell>
          <cell r="D320">
            <v>0</v>
          </cell>
          <cell r="E320" t="str">
            <v>kg</v>
          </cell>
          <cell r="G320">
            <v>0</v>
          </cell>
        </row>
        <row r="321">
          <cell r="A321" t="str">
            <v>03.990.04</v>
          </cell>
          <cell r="B321" t="str">
            <v>Confecção e colocação de cabo 12 varas de 1/2"</v>
          </cell>
          <cell r="C321">
            <v>0</v>
          </cell>
          <cell r="D321">
            <v>0</v>
          </cell>
          <cell r="E321" t="str">
            <v>kg</v>
          </cell>
          <cell r="F321">
            <v>3.68</v>
          </cell>
          <cell r="G321">
            <v>1.3174399999999999</v>
          </cell>
        </row>
        <row r="322">
          <cell r="A322" t="str">
            <v>03.991.01</v>
          </cell>
          <cell r="B322" t="str">
            <v>Dreno de PVC D= 75 mm</v>
          </cell>
          <cell r="C322">
            <v>0</v>
          </cell>
          <cell r="D322">
            <v>0</v>
          </cell>
          <cell r="E322" t="str">
            <v>un</v>
          </cell>
          <cell r="G322">
            <v>0</v>
          </cell>
        </row>
        <row r="323">
          <cell r="A323" t="str">
            <v>03.991.02</v>
          </cell>
          <cell r="B323" t="str">
            <v>Dreno de PVC D= 100 mm</v>
          </cell>
          <cell r="C323">
            <v>0</v>
          </cell>
          <cell r="D323">
            <v>0</v>
          </cell>
          <cell r="E323" t="str">
            <v>un</v>
          </cell>
          <cell r="F323">
            <v>2.17</v>
          </cell>
          <cell r="G323">
            <v>0.77685999999999999</v>
          </cell>
        </row>
        <row r="324">
          <cell r="A324" t="str">
            <v>P 03.991.01a</v>
          </cell>
          <cell r="B324" t="str">
            <v>Dreno de FF D= 30 mm x 750mm</v>
          </cell>
          <cell r="C324">
            <v>0</v>
          </cell>
          <cell r="D324">
            <v>0</v>
          </cell>
          <cell r="E324" t="str">
            <v>un</v>
          </cell>
          <cell r="F324">
            <v>4.5999999999999996</v>
          </cell>
          <cell r="G324">
            <v>1.6467999999999998</v>
          </cell>
        </row>
        <row r="325">
          <cell r="A325" t="str">
            <v>P 03.991.01b</v>
          </cell>
          <cell r="B325" t="str">
            <v>Dreno de FF D= 50 mm x 500mm</v>
          </cell>
          <cell r="C325">
            <v>0</v>
          </cell>
          <cell r="D325">
            <v>0</v>
          </cell>
          <cell r="E325" t="str">
            <v>un</v>
          </cell>
          <cell r="F325">
            <v>4.88</v>
          </cell>
          <cell r="G325">
            <v>1.7470399999999999</v>
          </cell>
        </row>
        <row r="326">
          <cell r="A326" t="str">
            <v>P 03.991.01c</v>
          </cell>
          <cell r="B326" t="str">
            <v>Dreno de FF D= 100 mm x 500mm</v>
          </cell>
          <cell r="C326">
            <v>0</v>
          </cell>
          <cell r="D326">
            <v>0</v>
          </cell>
          <cell r="E326" t="str">
            <v>un</v>
          </cell>
          <cell r="F326">
            <v>11.52</v>
          </cell>
          <cell r="G326">
            <v>4.1241599999999998</v>
          </cell>
        </row>
        <row r="327">
          <cell r="A327" t="str">
            <v>P 03.991.01d</v>
          </cell>
          <cell r="B327" t="str">
            <v>Dreno de FF D= 150 mm x 500mm</v>
          </cell>
          <cell r="C327">
            <v>0</v>
          </cell>
          <cell r="D327">
            <v>0</v>
          </cell>
          <cell r="E327" t="str">
            <v>un</v>
          </cell>
          <cell r="F327">
            <v>18.34</v>
          </cell>
          <cell r="G327">
            <v>6.5657199999999998</v>
          </cell>
        </row>
        <row r="328">
          <cell r="A328" t="str">
            <v>P 03.991.01f</v>
          </cell>
          <cell r="B328" t="str">
            <v>Dreno de FF D= 150 mm x 400mm</v>
          </cell>
          <cell r="C328">
            <v>0</v>
          </cell>
          <cell r="D328">
            <v>0</v>
          </cell>
          <cell r="E328" t="str">
            <v>un</v>
          </cell>
          <cell r="F328">
            <v>15</v>
          </cell>
          <cell r="G328">
            <v>5.37</v>
          </cell>
        </row>
        <row r="329">
          <cell r="A329" t="str">
            <v>03.993.01</v>
          </cell>
          <cell r="B329" t="str">
            <v>Cravação estacas metálicas-trilhos soldados-estrel</v>
          </cell>
          <cell r="C329">
            <v>0</v>
          </cell>
          <cell r="D329">
            <v>0</v>
          </cell>
          <cell r="E329" t="str">
            <v>m</v>
          </cell>
          <cell r="G329">
            <v>0</v>
          </cell>
        </row>
        <row r="330">
          <cell r="A330" t="str">
            <v>03.993.02</v>
          </cell>
          <cell r="B330" t="str">
            <v>Cravação estacas pre-mold. de concreto</v>
          </cell>
          <cell r="C330">
            <v>0</v>
          </cell>
          <cell r="D330">
            <v>0</v>
          </cell>
          <cell r="E330" t="str">
            <v>m</v>
          </cell>
          <cell r="F330">
            <v>114.24</v>
          </cell>
          <cell r="G330">
            <v>40.897919999999999</v>
          </cell>
        </row>
        <row r="331">
          <cell r="A331" t="str">
            <v>P 03.993.02a</v>
          </cell>
          <cell r="B331" t="str">
            <v>Estacas pré-mold. de concreto 700 KN, fornec., transp.e cravação</v>
          </cell>
          <cell r="C331">
            <v>0</v>
          </cell>
          <cell r="D331">
            <v>0</v>
          </cell>
          <cell r="E331" t="str">
            <v>m</v>
          </cell>
          <cell r="F331">
            <v>35.4</v>
          </cell>
          <cell r="G331">
            <v>12.6732</v>
          </cell>
        </row>
        <row r="332">
          <cell r="A332" t="str">
            <v>P 03.993.02b</v>
          </cell>
          <cell r="B332" t="str">
            <v>Estacas pré-mold. de concreto 550 KN, fornec., transp e cravação</v>
          </cell>
          <cell r="C332">
            <v>0</v>
          </cell>
          <cell r="D332">
            <v>0</v>
          </cell>
          <cell r="E332" t="str">
            <v>m</v>
          </cell>
          <cell r="F332">
            <v>25.92</v>
          </cell>
          <cell r="G332">
            <v>9.2793600000000005</v>
          </cell>
        </row>
        <row r="333">
          <cell r="A333" t="str">
            <v>P 03.993.02c</v>
          </cell>
          <cell r="B333" t="str">
            <v>Emendas para estacas pré-moldadas</v>
          </cell>
          <cell r="E333" t="str">
            <v>un</v>
          </cell>
          <cell r="F333">
            <v>70</v>
          </cell>
          <cell r="G333">
            <v>25.06</v>
          </cell>
        </row>
        <row r="334">
          <cell r="A334" t="str">
            <v>03.999.01</v>
          </cell>
          <cell r="B334" t="str">
            <v>Protensão e injeção de cabo de 4 varas de 1/2"</v>
          </cell>
          <cell r="C334">
            <v>0</v>
          </cell>
          <cell r="D334">
            <v>0</v>
          </cell>
          <cell r="E334" t="str">
            <v>un</v>
          </cell>
          <cell r="G334">
            <v>0</v>
          </cell>
        </row>
        <row r="335">
          <cell r="A335" t="str">
            <v>03.999.02</v>
          </cell>
          <cell r="B335" t="str">
            <v>Protensão e injeção de cabo de 6 varas de 1/2"</v>
          </cell>
          <cell r="C335">
            <v>0</v>
          </cell>
          <cell r="D335">
            <v>0</v>
          </cell>
          <cell r="E335" t="str">
            <v>un</v>
          </cell>
          <cell r="G335">
            <v>0</v>
          </cell>
        </row>
        <row r="336">
          <cell r="A336" t="str">
            <v>03.999.03</v>
          </cell>
          <cell r="B336" t="str">
            <v>Protensão e injeção de cabo de 7 varas de 1/2"</v>
          </cell>
          <cell r="C336">
            <v>0</v>
          </cell>
          <cell r="D336">
            <v>0</v>
          </cell>
          <cell r="E336" t="str">
            <v>un</v>
          </cell>
          <cell r="G336">
            <v>0</v>
          </cell>
        </row>
        <row r="337">
          <cell r="A337" t="str">
            <v>03.999.04</v>
          </cell>
          <cell r="B337" t="str">
            <v>Protensão e injeção de cabo de 12 varas de 1/2"</v>
          </cell>
          <cell r="E337" t="str">
            <v>un</v>
          </cell>
          <cell r="F337">
            <v>572.07000000000005</v>
          </cell>
          <cell r="G337">
            <v>204.80106000000001</v>
          </cell>
        </row>
        <row r="338">
          <cell r="A338">
            <v>4</v>
          </cell>
          <cell r="B338" t="str">
            <v>DRENAGEM E OBRAS DE ARTE CORRENTES</v>
          </cell>
          <cell r="G338">
            <v>0</v>
          </cell>
        </row>
        <row r="339">
          <cell r="A339" t="str">
            <v>04.000.00</v>
          </cell>
          <cell r="B339" t="str">
            <v>Escavação manual em material de 1a categoria</v>
          </cell>
          <cell r="C339">
            <v>0</v>
          </cell>
          <cell r="D339">
            <v>0</v>
          </cell>
          <cell r="E339" t="str">
            <v>m3</v>
          </cell>
          <cell r="F339">
            <v>12.94</v>
          </cell>
          <cell r="G339">
            <v>4.6325199999999995</v>
          </cell>
        </row>
        <row r="340">
          <cell r="A340" t="str">
            <v>04.000.01</v>
          </cell>
          <cell r="B340" t="str">
            <v>Escavação manual,reaterro e compactação (material de 1a categoria)</v>
          </cell>
          <cell r="C340">
            <v>0</v>
          </cell>
          <cell r="D340">
            <v>0</v>
          </cell>
          <cell r="E340" t="str">
            <v>m3</v>
          </cell>
          <cell r="F340">
            <v>16.440000000000001</v>
          </cell>
          <cell r="G340">
            <v>5.8855200000000005</v>
          </cell>
        </row>
        <row r="341">
          <cell r="A341" t="str">
            <v>04.001.00</v>
          </cell>
          <cell r="B341" t="str">
            <v>Escavação mecânica em material de 1a categoria</v>
          </cell>
          <cell r="C341">
            <v>0</v>
          </cell>
          <cell r="D341">
            <v>0</v>
          </cell>
          <cell r="E341" t="str">
            <v>m3</v>
          </cell>
          <cell r="F341">
            <v>1.54</v>
          </cell>
          <cell r="G341">
            <v>0.55132000000000003</v>
          </cell>
        </row>
        <row r="342">
          <cell r="A342" t="str">
            <v>04.001.01</v>
          </cell>
          <cell r="B342" t="str">
            <v>Escavação mecânica,reaterro e compactação (material de 1a categoria)</v>
          </cell>
          <cell r="C342">
            <v>0</v>
          </cell>
          <cell r="D342">
            <v>0</v>
          </cell>
          <cell r="E342" t="str">
            <v>m3</v>
          </cell>
          <cell r="F342">
            <v>2.23</v>
          </cell>
          <cell r="G342">
            <v>0.79833999999999994</v>
          </cell>
        </row>
        <row r="343">
          <cell r="A343" t="str">
            <v>04.002.01</v>
          </cell>
          <cell r="B343" t="str">
            <v>Perfuração para dreno sub-horizontal em material de 1a  categoria)</v>
          </cell>
          <cell r="C343">
            <v>0</v>
          </cell>
          <cell r="D343">
            <v>0</v>
          </cell>
          <cell r="E343" t="str">
            <v>m3</v>
          </cell>
          <cell r="G343">
            <v>0</v>
          </cell>
        </row>
        <row r="344">
          <cell r="A344" t="str">
            <v>04.010.00</v>
          </cell>
          <cell r="B344" t="str">
            <v>Escavação manual em material de 2a categoria</v>
          </cell>
          <cell r="C344">
            <v>0</v>
          </cell>
          <cell r="D344">
            <v>0</v>
          </cell>
          <cell r="E344" t="str">
            <v>m3</v>
          </cell>
          <cell r="F344">
            <v>6.37</v>
          </cell>
          <cell r="G344">
            <v>2.2804600000000002</v>
          </cell>
        </row>
        <row r="345">
          <cell r="A345" t="str">
            <v>04.010.01</v>
          </cell>
          <cell r="B345" t="str">
            <v>Escavação manual,reaterro e compactação (material de 2a  categoria)</v>
          </cell>
          <cell r="C345">
            <v>0</v>
          </cell>
          <cell r="D345">
            <v>0</v>
          </cell>
          <cell r="E345" t="str">
            <v>m3</v>
          </cell>
          <cell r="F345">
            <v>9.5299999999999994</v>
          </cell>
          <cell r="G345">
            <v>3.4117399999999996</v>
          </cell>
        </row>
        <row r="346">
          <cell r="A346" t="str">
            <v>04.011.00</v>
          </cell>
          <cell r="B346" t="str">
            <v>Escavação mecânica em material de 2a categoria</v>
          </cell>
          <cell r="C346">
            <v>0</v>
          </cell>
          <cell r="D346">
            <v>0</v>
          </cell>
          <cell r="E346" t="str">
            <v>m3</v>
          </cell>
          <cell r="F346">
            <v>0.66</v>
          </cell>
          <cell r="G346">
            <v>0.23627999999999999</v>
          </cell>
        </row>
        <row r="347">
          <cell r="A347" t="str">
            <v>04.011.01</v>
          </cell>
          <cell r="B347" t="str">
            <v>Escavação mecânica,reaterro e compactação (material de 2a categoria)</v>
          </cell>
          <cell r="C347">
            <v>0</v>
          </cell>
          <cell r="D347">
            <v>0</v>
          </cell>
          <cell r="E347" t="str">
            <v>m3</v>
          </cell>
          <cell r="F347">
            <v>1.1100000000000001</v>
          </cell>
          <cell r="G347">
            <v>0.39738000000000001</v>
          </cell>
        </row>
        <row r="348">
          <cell r="A348" t="str">
            <v>04.012.01</v>
          </cell>
          <cell r="B348" t="str">
            <v>Perfuração para dreno sub-horizontal em material de 2a categoria</v>
          </cell>
          <cell r="C348">
            <v>0</v>
          </cell>
          <cell r="D348">
            <v>0</v>
          </cell>
          <cell r="E348" t="str">
            <v>m3</v>
          </cell>
          <cell r="G348">
            <v>0</v>
          </cell>
        </row>
        <row r="349">
          <cell r="A349" t="str">
            <v>04.020.00</v>
          </cell>
          <cell r="B349" t="str">
            <v>Escavação em material de 3a  categoria (*)</v>
          </cell>
          <cell r="C349">
            <v>0</v>
          </cell>
          <cell r="D349">
            <v>0</v>
          </cell>
          <cell r="E349" t="str">
            <v xml:space="preserve">m </v>
          </cell>
          <cell r="F349">
            <v>21.15</v>
          </cell>
          <cell r="G349">
            <v>7.571699999999999</v>
          </cell>
        </row>
        <row r="350">
          <cell r="A350" t="str">
            <v>04.100.01</v>
          </cell>
          <cell r="B350" t="str">
            <v>Corpo de BSTC D=0.60m</v>
          </cell>
          <cell r="C350" t="str">
            <v>DNER-ES284/97</v>
          </cell>
          <cell r="D350">
            <v>0</v>
          </cell>
          <cell r="E350" t="str">
            <v xml:space="preserve">m </v>
          </cell>
          <cell r="F350">
            <v>102.51</v>
          </cell>
          <cell r="G350">
            <v>36.69858</v>
          </cell>
        </row>
        <row r="351">
          <cell r="A351" t="str">
            <v>04.100.02</v>
          </cell>
          <cell r="B351" t="str">
            <v>Corpo de BSTC D=0.80m</v>
          </cell>
          <cell r="C351" t="str">
            <v>DNER-ES284/97</v>
          </cell>
          <cell r="D351">
            <v>0</v>
          </cell>
          <cell r="E351" t="str">
            <v xml:space="preserve">m </v>
          </cell>
          <cell r="F351">
            <v>148.72999999999999</v>
          </cell>
          <cell r="G351">
            <v>53.245339999999992</v>
          </cell>
        </row>
        <row r="352">
          <cell r="A352" t="str">
            <v>04.100.03</v>
          </cell>
          <cell r="B352" t="str">
            <v>Corpo de BSTC D=1.00m</v>
          </cell>
          <cell r="C352" t="str">
            <v>DNER-ES284/97</v>
          </cell>
          <cell r="D352">
            <v>0</v>
          </cell>
          <cell r="E352" t="str">
            <v xml:space="preserve">m </v>
          </cell>
          <cell r="F352">
            <v>206.43</v>
          </cell>
          <cell r="G352">
            <v>73.901939999999996</v>
          </cell>
        </row>
        <row r="353">
          <cell r="A353" t="str">
            <v>04.100.04</v>
          </cell>
          <cell r="B353" t="str">
            <v>Corpo de BSTC D=1.20m</v>
          </cell>
          <cell r="C353" t="str">
            <v>DNER-ES284/97</v>
          </cell>
          <cell r="D353">
            <v>0</v>
          </cell>
          <cell r="E353" t="str">
            <v xml:space="preserve">m </v>
          </cell>
          <cell r="F353">
            <v>280.83</v>
          </cell>
          <cell r="G353">
            <v>100.53713999999999</v>
          </cell>
        </row>
        <row r="354">
          <cell r="A354" t="str">
            <v>04.100.05</v>
          </cell>
          <cell r="B354" t="str">
            <v>Corpo de BSTC D=1.50m</v>
          </cell>
          <cell r="C354" t="str">
            <v>DNER-ES284/97</v>
          </cell>
          <cell r="D354">
            <v>0</v>
          </cell>
          <cell r="E354" t="str">
            <v xml:space="preserve">m </v>
          </cell>
          <cell r="F354">
            <v>420.76</v>
          </cell>
          <cell r="G354">
            <v>150.63208</v>
          </cell>
        </row>
        <row r="355">
          <cell r="A355" t="str">
            <v>P 04.100.06</v>
          </cell>
          <cell r="B355" t="str">
            <v>Galeria D=0,40m envelopada</v>
          </cell>
          <cell r="D355">
            <v>0</v>
          </cell>
          <cell r="E355" t="str">
            <v>m</v>
          </cell>
          <cell r="F355">
            <v>76.12</v>
          </cell>
          <cell r="G355">
            <v>27.250959999999999</v>
          </cell>
        </row>
        <row r="356">
          <cell r="A356" t="str">
            <v>P 04.100.07</v>
          </cell>
          <cell r="B356" t="str">
            <v>Execução de galerias D=0,40 c/ lastro de brita</v>
          </cell>
          <cell r="D356">
            <v>0</v>
          </cell>
          <cell r="E356" t="str">
            <v>m</v>
          </cell>
          <cell r="F356">
            <v>30.69</v>
          </cell>
          <cell r="G356">
            <v>10.987019999999999</v>
          </cell>
        </row>
        <row r="357">
          <cell r="A357" t="str">
            <v>P 04.100.08</v>
          </cell>
          <cell r="B357" t="str">
            <v>Execução de galerias D=0,40 c/ lastro de concreto</v>
          </cell>
          <cell r="D357">
            <v>0</v>
          </cell>
          <cell r="E357" t="str">
            <v>m</v>
          </cell>
          <cell r="F357">
            <v>43.19</v>
          </cell>
          <cell r="G357">
            <v>15.462019999999999</v>
          </cell>
        </row>
        <row r="358">
          <cell r="A358" t="str">
            <v>P 04.100.08a</v>
          </cell>
          <cell r="B358" t="str">
            <v>Execução de travessia D=0,40 c/ lastro de concreto p/execução de desvio durante a obra</v>
          </cell>
          <cell r="D358">
            <v>0</v>
          </cell>
          <cell r="E358" t="str">
            <v>m</v>
          </cell>
          <cell r="F358">
            <v>43.19</v>
          </cell>
          <cell r="G358">
            <v>15.462019999999999</v>
          </cell>
        </row>
        <row r="359">
          <cell r="A359" t="str">
            <v>P 04.100.09</v>
          </cell>
          <cell r="B359" t="str">
            <v>Execução de galerias D=0,60 c/ lastro de brita</v>
          </cell>
          <cell r="D359">
            <v>0</v>
          </cell>
          <cell r="E359" t="str">
            <v>m</v>
          </cell>
          <cell r="F359">
            <v>74.13</v>
          </cell>
          <cell r="G359">
            <v>26.538539999999998</v>
          </cell>
        </row>
        <row r="360">
          <cell r="A360" t="str">
            <v>P 04.100.10</v>
          </cell>
          <cell r="B360" t="str">
            <v>Execução de galerias D=0,60 c/ lastro de concreto</v>
          </cell>
          <cell r="D360">
            <v>0</v>
          </cell>
          <cell r="E360" t="str">
            <v>m</v>
          </cell>
          <cell r="F360">
            <v>96.95</v>
          </cell>
          <cell r="G360">
            <v>34.708100000000002</v>
          </cell>
        </row>
        <row r="361">
          <cell r="A361" t="str">
            <v>P 04.100.11</v>
          </cell>
          <cell r="B361" t="str">
            <v>Galeria D=0,80m envelopada</v>
          </cell>
          <cell r="D361">
            <v>0</v>
          </cell>
          <cell r="E361" t="str">
            <v>m</v>
          </cell>
          <cell r="F361">
            <v>193.7</v>
          </cell>
          <cell r="G361">
            <v>69.3446</v>
          </cell>
        </row>
        <row r="362">
          <cell r="A362" t="str">
            <v>P 04.100.12</v>
          </cell>
          <cell r="B362" t="str">
            <v>Galeria D=0,60m envelopada</v>
          </cell>
          <cell r="D362">
            <v>0</v>
          </cell>
          <cell r="E362" t="str">
            <v>m</v>
          </cell>
          <cell r="F362">
            <v>141.16</v>
          </cell>
          <cell r="G362">
            <v>50.53528</v>
          </cell>
        </row>
        <row r="363">
          <cell r="A363" t="str">
            <v>P 04.100.13</v>
          </cell>
          <cell r="B363" t="str">
            <v>Execução de galerias D=0,80 c/ lastro de brita</v>
          </cell>
          <cell r="D363">
            <v>0</v>
          </cell>
          <cell r="E363" t="str">
            <v>m</v>
          </cell>
          <cell r="F363">
            <v>39.64</v>
          </cell>
          <cell r="G363">
            <v>14.19112</v>
          </cell>
        </row>
        <row r="364">
          <cell r="A364" t="str">
            <v>P.04.100.14</v>
          </cell>
          <cell r="B364" t="str">
            <v>Caixa de ligação e passagem BSTC, D=80cm, H=1,00m</v>
          </cell>
          <cell r="E364" t="str">
            <v>un</v>
          </cell>
          <cell r="F364">
            <v>332.18</v>
          </cell>
          <cell r="G364">
            <v>118.92044</v>
          </cell>
        </row>
        <row r="365">
          <cell r="A365" t="str">
            <v>P.04.100.15</v>
          </cell>
          <cell r="B365" t="str">
            <v>Caixa de ligação e passagem BSTC,  D=1,00m, H=1,50m</v>
          </cell>
          <cell r="E365" t="str">
            <v>un</v>
          </cell>
          <cell r="F365">
            <v>546.02</v>
          </cell>
          <cell r="G365">
            <v>195.47515999999999</v>
          </cell>
        </row>
        <row r="366">
          <cell r="A366" t="str">
            <v>P.04.100.16</v>
          </cell>
          <cell r="B366" t="str">
            <v>Caixa de ligação e passagem BDTC,  D=1,00m, H=1,50m</v>
          </cell>
          <cell r="E366" t="str">
            <v>un</v>
          </cell>
          <cell r="F366">
            <v>865.09</v>
          </cell>
          <cell r="G366">
            <v>309.70222000000001</v>
          </cell>
        </row>
        <row r="367">
          <cell r="A367" t="str">
            <v>P.04.100.17</v>
          </cell>
          <cell r="B367" t="str">
            <v>Caixa de ligação e passagem BSTC,  D=40cm, H=1,50m</v>
          </cell>
          <cell r="E367" t="str">
            <v>un</v>
          </cell>
          <cell r="F367">
            <v>361.8</v>
          </cell>
          <cell r="G367">
            <v>129.52439999999999</v>
          </cell>
        </row>
        <row r="368">
          <cell r="A368" t="str">
            <v>P.04.100.18</v>
          </cell>
          <cell r="B368" t="str">
            <v>Caixa coletora de canaleta c/ H=2,00m</v>
          </cell>
          <cell r="E368" t="str">
            <v>un</v>
          </cell>
          <cell r="F368">
            <v>498.06</v>
          </cell>
          <cell r="G368">
            <v>178.30547999999999</v>
          </cell>
        </row>
        <row r="369">
          <cell r="A369" t="str">
            <v>P 04.100.19</v>
          </cell>
          <cell r="B369" t="str">
            <v>Tunnel liner plate, c/Epoxy-bonded, D=1,20m, E=2,70mm</v>
          </cell>
          <cell r="D369">
            <v>0</v>
          </cell>
          <cell r="E369" t="str">
            <v>m</v>
          </cell>
          <cell r="F369">
            <v>679.74</v>
          </cell>
          <cell r="G369">
            <v>243.34691999999998</v>
          </cell>
        </row>
        <row r="370">
          <cell r="A370" t="str">
            <v>P 04.100.20</v>
          </cell>
          <cell r="B370" t="str">
            <v>Tunnel liner plate, c/Epoxy-bonded, D=1,40m, E=2,70mm</v>
          </cell>
          <cell r="D370">
            <v>0</v>
          </cell>
          <cell r="E370" t="str">
            <v>m</v>
          </cell>
          <cell r="F370">
            <v>758.04</v>
          </cell>
          <cell r="G370">
            <v>271.37831999999997</v>
          </cell>
        </row>
        <row r="371">
          <cell r="A371" t="str">
            <v>P 04.100.21</v>
          </cell>
          <cell r="B371" t="str">
            <v>Tunnel liner plate, c/Epoxy-bonded, D=2,00m, E=2,70mm</v>
          </cell>
          <cell r="D371">
            <v>0</v>
          </cell>
          <cell r="E371" t="str">
            <v>m</v>
          </cell>
          <cell r="F371">
            <v>1009.36</v>
          </cell>
          <cell r="G371">
            <v>361.35088000000002</v>
          </cell>
        </row>
        <row r="372">
          <cell r="A372" t="str">
            <v>P 04.100.22</v>
          </cell>
          <cell r="B372" t="str">
            <v>Bueiro Met.Corrug.circular, T.Armco,  c/Epoxy-bonded, MP-100, D=1,40 m, E=2,0mm</v>
          </cell>
          <cell r="D372">
            <v>0</v>
          </cell>
          <cell r="E372" t="str">
            <v>m</v>
          </cell>
          <cell r="F372">
            <v>357.9</v>
          </cell>
          <cell r="G372">
            <v>128.12819999999999</v>
          </cell>
        </row>
        <row r="373">
          <cell r="A373" t="str">
            <v>P 04.100.23</v>
          </cell>
          <cell r="B373" t="str">
            <v>Bueiro Met.Corrug.circular, T.Armco,  c/Epoxy-bonded, MP-100, D=1,50 m, E=2,0mm</v>
          </cell>
          <cell r="D373">
            <v>0</v>
          </cell>
          <cell r="E373" t="str">
            <v>m</v>
          </cell>
          <cell r="F373">
            <v>376.14</v>
          </cell>
          <cell r="G373">
            <v>134.65812</v>
          </cell>
        </row>
        <row r="374">
          <cell r="A374" t="str">
            <v>P 04.100.24</v>
          </cell>
          <cell r="B374" t="str">
            <v>Bueiro Met.Corrug.circular, T.Armco,  c/Epoxy-bonded, MP-100, D=2,00 m, E=2,0mm</v>
          </cell>
          <cell r="D374">
            <v>0</v>
          </cell>
          <cell r="E374" t="str">
            <v>m</v>
          </cell>
          <cell r="F374">
            <v>482.07</v>
          </cell>
          <cell r="G374">
            <v>172.58105999999998</v>
          </cell>
        </row>
        <row r="375">
          <cell r="A375" t="str">
            <v>P 04.100.40</v>
          </cell>
          <cell r="B375" t="str">
            <v>Execução de galerias D=0,80m c/ lastro de concreto</v>
          </cell>
          <cell r="D375">
            <v>0</v>
          </cell>
          <cell r="E375" t="str">
            <v>m</v>
          </cell>
          <cell r="F375">
            <v>145.33000000000001</v>
          </cell>
          <cell r="G375">
            <v>52.02814</v>
          </cell>
        </row>
        <row r="376">
          <cell r="A376" t="str">
            <v>DER92196</v>
          </cell>
          <cell r="B376" t="str">
            <v>Envelopamento de galerias</v>
          </cell>
          <cell r="E376" t="str">
            <v>m3</v>
          </cell>
          <cell r="F376">
            <v>101.95</v>
          </cell>
          <cell r="G376">
            <v>36.498100000000001</v>
          </cell>
        </row>
        <row r="377">
          <cell r="A377" t="str">
            <v>04.101.01</v>
          </cell>
          <cell r="B377" t="str">
            <v>Boca de BSTC D=0.60m-normal</v>
          </cell>
          <cell r="D377">
            <v>0</v>
          </cell>
          <cell r="E377" t="str">
            <v>un</v>
          </cell>
          <cell r="F377">
            <v>220.63</v>
          </cell>
          <cell r="G377">
            <v>78.98554</v>
          </cell>
        </row>
        <row r="378">
          <cell r="A378" t="str">
            <v>04.101.02</v>
          </cell>
          <cell r="B378" t="str">
            <v>Boca de BSTC D=0.80m-normal</v>
          </cell>
          <cell r="C378">
            <v>0</v>
          </cell>
          <cell r="D378">
            <v>0</v>
          </cell>
          <cell r="E378" t="str">
            <v>un</v>
          </cell>
          <cell r="F378">
            <v>363.81</v>
          </cell>
          <cell r="G378">
            <v>130.24397999999999</v>
          </cell>
        </row>
        <row r="379">
          <cell r="A379" t="str">
            <v>04.101.03</v>
          </cell>
          <cell r="B379" t="str">
            <v>Boca de BSTC D=1.00m-normal</v>
          </cell>
          <cell r="C379">
            <v>0</v>
          </cell>
          <cell r="D379">
            <v>0</v>
          </cell>
          <cell r="E379" t="str">
            <v>un</v>
          </cell>
          <cell r="F379">
            <v>557.85</v>
          </cell>
          <cell r="G379">
            <v>199.71029999999999</v>
          </cell>
        </row>
        <row r="380">
          <cell r="A380" t="str">
            <v>04.101.04</v>
          </cell>
          <cell r="B380" t="str">
            <v>Boca de BSTC D=1.20m-normal</v>
          </cell>
          <cell r="C380">
            <v>0</v>
          </cell>
          <cell r="D380">
            <v>0</v>
          </cell>
          <cell r="E380" t="str">
            <v>un</v>
          </cell>
          <cell r="F380">
            <v>800.57</v>
          </cell>
          <cell r="G380">
            <v>286.60406</v>
          </cell>
        </row>
        <row r="381">
          <cell r="A381" t="str">
            <v>04.101.05</v>
          </cell>
          <cell r="B381" t="str">
            <v>Boca de BSTC D=1.50m-normal</v>
          </cell>
          <cell r="C381">
            <v>0</v>
          </cell>
          <cell r="D381">
            <v>0</v>
          </cell>
          <cell r="E381" t="str">
            <v>un</v>
          </cell>
          <cell r="F381">
            <v>1430.13</v>
          </cell>
          <cell r="G381">
            <v>511.98653999999999</v>
          </cell>
        </row>
        <row r="382">
          <cell r="A382" t="str">
            <v>DER72950</v>
          </cell>
          <cell r="B382" t="str">
            <v>Boca de BSTC D=2,00m-normal</v>
          </cell>
          <cell r="C382">
            <v>0</v>
          </cell>
          <cell r="D382">
            <v>0</v>
          </cell>
          <cell r="E382" t="str">
            <v>un</v>
          </cell>
          <cell r="F382">
            <v>1082.3800000000001</v>
          </cell>
          <cell r="G382">
            <v>387.49204000000003</v>
          </cell>
        </row>
        <row r="383">
          <cell r="A383" t="str">
            <v>04.101.06</v>
          </cell>
          <cell r="B383" t="str">
            <v>Boca de BSTC D=0.60m-esc=15°</v>
          </cell>
          <cell r="C383">
            <v>0</v>
          </cell>
          <cell r="D383">
            <v>0</v>
          </cell>
          <cell r="E383" t="str">
            <v>un</v>
          </cell>
          <cell r="G383">
            <v>0</v>
          </cell>
        </row>
        <row r="384">
          <cell r="A384" t="str">
            <v>04.101.07</v>
          </cell>
          <cell r="B384" t="str">
            <v>Boca de BSTC D=0.80m-esc=15°</v>
          </cell>
          <cell r="C384">
            <v>0</v>
          </cell>
          <cell r="D384">
            <v>0</v>
          </cell>
          <cell r="E384" t="str">
            <v>un</v>
          </cell>
          <cell r="F384">
            <v>382.86</v>
          </cell>
          <cell r="G384">
            <v>137.06388000000001</v>
          </cell>
        </row>
        <row r="385">
          <cell r="A385" t="str">
            <v>04.101.08</v>
          </cell>
          <cell r="B385" t="str">
            <v>Boca de BSTC D=1.00m-esc=15°</v>
          </cell>
          <cell r="C385">
            <v>0</v>
          </cell>
          <cell r="D385">
            <v>0</v>
          </cell>
          <cell r="E385" t="str">
            <v>un</v>
          </cell>
          <cell r="F385">
            <v>585.09</v>
          </cell>
          <cell r="G385">
            <v>209.46222</v>
          </cell>
        </row>
        <row r="386">
          <cell r="A386" t="str">
            <v>04.101.09</v>
          </cell>
          <cell r="B386" t="str">
            <v>Boca de BSTC D=1.20m-esc=15°</v>
          </cell>
          <cell r="C386">
            <v>0</v>
          </cell>
          <cell r="D386">
            <v>0</v>
          </cell>
          <cell r="E386" t="str">
            <v>un</v>
          </cell>
          <cell r="G386">
            <v>0</v>
          </cell>
        </row>
        <row r="387">
          <cell r="A387" t="str">
            <v>04.101.10</v>
          </cell>
          <cell r="B387" t="str">
            <v>Boca de BSTC D=1.50m-esc=15°</v>
          </cell>
          <cell r="C387">
            <v>0</v>
          </cell>
          <cell r="D387">
            <v>0</v>
          </cell>
          <cell r="E387" t="str">
            <v>un</v>
          </cell>
          <cell r="G387">
            <v>0</v>
          </cell>
        </row>
        <row r="388">
          <cell r="A388" t="str">
            <v>04.101.11</v>
          </cell>
          <cell r="B388" t="str">
            <v>Boca de BSTC D=0.60m-esc=30°</v>
          </cell>
          <cell r="C388">
            <v>0</v>
          </cell>
          <cell r="D388">
            <v>0</v>
          </cell>
          <cell r="E388" t="str">
            <v>un</v>
          </cell>
          <cell r="G388">
            <v>0</v>
          </cell>
        </row>
        <row r="389">
          <cell r="A389" t="str">
            <v>04.101.12</v>
          </cell>
          <cell r="B389" t="str">
            <v>Boca de BSTC D=0.80m-esc=30°</v>
          </cell>
          <cell r="C389">
            <v>0</v>
          </cell>
          <cell r="D389">
            <v>0</v>
          </cell>
          <cell r="E389" t="str">
            <v>un</v>
          </cell>
          <cell r="G389">
            <v>0</v>
          </cell>
        </row>
        <row r="390">
          <cell r="A390" t="str">
            <v>04.101.13</v>
          </cell>
          <cell r="B390" t="str">
            <v>Boca de BSTC D=1.00m-esc=30°</v>
          </cell>
          <cell r="C390">
            <v>0</v>
          </cell>
          <cell r="D390">
            <v>0</v>
          </cell>
          <cell r="E390" t="str">
            <v>un</v>
          </cell>
          <cell r="F390">
            <v>650.46</v>
          </cell>
          <cell r="G390">
            <v>232.86467999999999</v>
          </cell>
        </row>
        <row r="391">
          <cell r="A391" t="str">
            <v>04.101.14</v>
          </cell>
          <cell r="B391" t="str">
            <v>Boca de BSTC D=1.20m-esc=30°</v>
          </cell>
          <cell r="C391">
            <v>0</v>
          </cell>
          <cell r="D391">
            <v>0</v>
          </cell>
          <cell r="E391" t="str">
            <v>un</v>
          </cell>
          <cell r="G391">
            <v>0</v>
          </cell>
        </row>
        <row r="392">
          <cell r="A392" t="str">
            <v>04.101.15</v>
          </cell>
          <cell r="B392" t="str">
            <v>Boca de BSTC D=1.50m-esc=30°</v>
          </cell>
          <cell r="C392">
            <v>0</v>
          </cell>
          <cell r="D392">
            <v>0</v>
          </cell>
          <cell r="E392" t="str">
            <v>un</v>
          </cell>
          <cell r="G392">
            <v>0</v>
          </cell>
        </row>
        <row r="393">
          <cell r="A393" t="str">
            <v>04.101.16</v>
          </cell>
          <cell r="B393" t="str">
            <v>Boca de BSTC D=0.60m-esc=45°</v>
          </cell>
          <cell r="C393">
            <v>0</v>
          </cell>
          <cell r="D393">
            <v>0</v>
          </cell>
          <cell r="E393" t="str">
            <v>un</v>
          </cell>
          <cell r="G393">
            <v>0</v>
          </cell>
        </row>
        <row r="394">
          <cell r="A394" t="str">
            <v>04.101.17</v>
          </cell>
          <cell r="B394" t="str">
            <v>Boca de BSTC D=0.80m-esc=45°</v>
          </cell>
          <cell r="C394">
            <v>0</v>
          </cell>
          <cell r="D394">
            <v>0</v>
          </cell>
          <cell r="E394" t="str">
            <v>un</v>
          </cell>
          <cell r="G394">
            <v>0</v>
          </cell>
        </row>
        <row r="395">
          <cell r="A395" t="str">
            <v>04.101.18</v>
          </cell>
          <cell r="B395" t="str">
            <v>Boca de BSTC D=1.00m-esc=45°</v>
          </cell>
          <cell r="C395">
            <v>0</v>
          </cell>
          <cell r="D395">
            <v>0</v>
          </cell>
          <cell r="E395" t="str">
            <v>un</v>
          </cell>
          <cell r="G395">
            <v>0</v>
          </cell>
        </row>
        <row r="396">
          <cell r="A396" t="str">
            <v>04.101.19</v>
          </cell>
          <cell r="B396" t="str">
            <v>Boca de BSTC D=1.20m-esc=45°</v>
          </cell>
          <cell r="C396">
            <v>0</v>
          </cell>
          <cell r="D396">
            <v>0</v>
          </cell>
          <cell r="E396" t="str">
            <v>un</v>
          </cell>
          <cell r="G396">
            <v>0</v>
          </cell>
        </row>
        <row r="397">
          <cell r="A397" t="str">
            <v>04.101.20</v>
          </cell>
          <cell r="B397" t="str">
            <v>Boca de BSTC D=1.50m-esc=45°</v>
          </cell>
          <cell r="C397">
            <v>0</v>
          </cell>
          <cell r="D397">
            <v>0</v>
          </cell>
          <cell r="E397" t="str">
            <v>un</v>
          </cell>
          <cell r="G397">
            <v>0</v>
          </cell>
        </row>
        <row r="398">
          <cell r="A398" t="str">
            <v>P04.110.00</v>
          </cell>
          <cell r="B398" t="str">
            <v>Corpo de BDTC D=0.80m c/ laje de concreto</v>
          </cell>
          <cell r="E398" t="str">
            <v>m</v>
          </cell>
          <cell r="F398">
            <v>246.91</v>
          </cell>
          <cell r="G398">
            <v>88.393779999999992</v>
          </cell>
        </row>
        <row r="399">
          <cell r="A399" t="str">
            <v>04.110.01</v>
          </cell>
          <cell r="B399" t="str">
            <v>Corpo de BDTC D=1.00m</v>
          </cell>
          <cell r="C399" t="str">
            <v>DNER-ES284/97</v>
          </cell>
          <cell r="D399">
            <v>0</v>
          </cell>
          <cell r="E399" t="str">
            <v>m</v>
          </cell>
          <cell r="F399">
            <v>421.31</v>
          </cell>
          <cell r="G399">
            <v>150.82898</v>
          </cell>
        </row>
        <row r="400">
          <cell r="A400" t="str">
            <v>04.110.02</v>
          </cell>
          <cell r="B400" t="str">
            <v>Corpo de BDTC D=1.20m</v>
          </cell>
          <cell r="C400" t="str">
            <v>DNER-ES284/97</v>
          </cell>
          <cell r="D400">
            <v>0</v>
          </cell>
          <cell r="E400" t="str">
            <v>m</v>
          </cell>
          <cell r="F400">
            <v>548.88</v>
          </cell>
          <cell r="G400">
            <v>196.49903999999998</v>
          </cell>
        </row>
        <row r="401">
          <cell r="A401" t="str">
            <v>04.110.03</v>
          </cell>
          <cell r="B401" t="str">
            <v>Corpo de BDTC D=1.50m</v>
          </cell>
          <cell r="C401" t="str">
            <v>DNER-ES284/97</v>
          </cell>
          <cell r="D401">
            <v>0</v>
          </cell>
          <cell r="E401" t="str">
            <v>m</v>
          </cell>
          <cell r="F401">
            <v>826.11</v>
          </cell>
          <cell r="G401">
            <v>295.74737999999996</v>
          </cell>
        </row>
        <row r="402">
          <cell r="A402" t="str">
            <v>P04.111.01</v>
          </cell>
          <cell r="B402" t="str">
            <v>Boca de BDTC D=0.80m</v>
          </cell>
          <cell r="E402" t="str">
            <v>un</v>
          </cell>
          <cell r="F402">
            <v>412.93</v>
          </cell>
          <cell r="G402">
            <v>147.82893999999999</v>
          </cell>
        </row>
        <row r="403">
          <cell r="A403" t="str">
            <v>04.111.01</v>
          </cell>
          <cell r="B403" t="str">
            <v>Boca de BDTC D=1.00m-normal</v>
          </cell>
          <cell r="C403">
            <v>0</v>
          </cell>
          <cell r="D403">
            <v>0</v>
          </cell>
          <cell r="E403" t="str">
            <v>un</v>
          </cell>
          <cell r="F403">
            <v>778.07</v>
          </cell>
          <cell r="G403">
            <v>278.54906</v>
          </cell>
        </row>
        <row r="404">
          <cell r="A404" t="str">
            <v>04.111.02</v>
          </cell>
          <cell r="B404" t="str">
            <v>Boca de BDTC D=1.20m-normal</v>
          </cell>
          <cell r="C404">
            <v>0</v>
          </cell>
          <cell r="D404">
            <v>0</v>
          </cell>
          <cell r="E404" t="str">
            <v>un</v>
          </cell>
          <cell r="F404">
            <v>1120.43</v>
          </cell>
          <cell r="G404">
            <v>401.11394000000001</v>
          </cell>
        </row>
        <row r="405">
          <cell r="A405" t="str">
            <v>04.111.03</v>
          </cell>
          <cell r="B405" t="str">
            <v>Boca de BDTC D=1.50m-normal</v>
          </cell>
          <cell r="C405">
            <v>0</v>
          </cell>
          <cell r="D405">
            <v>0</v>
          </cell>
          <cell r="E405" t="str">
            <v>un</v>
          </cell>
          <cell r="F405">
            <v>1949.87</v>
          </cell>
          <cell r="G405">
            <v>698.05345999999997</v>
          </cell>
        </row>
        <row r="406">
          <cell r="A406" t="str">
            <v>04.111.05</v>
          </cell>
          <cell r="B406" t="str">
            <v>Boca de BDTC D=1.00m-esc=15°</v>
          </cell>
          <cell r="C406">
            <v>0</v>
          </cell>
          <cell r="D406">
            <v>0</v>
          </cell>
          <cell r="E406" t="str">
            <v>un</v>
          </cell>
          <cell r="F406">
            <v>812.88</v>
          </cell>
          <cell r="G406">
            <v>291.01103999999998</v>
          </cell>
        </row>
        <row r="407">
          <cell r="A407" t="str">
            <v>04.111.06</v>
          </cell>
          <cell r="B407" t="str">
            <v>Boca de BDTC D=1.20m-esc=15°</v>
          </cell>
          <cell r="C407">
            <v>0</v>
          </cell>
          <cell r="D407">
            <v>0</v>
          </cell>
          <cell r="E407" t="str">
            <v>un</v>
          </cell>
          <cell r="G407">
            <v>0</v>
          </cell>
        </row>
        <row r="408">
          <cell r="A408" t="str">
            <v>04.111.07</v>
          </cell>
          <cell r="B408" t="str">
            <v>Boca de BDTC D=1.50m-esc=15°</v>
          </cell>
          <cell r="C408">
            <v>0</v>
          </cell>
          <cell r="D408">
            <v>0</v>
          </cell>
          <cell r="E408" t="str">
            <v>un</v>
          </cell>
          <cell r="G408">
            <v>0</v>
          </cell>
        </row>
        <row r="409">
          <cell r="A409" t="str">
            <v>04.111.08</v>
          </cell>
          <cell r="B409" t="str">
            <v>Boca de BDTC D=1.00m-esc=30°</v>
          </cell>
          <cell r="C409">
            <v>0</v>
          </cell>
          <cell r="D409">
            <v>0</v>
          </cell>
          <cell r="E409" t="str">
            <v>un</v>
          </cell>
          <cell r="F409">
            <v>905.03</v>
          </cell>
          <cell r="G409">
            <v>324.00073999999995</v>
          </cell>
        </row>
        <row r="410">
          <cell r="A410" t="str">
            <v>04.111.09</v>
          </cell>
          <cell r="B410" t="str">
            <v>Boca de BDTC D=1.20m-esc=30°</v>
          </cell>
          <cell r="C410">
            <v>0</v>
          </cell>
          <cell r="D410">
            <v>0</v>
          </cell>
          <cell r="E410" t="str">
            <v>un</v>
          </cell>
          <cell r="G410">
            <v>0</v>
          </cell>
        </row>
        <row r="411">
          <cell r="A411" t="str">
            <v>04.111.10</v>
          </cell>
          <cell r="B411" t="str">
            <v>Boca de BDTC D=1.50m-esc=30°</v>
          </cell>
          <cell r="C411">
            <v>0</v>
          </cell>
          <cell r="D411">
            <v>0</v>
          </cell>
          <cell r="E411" t="str">
            <v>un</v>
          </cell>
          <cell r="G411">
            <v>0</v>
          </cell>
        </row>
        <row r="412">
          <cell r="A412" t="str">
            <v>04.111.11</v>
          </cell>
          <cell r="B412" t="str">
            <v>Boca de BDTC D=1.00m-esc=45°</v>
          </cell>
          <cell r="C412">
            <v>0</v>
          </cell>
          <cell r="D412">
            <v>0</v>
          </cell>
          <cell r="E412" t="str">
            <v>un</v>
          </cell>
          <cell r="G412">
            <v>0</v>
          </cell>
        </row>
        <row r="413">
          <cell r="A413" t="str">
            <v>04.111.12</v>
          </cell>
          <cell r="B413" t="str">
            <v>Boca de BDTC D=1.20m-esc=45°</v>
          </cell>
          <cell r="C413">
            <v>0</v>
          </cell>
          <cell r="D413">
            <v>0</v>
          </cell>
          <cell r="E413" t="str">
            <v>un</v>
          </cell>
          <cell r="G413">
            <v>0</v>
          </cell>
        </row>
        <row r="414">
          <cell r="A414" t="str">
            <v>04.111.13</v>
          </cell>
          <cell r="B414" t="str">
            <v>Boca de BDTC D=1.50m-esc=45°</v>
          </cell>
          <cell r="C414">
            <v>0</v>
          </cell>
          <cell r="D414">
            <v>0</v>
          </cell>
          <cell r="E414" t="str">
            <v>un</v>
          </cell>
          <cell r="G414">
            <v>0</v>
          </cell>
        </row>
        <row r="415">
          <cell r="A415" t="str">
            <v>DER67700</v>
          </cell>
          <cell r="B415" t="str">
            <v>Corpo de BTTC D=0.80m c/enrocamento e laje</v>
          </cell>
          <cell r="C415" t="str">
            <v>DNER-ES284/96</v>
          </cell>
          <cell r="D415">
            <v>0</v>
          </cell>
          <cell r="E415" t="str">
            <v>m</v>
          </cell>
          <cell r="F415">
            <v>441.8</v>
          </cell>
          <cell r="G415">
            <v>158.1644</v>
          </cell>
        </row>
        <row r="416">
          <cell r="A416" t="str">
            <v>04.120.01</v>
          </cell>
          <cell r="B416" t="str">
            <v>Corpo de BTTC D=1.00m</v>
          </cell>
          <cell r="C416" t="str">
            <v>DNER-ES284/97</v>
          </cell>
          <cell r="D416">
            <v>0</v>
          </cell>
          <cell r="E416" t="str">
            <v>m</v>
          </cell>
          <cell r="F416">
            <v>595.58000000000004</v>
          </cell>
          <cell r="G416">
            <v>213.21764000000002</v>
          </cell>
        </row>
        <row r="417">
          <cell r="A417" t="str">
            <v>04.120.02</v>
          </cell>
          <cell r="B417" t="str">
            <v>Corpo de BTTC D=1.20m</v>
          </cell>
          <cell r="C417" t="str">
            <v>DNER-ES284/97</v>
          </cell>
          <cell r="D417">
            <v>0</v>
          </cell>
          <cell r="E417" t="str">
            <v>m</v>
          </cell>
          <cell r="F417">
            <v>817.55</v>
          </cell>
          <cell r="G417">
            <v>292.68289999999996</v>
          </cell>
        </row>
        <row r="418">
          <cell r="A418" t="str">
            <v>04.120.03</v>
          </cell>
          <cell r="B418" t="str">
            <v>Corpo de BTTC D=1.50m</v>
          </cell>
          <cell r="C418" t="str">
            <v>DNER-ES284/97</v>
          </cell>
          <cell r="D418">
            <v>0</v>
          </cell>
          <cell r="E418" t="str">
            <v>m</v>
          </cell>
          <cell r="G418">
            <v>0</v>
          </cell>
        </row>
        <row r="419">
          <cell r="A419" t="str">
            <v>DER73550</v>
          </cell>
          <cell r="B419" t="str">
            <v>Boca de BTTC D=0,80m-normal</v>
          </cell>
          <cell r="C419">
            <v>0</v>
          </cell>
          <cell r="D419">
            <v>0</v>
          </cell>
          <cell r="E419" t="str">
            <v>un</v>
          </cell>
          <cell r="F419">
            <v>504.73</v>
          </cell>
          <cell r="G419">
            <v>180.69334000000001</v>
          </cell>
        </row>
        <row r="420">
          <cell r="A420" t="str">
            <v>04.121.01</v>
          </cell>
          <cell r="B420" t="str">
            <v>Boca de BTTC D=1.00m-normal</v>
          </cell>
          <cell r="C420">
            <v>0</v>
          </cell>
          <cell r="D420">
            <v>0</v>
          </cell>
          <cell r="E420" t="str">
            <v>un</v>
          </cell>
          <cell r="F420">
            <v>999.17</v>
          </cell>
          <cell r="G420">
            <v>357.70285999999999</v>
          </cell>
        </row>
        <row r="421">
          <cell r="A421" t="str">
            <v>04.121.02</v>
          </cell>
          <cell r="B421" t="str">
            <v>Boca de BTTC D=1.20m-normal</v>
          </cell>
          <cell r="C421">
            <v>0</v>
          </cell>
          <cell r="D421">
            <v>0</v>
          </cell>
          <cell r="E421" t="str">
            <v>un</v>
          </cell>
          <cell r="F421">
            <v>1440.05</v>
          </cell>
          <cell r="G421">
            <v>515.53789999999992</v>
          </cell>
        </row>
        <row r="422">
          <cell r="A422" t="str">
            <v>04.121.03</v>
          </cell>
          <cell r="B422" t="str">
            <v>Boca de BTTC D=1.50m-normal</v>
          </cell>
          <cell r="C422">
            <v>0</v>
          </cell>
          <cell r="D422">
            <v>0</v>
          </cell>
          <cell r="E422" t="str">
            <v>un</v>
          </cell>
          <cell r="G422">
            <v>0</v>
          </cell>
        </row>
        <row r="423">
          <cell r="A423" t="str">
            <v>04.121.04</v>
          </cell>
          <cell r="B423" t="str">
            <v>Boca de BTTC D=1.00m-esc=15°</v>
          </cell>
          <cell r="C423">
            <v>0</v>
          </cell>
          <cell r="D423">
            <v>0</v>
          </cell>
          <cell r="E423" t="str">
            <v>un</v>
          </cell>
          <cell r="G423">
            <v>0</v>
          </cell>
        </row>
        <row r="424">
          <cell r="A424" t="str">
            <v>04.121.05</v>
          </cell>
          <cell r="B424" t="str">
            <v>Boca de BTTC D= 1.20m-esc= 15°</v>
          </cell>
          <cell r="C424">
            <v>0</v>
          </cell>
          <cell r="D424">
            <v>0</v>
          </cell>
          <cell r="E424" t="str">
            <v>un</v>
          </cell>
          <cell r="G424">
            <v>0</v>
          </cell>
        </row>
        <row r="425">
          <cell r="A425" t="str">
            <v>04.121.06</v>
          </cell>
          <cell r="B425" t="str">
            <v>Boca de BTTC D= 1.50m-esc= 15°</v>
          </cell>
          <cell r="C425">
            <v>0</v>
          </cell>
          <cell r="D425">
            <v>0</v>
          </cell>
          <cell r="E425" t="str">
            <v>un</v>
          </cell>
          <cell r="G425">
            <v>0</v>
          </cell>
        </row>
        <row r="426">
          <cell r="A426" t="str">
            <v>04.121.07</v>
          </cell>
          <cell r="B426" t="str">
            <v>Boca de BTTC D=1.00m-esc=30°</v>
          </cell>
          <cell r="C426">
            <v>0</v>
          </cell>
          <cell r="D426">
            <v>0</v>
          </cell>
          <cell r="E426" t="str">
            <v>un</v>
          </cell>
          <cell r="G426">
            <v>0</v>
          </cell>
        </row>
        <row r="427">
          <cell r="A427" t="str">
            <v>04.121.08</v>
          </cell>
          <cell r="B427" t="str">
            <v>Boca de BTTC D=1.20m-esc=30°</v>
          </cell>
          <cell r="C427">
            <v>0</v>
          </cell>
          <cell r="D427">
            <v>0</v>
          </cell>
          <cell r="E427" t="str">
            <v>un</v>
          </cell>
          <cell r="G427">
            <v>0</v>
          </cell>
        </row>
        <row r="428">
          <cell r="A428" t="str">
            <v>04.121.09</v>
          </cell>
          <cell r="B428" t="str">
            <v>Boca de BTTC D=1.50m-esc=30°</v>
          </cell>
          <cell r="C428">
            <v>0</v>
          </cell>
          <cell r="D428">
            <v>0</v>
          </cell>
          <cell r="E428" t="str">
            <v>un</v>
          </cell>
          <cell r="G428">
            <v>0</v>
          </cell>
        </row>
        <row r="429">
          <cell r="A429" t="str">
            <v>04.121.10</v>
          </cell>
          <cell r="B429" t="str">
            <v>Boca de BTTC D=1.00m-esc=45°</v>
          </cell>
          <cell r="C429">
            <v>0</v>
          </cell>
          <cell r="D429">
            <v>0</v>
          </cell>
          <cell r="E429" t="str">
            <v>un</v>
          </cell>
          <cell r="G429">
            <v>0</v>
          </cell>
        </row>
        <row r="430">
          <cell r="A430" t="str">
            <v>04.121.11</v>
          </cell>
          <cell r="B430" t="str">
            <v>Boca de BTTC D=1.20m-esc=45°</v>
          </cell>
          <cell r="C430">
            <v>0</v>
          </cell>
          <cell r="D430">
            <v>0</v>
          </cell>
          <cell r="E430" t="str">
            <v>un</v>
          </cell>
          <cell r="G430">
            <v>0</v>
          </cell>
        </row>
        <row r="431">
          <cell r="A431" t="str">
            <v>04.121.12</v>
          </cell>
          <cell r="B431" t="str">
            <v>Boca de BTTC D=1.50m-esc=45°</v>
          </cell>
          <cell r="C431">
            <v>0</v>
          </cell>
          <cell r="D431">
            <v>0</v>
          </cell>
          <cell r="E431" t="str">
            <v>un</v>
          </cell>
          <cell r="G431">
            <v>0</v>
          </cell>
        </row>
        <row r="432">
          <cell r="A432" t="str">
            <v>04.200.01</v>
          </cell>
          <cell r="B432" t="str">
            <v>Corpo de BSCC 1.50x1.50m-H=0 a 1.00m</v>
          </cell>
          <cell r="C432" t="str">
            <v>DNER-ES286/97</v>
          </cell>
          <cell r="D432">
            <v>0</v>
          </cell>
          <cell r="E432" t="str">
            <v>m</v>
          </cell>
          <cell r="F432">
            <v>388.87</v>
          </cell>
          <cell r="G432">
            <v>139.21546000000001</v>
          </cell>
        </row>
        <row r="433">
          <cell r="A433" t="str">
            <v>04.200.02</v>
          </cell>
          <cell r="B433" t="str">
            <v>Corpo de BSCC 2.00x2.00m-H=0 a 1.00m</v>
          </cell>
          <cell r="C433" t="str">
            <v>DNER-ES286/97</v>
          </cell>
          <cell r="D433">
            <v>0</v>
          </cell>
          <cell r="E433" t="str">
            <v>m</v>
          </cell>
          <cell r="F433">
            <v>543.29999999999995</v>
          </cell>
          <cell r="G433">
            <v>194.50139999999999</v>
          </cell>
        </row>
        <row r="434">
          <cell r="A434" t="str">
            <v>04.200.03</v>
          </cell>
          <cell r="B434" t="str">
            <v>Corpo de BSCC 2.50x2.50m-H=0 a 1.00m</v>
          </cell>
          <cell r="C434" t="str">
            <v>DNER-ES286/97</v>
          </cell>
          <cell r="D434">
            <v>0</v>
          </cell>
          <cell r="E434" t="str">
            <v>m</v>
          </cell>
          <cell r="F434">
            <v>762.56</v>
          </cell>
          <cell r="G434">
            <v>272.99647999999996</v>
          </cell>
        </row>
        <row r="435">
          <cell r="A435" t="str">
            <v>04.200.04</v>
          </cell>
          <cell r="B435" t="str">
            <v>Corpo de BSCC 3.00x3.00m-H=0 a 1.00m</v>
          </cell>
          <cell r="C435" t="str">
            <v>DNER-ES286/97</v>
          </cell>
          <cell r="D435">
            <v>0</v>
          </cell>
          <cell r="E435" t="str">
            <v>m</v>
          </cell>
          <cell r="F435">
            <v>998.67</v>
          </cell>
          <cell r="G435">
            <v>357.52385999999996</v>
          </cell>
        </row>
        <row r="436">
          <cell r="A436" t="str">
            <v>04.200.05</v>
          </cell>
          <cell r="B436" t="str">
            <v>Corpo de BSCC 1.50x1.50m-H=1.00 a 2.50m</v>
          </cell>
          <cell r="C436" t="str">
            <v>DNER-ES286/97</v>
          </cell>
          <cell r="D436">
            <v>0</v>
          </cell>
          <cell r="E436" t="str">
            <v>m</v>
          </cell>
          <cell r="F436">
            <v>345.02</v>
          </cell>
          <cell r="G436">
            <v>123.51715999999999</v>
          </cell>
        </row>
        <row r="437">
          <cell r="A437" t="str">
            <v>04.200.06</v>
          </cell>
          <cell r="B437" t="str">
            <v>Corpo de BSCC 2.00x2.00m-H=1.00 a 2.50m</v>
          </cell>
          <cell r="C437" t="str">
            <v>DNER-ES286/97</v>
          </cell>
          <cell r="D437">
            <v>0</v>
          </cell>
          <cell r="E437" t="str">
            <v>m</v>
          </cell>
          <cell r="F437">
            <v>487.46</v>
          </cell>
          <cell r="G437">
            <v>174.51067999999998</v>
          </cell>
        </row>
        <row r="438">
          <cell r="A438" t="str">
            <v>04.200.07</v>
          </cell>
          <cell r="B438" t="str">
            <v>Corpo de BSCC 2.50x2.50m-H=1.00 a 2.50m</v>
          </cell>
          <cell r="C438" t="str">
            <v>DNER-ES286/97</v>
          </cell>
          <cell r="D438">
            <v>0</v>
          </cell>
          <cell r="E438" t="str">
            <v>m</v>
          </cell>
          <cell r="F438">
            <v>718.65</v>
          </cell>
          <cell r="G438">
            <v>257.27670000000001</v>
          </cell>
        </row>
        <row r="439">
          <cell r="A439" t="str">
            <v>04.200.08</v>
          </cell>
          <cell r="B439" t="str">
            <v>Corpo de BSCC 3.00x3.00m-H=1.00 a 2.50m</v>
          </cell>
          <cell r="C439" t="str">
            <v>DNER-ES286/97</v>
          </cell>
          <cell r="D439">
            <v>0</v>
          </cell>
          <cell r="E439" t="str">
            <v>m</v>
          </cell>
          <cell r="F439">
            <v>986.67</v>
          </cell>
          <cell r="G439">
            <v>353.22785999999996</v>
          </cell>
        </row>
        <row r="440">
          <cell r="A440" t="str">
            <v>04.200.09</v>
          </cell>
          <cell r="B440" t="str">
            <v>Corpo de BSCC 1.50x1.50m-H=2.50 a 5.00m</v>
          </cell>
          <cell r="C440" t="str">
            <v>DNER-ES286/97</v>
          </cell>
          <cell r="D440">
            <v>0</v>
          </cell>
          <cell r="E440" t="str">
            <v>m</v>
          </cell>
          <cell r="F440">
            <v>374.93</v>
          </cell>
          <cell r="G440">
            <v>134.22494</v>
          </cell>
        </row>
        <row r="441">
          <cell r="A441" t="str">
            <v>04.200.10</v>
          </cell>
          <cell r="B441" t="str">
            <v>Corpo de BSCC 2.00x2.00m-H=2.50 a 5.00m</v>
          </cell>
          <cell r="C441" t="str">
            <v>DNER-ES286/97</v>
          </cell>
          <cell r="D441">
            <v>0</v>
          </cell>
          <cell r="E441" t="str">
            <v>m</v>
          </cell>
          <cell r="F441">
            <v>571.76</v>
          </cell>
          <cell r="G441">
            <v>204.69007999999999</v>
          </cell>
        </row>
        <row r="442">
          <cell r="A442" t="str">
            <v>04.200.11</v>
          </cell>
          <cell r="B442" t="str">
            <v>Corpo de BSCC 2.50x2.50m-H=2.50 a 5.00m</v>
          </cell>
          <cell r="C442" t="str">
            <v>DNER-ES286/97</v>
          </cell>
          <cell r="D442">
            <v>0</v>
          </cell>
          <cell r="E442" t="str">
            <v>m</v>
          </cell>
          <cell r="F442">
            <v>824.35</v>
          </cell>
          <cell r="G442">
            <v>295.1173</v>
          </cell>
        </row>
        <row r="443">
          <cell r="A443" t="str">
            <v>04.200.12</v>
          </cell>
          <cell r="B443" t="str">
            <v>Corpo de BSCC 3.00x3.00m-H=2.50 a 5.00m</v>
          </cell>
          <cell r="C443" t="str">
            <v>DNER-ES286/97</v>
          </cell>
          <cell r="D443">
            <v>0</v>
          </cell>
          <cell r="E443" t="str">
            <v>m</v>
          </cell>
          <cell r="G443">
            <v>0</v>
          </cell>
        </row>
        <row r="444">
          <cell r="A444" t="str">
            <v>04.200.13</v>
          </cell>
          <cell r="B444" t="str">
            <v>Corpo de BSCC 1.50x1.50m-H=5.00 a 7.50m</v>
          </cell>
          <cell r="C444" t="str">
            <v>DNER-ES286/97</v>
          </cell>
          <cell r="D444">
            <v>0</v>
          </cell>
          <cell r="E444" t="str">
            <v>m</v>
          </cell>
          <cell r="G444">
            <v>0</v>
          </cell>
        </row>
        <row r="445">
          <cell r="A445" t="str">
            <v>04.200.14</v>
          </cell>
          <cell r="B445" t="str">
            <v>Corpo de BSCC 2.00x2.00m-H=5.00 a 7.50m</v>
          </cell>
          <cell r="C445" t="str">
            <v>DNER-ES286/97</v>
          </cell>
          <cell r="D445">
            <v>0</v>
          </cell>
          <cell r="E445" t="str">
            <v>m</v>
          </cell>
          <cell r="F445">
            <v>641.59</v>
          </cell>
          <cell r="G445">
            <v>229.68922000000001</v>
          </cell>
        </row>
        <row r="446">
          <cell r="A446" t="str">
            <v>04.200.15</v>
          </cell>
          <cell r="B446" t="str">
            <v>Corpo de BSCC 2.50x2.50m-H=5.00 a 7.50m</v>
          </cell>
          <cell r="C446" t="str">
            <v>DNER-ES286/97</v>
          </cell>
          <cell r="D446">
            <v>0</v>
          </cell>
          <cell r="E446" t="str">
            <v>m</v>
          </cell>
          <cell r="F446">
            <v>925.52</v>
          </cell>
          <cell r="G446">
            <v>331.33616000000001</v>
          </cell>
        </row>
        <row r="447">
          <cell r="A447" t="str">
            <v>04.200.16</v>
          </cell>
          <cell r="B447" t="str">
            <v>Corpo de BSCC 3.00x3.00m-H=5.00 a 7.50m</v>
          </cell>
          <cell r="C447" t="str">
            <v>DNER-ES286/97</v>
          </cell>
          <cell r="D447">
            <v>0</v>
          </cell>
          <cell r="E447" t="str">
            <v>m</v>
          </cell>
          <cell r="G447">
            <v>0</v>
          </cell>
        </row>
        <row r="448">
          <cell r="A448" t="str">
            <v>04.200.17</v>
          </cell>
          <cell r="B448" t="str">
            <v>Corpo de BSCC 1.50x1.50m-H=7.50 a 10.00m</v>
          </cell>
          <cell r="C448" t="str">
            <v>DNER-ES286/97</v>
          </cell>
          <cell r="D448">
            <v>0</v>
          </cell>
          <cell r="E448" t="str">
            <v>m</v>
          </cell>
          <cell r="G448">
            <v>0</v>
          </cell>
        </row>
        <row r="449">
          <cell r="A449" t="str">
            <v>04.200.18</v>
          </cell>
          <cell r="B449" t="str">
            <v>Corpo de BSCC 2.00x2.00m-H=7.50 a 10.00m</v>
          </cell>
          <cell r="C449" t="str">
            <v>DNER-ES286/97</v>
          </cell>
          <cell r="D449">
            <v>0</v>
          </cell>
          <cell r="E449" t="str">
            <v>m</v>
          </cell>
          <cell r="G449">
            <v>0</v>
          </cell>
        </row>
        <row r="450">
          <cell r="A450" t="str">
            <v>04.200.19</v>
          </cell>
          <cell r="B450" t="str">
            <v>Corpo de BSCC 2.50x2.50m-H=7.50 a 10.00m</v>
          </cell>
          <cell r="C450" t="str">
            <v>DNER-ES286/97</v>
          </cell>
          <cell r="D450">
            <v>0</v>
          </cell>
          <cell r="E450" t="str">
            <v>m</v>
          </cell>
          <cell r="G450">
            <v>0</v>
          </cell>
        </row>
        <row r="451">
          <cell r="A451" t="str">
            <v>04.200.20</v>
          </cell>
          <cell r="B451" t="str">
            <v>Corpo de BSCC 3.00x3.00m-H=7.50 a 10.00m</v>
          </cell>
          <cell r="C451" t="str">
            <v>DNER-ES286/97</v>
          </cell>
          <cell r="D451">
            <v>0</v>
          </cell>
          <cell r="E451" t="str">
            <v>m</v>
          </cell>
          <cell r="G451">
            <v>0</v>
          </cell>
        </row>
        <row r="452">
          <cell r="A452" t="str">
            <v>04.200.21</v>
          </cell>
          <cell r="B452" t="str">
            <v>Corpo de BSCC 1.50x1.50m-H=10.00 a 12.50m</v>
          </cell>
          <cell r="C452" t="str">
            <v>DNER-ES286/97</v>
          </cell>
          <cell r="D452">
            <v>0</v>
          </cell>
          <cell r="E452" t="str">
            <v>m</v>
          </cell>
          <cell r="G452">
            <v>0</v>
          </cell>
        </row>
        <row r="453">
          <cell r="A453" t="str">
            <v>04.200.22</v>
          </cell>
          <cell r="B453" t="str">
            <v>Corpo de BSCC 2.00x2.00m-H=10.00 a 12.50m</v>
          </cell>
          <cell r="C453" t="str">
            <v>DNER-ES286/97</v>
          </cell>
          <cell r="D453">
            <v>0</v>
          </cell>
          <cell r="E453" t="str">
            <v>m</v>
          </cell>
          <cell r="G453">
            <v>0</v>
          </cell>
        </row>
        <row r="454">
          <cell r="A454" t="str">
            <v>04.200.23</v>
          </cell>
          <cell r="B454" t="str">
            <v>Corpo de BSCC 2.50x2.50m-H=10.00 a 12.50m</v>
          </cell>
          <cell r="C454" t="str">
            <v>DNER-ES286/97</v>
          </cell>
          <cell r="D454">
            <v>0</v>
          </cell>
          <cell r="E454" t="str">
            <v>m</v>
          </cell>
          <cell r="G454">
            <v>0</v>
          </cell>
        </row>
        <row r="455">
          <cell r="A455" t="str">
            <v>04.200.24</v>
          </cell>
          <cell r="B455" t="str">
            <v>Corpo de BSCC 3.00x3.00m-H=10.00 a 12.50m</v>
          </cell>
          <cell r="C455" t="str">
            <v>DNER-ES286/97</v>
          </cell>
          <cell r="D455">
            <v>0</v>
          </cell>
          <cell r="E455" t="str">
            <v>m</v>
          </cell>
          <cell r="G455">
            <v>0</v>
          </cell>
        </row>
        <row r="456">
          <cell r="A456" t="str">
            <v>04.200.25</v>
          </cell>
          <cell r="B456" t="str">
            <v>Corpo de BSCC 1.50x1.50m-H=12.50 a 15.00m</v>
          </cell>
          <cell r="C456" t="str">
            <v>DNER-ES286/97</v>
          </cell>
          <cell r="D456">
            <v>0</v>
          </cell>
          <cell r="E456" t="str">
            <v>m</v>
          </cell>
          <cell r="G456">
            <v>0</v>
          </cell>
        </row>
        <row r="457">
          <cell r="A457" t="str">
            <v>04.200.26</v>
          </cell>
          <cell r="B457" t="str">
            <v>Corpo de BSCC 2.00x2.00m-H=12.50 a 15.00m</v>
          </cell>
          <cell r="C457" t="str">
            <v>DNER-ES286/97</v>
          </cell>
          <cell r="D457">
            <v>0</v>
          </cell>
          <cell r="E457" t="str">
            <v>m</v>
          </cell>
          <cell r="G457">
            <v>0</v>
          </cell>
        </row>
        <row r="458">
          <cell r="A458" t="str">
            <v>04.200.27</v>
          </cell>
          <cell r="B458" t="str">
            <v>Corpo de BSCC 2.50x2.50m-H=12.50 a 15.00m</v>
          </cell>
          <cell r="C458" t="str">
            <v>DNER-ES286/97</v>
          </cell>
          <cell r="D458">
            <v>0</v>
          </cell>
          <cell r="E458" t="str">
            <v>m</v>
          </cell>
          <cell r="G458">
            <v>0</v>
          </cell>
        </row>
        <row r="459">
          <cell r="A459" t="str">
            <v>04.200.28</v>
          </cell>
          <cell r="B459" t="str">
            <v>Corpo de BSCC 3.00x3.00m-H=12.50 a 15.00m</v>
          </cell>
          <cell r="C459" t="str">
            <v>DNER-ES286/97</v>
          </cell>
          <cell r="D459">
            <v>0</v>
          </cell>
          <cell r="E459" t="str">
            <v>m</v>
          </cell>
          <cell r="G459">
            <v>0</v>
          </cell>
        </row>
        <row r="460">
          <cell r="A460" t="str">
            <v>04.201.01</v>
          </cell>
          <cell r="B460" t="str">
            <v>Boca de BSCC 1.50x1.50m - normal</v>
          </cell>
          <cell r="C460">
            <v>0</v>
          </cell>
          <cell r="D460">
            <v>0</v>
          </cell>
          <cell r="E460" t="str">
            <v>un</v>
          </cell>
          <cell r="F460">
            <v>2319.15</v>
          </cell>
          <cell r="G460">
            <v>830.25570000000005</v>
          </cell>
        </row>
        <row r="461">
          <cell r="A461" t="str">
            <v>04.201.02</v>
          </cell>
          <cell r="B461" t="str">
            <v>Boca de BSCC 2.00x2.00m - normal</v>
          </cell>
          <cell r="C461">
            <v>0</v>
          </cell>
          <cell r="D461">
            <v>0</v>
          </cell>
          <cell r="E461" t="str">
            <v>un</v>
          </cell>
          <cell r="F461">
            <v>3589.28</v>
          </cell>
          <cell r="G461">
            <v>1284.9622400000001</v>
          </cell>
        </row>
        <row r="462">
          <cell r="A462" t="str">
            <v>04.201.03</v>
          </cell>
          <cell r="B462" t="str">
            <v>Boca de BSCC 2.50x2.50m - normal</v>
          </cell>
          <cell r="C462">
            <v>0</v>
          </cell>
          <cell r="D462">
            <v>0</v>
          </cell>
          <cell r="E462" t="str">
            <v>un</v>
          </cell>
          <cell r="F462">
            <v>4845.04</v>
          </cell>
          <cell r="G462">
            <v>1734.52432</v>
          </cell>
        </row>
        <row r="463">
          <cell r="A463" t="str">
            <v>04.201.04</v>
          </cell>
          <cell r="B463" t="str">
            <v>Boca de BSCC 3.00x3.00m - normal</v>
          </cell>
          <cell r="C463">
            <v>0</v>
          </cell>
          <cell r="D463">
            <v>0</v>
          </cell>
          <cell r="E463" t="str">
            <v>un</v>
          </cell>
          <cell r="F463">
            <v>6854.77</v>
          </cell>
          <cell r="G463">
            <v>2454.0076600000002</v>
          </cell>
        </row>
        <row r="464">
          <cell r="A464" t="str">
            <v>04.201.05</v>
          </cell>
          <cell r="B464" t="str">
            <v>Boca de BSCC 1.50x1.50m - esc=15º</v>
          </cell>
          <cell r="C464">
            <v>0</v>
          </cell>
          <cell r="D464">
            <v>0</v>
          </cell>
          <cell r="E464" t="str">
            <v>un</v>
          </cell>
          <cell r="G464">
            <v>0</v>
          </cell>
        </row>
        <row r="465">
          <cell r="A465" t="str">
            <v>04.201.06</v>
          </cell>
          <cell r="B465" t="str">
            <v>Boca de BSCC 2.00x2.00m - esc=15º</v>
          </cell>
          <cell r="C465">
            <v>0</v>
          </cell>
          <cell r="D465">
            <v>0</v>
          </cell>
          <cell r="E465" t="str">
            <v>un</v>
          </cell>
          <cell r="F465">
            <v>3653.28</v>
          </cell>
          <cell r="G465">
            <v>1307.8742400000001</v>
          </cell>
        </row>
        <row r="466">
          <cell r="A466" t="str">
            <v>04.201.07</v>
          </cell>
          <cell r="B466" t="str">
            <v>Boca de BSCC 2.50x2.50m - esc=15º</v>
          </cell>
          <cell r="C466">
            <v>0</v>
          </cell>
          <cell r="D466">
            <v>0</v>
          </cell>
          <cell r="E466" t="str">
            <v>un</v>
          </cell>
          <cell r="F466">
            <v>5106.16</v>
          </cell>
          <cell r="G466">
            <v>1828.0052799999999</v>
          </cell>
        </row>
        <row r="467">
          <cell r="A467" t="str">
            <v>04.201.08</v>
          </cell>
          <cell r="B467" t="str">
            <v>Boca de BSCC 3.00x3.00m - esc=15º</v>
          </cell>
          <cell r="C467">
            <v>0</v>
          </cell>
          <cell r="D467">
            <v>0</v>
          </cell>
          <cell r="E467" t="str">
            <v>un</v>
          </cell>
          <cell r="G467">
            <v>0</v>
          </cell>
        </row>
        <row r="468">
          <cell r="A468" t="str">
            <v>04.201.09</v>
          </cell>
          <cell r="B468" t="str">
            <v>Boca de BSCC 1.50x1.50m - esc=30º</v>
          </cell>
          <cell r="C468">
            <v>0</v>
          </cell>
          <cell r="D468">
            <v>0</v>
          </cell>
          <cell r="E468" t="str">
            <v>un</v>
          </cell>
          <cell r="G468">
            <v>0</v>
          </cell>
        </row>
        <row r="469">
          <cell r="A469" t="str">
            <v>04.201.10</v>
          </cell>
          <cell r="B469" t="str">
            <v>Boca de BSCC 2.00x2.00m - esc=30º</v>
          </cell>
          <cell r="C469">
            <v>0</v>
          </cell>
          <cell r="D469">
            <v>0</v>
          </cell>
          <cell r="E469" t="str">
            <v>un</v>
          </cell>
          <cell r="G469">
            <v>0</v>
          </cell>
        </row>
        <row r="470">
          <cell r="A470" t="str">
            <v>04.201.11</v>
          </cell>
          <cell r="B470" t="str">
            <v>Boca de BSCC 2.50x2.50m - esc=30º</v>
          </cell>
          <cell r="C470">
            <v>0</v>
          </cell>
          <cell r="D470">
            <v>0</v>
          </cell>
          <cell r="E470" t="str">
            <v>un</v>
          </cell>
          <cell r="G470">
            <v>0</v>
          </cell>
        </row>
        <row r="471">
          <cell r="A471" t="str">
            <v>04.201.12</v>
          </cell>
          <cell r="B471" t="str">
            <v>Boca de BSCC 3.00x3.00m - esc=30º</v>
          </cell>
          <cell r="C471">
            <v>0</v>
          </cell>
          <cell r="D471">
            <v>0</v>
          </cell>
          <cell r="E471" t="str">
            <v>un</v>
          </cell>
          <cell r="G471">
            <v>0</v>
          </cell>
        </row>
        <row r="472">
          <cell r="A472" t="str">
            <v>04.201.13</v>
          </cell>
          <cell r="B472" t="str">
            <v>Boca de BSCC 1.50x1.50m - esc=45º</v>
          </cell>
          <cell r="C472">
            <v>0</v>
          </cell>
          <cell r="D472">
            <v>0</v>
          </cell>
          <cell r="E472" t="str">
            <v>un</v>
          </cell>
          <cell r="G472">
            <v>0</v>
          </cell>
        </row>
        <row r="473">
          <cell r="A473" t="str">
            <v>04.201.14</v>
          </cell>
          <cell r="B473" t="str">
            <v>Boca de BSCC 2.00x2.00m - esc=45º</v>
          </cell>
          <cell r="C473">
            <v>0</v>
          </cell>
          <cell r="D473">
            <v>0</v>
          </cell>
          <cell r="E473" t="str">
            <v>un</v>
          </cell>
          <cell r="G473">
            <v>0</v>
          </cell>
        </row>
        <row r="474">
          <cell r="A474" t="str">
            <v>04.201.15</v>
          </cell>
          <cell r="B474" t="str">
            <v>Boca de BSCC 2.50x2.50m - esc=45º</v>
          </cell>
          <cell r="C474">
            <v>0</v>
          </cell>
          <cell r="D474">
            <v>0</v>
          </cell>
          <cell r="E474" t="str">
            <v>un</v>
          </cell>
          <cell r="G474">
            <v>0</v>
          </cell>
        </row>
        <row r="475">
          <cell r="A475" t="str">
            <v>04.201.16</v>
          </cell>
          <cell r="B475" t="str">
            <v>Boca de BSCC 3.00x3.00m - esc=45º</v>
          </cell>
          <cell r="C475">
            <v>0</v>
          </cell>
          <cell r="D475">
            <v>0</v>
          </cell>
          <cell r="E475" t="str">
            <v>un</v>
          </cell>
          <cell r="G475">
            <v>0</v>
          </cell>
        </row>
        <row r="476">
          <cell r="A476" t="str">
            <v>04.210.01</v>
          </cell>
          <cell r="B476" t="str">
            <v>Corpo de BDCC 1.50x1.50m-H=0 a 1.00m</v>
          </cell>
          <cell r="C476" t="str">
            <v>DNER-ES286/97</v>
          </cell>
          <cell r="D476">
            <v>0</v>
          </cell>
          <cell r="E476" t="str">
            <v>m</v>
          </cell>
          <cell r="F476">
            <v>636.33000000000004</v>
          </cell>
          <cell r="G476">
            <v>227.80614</v>
          </cell>
        </row>
        <row r="477">
          <cell r="A477" t="str">
            <v>04.210.02</v>
          </cell>
          <cell r="B477" t="str">
            <v>Corpo de BDCC 2.00x2.00m-H=0 a 1.00m</v>
          </cell>
          <cell r="C477" t="str">
            <v>DNER-ES286/97</v>
          </cell>
          <cell r="D477">
            <v>0</v>
          </cell>
          <cell r="E477" t="str">
            <v>m</v>
          </cell>
          <cell r="G477">
            <v>0</v>
          </cell>
        </row>
        <row r="478">
          <cell r="A478" t="str">
            <v>04.210.03</v>
          </cell>
          <cell r="B478" t="str">
            <v>Corpo de BDCC 2.50x2.50m-H=0 a 1.00m</v>
          </cell>
          <cell r="C478" t="str">
            <v>DNER-ES286/97</v>
          </cell>
          <cell r="D478">
            <v>0</v>
          </cell>
          <cell r="E478" t="str">
            <v>m</v>
          </cell>
          <cell r="G478">
            <v>0</v>
          </cell>
        </row>
        <row r="479">
          <cell r="A479" t="str">
            <v>04.210.04</v>
          </cell>
          <cell r="B479" t="str">
            <v>Corpo de BDCC 3.00x3.00m-H=0 a 1.00m</v>
          </cell>
          <cell r="C479" t="str">
            <v>DNER-ES286/97</v>
          </cell>
          <cell r="D479">
            <v>0</v>
          </cell>
          <cell r="E479" t="str">
            <v>m</v>
          </cell>
          <cell r="G479">
            <v>0</v>
          </cell>
        </row>
        <row r="480">
          <cell r="A480" t="str">
            <v>04.210.05</v>
          </cell>
          <cell r="B480" t="str">
            <v>Corpo de BDCC 1.50x1.50m-H=1.00 a 2.50m</v>
          </cell>
          <cell r="C480" t="str">
            <v>DNER-ES286/97</v>
          </cell>
          <cell r="D480">
            <v>0</v>
          </cell>
          <cell r="E480" t="str">
            <v>m</v>
          </cell>
          <cell r="F480">
            <v>556.6</v>
          </cell>
          <cell r="G480">
            <v>199.2628</v>
          </cell>
        </row>
        <row r="481">
          <cell r="A481" t="str">
            <v>04.210.06</v>
          </cell>
          <cell r="B481" t="str">
            <v>Corpo de BDCC 2.00x2.00m-H=1.00 a 2.50m</v>
          </cell>
          <cell r="C481" t="str">
            <v>DNER-ES286/97</v>
          </cell>
          <cell r="D481">
            <v>0</v>
          </cell>
          <cell r="E481" t="str">
            <v>m</v>
          </cell>
          <cell r="G481">
            <v>0</v>
          </cell>
        </row>
        <row r="482">
          <cell r="A482" t="str">
            <v>04.210.07</v>
          </cell>
          <cell r="B482" t="str">
            <v>Corpo de BDCC 2.50x2.50m-H=1.00 a 2.50m</v>
          </cell>
          <cell r="C482" t="str">
            <v>DNER-ES286/97</v>
          </cell>
          <cell r="D482">
            <v>0</v>
          </cell>
          <cell r="E482" t="str">
            <v>m</v>
          </cell>
          <cell r="G482">
            <v>0</v>
          </cell>
        </row>
        <row r="483">
          <cell r="A483" t="str">
            <v>04.210.08</v>
          </cell>
          <cell r="B483" t="str">
            <v>Corpo de BDCC 3.00x3.00m-H=1.00 a 2.50m</v>
          </cell>
          <cell r="C483" t="str">
            <v>DNER-ES286/97</v>
          </cell>
          <cell r="D483">
            <v>0</v>
          </cell>
          <cell r="E483" t="str">
            <v>m</v>
          </cell>
          <cell r="G483">
            <v>0</v>
          </cell>
        </row>
        <row r="484">
          <cell r="A484" t="str">
            <v>04.210.09</v>
          </cell>
          <cell r="B484" t="str">
            <v>Corpo de BDCC 1.50x1.50m-H=2.50 a 5.00m</v>
          </cell>
          <cell r="C484" t="str">
            <v>DNER-ES286/97</v>
          </cell>
          <cell r="D484">
            <v>0</v>
          </cell>
          <cell r="E484" t="str">
            <v>m</v>
          </cell>
          <cell r="G484">
            <v>0</v>
          </cell>
        </row>
        <row r="485">
          <cell r="A485" t="str">
            <v>04.210.10</v>
          </cell>
          <cell r="B485" t="str">
            <v>Corpo de BDCC 2.00x2.00m-H=2.50 a 5.00m</v>
          </cell>
          <cell r="C485" t="str">
            <v>DNER-ES286/97</v>
          </cell>
          <cell r="D485">
            <v>0</v>
          </cell>
          <cell r="E485" t="str">
            <v>m</v>
          </cell>
          <cell r="G485">
            <v>0</v>
          </cell>
        </row>
        <row r="486">
          <cell r="A486" t="str">
            <v>04.210.11</v>
          </cell>
          <cell r="B486" t="str">
            <v>Corpo de BDCC 2.50x2.50m-H=2.50 a 5.00m</v>
          </cell>
          <cell r="C486" t="str">
            <v>DNER-ES286/97</v>
          </cell>
          <cell r="D486">
            <v>0</v>
          </cell>
          <cell r="E486" t="str">
            <v>m</v>
          </cell>
          <cell r="G486">
            <v>0</v>
          </cell>
        </row>
        <row r="487">
          <cell r="A487" t="str">
            <v>04.210.12</v>
          </cell>
          <cell r="B487" t="str">
            <v>Corpo de BDCC 3.00x3.00m-H=2.50 a 5.00m</v>
          </cell>
          <cell r="C487" t="str">
            <v>DNER-ES286/97</v>
          </cell>
          <cell r="D487">
            <v>0</v>
          </cell>
          <cell r="E487" t="str">
            <v>m</v>
          </cell>
          <cell r="G487">
            <v>0</v>
          </cell>
        </row>
        <row r="488">
          <cell r="A488" t="str">
            <v>04.210.13</v>
          </cell>
          <cell r="B488" t="str">
            <v>Corpo de BDCC 1.50x1.50m-H=5.00 a 7.50m</v>
          </cell>
          <cell r="C488" t="str">
            <v>DNER-ES286/97</v>
          </cell>
          <cell r="D488">
            <v>0</v>
          </cell>
          <cell r="E488" t="str">
            <v>m</v>
          </cell>
          <cell r="G488">
            <v>0</v>
          </cell>
        </row>
        <row r="489">
          <cell r="A489" t="str">
            <v>04.210.14</v>
          </cell>
          <cell r="B489" t="str">
            <v>Corpo de BDCC 2.00x2.00m-H=5.00 a 7.50m</v>
          </cell>
          <cell r="C489" t="str">
            <v>DNER-ES286/97</v>
          </cell>
          <cell r="D489">
            <v>0</v>
          </cell>
          <cell r="E489" t="str">
            <v>m</v>
          </cell>
          <cell r="G489">
            <v>0</v>
          </cell>
        </row>
        <row r="490">
          <cell r="A490" t="str">
            <v>04.210.15</v>
          </cell>
          <cell r="B490" t="str">
            <v>Corpo de BDCC 2.50x2.50m-H=5.00 a 7.50m</v>
          </cell>
          <cell r="C490" t="str">
            <v>DNER-ES286/97</v>
          </cell>
          <cell r="D490">
            <v>0</v>
          </cell>
          <cell r="E490" t="str">
            <v>m</v>
          </cell>
          <cell r="G490">
            <v>0</v>
          </cell>
        </row>
        <row r="491">
          <cell r="A491" t="str">
            <v>04.210.16</v>
          </cell>
          <cell r="B491" t="str">
            <v>Corpo de BDCC 3.00x3.00m-H=5.00 a 7.50m</v>
          </cell>
          <cell r="C491" t="str">
            <v>DNER-ES286/97</v>
          </cell>
          <cell r="D491">
            <v>0</v>
          </cell>
          <cell r="E491" t="str">
            <v>m</v>
          </cell>
          <cell r="G491">
            <v>0</v>
          </cell>
        </row>
        <row r="492">
          <cell r="A492" t="str">
            <v>04.210.17</v>
          </cell>
          <cell r="B492" t="str">
            <v>Corpo de BDCC 1.50x1.50m-H=7.50 a 10.00m</v>
          </cell>
          <cell r="C492" t="str">
            <v>DNER-ES286/97</v>
          </cell>
          <cell r="D492">
            <v>0</v>
          </cell>
          <cell r="E492" t="str">
            <v>m</v>
          </cell>
          <cell r="G492">
            <v>0</v>
          </cell>
        </row>
        <row r="493">
          <cell r="A493" t="str">
            <v>04.210.18</v>
          </cell>
          <cell r="B493" t="str">
            <v>Corpo de BDCC 2.00x2.00m-H=7.50 a 10.00m</v>
          </cell>
          <cell r="C493" t="str">
            <v>DNER-ES286/97</v>
          </cell>
          <cell r="D493">
            <v>0</v>
          </cell>
          <cell r="E493" t="str">
            <v>m</v>
          </cell>
          <cell r="G493">
            <v>0</v>
          </cell>
        </row>
        <row r="494">
          <cell r="A494" t="str">
            <v>04.210.19</v>
          </cell>
          <cell r="B494" t="str">
            <v>Corpo de BDCC 2.50x2.50m-H=7.50 a 10.00m</v>
          </cell>
          <cell r="C494" t="str">
            <v>DNER-ES286/97</v>
          </cell>
          <cell r="D494">
            <v>0</v>
          </cell>
          <cell r="E494" t="str">
            <v>m</v>
          </cell>
          <cell r="G494">
            <v>0</v>
          </cell>
        </row>
        <row r="495">
          <cell r="A495" t="str">
            <v>04.210.20</v>
          </cell>
          <cell r="B495" t="str">
            <v>Corpo de BDCC 3.00x3.00m-H=7.50 a 10.00m</v>
          </cell>
          <cell r="C495" t="str">
            <v>DNER-ES286/97</v>
          </cell>
          <cell r="D495">
            <v>0</v>
          </cell>
          <cell r="E495" t="str">
            <v>m</v>
          </cell>
          <cell r="G495">
            <v>0</v>
          </cell>
        </row>
        <row r="496">
          <cell r="A496" t="str">
            <v>04.210.21</v>
          </cell>
          <cell r="B496" t="str">
            <v>Corpo de BDCC 1.50x1.50m-H=10.00 a 12.50m</v>
          </cell>
          <cell r="C496" t="str">
            <v>DNER-ES286/97</v>
          </cell>
          <cell r="D496">
            <v>0</v>
          </cell>
          <cell r="E496" t="str">
            <v>m</v>
          </cell>
          <cell r="G496">
            <v>0</v>
          </cell>
        </row>
        <row r="497">
          <cell r="A497" t="str">
            <v>04.210.22</v>
          </cell>
          <cell r="B497" t="str">
            <v>Corpo de BDCC 2.00x2.00m-H=10.00 a 12.50m</v>
          </cell>
          <cell r="C497" t="str">
            <v>DNER-ES286/97</v>
          </cell>
          <cell r="D497">
            <v>0</v>
          </cell>
          <cell r="E497" t="str">
            <v>m</v>
          </cell>
          <cell r="G497">
            <v>0</v>
          </cell>
        </row>
        <row r="498">
          <cell r="A498" t="str">
            <v>04.210.23</v>
          </cell>
          <cell r="B498" t="str">
            <v>Corpo de BDCC 2.50x2.50m-H=10.00 a 12.50m</v>
          </cell>
          <cell r="C498" t="str">
            <v>DNER-ES286/97</v>
          </cell>
          <cell r="D498">
            <v>0</v>
          </cell>
          <cell r="E498" t="str">
            <v>m</v>
          </cell>
          <cell r="G498">
            <v>0</v>
          </cell>
        </row>
        <row r="499">
          <cell r="A499" t="str">
            <v>04.210.24</v>
          </cell>
          <cell r="B499" t="str">
            <v>Corpo de BDCC 3.00x3.00m-H=10.00 a 12.50m</v>
          </cell>
          <cell r="C499" t="str">
            <v>DNER-ES286/97</v>
          </cell>
          <cell r="D499">
            <v>0</v>
          </cell>
          <cell r="E499" t="str">
            <v>m</v>
          </cell>
          <cell r="G499">
            <v>0</v>
          </cell>
        </row>
        <row r="500">
          <cell r="A500" t="str">
            <v>04.210.25</v>
          </cell>
          <cell r="B500" t="str">
            <v>Corpo de BDCC 1.50x1.50m-H=12.50 a 15.00m</v>
          </cell>
          <cell r="C500" t="str">
            <v>DNER-ES286/97</v>
          </cell>
          <cell r="D500">
            <v>0</v>
          </cell>
          <cell r="E500" t="str">
            <v>m</v>
          </cell>
          <cell r="G500">
            <v>0</v>
          </cell>
        </row>
        <row r="501">
          <cell r="A501" t="str">
            <v>04.210.26</v>
          </cell>
          <cell r="B501" t="str">
            <v>Corpo de BDCC 2.00x2.00m-H=12.50 a 15.00m</v>
          </cell>
          <cell r="C501" t="str">
            <v>DNER-ES286/97</v>
          </cell>
          <cell r="D501">
            <v>0</v>
          </cell>
          <cell r="E501" t="str">
            <v>m</v>
          </cell>
          <cell r="G501">
            <v>0</v>
          </cell>
        </row>
        <row r="502">
          <cell r="A502" t="str">
            <v>04.210.27</v>
          </cell>
          <cell r="B502" t="str">
            <v>Corpo de BDCC 2.50x2.50m-H=12.50 a 15.00m</v>
          </cell>
          <cell r="C502" t="str">
            <v>DNER-ES286/97</v>
          </cell>
          <cell r="D502">
            <v>0</v>
          </cell>
          <cell r="E502" t="str">
            <v>m</v>
          </cell>
          <cell r="G502">
            <v>0</v>
          </cell>
        </row>
        <row r="503">
          <cell r="A503" t="str">
            <v>04.210.28</v>
          </cell>
          <cell r="B503" t="str">
            <v>Corpo de BDCC 3.00x3.00m-H=12.50 a 15.00m</v>
          </cell>
          <cell r="C503" t="str">
            <v>DNER-ES286/97</v>
          </cell>
          <cell r="D503">
            <v>0</v>
          </cell>
          <cell r="E503" t="str">
            <v>m</v>
          </cell>
          <cell r="G503">
            <v>0</v>
          </cell>
        </row>
        <row r="504">
          <cell r="A504" t="str">
            <v>04.211.01</v>
          </cell>
          <cell r="B504" t="str">
            <v>Boca de BDCC 1.50x1.50m - normal</v>
          </cell>
          <cell r="C504">
            <v>0</v>
          </cell>
          <cell r="D504">
            <v>0</v>
          </cell>
          <cell r="E504" t="str">
            <v>un</v>
          </cell>
          <cell r="F504">
            <v>2682.37</v>
          </cell>
          <cell r="G504">
            <v>960.28845999999987</v>
          </cell>
        </row>
        <row r="505">
          <cell r="A505" t="str">
            <v>04.211.02</v>
          </cell>
          <cell r="B505" t="str">
            <v>Boca de BDCC 2.00x2.00m - normal</v>
          </cell>
          <cell r="C505">
            <v>0</v>
          </cell>
          <cell r="D505">
            <v>0</v>
          </cell>
          <cell r="E505" t="str">
            <v>un</v>
          </cell>
          <cell r="G505">
            <v>0</v>
          </cell>
        </row>
        <row r="506">
          <cell r="A506" t="str">
            <v>04.211.03</v>
          </cell>
          <cell r="B506" t="str">
            <v>Boca de BDCC 2.50x2.50m - normal</v>
          </cell>
          <cell r="C506">
            <v>0</v>
          </cell>
          <cell r="D506">
            <v>0</v>
          </cell>
          <cell r="E506" t="str">
            <v>un</v>
          </cell>
          <cell r="G506">
            <v>0</v>
          </cell>
        </row>
        <row r="507">
          <cell r="A507" t="str">
            <v>04.211.04</v>
          </cell>
          <cell r="B507" t="str">
            <v>Boca de BDCC 3.00x3.00m - normal</v>
          </cell>
          <cell r="C507">
            <v>0</v>
          </cell>
          <cell r="D507">
            <v>0</v>
          </cell>
          <cell r="E507" t="str">
            <v>un</v>
          </cell>
          <cell r="G507">
            <v>0</v>
          </cell>
        </row>
        <row r="508">
          <cell r="A508" t="str">
            <v>04.211.05</v>
          </cell>
          <cell r="B508" t="str">
            <v>Boca de BDCC 1.50x1.50m - esc=15°</v>
          </cell>
          <cell r="C508">
            <v>0</v>
          </cell>
          <cell r="D508">
            <v>0</v>
          </cell>
          <cell r="E508" t="str">
            <v>un</v>
          </cell>
          <cell r="G508">
            <v>0</v>
          </cell>
        </row>
        <row r="509">
          <cell r="A509" t="str">
            <v>04.211.06</v>
          </cell>
          <cell r="B509" t="str">
            <v>Boca de BDCC 2.00x2.00m - esc=15°</v>
          </cell>
          <cell r="C509">
            <v>0</v>
          </cell>
          <cell r="D509">
            <v>0</v>
          </cell>
          <cell r="E509" t="str">
            <v>un</v>
          </cell>
          <cell r="G509">
            <v>0</v>
          </cell>
        </row>
        <row r="510">
          <cell r="A510" t="str">
            <v>04.211.07</v>
          </cell>
          <cell r="B510" t="str">
            <v>Boca de BDCC 2.50x2.50m - esc=15°</v>
          </cell>
          <cell r="C510">
            <v>0</v>
          </cell>
          <cell r="D510">
            <v>0</v>
          </cell>
          <cell r="E510" t="str">
            <v>un</v>
          </cell>
          <cell r="G510">
            <v>0</v>
          </cell>
        </row>
        <row r="511">
          <cell r="A511" t="str">
            <v>04.211.08</v>
          </cell>
          <cell r="B511" t="str">
            <v>Boca de BDCC 3.00x3.00m - esc=15°</v>
          </cell>
          <cell r="C511">
            <v>0</v>
          </cell>
          <cell r="D511">
            <v>0</v>
          </cell>
          <cell r="E511" t="str">
            <v>un</v>
          </cell>
          <cell r="G511">
            <v>0</v>
          </cell>
        </row>
        <row r="512">
          <cell r="A512" t="str">
            <v>04.211.09</v>
          </cell>
          <cell r="B512" t="str">
            <v>Boca de BDCC 1.50x1.50m - esc=30°</v>
          </cell>
          <cell r="C512">
            <v>0</v>
          </cell>
          <cell r="D512">
            <v>0</v>
          </cell>
          <cell r="E512" t="str">
            <v>un</v>
          </cell>
          <cell r="F512">
            <v>3161.55</v>
          </cell>
          <cell r="G512">
            <v>1131.8349000000001</v>
          </cell>
        </row>
        <row r="513">
          <cell r="A513" t="str">
            <v>04.211.10</v>
          </cell>
          <cell r="B513" t="str">
            <v>Boca de BDCC 2.00x2.00m - esc=30°</v>
          </cell>
          <cell r="C513">
            <v>0</v>
          </cell>
          <cell r="D513">
            <v>0</v>
          </cell>
          <cell r="E513" t="str">
            <v>un</v>
          </cell>
          <cell r="G513">
            <v>0</v>
          </cell>
        </row>
        <row r="514">
          <cell r="A514" t="str">
            <v>04.211.11</v>
          </cell>
          <cell r="B514" t="str">
            <v>Boca de BDCC 2.50x2.50m - esc=30°</v>
          </cell>
          <cell r="C514">
            <v>0</v>
          </cell>
          <cell r="D514">
            <v>0</v>
          </cell>
          <cell r="E514" t="str">
            <v>un</v>
          </cell>
          <cell r="G514">
            <v>0</v>
          </cell>
        </row>
        <row r="515">
          <cell r="A515" t="str">
            <v>04.211.12</v>
          </cell>
          <cell r="B515" t="str">
            <v>Boca de BDCC 3.00x3.00m - esc=30°</v>
          </cell>
          <cell r="C515">
            <v>0</v>
          </cell>
          <cell r="D515">
            <v>0</v>
          </cell>
          <cell r="E515" t="str">
            <v>un</v>
          </cell>
          <cell r="G515">
            <v>0</v>
          </cell>
        </row>
        <row r="516">
          <cell r="A516" t="str">
            <v>04.211.13</v>
          </cell>
          <cell r="B516" t="str">
            <v>Boca de BDCC 1.50x1.50m - esc=45°</v>
          </cell>
          <cell r="C516">
            <v>0</v>
          </cell>
          <cell r="D516">
            <v>0</v>
          </cell>
          <cell r="E516" t="str">
            <v>un</v>
          </cell>
          <cell r="G516">
            <v>0</v>
          </cell>
        </row>
        <row r="517">
          <cell r="A517" t="str">
            <v>04.211.14</v>
          </cell>
          <cell r="B517" t="str">
            <v>Boca de BDCC 2.00x2.00m - esc=45°</v>
          </cell>
          <cell r="C517">
            <v>0</v>
          </cell>
          <cell r="D517">
            <v>0</v>
          </cell>
          <cell r="E517" t="str">
            <v>un</v>
          </cell>
          <cell r="G517">
            <v>0</v>
          </cell>
        </row>
        <row r="518">
          <cell r="A518" t="str">
            <v>04.211.15</v>
          </cell>
          <cell r="B518" t="str">
            <v>Boca de BDCC 2.50x2.50m - esc=45°</v>
          </cell>
          <cell r="C518">
            <v>0</v>
          </cell>
          <cell r="D518">
            <v>0</v>
          </cell>
          <cell r="E518" t="str">
            <v>un</v>
          </cell>
          <cell r="G518">
            <v>0</v>
          </cell>
        </row>
        <row r="519">
          <cell r="A519" t="str">
            <v>04.211.16</v>
          </cell>
          <cell r="B519" t="str">
            <v>Boca de BDCC 3.00x3.00m - esc=45°</v>
          </cell>
          <cell r="C519">
            <v>0</v>
          </cell>
          <cell r="D519">
            <v>0</v>
          </cell>
          <cell r="E519" t="str">
            <v>un</v>
          </cell>
          <cell r="G519">
            <v>0</v>
          </cell>
        </row>
        <row r="520">
          <cell r="A520" t="str">
            <v>04.220.01</v>
          </cell>
          <cell r="B520" t="str">
            <v>Corpo de BTCC 1.50x1.50m-H=0 a 1.00m</v>
          </cell>
          <cell r="C520" t="str">
            <v>DNER-ES286/97</v>
          </cell>
          <cell r="D520">
            <v>0</v>
          </cell>
          <cell r="E520" t="str">
            <v>m</v>
          </cell>
          <cell r="G520">
            <v>0</v>
          </cell>
        </row>
        <row r="521">
          <cell r="A521" t="str">
            <v>04.220.02</v>
          </cell>
          <cell r="B521" t="str">
            <v>Corpo de BTCC 2.00x2.00m-H=0 a 1.00m</v>
          </cell>
          <cell r="C521" t="str">
            <v>DNER-ES286/97</v>
          </cell>
          <cell r="D521">
            <v>0</v>
          </cell>
          <cell r="E521" t="str">
            <v>m</v>
          </cell>
          <cell r="G521">
            <v>0</v>
          </cell>
        </row>
        <row r="522">
          <cell r="A522" t="str">
            <v>04.220.03</v>
          </cell>
          <cell r="B522" t="str">
            <v>Corpo de BTCC 2.50x2.50m-H=0 a 1.00m</v>
          </cell>
          <cell r="C522" t="str">
            <v>DNER-ES286/97</v>
          </cell>
          <cell r="D522">
            <v>0</v>
          </cell>
          <cell r="E522" t="str">
            <v>m</v>
          </cell>
          <cell r="G522">
            <v>0</v>
          </cell>
        </row>
        <row r="523">
          <cell r="A523" t="str">
            <v>04.220.04</v>
          </cell>
          <cell r="B523" t="str">
            <v>Corpo de BTCC 3.00x3.00m-H=0 a 1.00m</v>
          </cell>
          <cell r="C523" t="str">
            <v>DNER-ES286/97</v>
          </cell>
          <cell r="D523">
            <v>0</v>
          </cell>
          <cell r="E523" t="str">
            <v>m</v>
          </cell>
          <cell r="G523">
            <v>0</v>
          </cell>
        </row>
        <row r="524">
          <cell r="A524" t="str">
            <v>04.220.05</v>
          </cell>
          <cell r="B524" t="str">
            <v>Corpo de BTCC 1.50x1.50m-H=1.00 a 2.50m</v>
          </cell>
          <cell r="C524" t="str">
            <v>DNER-ES286/97</v>
          </cell>
          <cell r="D524">
            <v>0</v>
          </cell>
          <cell r="E524" t="str">
            <v>m</v>
          </cell>
          <cell r="F524">
            <v>825.87</v>
          </cell>
          <cell r="G524">
            <v>295.66145999999998</v>
          </cell>
        </row>
        <row r="525">
          <cell r="A525" t="str">
            <v>04.220.06</v>
          </cell>
          <cell r="B525" t="str">
            <v>Corpo de BSTC 2.00x2.00m-H=1.00 a 2.50m</v>
          </cell>
          <cell r="C525" t="str">
            <v>DNER-ES286/97</v>
          </cell>
          <cell r="D525">
            <v>0</v>
          </cell>
          <cell r="E525" t="str">
            <v>m</v>
          </cell>
          <cell r="F525">
            <v>1187.6199999999999</v>
          </cell>
          <cell r="G525">
            <v>425.16795999999994</v>
          </cell>
        </row>
        <row r="526">
          <cell r="A526" t="str">
            <v>04.220.07</v>
          </cell>
          <cell r="B526" t="str">
            <v>Corpo de BTCC 2.50x2.50m-H=1.00 a 2.50m</v>
          </cell>
          <cell r="C526" t="str">
            <v>DNER-ES286/97</v>
          </cell>
          <cell r="D526">
            <v>0</v>
          </cell>
          <cell r="E526" t="str">
            <v>m</v>
          </cell>
          <cell r="G526">
            <v>0</v>
          </cell>
        </row>
        <row r="527">
          <cell r="A527" t="str">
            <v>04.220.08</v>
          </cell>
          <cell r="B527" t="str">
            <v>Corpo de BTCC 3.00x3.00m-H=1.00 a 2.50m</v>
          </cell>
          <cell r="C527" t="str">
            <v>DNER-ES286/97</v>
          </cell>
          <cell r="D527">
            <v>0</v>
          </cell>
          <cell r="E527" t="str">
            <v>m</v>
          </cell>
          <cell r="G527">
            <v>0</v>
          </cell>
        </row>
        <row r="528">
          <cell r="A528" t="str">
            <v>04.220.09</v>
          </cell>
          <cell r="B528" t="str">
            <v>Corpo de BTCC 1.50x1.50m-H=2.50 a 5.00m</v>
          </cell>
          <cell r="C528" t="str">
            <v>DNER-ES286/97</v>
          </cell>
          <cell r="D528">
            <v>0</v>
          </cell>
          <cell r="E528" t="str">
            <v>m</v>
          </cell>
          <cell r="F528">
            <v>899.7</v>
          </cell>
          <cell r="G528">
            <v>322.0926</v>
          </cell>
        </row>
        <row r="529">
          <cell r="A529" t="str">
            <v>04.220.10</v>
          </cell>
          <cell r="B529" t="str">
            <v>Corpo de BTCC 2.00x2.00m-H=2.50 a 5.00m</v>
          </cell>
          <cell r="C529" t="str">
            <v>DNER-ES286/97</v>
          </cell>
          <cell r="D529">
            <v>0</v>
          </cell>
          <cell r="E529" t="str">
            <v>m</v>
          </cell>
          <cell r="G529">
            <v>0</v>
          </cell>
        </row>
        <row r="530">
          <cell r="A530" t="str">
            <v>04.220.11</v>
          </cell>
          <cell r="B530" t="str">
            <v>Corpo de BTCC 2.50x2.50m-H=2.50 a 5.00m</v>
          </cell>
          <cell r="C530" t="str">
            <v>DNER-ES286/97</v>
          </cell>
          <cell r="D530">
            <v>0</v>
          </cell>
          <cell r="E530" t="str">
            <v>m</v>
          </cell>
          <cell r="G530">
            <v>0</v>
          </cell>
        </row>
        <row r="531">
          <cell r="A531" t="str">
            <v>04.220.12</v>
          </cell>
          <cell r="B531" t="str">
            <v>Corpo de BTCC 3.00x3.00m-H=2.50 a 5.00m</v>
          </cell>
          <cell r="C531" t="str">
            <v>DNER-ES286/97</v>
          </cell>
          <cell r="D531">
            <v>0</v>
          </cell>
          <cell r="E531" t="str">
            <v>m</v>
          </cell>
          <cell r="G531">
            <v>0</v>
          </cell>
        </row>
        <row r="532">
          <cell r="A532" t="str">
            <v>04.220.13</v>
          </cell>
          <cell r="B532" t="str">
            <v>Corpo de BTCC 1.50x1.50m-H=5.00 a 7.50m</v>
          </cell>
          <cell r="C532" t="str">
            <v>DNER-ES286/97</v>
          </cell>
          <cell r="D532">
            <v>0</v>
          </cell>
          <cell r="E532" t="str">
            <v>m</v>
          </cell>
          <cell r="G532">
            <v>0</v>
          </cell>
        </row>
        <row r="533">
          <cell r="A533" t="str">
            <v>04.220.14</v>
          </cell>
          <cell r="B533" t="str">
            <v>Corpo de BTCC 2.0Dx2.00m-H=5.00 a 7.50m</v>
          </cell>
          <cell r="C533" t="str">
            <v>DNER-ES286/97</v>
          </cell>
          <cell r="D533">
            <v>0</v>
          </cell>
          <cell r="E533" t="str">
            <v>m</v>
          </cell>
          <cell r="G533">
            <v>0</v>
          </cell>
        </row>
        <row r="534">
          <cell r="A534" t="str">
            <v>04.220.15</v>
          </cell>
          <cell r="B534" t="str">
            <v>Corpo de BTCC 2.50x2.50m-H=5.00 a 7.50m</v>
          </cell>
          <cell r="C534" t="str">
            <v>DNER-ES286/97</v>
          </cell>
          <cell r="D534">
            <v>0</v>
          </cell>
          <cell r="E534" t="str">
            <v>m</v>
          </cell>
          <cell r="G534">
            <v>0</v>
          </cell>
        </row>
        <row r="535">
          <cell r="A535" t="str">
            <v>04.220.16</v>
          </cell>
          <cell r="B535" t="str">
            <v>Corpo de BTCC 3.00x3.00m-H=5.00 a 7.50m</v>
          </cell>
          <cell r="C535" t="str">
            <v>DNER-ES286/97</v>
          </cell>
          <cell r="D535">
            <v>0</v>
          </cell>
          <cell r="E535" t="str">
            <v>m</v>
          </cell>
          <cell r="G535">
            <v>0</v>
          </cell>
        </row>
        <row r="536">
          <cell r="A536" t="str">
            <v>04.220.17</v>
          </cell>
          <cell r="B536" t="str">
            <v>Corpo de BTCC 1.50x1.50m-H=7.50 a 10.00m</v>
          </cell>
          <cell r="C536" t="str">
            <v>DNER-ES286/97</v>
          </cell>
          <cell r="D536">
            <v>0</v>
          </cell>
          <cell r="E536" t="str">
            <v>m</v>
          </cell>
          <cell r="G536">
            <v>0</v>
          </cell>
        </row>
        <row r="537">
          <cell r="A537" t="str">
            <v>04.220.18</v>
          </cell>
          <cell r="B537" t="str">
            <v>Corpo de BTCC 2.00x2.00m-H=7.50 a 10.00m</v>
          </cell>
          <cell r="C537" t="str">
            <v>DNER-ES286/97</v>
          </cell>
          <cell r="D537">
            <v>0</v>
          </cell>
          <cell r="E537" t="str">
            <v>m</v>
          </cell>
          <cell r="G537">
            <v>0</v>
          </cell>
        </row>
        <row r="538">
          <cell r="A538" t="str">
            <v>04.220.19</v>
          </cell>
          <cell r="B538" t="str">
            <v>Corpo de BTCC 2.50x2.50m-H=7.50 a 10.00m</v>
          </cell>
          <cell r="C538" t="str">
            <v>DNER-ES286/97</v>
          </cell>
          <cell r="D538">
            <v>0</v>
          </cell>
          <cell r="E538" t="str">
            <v>m</v>
          </cell>
          <cell r="G538">
            <v>0</v>
          </cell>
        </row>
        <row r="539">
          <cell r="A539" t="str">
            <v>04.220.20</v>
          </cell>
          <cell r="B539" t="str">
            <v>Corpo de BTCC 3.00x3.00m-H=7.50 a 10.00m</v>
          </cell>
          <cell r="C539" t="str">
            <v>DNER-ES286/97</v>
          </cell>
          <cell r="D539">
            <v>0</v>
          </cell>
          <cell r="E539" t="str">
            <v>m</v>
          </cell>
          <cell r="G539">
            <v>0</v>
          </cell>
        </row>
        <row r="540">
          <cell r="A540" t="str">
            <v>04.220.21</v>
          </cell>
          <cell r="B540" t="str">
            <v>Corpo de BTCC 1.50x1.50m-H=10.00 a 12.50m</v>
          </cell>
          <cell r="C540" t="str">
            <v>DNER-ES286/97</v>
          </cell>
          <cell r="D540">
            <v>0</v>
          </cell>
          <cell r="E540" t="str">
            <v>m</v>
          </cell>
          <cell r="G540">
            <v>0</v>
          </cell>
        </row>
        <row r="541">
          <cell r="A541" t="str">
            <v>04.220.22</v>
          </cell>
          <cell r="B541" t="str">
            <v>Corpo de BTCC 2.00x2.00m-H=10.00 a 12.50m</v>
          </cell>
          <cell r="C541" t="str">
            <v>DNER-ES286/97</v>
          </cell>
          <cell r="D541">
            <v>0</v>
          </cell>
          <cell r="E541" t="str">
            <v>m</v>
          </cell>
          <cell r="G541">
            <v>0</v>
          </cell>
        </row>
        <row r="542">
          <cell r="A542" t="str">
            <v>04.220.23</v>
          </cell>
          <cell r="B542" t="str">
            <v>Corpo de BTCC 2.50x2.50m-H=10.00 a 12.50m</v>
          </cell>
          <cell r="C542" t="str">
            <v>DNER-ES286/97</v>
          </cell>
          <cell r="D542">
            <v>0</v>
          </cell>
          <cell r="E542" t="str">
            <v>m</v>
          </cell>
          <cell r="G542">
            <v>0</v>
          </cell>
        </row>
        <row r="543">
          <cell r="A543" t="str">
            <v>04.220.24</v>
          </cell>
          <cell r="B543" t="str">
            <v>Corpo de BTCC 3.00x3.00m-H=10.00 a 12.50m</v>
          </cell>
          <cell r="C543" t="str">
            <v>DNER-ES286/97</v>
          </cell>
          <cell r="D543">
            <v>0</v>
          </cell>
          <cell r="E543" t="str">
            <v>m</v>
          </cell>
          <cell r="G543">
            <v>0</v>
          </cell>
        </row>
        <row r="544">
          <cell r="A544" t="str">
            <v>04.220.25</v>
          </cell>
          <cell r="B544" t="str">
            <v>Corpo de BTCC 1.50x1.50m-H=12.50 a 15.00m</v>
          </cell>
          <cell r="C544" t="str">
            <v>DNER-ES286/97</v>
          </cell>
          <cell r="D544">
            <v>0</v>
          </cell>
          <cell r="E544" t="str">
            <v>m</v>
          </cell>
          <cell r="G544">
            <v>0</v>
          </cell>
        </row>
        <row r="545">
          <cell r="A545" t="str">
            <v>04.220.26</v>
          </cell>
          <cell r="B545" t="str">
            <v>Corpo de BTCC 2.00x2.00m-H=12.50 a 15.00m</v>
          </cell>
          <cell r="C545" t="str">
            <v>DNER-ES286/97</v>
          </cell>
          <cell r="D545">
            <v>0</v>
          </cell>
          <cell r="E545" t="str">
            <v>m</v>
          </cell>
          <cell r="G545">
            <v>0</v>
          </cell>
        </row>
        <row r="546">
          <cell r="A546" t="str">
            <v>04.220.27</v>
          </cell>
          <cell r="B546" t="str">
            <v>Corpo de BTCC 2.50x2.50m-H=12.50 a 15.00m</v>
          </cell>
          <cell r="C546" t="str">
            <v>DNER-ES286/97</v>
          </cell>
          <cell r="D546">
            <v>0</v>
          </cell>
          <cell r="E546" t="str">
            <v>m</v>
          </cell>
          <cell r="G546">
            <v>0</v>
          </cell>
        </row>
        <row r="547">
          <cell r="A547" t="str">
            <v>04.220.28</v>
          </cell>
          <cell r="B547" t="str">
            <v>Corpo de BTCC 3.00x3.00m-H=12.50 a 15.00m</v>
          </cell>
          <cell r="C547" t="str">
            <v>DNER-ES286/97</v>
          </cell>
          <cell r="D547">
            <v>0</v>
          </cell>
          <cell r="E547" t="str">
            <v>m</v>
          </cell>
          <cell r="G547">
            <v>0</v>
          </cell>
        </row>
        <row r="548">
          <cell r="A548" t="str">
            <v>04.221.01</v>
          </cell>
          <cell r="B548" t="str">
            <v>Boca de BTCC 1.50x1.50m - normal</v>
          </cell>
          <cell r="C548">
            <v>0</v>
          </cell>
          <cell r="D548">
            <v>0</v>
          </cell>
          <cell r="E548" t="str">
            <v>un</v>
          </cell>
          <cell r="F548">
            <v>3358.97</v>
          </cell>
          <cell r="G548">
            <v>1202.5112599999998</v>
          </cell>
        </row>
        <row r="549">
          <cell r="A549" t="str">
            <v>04.221.02</v>
          </cell>
          <cell r="B549" t="str">
            <v>Boca de BTCC 2.00x2.00m - normal</v>
          </cell>
          <cell r="C549">
            <v>0</v>
          </cell>
          <cell r="D549">
            <v>0</v>
          </cell>
          <cell r="E549" t="str">
            <v>un</v>
          </cell>
          <cell r="G549">
            <v>0</v>
          </cell>
        </row>
        <row r="550">
          <cell r="A550" t="str">
            <v>04.221.03</v>
          </cell>
          <cell r="B550" t="str">
            <v>Boca de BTCC 2.50x2.50m - normal</v>
          </cell>
          <cell r="C550">
            <v>0</v>
          </cell>
          <cell r="D550">
            <v>0</v>
          </cell>
          <cell r="E550" t="str">
            <v>un</v>
          </cell>
          <cell r="G550">
            <v>0</v>
          </cell>
        </row>
        <row r="551">
          <cell r="A551" t="str">
            <v>04.221.04</v>
          </cell>
          <cell r="B551" t="str">
            <v>Boca de BTCC 3.00x3.00m - normal</v>
          </cell>
          <cell r="C551">
            <v>0</v>
          </cell>
          <cell r="D551">
            <v>0</v>
          </cell>
          <cell r="E551" t="str">
            <v>un</v>
          </cell>
          <cell r="G551">
            <v>0</v>
          </cell>
        </row>
        <row r="552">
          <cell r="A552" t="str">
            <v>04.221.05</v>
          </cell>
          <cell r="B552" t="str">
            <v>Boca de BTCC 1.50x1.50m - esc=15°</v>
          </cell>
          <cell r="C552">
            <v>0</v>
          </cell>
          <cell r="D552">
            <v>0</v>
          </cell>
          <cell r="E552" t="str">
            <v>un</v>
          </cell>
          <cell r="G552">
            <v>0</v>
          </cell>
        </row>
        <row r="553">
          <cell r="A553" t="str">
            <v>04.221.06</v>
          </cell>
          <cell r="B553" t="str">
            <v>Boca de BTCC 2.00x2.00m - esc=15°</v>
          </cell>
          <cell r="C553">
            <v>0</v>
          </cell>
          <cell r="D553">
            <v>0</v>
          </cell>
          <cell r="E553" t="str">
            <v>un</v>
          </cell>
          <cell r="G553">
            <v>0</v>
          </cell>
        </row>
        <row r="554">
          <cell r="A554" t="str">
            <v>04.221.07</v>
          </cell>
          <cell r="B554" t="str">
            <v>Boca de BTCC 2.50x2.50m - esc=15°</v>
          </cell>
          <cell r="C554">
            <v>0</v>
          </cell>
          <cell r="D554">
            <v>0</v>
          </cell>
          <cell r="E554" t="str">
            <v>un</v>
          </cell>
          <cell r="G554">
            <v>0</v>
          </cell>
        </row>
        <row r="555">
          <cell r="A555" t="str">
            <v>04.221.08</v>
          </cell>
          <cell r="B555" t="str">
            <v>Boca de BTCC 3.00x3.00m - esc=15°</v>
          </cell>
          <cell r="C555">
            <v>0</v>
          </cell>
          <cell r="D555">
            <v>0</v>
          </cell>
          <cell r="E555" t="str">
            <v>un</v>
          </cell>
          <cell r="G555">
            <v>0</v>
          </cell>
        </row>
        <row r="556">
          <cell r="A556" t="str">
            <v>04.221.09</v>
          </cell>
          <cell r="B556" t="str">
            <v>Boca de BTCC 1.50x1.50m - esc=30°</v>
          </cell>
          <cell r="C556">
            <v>0</v>
          </cell>
          <cell r="D556">
            <v>0</v>
          </cell>
          <cell r="E556" t="str">
            <v>un</v>
          </cell>
          <cell r="G556">
            <v>0</v>
          </cell>
        </row>
        <row r="557">
          <cell r="A557" t="str">
            <v>04.221.10</v>
          </cell>
          <cell r="B557" t="str">
            <v>Boca de BTCC 2.00x2.00m - esc=30°</v>
          </cell>
          <cell r="C557">
            <v>0</v>
          </cell>
          <cell r="D557">
            <v>0</v>
          </cell>
          <cell r="E557" t="str">
            <v>un</v>
          </cell>
          <cell r="G557">
            <v>0</v>
          </cell>
        </row>
        <row r="558">
          <cell r="A558" t="str">
            <v>04.221.11</v>
          </cell>
          <cell r="B558" t="str">
            <v>Boca de BTCC 2.50x2.50m - esc=30°</v>
          </cell>
          <cell r="C558">
            <v>0</v>
          </cell>
          <cell r="D558">
            <v>0</v>
          </cell>
          <cell r="E558" t="str">
            <v>un</v>
          </cell>
          <cell r="G558">
            <v>0</v>
          </cell>
        </row>
        <row r="559">
          <cell r="A559" t="str">
            <v>04.221.12</v>
          </cell>
          <cell r="B559" t="str">
            <v>Boca de BTCC 3.00x3.00m - esc=30°</v>
          </cell>
          <cell r="C559">
            <v>0</v>
          </cell>
          <cell r="D559">
            <v>0</v>
          </cell>
          <cell r="E559" t="str">
            <v>un</v>
          </cell>
          <cell r="G559">
            <v>0</v>
          </cell>
        </row>
        <row r="560">
          <cell r="A560" t="str">
            <v>04.221.13</v>
          </cell>
          <cell r="B560" t="str">
            <v>Boca de BTCC 1.50x1.50m - esc=45°</v>
          </cell>
          <cell r="C560">
            <v>0</v>
          </cell>
          <cell r="D560">
            <v>0</v>
          </cell>
          <cell r="E560" t="str">
            <v>un</v>
          </cell>
          <cell r="G560">
            <v>0</v>
          </cell>
        </row>
        <row r="561">
          <cell r="A561" t="str">
            <v xml:space="preserve">04.221.14  </v>
          </cell>
          <cell r="B561" t="str">
            <v>Boca de BTCC 2.00x2.00m - esc=45°</v>
          </cell>
          <cell r="C561">
            <v>0</v>
          </cell>
          <cell r="D561">
            <v>0</v>
          </cell>
          <cell r="E561" t="str">
            <v>un</v>
          </cell>
          <cell r="G561">
            <v>0</v>
          </cell>
        </row>
        <row r="562">
          <cell r="A562" t="str">
            <v>04.221.15</v>
          </cell>
          <cell r="B562" t="str">
            <v>Boca de BTCC 2.50x2.50m - esc=45°</v>
          </cell>
          <cell r="C562">
            <v>0</v>
          </cell>
          <cell r="D562">
            <v>0</v>
          </cell>
          <cell r="E562" t="str">
            <v>un</v>
          </cell>
          <cell r="G562">
            <v>0</v>
          </cell>
        </row>
        <row r="563">
          <cell r="A563" t="str">
            <v>04.221.16</v>
          </cell>
          <cell r="B563" t="str">
            <v>Boca de BTCC 3.00x3.00m - esc=45°</v>
          </cell>
          <cell r="C563">
            <v>0</v>
          </cell>
          <cell r="D563">
            <v>0</v>
          </cell>
          <cell r="E563" t="str">
            <v>un</v>
          </cell>
          <cell r="G563">
            <v>0</v>
          </cell>
        </row>
        <row r="564">
          <cell r="A564" t="str">
            <v>04.400.01</v>
          </cell>
          <cell r="B564" t="str">
            <v>Valeta de prot. de cortes c/ revest. vegetal VPC 01</v>
          </cell>
          <cell r="C564">
            <v>0</v>
          </cell>
          <cell r="D564">
            <v>0</v>
          </cell>
          <cell r="E564" t="str">
            <v>m</v>
          </cell>
          <cell r="F564">
            <v>23.25</v>
          </cell>
          <cell r="G564">
            <v>8.3234999999999992</v>
          </cell>
        </row>
        <row r="565">
          <cell r="A565" t="str">
            <v>04.400.02</v>
          </cell>
          <cell r="B565" t="str">
            <v>Valeta de prot. de cortes c/ revest. vegetal VPC 02</v>
          </cell>
          <cell r="C565">
            <v>0</v>
          </cell>
          <cell r="D565">
            <v>0</v>
          </cell>
          <cell r="E565" t="str">
            <v>m</v>
          </cell>
          <cell r="F565">
            <v>17.11</v>
          </cell>
          <cell r="G565">
            <v>6.1253799999999998</v>
          </cell>
        </row>
        <row r="566">
          <cell r="A566" t="str">
            <v>04.400.03</v>
          </cell>
          <cell r="B566" t="str">
            <v>Valeta de prot. de cortes c/ revest. concreto VPC 03</v>
          </cell>
          <cell r="C566">
            <v>0</v>
          </cell>
          <cell r="D566">
            <v>0</v>
          </cell>
          <cell r="E566" t="str">
            <v>m</v>
          </cell>
          <cell r="F566">
            <v>29.22</v>
          </cell>
          <cell r="G566">
            <v>10.460759999999999</v>
          </cell>
        </row>
        <row r="567">
          <cell r="A567" t="str">
            <v>04.400.04</v>
          </cell>
          <cell r="B567" t="str">
            <v>Valeta de prot. de cortes c/ revest. concreto VPC 04</v>
          </cell>
          <cell r="C567">
            <v>0</v>
          </cell>
          <cell r="D567">
            <v>0</v>
          </cell>
          <cell r="E567" t="str">
            <v>m</v>
          </cell>
          <cell r="G567">
            <v>0</v>
          </cell>
        </row>
        <row r="568">
          <cell r="A568" t="str">
            <v>04.401.01</v>
          </cell>
          <cell r="B568" t="str">
            <v>Valeta de prot. de aterro c/ revest. vegetal VPA 01</v>
          </cell>
          <cell r="C568">
            <v>0</v>
          </cell>
          <cell r="D568">
            <v>0</v>
          </cell>
          <cell r="E568" t="str">
            <v>m</v>
          </cell>
          <cell r="F568">
            <v>23.55</v>
          </cell>
          <cell r="G568">
            <v>8.4308999999999994</v>
          </cell>
        </row>
        <row r="569">
          <cell r="A569" t="str">
            <v>04.401.02</v>
          </cell>
          <cell r="B569" t="str">
            <v>Valeta de prot. de aterro c/ revest. vegetal VPA 02</v>
          </cell>
          <cell r="C569">
            <v>0</v>
          </cell>
          <cell r="D569">
            <v>0</v>
          </cell>
          <cell r="E569" t="str">
            <v>m</v>
          </cell>
          <cell r="F569">
            <v>17.91</v>
          </cell>
          <cell r="G569">
            <v>6.4117799999999994</v>
          </cell>
        </row>
        <row r="570">
          <cell r="A570" t="str">
            <v>04.401.03</v>
          </cell>
          <cell r="B570" t="str">
            <v>Valeta de prot. de aterro c/ revest. concreto VPA 03</v>
          </cell>
          <cell r="C570">
            <v>0</v>
          </cell>
          <cell r="D570">
            <v>0</v>
          </cell>
          <cell r="E570" t="str">
            <v>m</v>
          </cell>
          <cell r="G570">
            <v>0</v>
          </cell>
        </row>
        <row r="571">
          <cell r="A571" t="str">
            <v>04.401.04</v>
          </cell>
          <cell r="B571" t="str">
            <v>Valeta de prot. de aterro c/revest. concretoVPA 04</v>
          </cell>
          <cell r="C571">
            <v>0</v>
          </cell>
          <cell r="D571">
            <v>0</v>
          </cell>
          <cell r="E571" t="str">
            <v>m</v>
          </cell>
          <cell r="G571">
            <v>0</v>
          </cell>
        </row>
        <row r="572">
          <cell r="A572" t="str">
            <v>04.401.05</v>
          </cell>
          <cell r="B572" t="str">
            <v>Valeta de prot. de cortes/aterro s/ revest.  VPC 05 NPA 05</v>
          </cell>
          <cell r="C572">
            <v>0</v>
          </cell>
          <cell r="D572">
            <v>0</v>
          </cell>
          <cell r="E572" t="str">
            <v>m</v>
          </cell>
          <cell r="G572">
            <v>0</v>
          </cell>
        </row>
        <row r="573">
          <cell r="A573" t="str">
            <v>04.401.06</v>
          </cell>
          <cell r="B573" t="str">
            <v>Valeta de prot. de cortes/aterro s/ revest.  VPC 06 NPA 06</v>
          </cell>
          <cell r="C573">
            <v>0</v>
          </cell>
          <cell r="D573">
            <v>0</v>
          </cell>
          <cell r="E573" t="str">
            <v>m</v>
          </cell>
          <cell r="G573">
            <v>0</v>
          </cell>
        </row>
        <row r="574">
          <cell r="A574" t="str">
            <v>04.500.01</v>
          </cell>
          <cell r="B574" t="str">
            <v>Dreno longit. profundo p/cortes em solo-DPS 01</v>
          </cell>
          <cell r="C574" t="str">
            <v>DNER-ES292/97</v>
          </cell>
          <cell r="D574">
            <v>0</v>
          </cell>
          <cell r="E574" t="str">
            <v>m</v>
          </cell>
          <cell r="G574">
            <v>0</v>
          </cell>
        </row>
        <row r="575">
          <cell r="A575" t="str">
            <v>04.500.02</v>
          </cell>
          <cell r="B575" t="str">
            <v>Dreno longit. profundo p/cortes em solo-DPS 02</v>
          </cell>
          <cell r="C575" t="str">
            <v>DNER-ES292/97</v>
          </cell>
          <cell r="D575">
            <v>0</v>
          </cell>
          <cell r="E575" t="str">
            <v>m</v>
          </cell>
          <cell r="F575">
            <v>12.86</v>
          </cell>
          <cell r="G575">
            <v>4.6038799999999993</v>
          </cell>
        </row>
        <row r="576">
          <cell r="A576" t="str">
            <v>04.500.03</v>
          </cell>
          <cell r="B576" t="str">
            <v>Dreno longit. profundo p/cortes em solo-DPS 03</v>
          </cell>
          <cell r="C576" t="str">
            <v>DNER-ES292/97</v>
          </cell>
          <cell r="D576">
            <v>0</v>
          </cell>
          <cell r="E576" t="str">
            <v>m</v>
          </cell>
          <cell r="G576">
            <v>0</v>
          </cell>
        </row>
        <row r="577">
          <cell r="A577" t="str">
            <v>04.500.04</v>
          </cell>
          <cell r="B577" t="str">
            <v>Dreno longit. profundo p/cortes em solo-DPS 04</v>
          </cell>
          <cell r="C577" t="str">
            <v>DNER-ES292/97</v>
          </cell>
          <cell r="D577">
            <v>0</v>
          </cell>
          <cell r="E577" t="str">
            <v>m</v>
          </cell>
          <cell r="G577">
            <v>0</v>
          </cell>
        </row>
        <row r="578">
          <cell r="A578" t="str">
            <v>04.500.05</v>
          </cell>
          <cell r="B578" t="str">
            <v>Dreno longit. profundo p/cortes em solo-DPS 05</v>
          </cell>
          <cell r="C578" t="str">
            <v>DNER-ES292/97</v>
          </cell>
          <cell r="D578">
            <v>0</v>
          </cell>
          <cell r="E578" t="str">
            <v>m</v>
          </cell>
          <cell r="G578">
            <v>0</v>
          </cell>
        </row>
        <row r="579">
          <cell r="A579" t="str">
            <v>04.500.06</v>
          </cell>
          <cell r="B579" t="str">
            <v>Dreno longit. profundo p/cortes em solo- DPS 06</v>
          </cell>
          <cell r="C579" t="str">
            <v>DNER-ES292/97</v>
          </cell>
          <cell r="D579">
            <v>0</v>
          </cell>
          <cell r="E579" t="str">
            <v>m</v>
          </cell>
          <cell r="F579">
            <v>25.73</v>
          </cell>
          <cell r="G579">
            <v>9.2113399999999999</v>
          </cell>
        </row>
        <row r="580">
          <cell r="A580" t="str">
            <v>04.500.07</v>
          </cell>
          <cell r="B580" t="str">
            <v>Dreno longit. profundo p/cortes em solo- DPS 07</v>
          </cell>
          <cell r="C580" t="str">
            <v>DNER-ES292/97</v>
          </cell>
          <cell r="D580">
            <v>0</v>
          </cell>
          <cell r="E580" t="str">
            <v>m</v>
          </cell>
          <cell r="G580">
            <v>0</v>
          </cell>
        </row>
        <row r="581">
          <cell r="A581" t="str">
            <v>04.500.08</v>
          </cell>
          <cell r="B581" t="str">
            <v>Dreno longit. profundo p/cortes em solo- DPS 08</v>
          </cell>
          <cell r="C581" t="str">
            <v>DNER-ES292/97</v>
          </cell>
          <cell r="D581">
            <v>0</v>
          </cell>
          <cell r="E581" t="str">
            <v>m</v>
          </cell>
          <cell r="G581">
            <v>0</v>
          </cell>
        </row>
        <row r="582">
          <cell r="A582" t="str">
            <v>04.501.01</v>
          </cell>
          <cell r="B582" t="str">
            <v>Dreno longit. profundo p/cortes em rocha- DPR 01</v>
          </cell>
          <cell r="C582" t="str">
            <v>DNER-ES294/97</v>
          </cell>
          <cell r="D582">
            <v>0</v>
          </cell>
          <cell r="E582" t="str">
            <v>m</v>
          </cell>
          <cell r="G582">
            <v>0</v>
          </cell>
        </row>
        <row r="583">
          <cell r="A583" t="str">
            <v>04.501.02</v>
          </cell>
          <cell r="B583" t="str">
            <v>Dreno longit. profundo p/cortes em rocha- DPR 02</v>
          </cell>
          <cell r="C583" t="str">
            <v>DNER-ES292/97</v>
          </cell>
          <cell r="D583">
            <v>0</v>
          </cell>
          <cell r="E583" t="str">
            <v>m</v>
          </cell>
          <cell r="G583">
            <v>0</v>
          </cell>
        </row>
        <row r="584">
          <cell r="A584" t="str">
            <v>04.501.03</v>
          </cell>
          <cell r="B584" t="str">
            <v>Dreno longit. profundo p/cortes em rocha- DPR 03</v>
          </cell>
          <cell r="C584" t="str">
            <v>DNER-ES292/97</v>
          </cell>
          <cell r="D584">
            <v>0</v>
          </cell>
          <cell r="E584" t="str">
            <v>m</v>
          </cell>
          <cell r="F584">
            <v>11.2</v>
          </cell>
          <cell r="G584">
            <v>4.0095999999999998</v>
          </cell>
        </row>
        <row r="585">
          <cell r="A585" t="str">
            <v>04.501.04</v>
          </cell>
          <cell r="B585" t="str">
            <v>Dreno longit. profundo p/cortes em rocha- DPR 04</v>
          </cell>
          <cell r="C585" t="str">
            <v>DNER-ES292/97</v>
          </cell>
          <cell r="D585">
            <v>0</v>
          </cell>
          <cell r="E585" t="str">
            <v>m</v>
          </cell>
          <cell r="G585">
            <v>0</v>
          </cell>
        </row>
        <row r="586">
          <cell r="A586" t="str">
            <v>04.501.05</v>
          </cell>
          <cell r="B586" t="str">
            <v>Dreno longit. profundo p/cortes em rocha- DPR 05</v>
          </cell>
          <cell r="C586" t="str">
            <v>DNER-ES292/97</v>
          </cell>
          <cell r="D586">
            <v>0</v>
          </cell>
          <cell r="E586" t="str">
            <v>m</v>
          </cell>
          <cell r="G586">
            <v>0</v>
          </cell>
        </row>
        <row r="587">
          <cell r="A587" t="str">
            <v>04.502.01</v>
          </cell>
          <cell r="B587" t="str">
            <v>Boca de saída p/ dreno longit. profundo- BSD 01</v>
          </cell>
          <cell r="C587">
            <v>0</v>
          </cell>
          <cell r="D587">
            <v>0</v>
          </cell>
          <cell r="E587" t="str">
            <v>un</v>
          </cell>
          <cell r="G587">
            <v>0</v>
          </cell>
        </row>
        <row r="588">
          <cell r="A588" t="str">
            <v>04.502.02</v>
          </cell>
          <cell r="B588" t="str">
            <v>Boca de saída p/ dreno longit. profundo- BSD 02</v>
          </cell>
          <cell r="C588">
            <v>0</v>
          </cell>
          <cell r="D588">
            <v>0</v>
          </cell>
          <cell r="E588" t="str">
            <v>un</v>
          </cell>
          <cell r="F588">
            <v>36.14</v>
          </cell>
          <cell r="G588">
            <v>12.93812</v>
          </cell>
        </row>
        <row r="589">
          <cell r="A589" t="str">
            <v>04.510.01</v>
          </cell>
          <cell r="B589" t="str">
            <v>Dreno sub- superficial- DSS 01</v>
          </cell>
          <cell r="C589" t="str">
            <v>DNER-ES294/97</v>
          </cell>
          <cell r="D589">
            <v>0</v>
          </cell>
          <cell r="E589" t="str">
            <v>m</v>
          </cell>
          <cell r="G589">
            <v>0</v>
          </cell>
        </row>
        <row r="590">
          <cell r="A590" t="str">
            <v>04.510.02</v>
          </cell>
          <cell r="B590" t="str">
            <v>Dreno sub- superficial- DSS 02</v>
          </cell>
          <cell r="C590" t="str">
            <v>DNER-ES294/97</v>
          </cell>
          <cell r="D590">
            <v>0</v>
          </cell>
          <cell r="E590" t="str">
            <v>m</v>
          </cell>
          <cell r="G590">
            <v>0</v>
          </cell>
        </row>
        <row r="591">
          <cell r="A591" t="str">
            <v>04.510.03</v>
          </cell>
          <cell r="B591" t="str">
            <v>Dreno sub- superficial- DSS 03</v>
          </cell>
          <cell r="C591" t="str">
            <v>DNER-ES294/97</v>
          </cell>
          <cell r="D591">
            <v>0</v>
          </cell>
          <cell r="E591" t="str">
            <v>m</v>
          </cell>
          <cell r="F591">
            <v>2.73</v>
          </cell>
          <cell r="G591">
            <v>0.97733999999999999</v>
          </cell>
        </row>
        <row r="592">
          <cell r="A592" t="str">
            <v>04.510.04</v>
          </cell>
          <cell r="B592" t="str">
            <v>Dreno sub- superficial- DSS 04</v>
          </cell>
          <cell r="C592" t="str">
            <v>DNER-ES294/97</v>
          </cell>
          <cell r="D592">
            <v>0</v>
          </cell>
          <cell r="E592" t="str">
            <v>m</v>
          </cell>
          <cell r="G592">
            <v>0</v>
          </cell>
        </row>
        <row r="593">
          <cell r="A593" t="str">
            <v>04.511.01</v>
          </cell>
          <cell r="B593" t="str">
            <v>Boca de saída p/ dreno sub-superficial-BSD 03</v>
          </cell>
          <cell r="C593">
            <v>0</v>
          </cell>
          <cell r="D593">
            <v>0</v>
          </cell>
          <cell r="E593" t="str">
            <v>un</v>
          </cell>
          <cell r="F593">
            <v>15.36</v>
          </cell>
          <cell r="G593">
            <v>5.4988799999999998</v>
          </cell>
        </row>
        <row r="594">
          <cell r="A594" t="str">
            <v>04.520.01</v>
          </cell>
          <cell r="B594" t="str">
            <v>Dreno sub- horizontal- DSH 01</v>
          </cell>
          <cell r="C594">
            <v>0</v>
          </cell>
          <cell r="D594">
            <v>0</v>
          </cell>
          <cell r="E594" t="str">
            <v>m</v>
          </cell>
          <cell r="G594">
            <v>0</v>
          </cell>
        </row>
        <row r="595">
          <cell r="A595" t="str">
            <v>04.521.01</v>
          </cell>
          <cell r="B595" t="str">
            <v>Boca de saída p/ dreno sub-horizontal- BSD 04</v>
          </cell>
          <cell r="C595" t="str">
            <v>DNER-ES295/97</v>
          </cell>
          <cell r="D595">
            <v>0</v>
          </cell>
          <cell r="E595" t="str">
            <v>un</v>
          </cell>
          <cell r="G595">
            <v>0</v>
          </cell>
        </row>
        <row r="596">
          <cell r="A596" t="str">
            <v>P 04.610.00</v>
          </cell>
          <cell r="B596" t="str">
            <v>Colchão drenante c/ fornecimento e transp. de materiais</v>
          </cell>
          <cell r="C596">
            <v>0</v>
          </cell>
          <cell r="D596">
            <v>0</v>
          </cell>
          <cell r="E596" t="str">
            <v>m3</v>
          </cell>
          <cell r="F596">
            <v>13.99</v>
          </cell>
          <cell r="G596">
            <v>5.0084200000000001</v>
          </cell>
        </row>
        <row r="597">
          <cell r="A597" t="str">
            <v>P 04.610.01</v>
          </cell>
          <cell r="B597" t="str">
            <v>Demolição e remoção de pontilhão de madeira</v>
          </cell>
          <cell r="C597">
            <v>0</v>
          </cell>
          <cell r="D597">
            <v>0</v>
          </cell>
          <cell r="E597" t="str">
            <v>m2</v>
          </cell>
          <cell r="F597">
            <v>30</v>
          </cell>
          <cell r="G597">
            <v>10.74</v>
          </cell>
        </row>
        <row r="598">
          <cell r="A598" t="str">
            <v>04.900.01</v>
          </cell>
          <cell r="B598" t="str">
            <v>Sarjeta triangular de concreto-STC 01</v>
          </cell>
          <cell r="C598" t="str">
            <v>DNER-ES288/97</v>
          </cell>
          <cell r="D598">
            <v>0</v>
          </cell>
          <cell r="E598" t="str">
            <v>m</v>
          </cell>
          <cell r="F598">
            <v>19.13</v>
          </cell>
          <cell r="G598">
            <v>6.848539999999999</v>
          </cell>
        </row>
        <row r="599">
          <cell r="A599" t="str">
            <v>04.900.02</v>
          </cell>
          <cell r="B599" t="str">
            <v>Sarjeta triangular de concreto-STC 02</v>
          </cell>
          <cell r="C599" t="str">
            <v>DNER-ES288/97</v>
          </cell>
          <cell r="D599">
            <v>0</v>
          </cell>
          <cell r="E599" t="str">
            <v>m</v>
          </cell>
          <cell r="F599">
            <v>13.49</v>
          </cell>
          <cell r="G599">
            <v>4.8294199999999998</v>
          </cell>
        </row>
        <row r="600">
          <cell r="A600" t="str">
            <v>04.900.03</v>
          </cell>
          <cell r="B600" t="str">
            <v>Sarjeta triangular de concreto-STC 03</v>
          </cell>
          <cell r="C600" t="str">
            <v>DNER-ES288/97</v>
          </cell>
          <cell r="D600">
            <v>0</v>
          </cell>
          <cell r="E600" t="str">
            <v>m</v>
          </cell>
          <cell r="F600">
            <v>11.8</v>
          </cell>
          <cell r="G600">
            <v>4.2244000000000002</v>
          </cell>
        </row>
        <row r="601">
          <cell r="A601" t="str">
            <v>04.900.04</v>
          </cell>
          <cell r="B601" t="str">
            <v>Sarjeta triangular de concreto-STC 04</v>
          </cell>
          <cell r="C601" t="str">
            <v>DNER-ES288/97</v>
          </cell>
          <cell r="D601">
            <v>0</v>
          </cell>
          <cell r="E601" t="str">
            <v>m</v>
          </cell>
          <cell r="F601">
            <v>9.52</v>
          </cell>
          <cell r="G601">
            <v>3.4081599999999996</v>
          </cell>
        </row>
        <row r="602">
          <cell r="A602" t="str">
            <v>04.900.05</v>
          </cell>
          <cell r="B602" t="str">
            <v>Sarjeta triangular de concreto-STC 05</v>
          </cell>
          <cell r="C602" t="str">
            <v>DNER-ES288/97</v>
          </cell>
          <cell r="D602">
            <v>0</v>
          </cell>
          <cell r="E602" t="str">
            <v>m</v>
          </cell>
          <cell r="G602">
            <v>0</v>
          </cell>
        </row>
        <row r="603">
          <cell r="A603" t="str">
            <v>04.900.06</v>
          </cell>
          <cell r="B603" t="str">
            <v>Sarjeta triangular de concreto-STC 06</v>
          </cell>
          <cell r="C603" t="str">
            <v>DNER-ES288/97</v>
          </cell>
          <cell r="D603">
            <v>0</v>
          </cell>
          <cell r="E603" t="str">
            <v>m</v>
          </cell>
          <cell r="G603">
            <v>0</v>
          </cell>
        </row>
        <row r="604">
          <cell r="A604" t="str">
            <v>04.900.07</v>
          </cell>
          <cell r="B604" t="str">
            <v>Sarjeta triangular de concreto-STC 07</v>
          </cell>
          <cell r="C604" t="str">
            <v>DNER-ES288/97</v>
          </cell>
          <cell r="D604">
            <v>0</v>
          </cell>
          <cell r="E604" t="str">
            <v>m</v>
          </cell>
          <cell r="G604">
            <v>0</v>
          </cell>
        </row>
        <row r="605">
          <cell r="A605" t="str">
            <v>04.900.08</v>
          </cell>
          <cell r="B605" t="str">
            <v>Sarjeta triangular de concreto-STC 08</v>
          </cell>
          <cell r="C605" t="str">
            <v>DNER-ES288/97</v>
          </cell>
          <cell r="D605">
            <v>0</v>
          </cell>
          <cell r="E605" t="str">
            <v>m</v>
          </cell>
          <cell r="G605">
            <v>0</v>
          </cell>
        </row>
        <row r="606">
          <cell r="A606" t="str">
            <v>04.900.21</v>
          </cell>
          <cell r="B606" t="str">
            <v>Sarjeta de cant. central de concreto-SCC 01</v>
          </cell>
          <cell r="C606" t="str">
            <v>DNER-ES288/97</v>
          </cell>
          <cell r="D606">
            <v>0</v>
          </cell>
          <cell r="E606" t="str">
            <v>m</v>
          </cell>
          <cell r="F606">
            <v>10.199999999999999</v>
          </cell>
          <cell r="G606">
            <v>3.6515999999999997</v>
          </cell>
        </row>
        <row r="607">
          <cell r="A607" t="str">
            <v>04.900.22</v>
          </cell>
          <cell r="B607" t="str">
            <v>Sarjeta de cant. central de concreto-SCC 02</v>
          </cell>
          <cell r="C607" t="str">
            <v>DNER-ES288/97</v>
          </cell>
          <cell r="D607">
            <v>0</v>
          </cell>
          <cell r="E607" t="str">
            <v>m</v>
          </cell>
          <cell r="F607">
            <v>14.12</v>
          </cell>
          <cell r="G607">
            <v>5.0549599999999995</v>
          </cell>
        </row>
        <row r="608">
          <cell r="A608" t="str">
            <v>04.900.31</v>
          </cell>
          <cell r="B608" t="str">
            <v>Sarjeta triangular de grama-STG 01</v>
          </cell>
          <cell r="C608">
            <v>0</v>
          </cell>
          <cell r="D608">
            <v>0</v>
          </cell>
          <cell r="E608" t="str">
            <v>m</v>
          </cell>
          <cell r="F608">
            <v>10.8</v>
          </cell>
          <cell r="G608">
            <v>3.8664000000000001</v>
          </cell>
        </row>
        <row r="609">
          <cell r="A609" t="str">
            <v>04.900.32</v>
          </cell>
          <cell r="B609" t="str">
            <v>Sarjeta triangular de grama-STG 02</v>
          </cell>
          <cell r="C609">
            <v>0</v>
          </cell>
          <cell r="D609">
            <v>0</v>
          </cell>
          <cell r="E609" t="str">
            <v>m</v>
          </cell>
          <cell r="F609">
            <v>8.94</v>
          </cell>
          <cell r="G609">
            <v>3.2005199999999996</v>
          </cell>
        </row>
        <row r="610">
          <cell r="A610" t="str">
            <v>04.900.33</v>
          </cell>
          <cell r="B610" t="str">
            <v>Sarjeta triangular de grama-STG 03</v>
          </cell>
          <cell r="C610">
            <v>0</v>
          </cell>
          <cell r="D610">
            <v>0</v>
          </cell>
          <cell r="E610" t="str">
            <v>m</v>
          </cell>
          <cell r="F610">
            <v>7.81</v>
          </cell>
          <cell r="G610">
            <v>2.7959799999999997</v>
          </cell>
        </row>
        <row r="611">
          <cell r="A611" t="str">
            <v>04.900.34</v>
          </cell>
          <cell r="B611" t="str">
            <v>Sarjeta triangular de grama-STG 04</v>
          </cell>
          <cell r="C611">
            <v>0</v>
          </cell>
          <cell r="D611">
            <v>0</v>
          </cell>
          <cell r="E611" t="str">
            <v>m</v>
          </cell>
          <cell r="F611">
            <v>6.24</v>
          </cell>
          <cell r="G611">
            <v>2.2339199999999999</v>
          </cell>
        </row>
        <row r="612">
          <cell r="A612" t="str">
            <v xml:space="preserve">04.900.41   </v>
          </cell>
          <cell r="B612" t="str">
            <v>Sarjeta triangular não revestida-STT 01</v>
          </cell>
          <cell r="C612">
            <v>0</v>
          </cell>
          <cell r="D612">
            <v>0</v>
          </cell>
          <cell r="E612" t="str">
            <v>m</v>
          </cell>
          <cell r="G612">
            <v>0</v>
          </cell>
        </row>
        <row r="613">
          <cell r="A613" t="str">
            <v>04.900.42</v>
          </cell>
          <cell r="B613" t="str">
            <v>Sarjeta triangular não revestida-STT 02</v>
          </cell>
          <cell r="C613">
            <v>0</v>
          </cell>
          <cell r="D613">
            <v>0</v>
          </cell>
          <cell r="E613" t="str">
            <v>m</v>
          </cell>
          <cell r="G613">
            <v>0</v>
          </cell>
        </row>
        <row r="614">
          <cell r="A614" t="str">
            <v>04.900.43</v>
          </cell>
          <cell r="B614" t="str">
            <v>Sarjeta triangular não revestida-STT 03</v>
          </cell>
          <cell r="C614">
            <v>0</v>
          </cell>
          <cell r="D614">
            <v>0</v>
          </cell>
          <cell r="E614" t="str">
            <v>m</v>
          </cell>
          <cell r="G614">
            <v>0</v>
          </cell>
        </row>
        <row r="615">
          <cell r="A615" t="str">
            <v>04.900.44</v>
          </cell>
          <cell r="B615" t="str">
            <v>Sarjeta triangular não revestida-STT 04</v>
          </cell>
          <cell r="C615">
            <v>0</v>
          </cell>
          <cell r="D615">
            <v>0</v>
          </cell>
          <cell r="E615" t="str">
            <v>m</v>
          </cell>
          <cell r="G615">
            <v>0</v>
          </cell>
        </row>
        <row r="616">
          <cell r="A616" t="str">
            <v>P 04.901.10</v>
          </cell>
          <cell r="B616" t="str">
            <v>Sarjeta de pé de aterro (terra armada)</v>
          </cell>
          <cell r="C616">
            <v>0</v>
          </cell>
          <cell r="D616">
            <v>0</v>
          </cell>
          <cell r="E616" t="str">
            <v>m</v>
          </cell>
          <cell r="F616">
            <v>12.19</v>
          </cell>
          <cell r="G616">
            <v>4.36402</v>
          </cell>
        </row>
        <row r="617">
          <cell r="A617" t="str">
            <v>P 04.901.11</v>
          </cell>
          <cell r="B617" t="str">
            <v>Cimento asfático (Transporte)</v>
          </cell>
          <cell r="C617">
            <v>0</v>
          </cell>
          <cell r="D617">
            <v>0</v>
          </cell>
          <cell r="E617" t="str">
            <v>Kg</v>
          </cell>
          <cell r="F617">
            <v>0.01</v>
          </cell>
          <cell r="G617">
            <v>3.5799999999999998E-3</v>
          </cell>
        </row>
        <row r="618">
          <cell r="A618" t="str">
            <v>04.901.01</v>
          </cell>
          <cell r="B618" t="str">
            <v>Sarjeta trapezoidal de concreto-SZC 01</v>
          </cell>
          <cell r="C618" t="str">
            <v>DNER-ES288/97</v>
          </cell>
          <cell r="D618">
            <v>0</v>
          </cell>
          <cell r="E618" t="str">
            <v>m</v>
          </cell>
          <cell r="F618">
            <v>14.73</v>
          </cell>
          <cell r="G618">
            <v>5.2733400000000001</v>
          </cell>
        </row>
        <row r="619">
          <cell r="A619" t="str">
            <v>04.901.02</v>
          </cell>
          <cell r="B619" t="str">
            <v>Sarjeta trapezoidal de concreto-SZC 02</v>
          </cell>
          <cell r="C619" t="str">
            <v>DNER-ES288/97</v>
          </cell>
          <cell r="D619">
            <v>0</v>
          </cell>
          <cell r="E619" t="str">
            <v>m</v>
          </cell>
          <cell r="F619">
            <v>10.18</v>
          </cell>
          <cell r="G619">
            <v>3.6444399999999999</v>
          </cell>
        </row>
        <row r="620">
          <cell r="A620" t="str">
            <v>04.901.21</v>
          </cell>
          <cell r="B620" t="str">
            <v>Sarjeta de cant. central de concreto-SCC 03</v>
          </cell>
          <cell r="C620" t="str">
            <v>DNER-ES288/97</v>
          </cell>
          <cell r="D620">
            <v>0</v>
          </cell>
          <cell r="E620" t="str">
            <v>m</v>
          </cell>
          <cell r="F620">
            <v>12.24</v>
          </cell>
          <cell r="G620">
            <v>4.38192</v>
          </cell>
        </row>
        <row r="621">
          <cell r="A621" t="str">
            <v>04.901.22</v>
          </cell>
          <cell r="B621" t="str">
            <v>Sarjeta de cant. central de concreto-SCC 04</v>
          </cell>
          <cell r="C621" t="str">
            <v>DNER-ES288/97</v>
          </cell>
          <cell r="D621">
            <v>0</v>
          </cell>
          <cell r="E621" t="str">
            <v>m</v>
          </cell>
          <cell r="F621">
            <v>21.21</v>
          </cell>
          <cell r="G621">
            <v>7.5931800000000003</v>
          </cell>
        </row>
        <row r="622">
          <cell r="A622" t="str">
            <v>04.901.31</v>
          </cell>
          <cell r="B622" t="str">
            <v>Sarjeta trapezoidal de grama- SZG 01</v>
          </cell>
          <cell r="C622">
            <v>0</v>
          </cell>
          <cell r="D622">
            <v>0</v>
          </cell>
          <cell r="E622" t="str">
            <v>m</v>
          </cell>
          <cell r="G622">
            <v>0</v>
          </cell>
        </row>
        <row r="623">
          <cell r="A623" t="str">
            <v>04.901.32</v>
          </cell>
          <cell r="B623" t="str">
            <v>Sarjeta trapezoidal de grama- SZG 02</v>
          </cell>
          <cell r="C623">
            <v>0</v>
          </cell>
          <cell r="D623">
            <v>0</v>
          </cell>
          <cell r="E623" t="str">
            <v>m</v>
          </cell>
          <cell r="G623">
            <v>0</v>
          </cell>
        </row>
        <row r="624">
          <cell r="A624" t="str">
            <v>04.901.41</v>
          </cell>
          <cell r="B624" t="str">
            <v>Sarjeta trapezoidal não revestida-SZT 01</v>
          </cell>
          <cell r="C624">
            <v>0</v>
          </cell>
          <cell r="D624">
            <v>0</v>
          </cell>
          <cell r="E624" t="str">
            <v>m</v>
          </cell>
          <cell r="G624">
            <v>0</v>
          </cell>
        </row>
        <row r="625">
          <cell r="A625" t="str">
            <v>04.901.42</v>
          </cell>
          <cell r="B625" t="str">
            <v>Sarjeta trapezoidal não revestida-SZT 02</v>
          </cell>
          <cell r="C625">
            <v>0</v>
          </cell>
          <cell r="D625">
            <v>0</v>
          </cell>
          <cell r="E625" t="str">
            <v>m</v>
          </cell>
          <cell r="G625">
            <v>0</v>
          </cell>
        </row>
        <row r="626">
          <cell r="A626" t="str">
            <v>P04.901.43</v>
          </cell>
          <cell r="B626" t="str">
            <v>Canaleta c/ grelha de concreto</v>
          </cell>
          <cell r="E626" t="str">
            <v>m</v>
          </cell>
          <cell r="F626">
            <v>57.01</v>
          </cell>
          <cell r="G626">
            <v>20.409579999999998</v>
          </cell>
        </row>
        <row r="627">
          <cell r="A627" t="str">
            <v>04.910.01</v>
          </cell>
          <cell r="B627" t="str">
            <v>Meio-fio de concreto-MFC 01</v>
          </cell>
          <cell r="C627" t="str">
            <v>DNER-ES290/97</v>
          </cell>
          <cell r="D627">
            <v>0</v>
          </cell>
          <cell r="E627" t="str">
            <v>m</v>
          </cell>
          <cell r="G627">
            <v>0</v>
          </cell>
        </row>
        <row r="628">
          <cell r="A628" t="str">
            <v>04.910.02</v>
          </cell>
          <cell r="B628" t="str">
            <v>Meio-fio de concreto-MFC 02</v>
          </cell>
          <cell r="C628" t="str">
            <v>DNER-ES290/97</v>
          </cell>
          <cell r="D628">
            <v>0</v>
          </cell>
          <cell r="E628" t="str">
            <v>m</v>
          </cell>
          <cell r="G628">
            <v>0</v>
          </cell>
        </row>
        <row r="629">
          <cell r="A629" t="str">
            <v>04.910.03</v>
          </cell>
          <cell r="B629" t="str">
            <v>Meio-fio de concreto-MFC 03</v>
          </cell>
          <cell r="C629" t="str">
            <v>DNER-ES290/97</v>
          </cell>
          <cell r="D629">
            <v>0</v>
          </cell>
          <cell r="E629" t="str">
            <v>m</v>
          </cell>
          <cell r="F629">
            <v>8.27</v>
          </cell>
          <cell r="G629">
            <v>2.9606599999999998</v>
          </cell>
        </row>
        <row r="630">
          <cell r="A630" t="str">
            <v>04.910.04</v>
          </cell>
          <cell r="B630" t="str">
            <v>Meio-fio de concreto-MFC 04</v>
          </cell>
          <cell r="C630" t="str">
            <v>DNER-ES290/97</v>
          </cell>
          <cell r="D630">
            <v>0</v>
          </cell>
          <cell r="E630" t="str">
            <v>m</v>
          </cell>
          <cell r="G630">
            <v>0</v>
          </cell>
        </row>
        <row r="631">
          <cell r="A631" t="str">
            <v>04.910.05</v>
          </cell>
          <cell r="B631" t="str">
            <v>Meio-fio de concreto-MFC 05</v>
          </cell>
          <cell r="C631" t="str">
            <v>DNER-ES290/97</v>
          </cell>
          <cell r="D631">
            <v>0</v>
          </cell>
          <cell r="E631" t="str">
            <v>m</v>
          </cell>
          <cell r="F631">
            <v>7.76</v>
          </cell>
          <cell r="G631">
            <v>2.7780799999999997</v>
          </cell>
        </row>
        <row r="632">
          <cell r="A632" t="str">
            <v>04.910.06</v>
          </cell>
          <cell r="B632" t="str">
            <v>Meio-fio de concreto-MFC 06</v>
          </cell>
          <cell r="C632" t="str">
            <v>DNER-ES290/97</v>
          </cell>
          <cell r="D632">
            <v>0</v>
          </cell>
          <cell r="E632" t="str">
            <v>m</v>
          </cell>
          <cell r="G632">
            <v>0</v>
          </cell>
        </row>
        <row r="633">
          <cell r="A633" t="str">
            <v>04.910.07</v>
          </cell>
          <cell r="B633" t="str">
            <v>Meio-fio de concreto-MFC 07</v>
          </cell>
          <cell r="C633" t="str">
            <v>DNER-ES290/97</v>
          </cell>
          <cell r="D633">
            <v>0</v>
          </cell>
          <cell r="E633" t="str">
            <v>m</v>
          </cell>
          <cell r="G633">
            <v>0</v>
          </cell>
        </row>
        <row r="634">
          <cell r="A634" t="str">
            <v>04.910.08</v>
          </cell>
          <cell r="B634" t="str">
            <v>Meio-fio de concreto-MFC 08</v>
          </cell>
          <cell r="C634" t="str">
            <v>DNER-ES290/97</v>
          </cell>
          <cell r="D634">
            <v>0</v>
          </cell>
          <cell r="E634" t="str">
            <v>m</v>
          </cell>
          <cell r="G634">
            <v>0</v>
          </cell>
        </row>
        <row r="635">
          <cell r="A635" t="str">
            <v>04.930.01</v>
          </cell>
          <cell r="B635" t="str">
            <v>Caixa coletora de sarjeta-CCS 01</v>
          </cell>
          <cell r="C635" t="str">
            <v>DNER-ES287/97</v>
          </cell>
          <cell r="D635">
            <v>0</v>
          </cell>
          <cell r="E635" t="str">
            <v>un</v>
          </cell>
          <cell r="F635">
            <v>418.89</v>
          </cell>
          <cell r="G635">
            <v>149.96261999999999</v>
          </cell>
        </row>
        <row r="636">
          <cell r="A636" t="str">
            <v>04.930.02</v>
          </cell>
          <cell r="B636" t="str">
            <v>Caixa coletora de sarjeta-CCS 02</v>
          </cell>
          <cell r="C636" t="str">
            <v>DNER-ES287/97</v>
          </cell>
          <cell r="D636">
            <v>0</v>
          </cell>
          <cell r="E636" t="str">
            <v>un</v>
          </cell>
          <cell r="F636">
            <v>409.15</v>
          </cell>
          <cell r="G636">
            <v>146.47569999999999</v>
          </cell>
        </row>
        <row r="637">
          <cell r="A637" t="str">
            <v>04.930.03</v>
          </cell>
          <cell r="B637" t="str">
            <v>Caixa coletora de sarjeta-CCS 03</v>
          </cell>
          <cell r="C637" t="str">
            <v>DNER-ES287/97</v>
          </cell>
          <cell r="D637">
            <v>0</v>
          </cell>
          <cell r="E637" t="str">
            <v>un</v>
          </cell>
          <cell r="F637">
            <v>399.4</v>
          </cell>
          <cell r="G637">
            <v>142.98519999999999</v>
          </cell>
        </row>
        <row r="638">
          <cell r="A638" t="str">
            <v>04.930.04</v>
          </cell>
          <cell r="B638" t="str">
            <v>Caixa coletora de sarjeta-CCS 04</v>
          </cell>
          <cell r="C638" t="str">
            <v>DNER-ES287/97</v>
          </cell>
          <cell r="D638">
            <v>0</v>
          </cell>
          <cell r="E638" t="str">
            <v>un</v>
          </cell>
          <cell r="G638">
            <v>0</v>
          </cell>
        </row>
        <row r="639">
          <cell r="A639" t="str">
            <v>04.930.05</v>
          </cell>
          <cell r="B639" t="str">
            <v>Caixa coletora de sarjeta-CCS 05</v>
          </cell>
          <cell r="C639" t="str">
            <v>DNER-ES287/97</v>
          </cell>
          <cell r="D639">
            <v>0</v>
          </cell>
          <cell r="E639" t="str">
            <v>un</v>
          </cell>
          <cell r="F639">
            <v>526.63</v>
          </cell>
          <cell r="G639">
            <v>188.53353999999999</v>
          </cell>
        </row>
        <row r="640">
          <cell r="A640" t="str">
            <v>04.930.06</v>
          </cell>
          <cell r="B640" t="str">
            <v>Caixa coletora de sarjeta-CCS 06</v>
          </cell>
          <cell r="C640" t="str">
            <v>DNER-ES287/97</v>
          </cell>
          <cell r="D640">
            <v>0</v>
          </cell>
          <cell r="E640" t="str">
            <v>un</v>
          </cell>
          <cell r="F640">
            <v>516.30999999999995</v>
          </cell>
          <cell r="G640">
            <v>184.83897999999996</v>
          </cell>
        </row>
        <row r="641">
          <cell r="A641" t="str">
            <v>04.930.07</v>
          </cell>
          <cell r="B641" t="str">
            <v>Caixa coletora de sarjeta-CCS 07</v>
          </cell>
          <cell r="C641" t="str">
            <v>DNER-ES287/97</v>
          </cell>
          <cell r="D641">
            <v>0</v>
          </cell>
          <cell r="E641" t="str">
            <v>un</v>
          </cell>
          <cell r="F641">
            <v>505.99</v>
          </cell>
          <cell r="G641">
            <v>181.14442</v>
          </cell>
        </row>
        <row r="642">
          <cell r="A642" t="str">
            <v>04.930.08</v>
          </cell>
          <cell r="B642" t="str">
            <v>Caixa coletora de sarjeta-CCS 08</v>
          </cell>
          <cell r="C642" t="str">
            <v>DNER-ES287/97</v>
          </cell>
          <cell r="D642">
            <v>0</v>
          </cell>
          <cell r="E642" t="str">
            <v>un</v>
          </cell>
          <cell r="G642">
            <v>0</v>
          </cell>
        </row>
        <row r="643">
          <cell r="A643" t="str">
            <v>04.930.09</v>
          </cell>
          <cell r="B643" t="str">
            <v>Caixa coletora de sarjeta-CCS 09</v>
          </cell>
          <cell r="C643" t="str">
            <v>DNER-ES287/97</v>
          </cell>
          <cell r="D643">
            <v>0</v>
          </cell>
          <cell r="E643" t="str">
            <v>un</v>
          </cell>
          <cell r="F643">
            <v>633.79999999999995</v>
          </cell>
          <cell r="G643">
            <v>226.90039999999996</v>
          </cell>
        </row>
        <row r="644">
          <cell r="A644" t="str">
            <v>04.930.10</v>
          </cell>
          <cell r="B644" t="str">
            <v>Caixa coletora de sarjeta-CCS 10</v>
          </cell>
          <cell r="C644" t="str">
            <v>DNER-ES287/97</v>
          </cell>
          <cell r="D644">
            <v>0</v>
          </cell>
          <cell r="E644" t="str">
            <v>un</v>
          </cell>
          <cell r="F644">
            <v>623.48</v>
          </cell>
          <cell r="G644">
            <v>223.20583999999999</v>
          </cell>
        </row>
        <row r="645">
          <cell r="A645" t="str">
            <v>04.930.11</v>
          </cell>
          <cell r="B645" t="str">
            <v>Caixa coletora de sarjeta-CCS 11</v>
          </cell>
          <cell r="C645" t="str">
            <v>DNER-ES287/97</v>
          </cell>
          <cell r="D645">
            <v>0</v>
          </cell>
          <cell r="E645" t="str">
            <v>un</v>
          </cell>
          <cell r="F645">
            <v>613.16</v>
          </cell>
          <cell r="G645">
            <v>219.51127999999997</v>
          </cell>
        </row>
        <row r="646">
          <cell r="A646" t="str">
            <v>04.930.12</v>
          </cell>
          <cell r="B646" t="str">
            <v>Caixa coletora de sarjeta-CCS 12</v>
          </cell>
          <cell r="C646" t="str">
            <v>DNER-ES287/97</v>
          </cell>
          <cell r="D646">
            <v>0</v>
          </cell>
          <cell r="E646" t="str">
            <v>un</v>
          </cell>
          <cell r="G646">
            <v>0</v>
          </cell>
        </row>
        <row r="647">
          <cell r="A647" t="str">
            <v>04.930.13</v>
          </cell>
          <cell r="B647" t="str">
            <v>Caixa coletora de sarjeta-CCS 13</v>
          </cell>
          <cell r="C647" t="str">
            <v>DNER-ES287/97</v>
          </cell>
          <cell r="D647">
            <v>0</v>
          </cell>
          <cell r="E647" t="str">
            <v>un</v>
          </cell>
          <cell r="G647">
            <v>0</v>
          </cell>
        </row>
        <row r="648">
          <cell r="A648" t="str">
            <v>04.930.14</v>
          </cell>
          <cell r="B648" t="str">
            <v>Caixa coletora de sarjeta-CCS 14</v>
          </cell>
          <cell r="C648" t="str">
            <v>DNER-ES287/97</v>
          </cell>
          <cell r="D648">
            <v>0</v>
          </cell>
          <cell r="E648" t="str">
            <v>un</v>
          </cell>
          <cell r="G648">
            <v>0</v>
          </cell>
        </row>
        <row r="649">
          <cell r="A649" t="str">
            <v>04.930.15</v>
          </cell>
          <cell r="B649" t="str">
            <v>Caixa coletora de sarjeta-CCS 15</v>
          </cell>
          <cell r="C649" t="str">
            <v>DNER-ES287/97</v>
          </cell>
          <cell r="D649">
            <v>0</v>
          </cell>
          <cell r="E649" t="str">
            <v>un</v>
          </cell>
          <cell r="G649">
            <v>0</v>
          </cell>
        </row>
        <row r="650">
          <cell r="A650" t="str">
            <v>04.930.16</v>
          </cell>
          <cell r="B650" t="str">
            <v>Caixa coletora de sarjeta-CCS 16</v>
          </cell>
          <cell r="C650" t="str">
            <v>DNER-ES287/97</v>
          </cell>
          <cell r="D650">
            <v>0</v>
          </cell>
          <cell r="E650" t="str">
            <v>un</v>
          </cell>
          <cell r="G650">
            <v>0</v>
          </cell>
        </row>
        <row r="651">
          <cell r="A651" t="str">
            <v>04.930.17</v>
          </cell>
          <cell r="B651" t="str">
            <v>Caixa coletora de sarjeta-CCS 17</v>
          </cell>
          <cell r="C651" t="str">
            <v>DNER-ES287/97</v>
          </cell>
          <cell r="D651">
            <v>0</v>
          </cell>
          <cell r="E651" t="str">
            <v>un</v>
          </cell>
          <cell r="G651">
            <v>0</v>
          </cell>
        </row>
        <row r="652">
          <cell r="A652" t="str">
            <v>04.930.18</v>
          </cell>
          <cell r="B652" t="str">
            <v>Caixa coletora de sarjeta-CCS 18</v>
          </cell>
          <cell r="C652" t="str">
            <v>DNER-ES287/97</v>
          </cell>
          <cell r="D652">
            <v>0</v>
          </cell>
          <cell r="E652" t="str">
            <v>un</v>
          </cell>
          <cell r="G652">
            <v>0</v>
          </cell>
        </row>
        <row r="653">
          <cell r="A653" t="str">
            <v>04.930.19</v>
          </cell>
          <cell r="B653" t="str">
            <v>Caixa coletora de sarjeta-CCS 19</v>
          </cell>
          <cell r="C653" t="str">
            <v>DNER-ES287/97</v>
          </cell>
          <cell r="D653">
            <v>0</v>
          </cell>
          <cell r="E653" t="str">
            <v>un</v>
          </cell>
          <cell r="G653">
            <v>0</v>
          </cell>
        </row>
        <row r="654">
          <cell r="A654" t="str">
            <v>04.930.20</v>
          </cell>
          <cell r="B654" t="str">
            <v>Caixa coletora de sarjeta-CCS 20</v>
          </cell>
          <cell r="C654" t="str">
            <v>DNER-ES287/97</v>
          </cell>
          <cell r="D654">
            <v>0</v>
          </cell>
          <cell r="E654" t="str">
            <v>un</v>
          </cell>
          <cell r="G654">
            <v>0</v>
          </cell>
        </row>
        <row r="655">
          <cell r="A655" t="str">
            <v>DER78150</v>
          </cell>
          <cell r="B655" t="str">
            <v>Caixa coletora de sarjeta - CCS, D=60cm e H = 1,00m</v>
          </cell>
          <cell r="E655" t="str">
            <v>un</v>
          </cell>
          <cell r="F655">
            <v>231</v>
          </cell>
          <cell r="G655">
            <v>82.697999999999993</v>
          </cell>
        </row>
        <row r="656">
          <cell r="A656" t="str">
            <v>DER78150a</v>
          </cell>
          <cell r="B656" t="str">
            <v>Caixa coletora de sarjeta - CCS, D=60cm E H=1,5m</v>
          </cell>
          <cell r="E656" t="str">
            <v>un</v>
          </cell>
          <cell r="F656">
            <v>368.52</v>
          </cell>
          <cell r="G656">
            <v>131.93016</v>
          </cell>
        </row>
        <row r="657">
          <cell r="A657" t="str">
            <v>DER78150b</v>
          </cell>
          <cell r="B657" t="str">
            <v>Caixa coletora de sarjeta - CCS, D=40cm E H=1,00m</v>
          </cell>
          <cell r="E657" t="str">
            <v>un</v>
          </cell>
          <cell r="F657">
            <v>281.35000000000002</v>
          </cell>
          <cell r="G657">
            <v>100.72330000000001</v>
          </cell>
        </row>
        <row r="658">
          <cell r="A658" t="str">
            <v>DER78150c</v>
          </cell>
          <cell r="B658" t="str">
            <v>Caixa coletora de sarjeta - CCS, D=40cm E H=1,50m</v>
          </cell>
          <cell r="E658" t="str">
            <v>un</v>
          </cell>
          <cell r="F658">
            <v>370.9</v>
          </cell>
          <cell r="G658">
            <v>132.78219999999999</v>
          </cell>
        </row>
        <row r="659">
          <cell r="A659" t="str">
            <v>DER78150d</v>
          </cell>
          <cell r="B659" t="str">
            <v>Caixa coletora de sarjeta - CCS, D=40cm E H=2,00m</v>
          </cell>
          <cell r="E659" t="str">
            <v>un</v>
          </cell>
          <cell r="F659">
            <v>460.43</v>
          </cell>
          <cell r="G659">
            <v>164.83393999999998</v>
          </cell>
        </row>
        <row r="660">
          <cell r="A660" t="str">
            <v>DER78250</v>
          </cell>
          <cell r="B660" t="str">
            <v>Caixa coletora de sarjeta - CCS, D=80cm E H=1,50m</v>
          </cell>
          <cell r="E660" t="str">
            <v>un</v>
          </cell>
          <cell r="F660">
            <v>321.55</v>
          </cell>
          <cell r="G660">
            <v>115.11490000000001</v>
          </cell>
        </row>
        <row r="661">
          <cell r="A661" t="str">
            <v>DER78300</v>
          </cell>
          <cell r="B661" t="str">
            <v>Caixa coletora de sarjeta - CCS, D=100cm E H=1,50m</v>
          </cell>
          <cell r="E661" t="str">
            <v>un</v>
          </cell>
          <cell r="F661">
            <v>331.03</v>
          </cell>
          <cell r="G661">
            <v>118.50873999999999</v>
          </cell>
        </row>
        <row r="662">
          <cell r="A662" t="str">
            <v>DER77100</v>
          </cell>
          <cell r="B662" t="str">
            <v>Caixa coletora de talvegue - CCT, D=80cm E H=1,50m</v>
          </cell>
          <cell r="E662" t="str">
            <v>un</v>
          </cell>
          <cell r="F662">
            <v>309.24</v>
          </cell>
          <cell r="G662">
            <v>110.70792</v>
          </cell>
        </row>
        <row r="663">
          <cell r="A663" t="str">
            <v>DER77150</v>
          </cell>
          <cell r="B663" t="str">
            <v>Caixa coletora de talvegue - CCT, D=100cm E H=1,50m</v>
          </cell>
          <cell r="E663" t="str">
            <v>un</v>
          </cell>
          <cell r="F663">
            <v>302.36</v>
          </cell>
          <cell r="G663">
            <v>108.24487999999999</v>
          </cell>
        </row>
        <row r="664">
          <cell r="A664" t="str">
            <v>DER77150a</v>
          </cell>
          <cell r="B664" t="str">
            <v>Caixa coletora de talvegue - CCT, D=40cm E H=1,00m</v>
          </cell>
          <cell r="E664" t="str">
            <v>un</v>
          </cell>
          <cell r="F664">
            <v>285.89</v>
          </cell>
          <cell r="G664">
            <v>102.34862</v>
          </cell>
        </row>
        <row r="665">
          <cell r="A665" t="str">
            <v>DER77150b</v>
          </cell>
          <cell r="B665" t="str">
            <v>Caixa coletora de talvegue - CCT, D=40cm E H=1,50m</v>
          </cell>
          <cell r="E665" t="str">
            <v>un</v>
          </cell>
          <cell r="F665">
            <v>376.22</v>
          </cell>
          <cell r="G665">
            <v>134.68675999999999</v>
          </cell>
        </row>
        <row r="666">
          <cell r="A666" t="str">
            <v>DER77150c</v>
          </cell>
          <cell r="B666" t="str">
            <v>Caixa coletora de talvegue - CCT, D=60cm E H=1,00m</v>
          </cell>
          <cell r="E666" t="str">
            <v>un</v>
          </cell>
          <cell r="F666">
            <v>236.25</v>
          </cell>
          <cell r="G666">
            <v>84.577500000000001</v>
          </cell>
        </row>
        <row r="667">
          <cell r="A667" t="str">
            <v>DER77150d</v>
          </cell>
          <cell r="B667" t="str">
            <v>Caixa coletora de talvegue, para BDTC, D=1,20m E H=1,50m</v>
          </cell>
          <cell r="E667" t="str">
            <v>un</v>
          </cell>
          <cell r="F667">
            <v>428.06</v>
          </cell>
          <cell r="G667">
            <v>153.24547999999999</v>
          </cell>
        </row>
        <row r="668">
          <cell r="A668" t="str">
            <v>DER72450</v>
          </cell>
          <cell r="B668" t="str">
            <v>Boca para BSTC D=80cm - Normal</v>
          </cell>
          <cell r="E668" t="str">
            <v>un</v>
          </cell>
          <cell r="F668">
            <v>295.62</v>
          </cell>
          <cell r="G668">
            <v>105.83196</v>
          </cell>
        </row>
        <row r="669">
          <cell r="A669" t="str">
            <v>DER72450a</v>
          </cell>
          <cell r="B669" t="str">
            <v>Boca para BSTM D=140cm - Normal</v>
          </cell>
          <cell r="E669" t="str">
            <v>un</v>
          </cell>
          <cell r="F669">
            <v>508.27</v>
          </cell>
          <cell r="G669">
            <v>181.96065999999999</v>
          </cell>
        </row>
        <row r="670">
          <cell r="A670" t="str">
            <v>DER66050</v>
          </cell>
          <cell r="B670" t="str">
            <v>Corpo de BSTC D=50cm c/ lastro de brita</v>
          </cell>
          <cell r="E670" t="str">
            <v>m</v>
          </cell>
          <cell r="F670">
            <v>40.07</v>
          </cell>
          <cell r="G670">
            <v>14.34506</v>
          </cell>
        </row>
        <row r="671">
          <cell r="A671" t="str">
            <v>DER72350a</v>
          </cell>
          <cell r="B671" t="str">
            <v>Boca para BSTC D=50cm - Normal</v>
          </cell>
          <cell r="E671" t="str">
            <v>un</v>
          </cell>
          <cell r="F671">
            <v>116.02</v>
          </cell>
          <cell r="G671">
            <v>41.535159999999998</v>
          </cell>
        </row>
        <row r="672">
          <cell r="A672" t="str">
            <v>DER72350b</v>
          </cell>
          <cell r="B672" t="str">
            <v>Boca para BSTC D=40cm - Normal</v>
          </cell>
          <cell r="E672" t="str">
            <v>un</v>
          </cell>
          <cell r="F672">
            <v>108.67</v>
          </cell>
          <cell r="G672">
            <v>38.903860000000002</v>
          </cell>
        </row>
        <row r="673">
          <cell r="A673" t="str">
            <v>P04.931.00</v>
          </cell>
          <cell r="B673" t="str">
            <v>Caixa coletora de talvegue para BSTC D=40cm com H=1,0m</v>
          </cell>
          <cell r="E673" t="str">
            <v>un</v>
          </cell>
          <cell r="F673">
            <v>131.63</v>
          </cell>
          <cell r="G673">
            <v>47.123539999999998</v>
          </cell>
        </row>
        <row r="674">
          <cell r="A674" t="str">
            <v>P04.931.01</v>
          </cell>
          <cell r="B674" t="str">
            <v>Caixa coletora de talvegue para BSTC D=40cm com H=1,5m</v>
          </cell>
          <cell r="E674" t="str">
            <v>un</v>
          </cell>
          <cell r="F674">
            <v>197.14</v>
          </cell>
          <cell r="G674">
            <v>70.576119999999989</v>
          </cell>
        </row>
        <row r="675">
          <cell r="A675" t="str">
            <v>04.931.01</v>
          </cell>
          <cell r="B675" t="str">
            <v>Caixa coletora de talvegue-CCT 01</v>
          </cell>
          <cell r="C675" t="str">
            <v>DNER-ES287/97</v>
          </cell>
          <cell r="D675">
            <v>0</v>
          </cell>
          <cell r="E675" t="str">
            <v>un</v>
          </cell>
          <cell r="F675">
            <v>425.88</v>
          </cell>
          <cell r="G675">
            <v>152.46503999999999</v>
          </cell>
        </row>
        <row r="676">
          <cell r="A676" t="str">
            <v>04.931.02</v>
          </cell>
          <cell r="B676" t="str">
            <v>Caixa coletora de talvegue-CCT 02</v>
          </cell>
          <cell r="C676" t="str">
            <v>DNER-ES287/97</v>
          </cell>
          <cell r="D676">
            <v>0</v>
          </cell>
          <cell r="E676" t="str">
            <v>un</v>
          </cell>
          <cell r="F676">
            <v>415.57</v>
          </cell>
          <cell r="G676">
            <v>148.77405999999999</v>
          </cell>
        </row>
        <row r="677">
          <cell r="A677" t="str">
            <v>04.931.03</v>
          </cell>
          <cell r="B677" t="str">
            <v>Caixa coletora de talvegue-CCT 03</v>
          </cell>
          <cell r="C677" t="str">
            <v>DNER-ES287/97</v>
          </cell>
          <cell r="D677">
            <v>0</v>
          </cell>
          <cell r="E677" t="str">
            <v>un</v>
          </cell>
          <cell r="F677">
            <v>406.22</v>
          </cell>
          <cell r="G677">
            <v>145.42676</v>
          </cell>
        </row>
        <row r="678">
          <cell r="A678" t="str">
            <v>04.931.04</v>
          </cell>
          <cell r="B678" t="str">
            <v>Caixa coletora de talvegue-CCT 04</v>
          </cell>
          <cell r="C678" t="str">
            <v>DNER-ES287/97</v>
          </cell>
          <cell r="D678">
            <v>0</v>
          </cell>
          <cell r="E678" t="str">
            <v>un</v>
          </cell>
          <cell r="F678">
            <v>571.04999999999995</v>
          </cell>
          <cell r="G678">
            <v>204.43589999999998</v>
          </cell>
        </row>
        <row r="679">
          <cell r="A679" t="str">
            <v>04.931.05</v>
          </cell>
          <cell r="B679" t="str">
            <v>Caixa coletora de talvegue-CCT 05</v>
          </cell>
          <cell r="C679" t="str">
            <v>DNER-ES287/97</v>
          </cell>
          <cell r="D679">
            <v>0</v>
          </cell>
          <cell r="E679" t="str">
            <v>un</v>
          </cell>
          <cell r="F679">
            <v>563.19000000000005</v>
          </cell>
          <cell r="G679">
            <v>201.62202000000002</v>
          </cell>
        </row>
        <row r="680">
          <cell r="A680" t="str">
            <v>04.931.06</v>
          </cell>
          <cell r="B680" t="str">
            <v>Caixa coletora de talvegue-CCT 06</v>
          </cell>
          <cell r="C680" t="str">
            <v>DNER-ES287/97</v>
          </cell>
          <cell r="D680">
            <v>0</v>
          </cell>
          <cell r="E680" t="str">
            <v>un</v>
          </cell>
          <cell r="F680">
            <v>555.33000000000004</v>
          </cell>
          <cell r="G680">
            <v>198.80814000000001</v>
          </cell>
        </row>
        <row r="681">
          <cell r="A681" t="str">
            <v>04.931.07</v>
          </cell>
          <cell r="B681" t="str">
            <v>Caixa coletora de talvegue-CCT 07</v>
          </cell>
          <cell r="C681" t="str">
            <v>DNER-ES287/97</v>
          </cell>
          <cell r="D681">
            <v>0</v>
          </cell>
          <cell r="E681" t="str">
            <v>un</v>
          </cell>
          <cell r="F681">
            <v>662.94</v>
          </cell>
          <cell r="G681">
            <v>237.33252000000002</v>
          </cell>
        </row>
        <row r="682">
          <cell r="A682" t="str">
            <v>04.931.08</v>
          </cell>
          <cell r="B682" t="str">
            <v>Caixa coletora de talvegue-CCT 08</v>
          </cell>
          <cell r="C682" t="str">
            <v>DNER-ES287/97</v>
          </cell>
          <cell r="D682">
            <v>0</v>
          </cell>
          <cell r="E682" t="str">
            <v>un</v>
          </cell>
          <cell r="F682">
            <v>655.08000000000004</v>
          </cell>
          <cell r="G682">
            <v>234.51864</v>
          </cell>
        </row>
        <row r="683">
          <cell r="A683" t="str">
            <v>04.931.09</v>
          </cell>
          <cell r="B683" t="str">
            <v>Caixa coletora de talvegue-CCT 09</v>
          </cell>
          <cell r="C683" t="str">
            <v>DNER-ES287/97</v>
          </cell>
          <cell r="D683">
            <v>0</v>
          </cell>
          <cell r="E683" t="str">
            <v>un</v>
          </cell>
          <cell r="F683">
            <v>647.22</v>
          </cell>
          <cell r="G683">
            <v>231.70475999999999</v>
          </cell>
        </row>
        <row r="684">
          <cell r="A684" t="str">
            <v>04.931.10</v>
          </cell>
          <cell r="B684" t="str">
            <v>Caixa coletora de talvegue-CCT 10</v>
          </cell>
          <cell r="C684" t="str">
            <v>DNER-ES287/97</v>
          </cell>
          <cell r="D684">
            <v>0</v>
          </cell>
          <cell r="E684" t="str">
            <v>un</v>
          </cell>
          <cell r="F684">
            <v>639.36</v>
          </cell>
          <cell r="G684">
            <v>228.89087999999998</v>
          </cell>
        </row>
        <row r="685">
          <cell r="A685" t="str">
            <v>04.931.11</v>
          </cell>
          <cell r="B685" t="str">
            <v>Caixa coletora de talvegue-CCT 11</v>
          </cell>
          <cell r="C685" t="str">
            <v>DNER-ES287/97</v>
          </cell>
          <cell r="D685">
            <v>0</v>
          </cell>
          <cell r="E685" t="str">
            <v>un</v>
          </cell>
          <cell r="F685">
            <v>131.63</v>
          </cell>
          <cell r="G685">
            <v>47.123539999999998</v>
          </cell>
        </row>
        <row r="686">
          <cell r="A686" t="str">
            <v>04.931.12</v>
          </cell>
          <cell r="B686" t="str">
            <v>Caixa coletora de talvegue-CCT 12</v>
          </cell>
          <cell r="C686" t="str">
            <v>DNER-ES287/97</v>
          </cell>
          <cell r="D686">
            <v>0</v>
          </cell>
          <cell r="E686" t="str">
            <v>un</v>
          </cell>
          <cell r="F686">
            <v>197.14</v>
          </cell>
          <cell r="G686">
            <v>70.576119999999989</v>
          </cell>
        </row>
        <row r="687">
          <cell r="A687" t="str">
            <v>04.931.13</v>
          </cell>
          <cell r="B687" t="str">
            <v>Caixa coletora de talvegue-CCT 13</v>
          </cell>
          <cell r="C687" t="str">
            <v>DNER-ES287/97</v>
          </cell>
          <cell r="D687">
            <v>0</v>
          </cell>
          <cell r="E687" t="str">
            <v>un</v>
          </cell>
          <cell r="F687">
            <v>425.88</v>
          </cell>
          <cell r="G687">
            <v>152.46503999999999</v>
          </cell>
        </row>
        <row r="688">
          <cell r="A688" t="str">
            <v>04.931.14</v>
          </cell>
          <cell r="B688" t="str">
            <v>Caixa coletora de talvegue-CCT 14</v>
          </cell>
          <cell r="C688" t="str">
            <v>DNER-ES287/97</v>
          </cell>
          <cell r="D688">
            <v>0</v>
          </cell>
          <cell r="E688" t="str">
            <v>un</v>
          </cell>
          <cell r="F688">
            <v>415.57</v>
          </cell>
          <cell r="G688">
            <v>148.77405999999999</v>
          </cell>
        </row>
        <row r="689">
          <cell r="A689" t="str">
            <v>04.931.15</v>
          </cell>
          <cell r="B689" t="str">
            <v>Caixa coletora de talvegue-CCT 15</v>
          </cell>
          <cell r="C689" t="str">
            <v>DNER-ES287/97</v>
          </cell>
          <cell r="D689">
            <v>0</v>
          </cell>
          <cell r="E689" t="str">
            <v>un</v>
          </cell>
          <cell r="F689">
            <v>318.66000000000003</v>
          </cell>
          <cell r="G689">
            <v>114.08028</v>
          </cell>
        </row>
        <row r="690">
          <cell r="A690" t="str">
            <v>04.931.16</v>
          </cell>
          <cell r="B690" t="str">
            <v>Caixa coletora de talvegue-CCT 16</v>
          </cell>
          <cell r="C690" t="str">
            <v>DNER-ES287/97</v>
          </cell>
          <cell r="D690">
            <v>0</v>
          </cell>
          <cell r="E690" t="str">
            <v>un</v>
          </cell>
          <cell r="F690">
            <v>310.06</v>
          </cell>
          <cell r="G690">
            <v>111.00148</v>
          </cell>
        </row>
        <row r="691">
          <cell r="A691" t="str">
            <v>04.931.17</v>
          </cell>
          <cell r="B691" t="str">
            <v>Caixa coletora de talvegue-CCT 17</v>
          </cell>
          <cell r="C691" t="str">
            <v>DNER-ES287/97</v>
          </cell>
          <cell r="D691">
            <v>0</v>
          </cell>
          <cell r="E691" t="str">
            <v>un</v>
          </cell>
          <cell r="F691">
            <v>417.28</v>
          </cell>
          <cell r="G691">
            <v>149.38623999999999</v>
          </cell>
        </row>
        <row r="692">
          <cell r="A692" t="str">
            <v>04.931.18</v>
          </cell>
          <cell r="B692" t="str">
            <v>Caixa coletora de talvegue-CCT 18</v>
          </cell>
          <cell r="C692" t="str">
            <v>DNER-ES287/97</v>
          </cell>
          <cell r="D692">
            <v>0</v>
          </cell>
          <cell r="E692" t="str">
            <v>un</v>
          </cell>
          <cell r="F692">
            <v>409.82</v>
          </cell>
          <cell r="G692">
            <v>146.71555999999998</v>
          </cell>
        </row>
        <row r="693">
          <cell r="A693" t="str">
            <v>04.931.19</v>
          </cell>
          <cell r="B693" t="str">
            <v>Caixa coletora de talvegue-CCT 19</v>
          </cell>
          <cell r="C693" t="str">
            <v>DNER-ES287/97</v>
          </cell>
          <cell r="D693">
            <v>0</v>
          </cell>
          <cell r="E693" t="str">
            <v>un</v>
          </cell>
          <cell r="F693">
            <v>402.7</v>
          </cell>
          <cell r="G693">
            <v>144.16659999999999</v>
          </cell>
        </row>
        <row r="694">
          <cell r="A694" t="str">
            <v>04.931.20</v>
          </cell>
          <cell r="B694" t="str">
            <v>Caixa coletora de talvegue-CCT 20</v>
          </cell>
          <cell r="C694" t="str">
            <v>DNER-ES287/97</v>
          </cell>
          <cell r="D694">
            <v>0</v>
          </cell>
          <cell r="E694" t="str">
            <v>un</v>
          </cell>
          <cell r="F694">
            <v>425.14</v>
          </cell>
          <cell r="G694">
            <v>152.20012</v>
          </cell>
        </row>
        <row r="695">
          <cell r="A695" t="str">
            <v>04.940.01</v>
          </cell>
          <cell r="B695" t="str">
            <v>Descida d’água tipo rápido- calha de concreto-DAR 01</v>
          </cell>
          <cell r="C695" t="str">
            <v>DNER-ES291/97</v>
          </cell>
          <cell r="D695">
            <v>0</v>
          </cell>
          <cell r="E695" t="str">
            <v>m</v>
          </cell>
          <cell r="G695">
            <v>0</v>
          </cell>
        </row>
        <row r="696">
          <cell r="A696" t="str">
            <v>04.940.02</v>
          </cell>
          <cell r="B696" t="str">
            <v>Descida d’água tipo rápido- canal retangular-DAR 02</v>
          </cell>
          <cell r="C696" t="str">
            <v>DNER-ES291/97</v>
          </cell>
          <cell r="D696">
            <v>0</v>
          </cell>
          <cell r="E696" t="str">
            <v>m</v>
          </cell>
          <cell r="F696">
            <v>42.18</v>
          </cell>
          <cell r="G696">
            <v>15.100439999999999</v>
          </cell>
        </row>
        <row r="697">
          <cell r="A697" t="str">
            <v>04.940.03</v>
          </cell>
          <cell r="B697" t="str">
            <v>Descida d'água tipo rápido- canal ret. armado-DAR 03</v>
          </cell>
          <cell r="C697" t="str">
            <v>DNER-ES291/97</v>
          </cell>
          <cell r="D697">
            <v>0</v>
          </cell>
          <cell r="E697" t="str">
            <v>m</v>
          </cell>
          <cell r="F697">
            <v>31.84</v>
          </cell>
          <cell r="G697">
            <v>11.398719999999999</v>
          </cell>
        </row>
        <row r="698">
          <cell r="A698" t="str">
            <v>04.940.04</v>
          </cell>
          <cell r="B698" t="str">
            <v>Descida d’água tipo rápido- calha metálica-DAR 04</v>
          </cell>
          <cell r="C698" t="str">
            <v>DNER-ES291/97</v>
          </cell>
          <cell r="D698">
            <v>0</v>
          </cell>
          <cell r="E698" t="str">
            <v>m</v>
          </cell>
          <cell r="G698">
            <v>0</v>
          </cell>
        </row>
        <row r="699">
          <cell r="A699" t="str">
            <v>04.941.01</v>
          </cell>
          <cell r="B699" t="str">
            <v>Descida d'água de aterros em degraus-DAD 01</v>
          </cell>
          <cell r="C699" t="str">
            <v>DNER-ES291/97</v>
          </cell>
          <cell r="D699">
            <v>0</v>
          </cell>
          <cell r="E699" t="str">
            <v>m</v>
          </cell>
          <cell r="G699">
            <v>0</v>
          </cell>
        </row>
        <row r="700">
          <cell r="A700" t="str">
            <v>04.941.02</v>
          </cell>
          <cell r="B700" t="str">
            <v>Descida d'água de aterros em degraus-DAD 02</v>
          </cell>
          <cell r="C700" t="str">
            <v>DNER-ES291/97</v>
          </cell>
          <cell r="D700">
            <v>0</v>
          </cell>
          <cell r="E700" t="str">
            <v>m</v>
          </cell>
          <cell r="F700">
            <v>41.8</v>
          </cell>
          <cell r="G700">
            <v>14.964399999999998</v>
          </cell>
        </row>
        <row r="701">
          <cell r="A701" t="str">
            <v>04.941.03</v>
          </cell>
          <cell r="B701" t="str">
            <v>Descida d'água de aterros em degraus-DAD 03</v>
          </cell>
          <cell r="C701" t="str">
            <v>DNER-ES291/97</v>
          </cell>
          <cell r="D701">
            <v>0</v>
          </cell>
          <cell r="E701" t="str">
            <v>m</v>
          </cell>
          <cell r="F701">
            <v>58.89</v>
          </cell>
          <cell r="G701">
            <v>21.082619999999999</v>
          </cell>
        </row>
        <row r="702">
          <cell r="A702" t="str">
            <v>04.941.04</v>
          </cell>
          <cell r="B702" t="str">
            <v>Descida d'água de aterros em degraus-DAD 04</v>
          </cell>
          <cell r="C702" t="str">
            <v>DNER-ES291/97</v>
          </cell>
          <cell r="D702">
            <v>0</v>
          </cell>
          <cell r="E702" t="str">
            <v>m</v>
          </cell>
          <cell r="G702">
            <v>0</v>
          </cell>
        </row>
        <row r="703">
          <cell r="A703" t="str">
            <v>04.941.05</v>
          </cell>
          <cell r="B703" t="str">
            <v>Descida d'água de aterros em degraus-DAD 05</v>
          </cell>
          <cell r="C703" t="str">
            <v>DNER-ES291/97</v>
          </cell>
          <cell r="D703">
            <v>0</v>
          </cell>
          <cell r="E703" t="str">
            <v>m</v>
          </cell>
          <cell r="G703">
            <v>0</v>
          </cell>
        </row>
        <row r="704">
          <cell r="A704" t="str">
            <v>04.941.06</v>
          </cell>
          <cell r="B704" t="str">
            <v>Descida d'água de aterros em degraus-DAD 06</v>
          </cell>
          <cell r="C704" t="str">
            <v>DNER-ES291/97</v>
          </cell>
          <cell r="D704">
            <v>0</v>
          </cell>
          <cell r="E704" t="str">
            <v>m</v>
          </cell>
          <cell r="G704">
            <v>0</v>
          </cell>
        </row>
        <row r="705">
          <cell r="A705" t="str">
            <v>04.941.07</v>
          </cell>
          <cell r="B705" t="str">
            <v>Descida d'água de aterros em degraus-DAD 07</v>
          </cell>
          <cell r="C705" t="str">
            <v>DNER-ES291/97</v>
          </cell>
          <cell r="D705">
            <v>0</v>
          </cell>
          <cell r="E705" t="str">
            <v>m</v>
          </cell>
          <cell r="G705">
            <v>0</v>
          </cell>
        </row>
        <row r="706">
          <cell r="A706" t="str">
            <v>04.941.08</v>
          </cell>
          <cell r="B706" t="str">
            <v>Descida d'água de aterros em degraus-DAD 08</v>
          </cell>
          <cell r="C706" t="str">
            <v>DNER-ES291/97</v>
          </cell>
          <cell r="D706">
            <v>0</v>
          </cell>
          <cell r="E706" t="str">
            <v>m</v>
          </cell>
          <cell r="F706">
            <v>150.01</v>
          </cell>
          <cell r="G706">
            <v>53.703579999999995</v>
          </cell>
        </row>
        <row r="707">
          <cell r="A707" t="str">
            <v>04.941.09</v>
          </cell>
          <cell r="B707" t="str">
            <v>Descida d’água de aterros em degraus-DAD 09</v>
          </cell>
          <cell r="C707" t="str">
            <v>DNER-ES291/97</v>
          </cell>
          <cell r="D707">
            <v>0</v>
          </cell>
          <cell r="E707" t="str">
            <v>m</v>
          </cell>
          <cell r="G707">
            <v>0</v>
          </cell>
        </row>
        <row r="708">
          <cell r="A708" t="str">
            <v>04.941.10</v>
          </cell>
          <cell r="B708" t="str">
            <v>Descida d'água de aterros em degraus-DAD 10</v>
          </cell>
          <cell r="C708" t="str">
            <v>DNER-ES291/97</v>
          </cell>
          <cell r="D708">
            <v>0</v>
          </cell>
          <cell r="E708" t="str">
            <v>m</v>
          </cell>
          <cell r="G708">
            <v>0</v>
          </cell>
        </row>
        <row r="709">
          <cell r="A709" t="str">
            <v>04.941.11</v>
          </cell>
          <cell r="B709" t="str">
            <v>Descida d'água de aterros em degraus-DAD 11</v>
          </cell>
          <cell r="C709" t="str">
            <v>DNER-ES291/97</v>
          </cell>
          <cell r="D709">
            <v>0</v>
          </cell>
          <cell r="E709" t="str">
            <v>m</v>
          </cell>
          <cell r="G709">
            <v>0</v>
          </cell>
        </row>
        <row r="710">
          <cell r="A710" t="str">
            <v>04.941.12</v>
          </cell>
          <cell r="B710" t="str">
            <v>Descida d'água de aterros em degraus-DAD 12</v>
          </cell>
          <cell r="C710" t="str">
            <v>DNER-ES291/97</v>
          </cell>
          <cell r="D710">
            <v>0</v>
          </cell>
          <cell r="E710" t="str">
            <v>m</v>
          </cell>
          <cell r="G710">
            <v>0</v>
          </cell>
        </row>
        <row r="711">
          <cell r="A711" t="str">
            <v>04.941.13</v>
          </cell>
          <cell r="B711" t="str">
            <v>Descida d'água de aterros em degraus-DAD 13</v>
          </cell>
          <cell r="C711" t="str">
            <v>DNER-ES291/97</v>
          </cell>
          <cell r="D711">
            <v>0</v>
          </cell>
          <cell r="E711" t="str">
            <v>m</v>
          </cell>
          <cell r="G711">
            <v>0</v>
          </cell>
        </row>
        <row r="712">
          <cell r="A712" t="str">
            <v>04.941.14</v>
          </cell>
          <cell r="B712" t="str">
            <v>Descida d'água de aterros em degraus-DAD 14</v>
          </cell>
          <cell r="C712" t="str">
            <v>DNER-ES291/97</v>
          </cell>
          <cell r="D712">
            <v>0</v>
          </cell>
          <cell r="E712" t="str">
            <v>m</v>
          </cell>
          <cell r="F712">
            <v>211.26</v>
          </cell>
          <cell r="G712">
            <v>75.631079999999997</v>
          </cell>
        </row>
        <row r="713">
          <cell r="A713" t="str">
            <v>04.941.15</v>
          </cell>
          <cell r="B713" t="str">
            <v>Descida d'água de aterros em degraus-DAD 15</v>
          </cell>
          <cell r="C713" t="str">
            <v>DNER-ES291/97</v>
          </cell>
          <cell r="D713">
            <v>0</v>
          </cell>
          <cell r="E713" t="str">
            <v>m</v>
          </cell>
          <cell r="G713">
            <v>0</v>
          </cell>
        </row>
        <row r="714">
          <cell r="A714" t="str">
            <v>04.941.16</v>
          </cell>
          <cell r="B714" t="str">
            <v>Descida d'água de aterros em degraus-DAD 16</v>
          </cell>
          <cell r="C714" t="str">
            <v>DNER-ES291/97</v>
          </cell>
          <cell r="D714">
            <v>0</v>
          </cell>
          <cell r="E714" t="str">
            <v>m</v>
          </cell>
          <cell r="G714">
            <v>0</v>
          </cell>
        </row>
        <row r="715">
          <cell r="A715" t="str">
            <v>04.941.17</v>
          </cell>
          <cell r="B715" t="str">
            <v>Descida d'água de aterros em degraus-DAD 17</v>
          </cell>
          <cell r="C715" t="str">
            <v>DNER-ES291/97</v>
          </cell>
          <cell r="D715">
            <v>0</v>
          </cell>
          <cell r="E715" t="str">
            <v>m</v>
          </cell>
          <cell r="G715">
            <v>0</v>
          </cell>
        </row>
        <row r="716">
          <cell r="A716" t="str">
            <v>04.941.18</v>
          </cell>
          <cell r="B716" t="str">
            <v>Descida d’água de aterros em degraus-DAD 18</v>
          </cell>
          <cell r="C716" t="str">
            <v>DNER-ES291/97</v>
          </cell>
          <cell r="D716">
            <v>0</v>
          </cell>
          <cell r="E716" t="str">
            <v>m</v>
          </cell>
          <cell r="G716">
            <v>0</v>
          </cell>
        </row>
        <row r="717">
          <cell r="A717" t="str">
            <v>04.941.31</v>
          </cell>
          <cell r="B717" t="str">
            <v>Descida d'água de cortes em degraus-DCD 01</v>
          </cell>
          <cell r="C717" t="str">
            <v>DNER-ES291/97</v>
          </cell>
          <cell r="D717">
            <v>0</v>
          </cell>
          <cell r="E717" t="str">
            <v>m</v>
          </cell>
          <cell r="G717">
            <v>0</v>
          </cell>
        </row>
        <row r="718">
          <cell r="A718" t="str">
            <v>04.941.32</v>
          </cell>
          <cell r="B718" t="str">
            <v>Descida d'água de cortes em degraus-DCD 02</v>
          </cell>
          <cell r="C718" t="str">
            <v>DNER-ES291/97</v>
          </cell>
          <cell r="D718">
            <v>0</v>
          </cell>
          <cell r="E718" t="str">
            <v>m</v>
          </cell>
          <cell r="G718">
            <v>0</v>
          </cell>
        </row>
        <row r="719">
          <cell r="A719" t="str">
            <v>04.941.33</v>
          </cell>
          <cell r="B719" t="str">
            <v>Descida d’água de cortes em degraus-DCD 03</v>
          </cell>
          <cell r="C719" t="str">
            <v>DNER-ES291/97</v>
          </cell>
          <cell r="D719">
            <v>0</v>
          </cell>
          <cell r="E719" t="str">
            <v>m</v>
          </cell>
          <cell r="G719">
            <v>0</v>
          </cell>
        </row>
        <row r="720">
          <cell r="A720" t="str">
            <v>04.941.34</v>
          </cell>
          <cell r="B720" t="str">
            <v>Descida d'água de cortes em degraus-DCD 04</v>
          </cell>
          <cell r="C720" t="str">
            <v>DNER-ES291/97</v>
          </cell>
          <cell r="D720">
            <v>0</v>
          </cell>
          <cell r="E720" t="str">
            <v>m</v>
          </cell>
          <cell r="G720">
            <v>0</v>
          </cell>
        </row>
        <row r="721">
          <cell r="A721" t="str">
            <v>04.942.01</v>
          </cell>
          <cell r="B721" t="str">
            <v>Entrada d'água- EDA 01</v>
          </cell>
          <cell r="C721" t="str">
            <v>DNER-ES291/97</v>
          </cell>
          <cell r="D721">
            <v>0</v>
          </cell>
          <cell r="E721" t="str">
            <v>un</v>
          </cell>
          <cell r="F721">
            <v>12</v>
          </cell>
          <cell r="G721">
            <v>4.2959999999999994</v>
          </cell>
        </row>
        <row r="722">
          <cell r="A722" t="str">
            <v>04.942.02</v>
          </cell>
          <cell r="B722" t="str">
            <v>Entrada d'água- EDA 02</v>
          </cell>
          <cell r="C722" t="str">
            <v>DNER-ES291/97</v>
          </cell>
          <cell r="D722">
            <v>0</v>
          </cell>
          <cell r="E722" t="str">
            <v>un</v>
          </cell>
          <cell r="G722">
            <v>0</v>
          </cell>
        </row>
        <row r="723">
          <cell r="A723" t="str">
            <v>04.950.01</v>
          </cell>
          <cell r="B723" t="str">
            <v>Dissipador de energia- DES 01</v>
          </cell>
          <cell r="C723" t="str">
            <v>DNER-ES283/97</v>
          </cell>
          <cell r="D723">
            <v>0</v>
          </cell>
          <cell r="E723" t="str">
            <v>un</v>
          </cell>
          <cell r="F723">
            <v>68.48</v>
          </cell>
          <cell r="G723">
            <v>24.515840000000001</v>
          </cell>
        </row>
        <row r="724">
          <cell r="A724" t="str">
            <v>04.950.02</v>
          </cell>
          <cell r="B724" t="str">
            <v>Dissipador de energia- DES 02</v>
          </cell>
          <cell r="C724" t="str">
            <v>DNER-ES283/97</v>
          </cell>
          <cell r="D724">
            <v>0</v>
          </cell>
          <cell r="E724" t="str">
            <v>un</v>
          </cell>
          <cell r="F724">
            <v>81.430000000000007</v>
          </cell>
          <cell r="G724">
            <v>29.15194</v>
          </cell>
        </row>
        <row r="725">
          <cell r="A725" t="str">
            <v>04.950.03</v>
          </cell>
          <cell r="B725" t="str">
            <v>Dissipador de energia- DES 03</v>
          </cell>
          <cell r="C725" t="str">
            <v>DNER-ES283/97</v>
          </cell>
          <cell r="D725">
            <v>0</v>
          </cell>
          <cell r="E725" t="str">
            <v>un</v>
          </cell>
          <cell r="F725">
            <v>97.11</v>
          </cell>
          <cell r="G725">
            <v>34.76538</v>
          </cell>
        </row>
        <row r="726">
          <cell r="A726" t="str">
            <v>04.950.04</v>
          </cell>
          <cell r="B726" t="str">
            <v>Dissipador de energia- DES 04</v>
          </cell>
          <cell r="C726" t="str">
            <v>DNER-ES283/97</v>
          </cell>
          <cell r="D726">
            <v>0</v>
          </cell>
          <cell r="E726" t="str">
            <v>un</v>
          </cell>
          <cell r="G726">
            <v>0</v>
          </cell>
        </row>
        <row r="727">
          <cell r="A727" t="str">
            <v>04.950.21</v>
          </cell>
          <cell r="B727" t="str">
            <v>Dissipador de energia- DEB 01</v>
          </cell>
          <cell r="C727" t="str">
            <v>DNER-ES283/97</v>
          </cell>
          <cell r="D727">
            <v>0</v>
          </cell>
          <cell r="E727" t="str">
            <v>un</v>
          </cell>
          <cell r="F727">
            <v>74.739999999999995</v>
          </cell>
          <cell r="G727">
            <v>26.756919999999997</v>
          </cell>
        </row>
        <row r="728">
          <cell r="A728" t="str">
            <v>04.950.22</v>
          </cell>
          <cell r="B728" t="str">
            <v>Dissipador de energia- DEB 02</v>
          </cell>
          <cell r="C728" t="str">
            <v>DNER-ES283/97</v>
          </cell>
          <cell r="D728">
            <v>0</v>
          </cell>
          <cell r="E728" t="str">
            <v>un</v>
          </cell>
          <cell r="F728">
            <v>251.57</v>
          </cell>
          <cell r="G728">
            <v>90.062059999999988</v>
          </cell>
        </row>
        <row r="729">
          <cell r="A729" t="str">
            <v>04.950.23</v>
          </cell>
          <cell r="B729" t="str">
            <v>Dissipador de energia- DEB 03</v>
          </cell>
          <cell r="C729" t="str">
            <v>DNER-ES283/97</v>
          </cell>
          <cell r="D729">
            <v>0</v>
          </cell>
          <cell r="E729" t="str">
            <v>un</v>
          </cell>
          <cell r="F729">
            <v>403.37</v>
          </cell>
          <cell r="G729">
            <v>144.40645999999998</v>
          </cell>
        </row>
        <row r="730">
          <cell r="A730" t="str">
            <v>04.950.24</v>
          </cell>
          <cell r="B730" t="str">
            <v>Dissipador de energia- DEB 04</v>
          </cell>
          <cell r="C730" t="str">
            <v>DNER-ES283/97</v>
          </cell>
          <cell r="D730">
            <v>0</v>
          </cell>
          <cell r="E730" t="str">
            <v>un</v>
          </cell>
          <cell r="F730">
            <v>593.01</v>
          </cell>
          <cell r="G730">
            <v>212.29757999999998</v>
          </cell>
        </row>
        <row r="731">
          <cell r="A731" t="str">
            <v>04.950.25</v>
          </cell>
          <cell r="B731" t="str">
            <v>Dissipador de energia- DEB 05</v>
          </cell>
          <cell r="C731" t="str">
            <v>DNER-ES283/97</v>
          </cell>
          <cell r="D731">
            <v>0</v>
          </cell>
          <cell r="E731" t="str">
            <v>un</v>
          </cell>
          <cell r="G731">
            <v>0</v>
          </cell>
        </row>
        <row r="732">
          <cell r="A732" t="str">
            <v>04.950.26</v>
          </cell>
          <cell r="B732" t="str">
            <v>Dissipador de energia- DEB 06</v>
          </cell>
          <cell r="C732" t="str">
            <v>DNER-ES283/97</v>
          </cell>
          <cell r="D732">
            <v>0</v>
          </cell>
          <cell r="E732" t="str">
            <v>un</v>
          </cell>
          <cell r="G732">
            <v>0</v>
          </cell>
        </row>
        <row r="733">
          <cell r="A733" t="str">
            <v>04.950.27</v>
          </cell>
          <cell r="B733" t="str">
            <v>Dissipador de energia- DEB 07</v>
          </cell>
          <cell r="C733" t="str">
            <v>DNER-ES283/97</v>
          </cell>
          <cell r="D733">
            <v>0</v>
          </cell>
          <cell r="E733" t="str">
            <v>un</v>
          </cell>
          <cell r="F733">
            <v>842.49</v>
          </cell>
          <cell r="G733">
            <v>301.61142000000001</v>
          </cell>
        </row>
        <row r="734">
          <cell r="A734" t="str">
            <v>04.950.28</v>
          </cell>
          <cell r="B734" t="str">
            <v>Dissipador de energia- DEB 08</v>
          </cell>
          <cell r="C734" t="str">
            <v>DNER-ES283/97</v>
          </cell>
          <cell r="D734">
            <v>0</v>
          </cell>
          <cell r="E734" t="str">
            <v>un</v>
          </cell>
          <cell r="G734">
            <v>0</v>
          </cell>
        </row>
        <row r="735">
          <cell r="A735" t="str">
            <v>04.950.29</v>
          </cell>
          <cell r="B735" t="str">
            <v>Dissipador de energia- DEB 09</v>
          </cell>
          <cell r="C735" t="str">
            <v>DNER-ES283/97</v>
          </cell>
          <cell r="D735">
            <v>0</v>
          </cell>
          <cell r="E735" t="str">
            <v>un</v>
          </cell>
          <cell r="G735">
            <v>0</v>
          </cell>
        </row>
        <row r="736">
          <cell r="A736" t="str">
            <v>04.950.30</v>
          </cell>
          <cell r="B736" t="str">
            <v>Dissipador de energia- DEB 10</v>
          </cell>
          <cell r="C736" t="str">
            <v>DNER-ES283/97</v>
          </cell>
          <cell r="D736">
            <v>0</v>
          </cell>
          <cell r="E736" t="str">
            <v>un</v>
          </cell>
          <cell r="F736">
            <v>1092.3814400000001</v>
          </cell>
          <cell r="G736">
            <v>391.07255552000004</v>
          </cell>
        </row>
        <row r="737">
          <cell r="A737" t="str">
            <v>04.950.31</v>
          </cell>
          <cell r="B737" t="str">
            <v>Dissipador de energia- DEB 11</v>
          </cell>
          <cell r="C737" t="str">
            <v>DNER-ES283/97</v>
          </cell>
          <cell r="D737">
            <v>0</v>
          </cell>
          <cell r="E737" t="str">
            <v>un</v>
          </cell>
          <cell r="G737">
            <v>0</v>
          </cell>
        </row>
        <row r="738">
          <cell r="A738" t="str">
            <v>04.950.32</v>
          </cell>
          <cell r="B738" t="str">
            <v>Dissipador de energia- DEB 12</v>
          </cell>
          <cell r="C738" t="str">
            <v>DNER-ES283/97</v>
          </cell>
          <cell r="D738">
            <v>0</v>
          </cell>
          <cell r="E738" t="str">
            <v>un</v>
          </cell>
          <cell r="G738">
            <v>0</v>
          </cell>
        </row>
        <row r="739">
          <cell r="A739" t="str">
            <v>04.950.51</v>
          </cell>
          <cell r="B739" t="str">
            <v>Dissipador de energia- DED 01</v>
          </cell>
          <cell r="C739" t="str">
            <v>DNER-ES283/97</v>
          </cell>
          <cell r="D739">
            <v>0</v>
          </cell>
          <cell r="E739" t="str">
            <v>un</v>
          </cell>
          <cell r="G739">
            <v>0</v>
          </cell>
        </row>
        <row r="740">
          <cell r="A740" t="str">
            <v>04.960.01</v>
          </cell>
          <cell r="B740" t="str">
            <v>Boca de lobo simples c/ grelha de concreto-BLS 01</v>
          </cell>
          <cell r="C740">
            <v>0</v>
          </cell>
          <cell r="D740">
            <v>0</v>
          </cell>
          <cell r="E740" t="str">
            <v>un</v>
          </cell>
          <cell r="F740">
            <v>149.86000000000001</v>
          </cell>
          <cell r="G740">
            <v>53.649880000000003</v>
          </cell>
        </row>
        <row r="741">
          <cell r="A741" t="str">
            <v>04.960.02</v>
          </cell>
          <cell r="B741" t="str">
            <v>Boca de lobo simples c/ grelha de concreto-BLS 02</v>
          </cell>
          <cell r="C741">
            <v>0</v>
          </cell>
          <cell r="D741">
            <v>0</v>
          </cell>
          <cell r="E741" t="str">
            <v>un</v>
          </cell>
          <cell r="F741">
            <v>189.87</v>
          </cell>
          <cell r="G741">
            <v>67.973460000000003</v>
          </cell>
        </row>
        <row r="742">
          <cell r="A742" t="str">
            <v>04.960.03</v>
          </cell>
          <cell r="B742" t="str">
            <v>Boca de lobo simples c/ grelha de concreto-BLS 03</v>
          </cell>
          <cell r="C742">
            <v>0</v>
          </cell>
          <cell r="D742">
            <v>0</v>
          </cell>
          <cell r="E742" t="str">
            <v>un</v>
          </cell>
          <cell r="F742">
            <v>229.92</v>
          </cell>
          <cell r="G742">
            <v>82.311359999999993</v>
          </cell>
        </row>
        <row r="743">
          <cell r="A743" t="str">
            <v>04.960.04</v>
          </cell>
          <cell r="B743" t="str">
            <v>Boca de lobo simples c/ grelha de concreto-BLS 04</v>
          </cell>
          <cell r="C743">
            <v>0</v>
          </cell>
          <cell r="D743">
            <v>0</v>
          </cell>
          <cell r="E743" t="str">
            <v>un</v>
          </cell>
          <cell r="F743">
            <v>269.93</v>
          </cell>
          <cell r="G743">
            <v>96.63494</v>
          </cell>
        </row>
        <row r="744">
          <cell r="A744" t="str">
            <v>04.960.05</v>
          </cell>
          <cell r="B744" t="str">
            <v>Boca de lobo simples c/ grelha de concreto-BLS 05</v>
          </cell>
          <cell r="C744">
            <v>0</v>
          </cell>
          <cell r="D744">
            <v>0</v>
          </cell>
          <cell r="E744" t="str">
            <v>un</v>
          </cell>
          <cell r="F744">
            <v>308.58999999999997</v>
          </cell>
          <cell r="G744">
            <v>110.47521999999999</v>
          </cell>
        </row>
        <row r="745">
          <cell r="A745" t="str">
            <v>04.960.06</v>
          </cell>
          <cell r="B745" t="str">
            <v>Boca de lobo simples c/ grelha de concreto-BLS 06</v>
          </cell>
          <cell r="C745">
            <v>0</v>
          </cell>
          <cell r="D745">
            <v>0</v>
          </cell>
          <cell r="E745" t="str">
            <v>un</v>
          </cell>
          <cell r="G745">
            <v>0</v>
          </cell>
        </row>
        <row r="746">
          <cell r="A746" t="str">
            <v>04.960.07</v>
          </cell>
          <cell r="B746" t="str">
            <v>Boca de lobo simples c/ grelha de concreto-BLS 07</v>
          </cell>
          <cell r="C746">
            <v>0</v>
          </cell>
          <cell r="D746">
            <v>0</v>
          </cell>
          <cell r="E746" t="str">
            <v>un</v>
          </cell>
          <cell r="G746">
            <v>0</v>
          </cell>
        </row>
        <row r="747">
          <cell r="A747" t="str">
            <v>04.961.01</v>
          </cell>
          <cell r="B747" t="str">
            <v>Boca de lobo dupla c/ grelha de concreto-BLD 01</v>
          </cell>
          <cell r="C747">
            <v>0</v>
          </cell>
          <cell r="D747">
            <v>0</v>
          </cell>
          <cell r="E747" t="str">
            <v>un</v>
          </cell>
          <cell r="F747">
            <v>233.02584148497962</v>
          </cell>
          <cell r="G747">
            <v>83.423251251622702</v>
          </cell>
        </row>
        <row r="748">
          <cell r="A748" t="str">
            <v>04.961.02</v>
          </cell>
          <cell r="B748" t="str">
            <v>Boca de lobo dupla c/ grelha de concreto-BLD 02</v>
          </cell>
          <cell r="C748">
            <v>0</v>
          </cell>
          <cell r="D748">
            <v>0</v>
          </cell>
          <cell r="E748" t="str">
            <v>un</v>
          </cell>
          <cell r="F748">
            <v>350.93</v>
          </cell>
          <cell r="G748">
            <v>125.63293999999999</v>
          </cell>
        </row>
        <row r="749">
          <cell r="A749" t="str">
            <v>04.961.03</v>
          </cell>
          <cell r="B749" t="str">
            <v>Boca de lobo dupla c/ grelha de concreto-BLD 03</v>
          </cell>
          <cell r="C749">
            <v>0</v>
          </cell>
          <cell r="D749">
            <v>0</v>
          </cell>
          <cell r="E749" t="str">
            <v>un</v>
          </cell>
          <cell r="G749">
            <v>0</v>
          </cell>
        </row>
        <row r="750">
          <cell r="A750" t="str">
            <v>04.961.04</v>
          </cell>
          <cell r="B750" t="str">
            <v>Boca de lobo dupla c/ grelha de concreto-BLD 04</v>
          </cell>
          <cell r="C750">
            <v>0</v>
          </cell>
          <cell r="D750">
            <v>0</v>
          </cell>
          <cell r="E750" t="str">
            <v>un</v>
          </cell>
          <cell r="G750">
            <v>0</v>
          </cell>
        </row>
        <row r="751">
          <cell r="A751" t="str">
            <v>04.961.05</v>
          </cell>
          <cell r="B751" t="str">
            <v>Boca de lobo dupla c/ grelha de concreto-BLD 05</v>
          </cell>
          <cell r="C751">
            <v>0</v>
          </cell>
          <cell r="D751">
            <v>0</v>
          </cell>
          <cell r="E751" t="str">
            <v>un</v>
          </cell>
          <cell r="G751">
            <v>0</v>
          </cell>
        </row>
        <row r="752">
          <cell r="A752" t="str">
            <v>04.961.06</v>
          </cell>
          <cell r="B752" t="str">
            <v>Boca de lobo dupla c/ grelha de concreto-BLD 06</v>
          </cell>
          <cell r="C752">
            <v>0</v>
          </cell>
          <cell r="D752">
            <v>0</v>
          </cell>
          <cell r="E752" t="str">
            <v>un</v>
          </cell>
          <cell r="G752">
            <v>0</v>
          </cell>
        </row>
        <row r="753">
          <cell r="A753" t="str">
            <v>04.961.07</v>
          </cell>
          <cell r="B753" t="str">
            <v>Boca de lobo dupla c/ grelha de concreto-BLD 07</v>
          </cell>
          <cell r="C753">
            <v>0</v>
          </cell>
          <cell r="D753">
            <v>0</v>
          </cell>
          <cell r="E753" t="str">
            <v>un</v>
          </cell>
          <cell r="G753">
            <v>0</v>
          </cell>
        </row>
        <row r="754">
          <cell r="A754" t="str">
            <v>04.962.01</v>
          </cell>
          <cell r="B754" t="str">
            <v>Caixa de ligação e passagem- CLP 01</v>
          </cell>
          <cell r="C754" t="str">
            <v>DNER-ES287/97</v>
          </cell>
          <cell r="D754">
            <v>0</v>
          </cell>
          <cell r="E754" t="str">
            <v>un</v>
          </cell>
          <cell r="F754">
            <v>273.22000000000003</v>
          </cell>
          <cell r="G754">
            <v>97.812760000000011</v>
          </cell>
        </row>
        <row r="755">
          <cell r="A755" t="str">
            <v>04.962.02</v>
          </cell>
          <cell r="B755" t="str">
            <v>Caixa de ligação e passagem- CLP 02</v>
          </cell>
          <cell r="C755" t="str">
            <v>DNER-ES287/97</v>
          </cell>
          <cell r="D755">
            <v>0</v>
          </cell>
          <cell r="E755" t="str">
            <v>un</v>
          </cell>
          <cell r="F755">
            <v>265.04000000000002</v>
          </cell>
          <cell r="G755">
            <v>94.884320000000002</v>
          </cell>
        </row>
        <row r="756">
          <cell r="A756" t="str">
            <v>04.962.03</v>
          </cell>
          <cell r="B756" t="str">
            <v>Caixa de ligação e passagem- CLP 03</v>
          </cell>
          <cell r="C756" t="str">
            <v>DNER-ES287/97</v>
          </cell>
          <cell r="D756">
            <v>0</v>
          </cell>
          <cell r="E756" t="str">
            <v>un</v>
          </cell>
          <cell r="F756">
            <v>371.37</v>
          </cell>
          <cell r="G756">
            <v>132.95045999999999</v>
          </cell>
        </row>
        <row r="757">
          <cell r="A757" t="str">
            <v>04.962.04</v>
          </cell>
          <cell r="B757" t="str">
            <v>Caixa de ligação e passagem- CLP 04</v>
          </cell>
          <cell r="C757" t="str">
            <v>DNER-ES287/97</v>
          </cell>
          <cell r="D757">
            <v>0</v>
          </cell>
          <cell r="E757" t="str">
            <v>un</v>
          </cell>
          <cell r="F757">
            <v>475.68</v>
          </cell>
          <cell r="G757">
            <v>170.29344</v>
          </cell>
        </row>
        <row r="758">
          <cell r="A758" t="str">
            <v>04.962.05</v>
          </cell>
          <cell r="B758" t="str">
            <v>Caixa de ligação e passagem- CLP 05</v>
          </cell>
          <cell r="C758" t="str">
            <v>DNER-ES287/97</v>
          </cell>
          <cell r="D758">
            <v>0</v>
          </cell>
          <cell r="E758" t="str">
            <v>un</v>
          </cell>
          <cell r="G758">
            <v>0</v>
          </cell>
        </row>
        <row r="759">
          <cell r="A759" t="str">
            <v>04.962.06</v>
          </cell>
          <cell r="B759" t="str">
            <v>Caixa de ligação e passagem- CLP 06</v>
          </cell>
          <cell r="C759" t="str">
            <v>DNER-ES287/97</v>
          </cell>
          <cell r="D759">
            <v>0</v>
          </cell>
          <cell r="E759" t="str">
            <v>un</v>
          </cell>
          <cell r="G759">
            <v>0</v>
          </cell>
        </row>
        <row r="760">
          <cell r="A760" t="str">
            <v>04.962.07</v>
          </cell>
          <cell r="B760" t="str">
            <v>Caixa de ligação e passagem- CLP 07</v>
          </cell>
          <cell r="C760" t="str">
            <v>DNER-ES287/97</v>
          </cell>
          <cell r="D760">
            <v>0</v>
          </cell>
          <cell r="E760" t="str">
            <v>un</v>
          </cell>
          <cell r="F760">
            <v>326.36</v>
          </cell>
          <cell r="G760">
            <v>116.83687999999999</v>
          </cell>
        </row>
        <row r="761">
          <cell r="A761" t="str">
            <v>04.962.08</v>
          </cell>
          <cell r="B761" t="str">
            <v>Caixa de ligação e passagem- CLP 08</v>
          </cell>
          <cell r="C761" t="str">
            <v>DNER-ES287/97</v>
          </cell>
          <cell r="D761">
            <v>0</v>
          </cell>
          <cell r="E761" t="str">
            <v>un</v>
          </cell>
          <cell r="F761">
            <v>317.82</v>
          </cell>
          <cell r="G761">
            <v>113.77955999999999</v>
          </cell>
        </row>
        <row r="762">
          <cell r="A762" t="str">
            <v>04.962.09</v>
          </cell>
          <cell r="B762" t="str">
            <v>Caixa de ligação e passagem- CLP 09</v>
          </cell>
          <cell r="C762" t="str">
            <v>DNER-ES287/97</v>
          </cell>
          <cell r="D762">
            <v>0</v>
          </cell>
          <cell r="E762" t="str">
            <v>un</v>
          </cell>
          <cell r="G762">
            <v>0</v>
          </cell>
        </row>
        <row r="763">
          <cell r="A763" t="str">
            <v>04.962.10</v>
          </cell>
          <cell r="B763" t="str">
            <v>Caixa de ligação e passagem- CLP 10</v>
          </cell>
          <cell r="C763" t="str">
            <v>DNER-ES287/97</v>
          </cell>
          <cell r="D763">
            <v>0</v>
          </cell>
          <cell r="E763" t="str">
            <v>un</v>
          </cell>
          <cell r="G763">
            <v>0</v>
          </cell>
        </row>
        <row r="764">
          <cell r="A764" t="str">
            <v>04.962.11</v>
          </cell>
          <cell r="B764" t="str">
            <v>Caixa de ligação e passagem- CLP 11</v>
          </cell>
          <cell r="C764" t="str">
            <v>DNER-ES287/97</v>
          </cell>
          <cell r="D764">
            <v>0</v>
          </cell>
          <cell r="E764" t="str">
            <v>un</v>
          </cell>
          <cell r="G764">
            <v>0</v>
          </cell>
        </row>
        <row r="765">
          <cell r="A765" t="str">
            <v>04.962.12</v>
          </cell>
          <cell r="B765" t="str">
            <v>Caixa de ligação e passagem- CLP 12</v>
          </cell>
          <cell r="C765" t="str">
            <v>DNER-ES287/97</v>
          </cell>
          <cell r="D765">
            <v>0</v>
          </cell>
          <cell r="E765" t="str">
            <v>un</v>
          </cell>
          <cell r="G765">
            <v>0</v>
          </cell>
        </row>
        <row r="766">
          <cell r="A766" t="str">
            <v>04.962.13</v>
          </cell>
          <cell r="B766" t="str">
            <v>Caixa de ligação e passagem- CLP 13</v>
          </cell>
          <cell r="C766" t="str">
            <v>DNER-ES287/97</v>
          </cell>
          <cell r="D766">
            <v>0</v>
          </cell>
          <cell r="E766" t="str">
            <v>un</v>
          </cell>
          <cell r="G766">
            <v>0</v>
          </cell>
        </row>
        <row r="767">
          <cell r="A767" t="str">
            <v>04.962.14</v>
          </cell>
          <cell r="B767" t="str">
            <v>Caixa de ligação e passagem- CLP 14</v>
          </cell>
          <cell r="C767" t="str">
            <v>DNER-ES287/97</v>
          </cell>
          <cell r="D767">
            <v>0</v>
          </cell>
          <cell r="E767" t="str">
            <v>un</v>
          </cell>
          <cell r="G767">
            <v>0</v>
          </cell>
        </row>
        <row r="768">
          <cell r="A768" t="str">
            <v>04.962.15</v>
          </cell>
          <cell r="B768" t="str">
            <v>Caixa de ligação e passagem- CLP 15</v>
          </cell>
          <cell r="C768" t="str">
            <v>DNER-ES287/97</v>
          </cell>
          <cell r="D768">
            <v>0</v>
          </cell>
          <cell r="E768" t="str">
            <v>un</v>
          </cell>
          <cell r="F768">
            <v>503</v>
          </cell>
          <cell r="G768">
            <v>180.07399999999998</v>
          </cell>
        </row>
        <row r="769">
          <cell r="A769" t="str">
            <v>04.962.16</v>
          </cell>
          <cell r="B769" t="str">
            <v>Caixa de ligação e passagem- CLP 16</v>
          </cell>
          <cell r="C769" t="str">
            <v>DNER-ES287/97</v>
          </cell>
          <cell r="D769">
            <v>0</v>
          </cell>
          <cell r="E769" t="str">
            <v>un</v>
          </cell>
          <cell r="G769">
            <v>0</v>
          </cell>
        </row>
        <row r="770">
          <cell r="A770" t="str">
            <v>04.962.17</v>
          </cell>
          <cell r="B770" t="str">
            <v>Caixa de ligação e passagem- CLP 17</v>
          </cell>
          <cell r="C770" t="str">
            <v>DNER-ES287/97</v>
          </cell>
          <cell r="D770">
            <v>0</v>
          </cell>
          <cell r="E770" t="str">
            <v>un</v>
          </cell>
          <cell r="G770">
            <v>0</v>
          </cell>
        </row>
        <row r="771">
          <cell r="A771" t="str">
            <v xml:space="preserve">04.962.18   </v>
          </cell>
          <cell r="B771" t="str">
            <v>Caixa de ligação e passagem- CLP 18</v>
          </cell>
          <cell r="C771" t="str">
            <v>DNER-ES287/97</v>
          </cell>
          <cell r="D771">
            <v>0</v>
          </cell>
          <cell r="E771" t="str">
            <v>un</v>
          </cell>
          <cell r="G771">
            <v>0</v>
          </cell>
        </row>
        <row r="772">
          <cell r="A772" t="str">
            <v>04.963.01</v>
          </cell>
          <cell r="B772" t="str">
            <v>Poço de visita- PVI 01</v>
          </cell>
          <cell r="C772">
            <v>0</v>
          </cell>
          <cell r="D772">
            <v>0</v>
          </cell>
          <cell r="E772" t="str">
            <v>un</v>
          </cell>
          <cell r="F772">
            <v>363.11</v>
          </cell>
          <cell r="G772">
            <v>129.99338</v>
          </cell>
        </row>
        <row r="773">
          <cell r="A773" t="str">
            <v>04.963.02</v>
          </cell>
          <cell r="B773" t="str">
            <v>Poço de visita- PVI 02</v>
          </cell>
          <cell r="C773">
            <v>0</v>
          </cell>
          <cell r="D773">
            <v>0</v>
          </cell>
          <cell r="E773" t="str">
            <v>un</v>
          </cell>
          <cell r="F773">
            <v>354.56</v>
          </cell>
          <cell r="G773">
            <v>126.93248</v>
          </cell>
        </row>
        <row r="774">
          <cell r="A774" t="str">
            <v>04.963.03</v>
          </cell>
          <cell r="B774" t="str">
            <v>Poço de visita- PVI 03</v>
          </cell>
          <cell r="C774">
            <v>0</v>
          </cell>
          <cell r="D774">
            <v>0</v>
          </cell>
          <cell r="E774" t="str">
            <v>un</v>
          </cell>
          <cell r="F774">
            <v>419.21</v>
          </cell>
          <cell r="G774">
            <v>150.07718</v>
          </cell>
        </row>
        <row r="775">
          <cell r="A775" t="str">
            <v>04.963.04</v>
          </cell>
          <cell r="B775" t="str">
            <v>Poço de visita- PVI 04</v>
          </cell>
          <cell r="C775">
            <v>0</v>
          </cell>
          <cell r="D775">
            <v>0</v>
          </cell>
          <cell r="E775" t="str">
            <v>un</v>
          </cell>
          <cell r="G775">
            <v>0</v>
          </cell>
        </row>
        <row r="776">
          <cell r="A776" t="str">
            <v>04.963.05</v>
          </cell>
          <cell r="B776" t="str">
            <v>Poço de visita- PVI 05</v>
          </cell>
          <cell r="C776">
            <v>0</v>
          </cell>
          <cell r="D776">
            <v>0</v>
          </cell>
          <cell r="E776" t="str">
            <v>un</v>
          </cell>
          <cell r="G776">
            <v>0</v>
          </cell>
        </row>
        <row r="777">
          <cell r="A777" t="str">
            <v>04.963.06</v>
          </cell>
          <cell r="B777" t="str">
            <v>Poço de visita- PVI 06</v>
          </cell>
          <cell r="C777">
            <v>0</v>
          </cell>
          <cell r="D777">
            <v>0</v>
          </cell>
          <cell r="E777" t="str">
            <v>un</v>
          </cell>
          <cell r="G777">
            <v>0</v>
          </cell>
        </row>
        <row r="778">
          <cell r="A778" t="str">
            <v>04.963.07</v>
          </cell>
          <cell r="B778" t="str">
            <v>Poço de visita- PVI 07</v>
          </cell>
          <cell r="C778">
            <v>0</v>
          </cell>
          <cell r="D778">
            <v>0</v>
          </cell>
          <cell r="E778" t="str">
            <v>un</v>
          </cell>
          <cell r="G778">
            <v>0</v>
          </cell>
        </row>
        <row r="779">
          <cell r="A779" t="str">
            <v>04.963.08</v>
          </cell>
          <cell r="B779" t="str">
            <v>Poço de visita- PVI 08</v>
          </cell>
          <cell r="C779">
            <v>0</v>
          </cell>
          <cell r="D779">
            <v>0</v>
          </cell>
          <cell r="E779" t="str">
            <v>un</v>
          </cell>
          <cell r="G779">
            <v>0</v>
          </cell>
        </row>
        <row r="780">
          <cell r="A780" t="str">
            <v>04.963.09</v>
          </cell>
          <cell r="B780" t="str">
            <v>Poço de visita- PVI 09</v>
          </cell>
          <cell r="C780">
            <v>0</v>
          </cell>
          <cell r="D780">
            <v>0</v>
          </cell>
          <cell r="E780" t="str">
            <v>un</v>
          </cell>
          <cell r="G780">
            <v>0</v>
          </cell>
        </row>
        <row r="781">
          <cell r="A781" t="str">
            <v>04.963.10</v>
          </cell>
          <cell r="B781" t="str">
            <v>Poço de visita- PVI 10</v>
          </cell>
          <cell r="C781">
            <v>0</v>
          </cell>
          <cell r="D781">
            <v>0</v>
          </cell>
          <cell r="E781" t="str">
            <v>un</v>
          </cell>
          <cell r="G781">
            <v>0</v>
          </cell>
        </row>
        <row r="782">
          <cell r="A782" t="str">
            <v>04.963.11</v>
          </cell>
          <cell r="B782" t="str">
            <v>Poço de visita- PVI 11</v>
          </cell>
          <cell r="C782">
            <v>0</v>
          </cell>
          <cell r="D782">
            <v>0</v>
          </cell>
          <cell r="E782" t="str">
            <v>un</v>
          </cell>
          <cell r="G782">
            <v>0</v>
          </cell>
        </row>
        <row r="783">
          <cell r="A783" t="str">
            <v>04.963.12</v>
          </cell>
          <cell r="B783" t="str">
            <v>Poço de visita- PVI 12</v>
          </cell>
          <cell r="C783">
            <v>0</v>
          </cell>
          <cell r="D783">
            <v>0</v>
          </cell>
          <cell r="E783" t="str">
            <v>un</v>
          </cell>
          <cell r="G783">
            <v>0</v>
          </cell>
        </row>
        <row r="784">
          <cell r="A784" t="str">
            <v>04.963.13</v>
          </cell>
          <cell r="B784" t="str">
            <v>Poço de visita- PVI 13</v>
          </cell>
          <cell r="C784">
            <v>0</v>
          </cell>
          <cell r="D784">
            <v>0</v>
          </cell>
          <cell r="E784" t="str">
            <v>un</v>
          </cell>
          <cell r="G784">
            <v>0</v>
          </cell>
        </row>
        <row r="785">
          <cell r="A785" t="str">
            <v>04.963.14</v>
          </cell>
          <cell r="B785" t="str">
            <v>Poço de visita- PVI 14</v>
          </cell>
          <cell r="C785">
            <v>0</v>
          </cell>
          <cell r="D785">
            <v>0</v>
          </cell>
          <cell r="E785" t="str">
            <v>un</v>
          </cell>
          <cell r="G785">
            <v>0</v>
          </cell>
        </row>
        <row r="786">
          <cell r="A786" t="str">
            <v>04.963.15</v>
          </cell>
          <cell r="B786" t="str">
            <v>Poço de visita- PVI 15</v>
          </cell>
          <cell r="C786">
            <v>0</v>
          </cell>
          <cell r="D786">
            <v>0</v>
          </cell>
          <cell r="E786" t="str">
            <v>un</v>
          </cell>
          <cell r="G786">
            <v>0</v>
          </cell>
        </row>
        <row r="787">
          <cell r="A787" t="str">
            <v>04.963.16</v>
          </cell>
          <cell r="B787" t="str">
            <v>Poço de visita- PVI 16</v>
          </cell>
          <cell r="C787">
            <v>0</v>
          </cell>
          <cell r="D787">
            <v>0</v>
          </cell>
          <cell r="E787" t="str">
            <v>un</v>
          </cell>
          <cell r="G787">
            <v>0</v>
          </cell>
        </row>
        <row r="788">
          <cell r="A788" t="str">
            <v>04.963.17</v>
          </cell>
          <cell r="B788" t="str">
            <v>Poço de visita- PVI 17</v>
          </cell>
          <cell r="C788">
            <v>0</v>
          </cell>
          <cell r="D788">
            <v>0</v>
          </cell>
          <cell r="E788" t="str">
            <v>un</v>
          </cell>
          <cell r="G788">
            <v>0</v>
          </cell>
        </row>
        <row r="789">
          <cell r="A789" t="str">
            <v>04.963.18</v>
          </cell>
          <cell r="B789" t="str">
            <v>Poço de visita- PVI 18</v>
          </cell>
          <cell r="C789">
            <v>0</v>
          </cell>
          <cell r="D789">
            <v>0</v>
          </cell>
          <cell r="E789" t="str">
            <v>un</v>
          </cell>
          <cell r="G789">
            <v>0</v>
          </cell>
        </row>
        <row r="790">
          <cell r="A790" t="str">
            <v>04.963.31</v>
          </cell>
          <cell r="B790" t="str">
            <v>Chaminé dos poços de visita- CPV 01</v>
          </cell>
          <cell r="C790">
            <v>0</v>
          </cell>
          <cell r="D790">
            <v>0</v>
          </cell>
          <cell r="E790" t="str">
            <v>un</v>
          </cell>
          <cell r="F790">
            <v>271.2</v>
          </cell>
          <cell r="G790">
            <v>97.08959999999999</v>
          </cell>
        </row>
        <row r="791">
          <cell r="A791" t="str">
            <v>04.963.32</v>
          </cell>
          <cell r="B791" t="str">
            <v>Chaminé dos poços de visita- CPV 02</v>
          </cell>
          <cell r="C791">
            <v>0</v>
          </cell>
          <cell r="D791">
            <v>0</v>
          </cell>
          <cell r="E791" t="str">
            <v>un</v>
          </cell>
          <cell r="G791">
            <v>0</v>
          </cell>
        </row>
        <row r="792">
          <cell r="A792" t="str">
            <v>04.963.33</v>
          </cell>
          <cell r="B792" t="str">
            <v>Chaminé dos popos de visita- CPV 03</v>
          </cell>
          <cell r="C792">
            <v>0</v>
          </cell>
          <cell r="D792">
            <v>0</v>
          </cell>
          <cell r="E792" t="str">
            <v>un</v>
          </cell>
          <cell r="G792">
            <v>0</v>
          </cell>
        </row>
        <row r="793">
          <cell r="A793" t="str">
            <v>04.963.34</v>
          </cell>
          <cell r="B793" t="str">
            <v>Chaminé dos poços de visita- CPV 04</v>
          </cell>
          <cell r="C793">
            <v>0</v>
          </cell>
          <cell r="D793">
            <v>0</v>
          </cell>
          <cell r="E793" t="str">
            <v>un</v>
          </cell>
          <cell r="G793">
            <v>0</v>
          </cell>
        </row>
        <row r="794">
          <cell r="A794" t="str">
            <v>04.963.35</v>
          </cell>
          <cell r="B794" t="str">
            <v>Chaminé dos poços de visita- CPV 05</v>
          </cell>
          <cell r="C794">
            <v>0</v>
          </cell>
          <cell r="D794">
            <v>0</v>
          </cell>
          <cell r="E794" t="str">
            <v>un</v>
          </cell>
          <cell r="G794">
            <v>0</v>
          </cell>
        </row>
        <row r="795">
          <cell r="A795" t="str">
            <v>04.963.36</v>
          </cell>
          <cell r="B795" t="str">
            <v>Chaminé dos poços de visita- CPV 06</v>
          </cell>
          <cell r="C795">
            <v>0</v>
          </cell>
          <cell r="D795">
            <v>0</v>
          </cell>
          <cell r="E795" t="str">
            <v>un</v>
          </cell>
          <cell r="G795">
            <v>0</v>
          </cell>
        </row>
        <row r="796">
          <cell r="A796" t="str">
            <v>04.963.37</v>
          </cell>
          <cell r="B796" t="str">
            <v>Chaminé dos poços de visita- CPV 07</v>
          </cell>
          <cell r="C796">
            <v>0</v>
          </cell>
          <cell r="D796">
            <v>0</v>
          </cell>
          <cell r="E796" t="str">
            <v>un</v>
          </cell>
          <cell r="G796">
            <v>0</v>
          </cell>
        </row>
        <row r="797">
          <cell r="A797" t="str">
            <v>04.964.01</v>
          </cell>
          <cell r="B797" t="str">
            <v>Tubulação drenagem urbana- D=40 s/berço</v>
          </cell>
          <cell r="D797">
            <v>0</v>
          </cell>
          <cell r="E797" t="str">
            <v>m</v>
          </cell>
          <cell r="F797">
            <v>44.13</v>
          </cell>
          <cell r="G797">
            <v>15.798540000000001</v>
          </cell>
        </row>
        <row r="798">
          <cell r="A798" t="str">
            <v>04.964.02</v>
          </cell>
          <cell r="B798" t="str">
            <v>Tubulação drenagem urbana- D=60 s/berço</v>
          </cell>
          <cell r="C798">
            <v>0</v>
          </cell>
          <cell r="D798">
            <v>0</v>
          </cell>
          <cell r="E798" t="str">
            <v>m</v>
          </cell>
          <cell r="F798">
            <v>79.260000000000005</v>
          </cell>
          <cell r="G798">
            <v>28.375080000000001</v>
          </cell>
        </row>
        <row r="799">
          <cell r="A799" t="str">
            <v>04.964.03</v>
          </cell>
          <cell r="B799" t="str">
            <v>Tubulação drenagem urbana- D=80 s/berço</v>
          </cell>
          <cell r="C799">
            <v>0</v>
          </cell>
          <cell r="D799">
            <v>0</v>
          </cell>
          <cell r="E799" t="str">
            <v>m</v>
          </cell>
          <cell r="G799">
            <v>0</v>
          </cell>
        </row>
        <row r="800">
          <cell r="A800" t="str">
            <v>04.964.04</v>
          </cell>
          <cell r="B800" t="str">
            <v>Tubulação drenagem urbana- D=100 s/berço</v>
          </cell>
          <cell r="C800">
            <v>0</v>
          </cell>
          <cell r="D800">
            <v>0</v>
          </cell>
          <cell r="E800" t="str">
            <v>m</v>
          </cell>
          <cell r="G800">
            <v>0</v>
          </cell>
        </row>
        <row r="801">
          <cell r="A801" t="str">
            <v>04.964.05</v>
          </cell>
          <cell r="B801" t="str">
            <v>Tubulação drenagem urbana- D=120 s/berço</v>
          </cell>
          <cell r="C801">
            <v>0</v>
          </cell>
          <cell r="D801">
            <v>0</v>
          </cell>
          <cell r="E801" t="str">
            <v>m</v>
          </cell>
          <cell r="G801">
            <v>0</v>
          </cell>
        </row>
        <row r="802">
          <cell r="A802" t="str">
            <v>04.964.06</v>
          </cell>
          <cell r="B802" t="str">
            <v>Tubulação drenagem urbana- D=150 s/berço</v>
          </cell>
          <cell r="C802">
            <v>0</v>
          </cell>
          <cell r="D802">
            <v>0</v>
          </cell>
          <cell r="E802" t="str">
            <v>m</v>
          </cell>
          <cell r="G802">
            <v>0</v>
          </cell>
        </row>
        <row r="803">
          <cell r="A803" t="str">
            <v>04.990.01</v>
          </cell>
          <cell r="B803" t="str">
            <v>Transposição de segmentos de sarjetas- TSS 01</v>
          </cell>
          <cell r="C803" t="str">
            <v>DNER-ES289/97</v>
          </cell>
          <cell r="D803">
            <v>0</v>
          </cell>
          <cell r="E803" t="str">
            <v>m</v>
          </cell>
          <cell r="F803">
            <v>42.77</v>
          </cell>
          <cell r="G803">
            <v>15.31166</v>
          </cell>
        </row>
        <row r="804">
          <cell r="A804" t="str">
            <v>04.990.02</v>
          </cell>
          <cell r="B804" t="str">
            <v>Transposição de segmentos de sarjetas- TSS 02</v>
          </cell>
          <cell r="C804" t="str">
            <v>DNER-ES289/97</v>
          </cell>
          <cell r="D804">
            <v>0</v>
          </cell>
          <cell r="E804" t="str">
            <v>m</v>
          </cell>
          <cell r="G804">
            <v>0</v>
          </cell>
        </row>
        <row r="805">
          <cell r="A805" t="str">
            <v>04.990.03</v>
          </cell>
          <cell r="B805" t="str">
            <v>Transposição de segmentos de sarjetas- TSS 03</v>
          </cell>
          <cell r="C805" t="str">
            <v>DNER-ES289/97</v>
          </cell>
          <cell r="D805">
            <v>0</v>
          </cell>
          <cell r="E805" t="str">
            <v>m</v>
          </cell>
          <cell r="F805">
            <v>77.73</v>
          </cell>
          <cell r="G805">
            <v>27.82734</v>
          </cell>
        </row>
        <row r="806">
          <cell r="A806" t="str">
            <v>04.990.04</v>
          </cell>
          <cell r="B806" t="str">
            <v>Transposição de segmentos de sarjetas- TSS 04</v>
          </cell>
          <cell r="C806" t="str">
            <v>DNER-ES289/97</v>
          </cell>
          <cell r="D806">
            <v>0</v>
          </cell>
          <cell r="E806" t="str">
            <v>m</v>
          </cell>
          <cell r="G806">
            <v>0</v>
          </cell>
        </row>
        <row r="807">
          <cell r="A807" t="str">
            <v>04.990.05</v>
          </cell>
          <cell r="B807" t="str">
            <v>Transposição de segmentos de sarjetas- TSS 05</v>
          </cell>
          <cell r="C807" t="str">
            <v>DNER-ES289/97</v>
          </cell>
          <cell r="D807">
            <v>0</v>
          </cell>
          <cell r="E807" t="str">
            <v>m</v>
          </cell>
          <cell r="G807">
            <v>0</v>
          </cell>
        </row>
        <row r="808">
          <cell r="A808" t="str">
            <v>04.990.06</v>
          </cell>
          <cell r="B808" t="str">
            <v>Transposição de segmentos de sarjetas- TSS 06</v>
          </cell>
          <cell r="C808" t="str">
            <v>DNER-ES289/97</v>
          </cell>
          <cell r="D808">
            <v>0</v>
          </cell>
          <cell r="E808" t="str">
            <v>m</v>
          </cell>
          <cell r="F808">
            <v>58.19</v>
          </cell>
          <cell r="G808">
            <v>20.83202</v>
          </cell>
        </row>
        <row r="809">
          <cell r="A809" t="str">
            <v>04.991.01</v>
          </cell>
          <cell r="B809" t="str">
            <v>Tampa de concreto p/ caixa coletora(4 nervuras)-TCC 01</v>
          </cell>
          <cell r="C809">
            <v>0</v>
          </cell>
          <cell r="D809">
            <v>0</v>
          </cell>
          <cell r="E809" t="str">
            <v>un</v>
          </cell>
          <cell r="F809">
            <v>35.6</v>
          </cell>
          <cell r="G809">
            <v>12.7448</v>
          </cell>
        </row>
        <row r="810">
          <cell r="A810" t="str">
            <v>04.991.02</v>
          </cell>
          <cell r="B810" t="str">
            <v>Tampa de ferro p/ caixa coletora- TCC 02</v>
          </cell>
          <cell r="C810">
            <v>0</v>
          </cell>
          <cell r="D810">
            <v>0</v>
          </cell>
          <cell r="E810" t="str">
            <v>un</v>
          </cell>
          <cell r="G810">
            <v>0</v>
          </cell>
        </row>
        <row r="811">
          <cell r="A811" t="str">
            <v>04.999.01</v>
          </cell>
          <cell r="B811" t="str">
            <v>Remoção de bueiros existentes</v>
          </cell>
          <cell r="C811">
            <v>0</v>
          </cell>
          <cell r="D811">
            <v>0</v>
          </cell>
          <cell r="E811" t="str">
            <v>m</v>
          </cell>
          <cell r="F811">
            <v>9.6199999999999992</v>
          </cell>
          <cell r="G811">
            <v>3.4439599999999997</v>
          </cell>
        </row>
        <row r="812">
          <cell r="A812" t="str">
            <v>04.999.01a</v>
          </cell>
          <cell r="B812" t="str">
            <v>Limpeza de bueiro e revestimento com tela galvanizada e concreto</v>
          </cell>
          <cell r="C812">
            <v>0</v>
          </cell>
          <cell r="D812">
            <v>0</v>
          </cell>
          <cell r="E812" t="str">
            <v>m</v>
          </cell>
          <cell r="F812">
            <v>32.53</v>
          </cell>
          <cell r="G812">
            <v>11.64574</v>
          </cell>
        </row>
        <row r="813">
          <cell r="A813" t="str">
            <v>04.999.02</v>
          </cell>
          <cell r="B813" t="str">
            <v>Demolição de dispositivos de concreto</v>
          </cell>
          <cell r="C813" t="str">
            <v>DNER-ES296/97</v>
          </cell>
          <cell r="D813">
            <v>0</v>
          </cell>
          <cell r="E813" t="str">
            <v>m3</v>
          </cell>
          <cell r="F813">
            <v>9.26</v>
          </cell>
          <cell r="G813">
            <v>3.3150799999999996</v>
          </cell>
        </row>
        <row r="814">
          <cell r="A814" t="str">
            <v>04.999.03</v>
          </cell>
          <cell r="B814" t="str">
            <v>Escoramento de bueiros celulares</v>
          </cell>
          <cell r="C814">
            <v>0</v>
          </cell>
          <cell r="D814">
            <v>0</v>
          </cell>
          <cell r="E814" t="str">
            <v>m3</v>
          </cell>
          <cell r="F814">
            <v>8.75</v>
          </cell>
          <cell r="G814">
            <v>3.1324999999999998</v>
          </cell>
        </row>
        <row r="815">
          <cell r="A815" t="str">
            <v>04.999.04</v>
          </cell>
          <cell r="B815" t="str">
            <v>Restauração de disp. danif. c/ concreto fck=11 MPa</v>
          </cell>
          <cell r="C815" t="str">
            <v>DNER-ES298/97</v>
          </cell>
          <cell r="D815">
            <v>0</v>
          </cell>
          <cell r="E815" t="str">
            <v>m3</v>
          </cell>
          <cell r="G815">
            <v>0</v>
          </cell>
        </row>
        <row r="816">
          <cell r="A816" t="str">
            <v>04.999.05</v>
          </cell>
          <cell r="B816" t="str">
            <v>Restauração de disp. danif. c/ argamassa cim.-areia 1:3</v>
          </cell>
          <cell r="C816" t="str">
            <v>DNER-ES298/97</v>
          </cell>
          <cell r="D816">
            <v>0</v>
          </cell>
          <cell r="E816" t="str">
            <v>m3</v>
          </cell>
          <cell r="G816">
            <v>0</v>
          </cell>
        </row>
        <row r="817">
          <cell r="A817" t="str">
            <v>04.999.06</v>
          </cell>
          <cell r="B817" t="str">
            <v>Solo local /selo de argila apiloado</v>
          </cell>
          <cell r="C817">
            <v>0</v>
          </cell>
          <cell r="D817">
            <v>0</v>
          </cell>
          <cell r="E817" t="str">
            <v>m3</v>
          </cell>
          <cell r="F817">
            <v>8.39</v>
          </cell>
          <cell r="G817">
            <v>3.0036200000000002</v>
          </cell>
        </row>
        <row r="818">
          <cell r="A818" t="str">
            <v>04.999.07</v>
          </cell>
          <cell r="B818" t="str">
            <v>Lastro de brita</v>
          </cell>
          <cell r="C818">
            <v>0</v>
          </cell>
          <cell r="D818">
            <v>0</v>
          </cell>
          <cell r="E818" t="str">
            <v>m3</v>
          </cell>
          <cell r="F818">
            <v>23.74</v>
          </cell>
          <cell r="G818">
            <v>8.4989199999999983</v>
          </cell>
        </row>
        <row r="819">
          <cell r="A819" t="str">
            <v>05.000.03</v>
          </cell>
          <cell r="B819" t="str">
            <v>Guia de madeira- 2,5x7 cm</v>
          </cell>
          <cell r="C819">
            <v>0</v>
          </cell>
          <cell r="D819">
            <v>0</v>
          </cell>
          <cell r="E819" t="str">
            <v>m</v>
          </cell>
          <cell r="F819">
            <v>1.29</v>
          </cell>
          <cell r="G819">
            <v>0.46182000000000001</v>
          </cell>
        </row>
        <row r="820">
          <cell r="A820" t="str">
            <v>05.000.04</v>
          </cell>
          <cell r="B820" t="str">
            <v>Guia de madeira- 2,5x10 cm</v>
          </cell>
          <cell r="C820">
            <v>0</v>
          </cell>
          <cell r="D820">
            <v>0</v>
          </cell>
          <cell r="E820" t="str">
            <v>m</v>
          </cell>
          <cell r="G820">
            <v>0</v>
          </cell>
        </row>
        <row r="821">
          <cell r="A821" t="str">
            <v>05.000.06</v>
          </cell>
          <cell r="B821" t="str">
            <v>Calha metálica semi- circular D= 40</v>
          </cell>
          <cell r="C821">
            <v>0</v>
          </cell>
          <cell r="D821">
            <v>0</v>
          </cell>
          <cell r="E821" t="str">
            <v>m</v>
          </cell>
          <cell r="G821">
            <v>0</v>
          </cell>
        </row>
        <row r="822">
          <cell r="A822" t="str">
            <v>05.000.09</v>
          </cell>
          <cell r="B822" t="str">
            <v>Dentes p/ assent. de bueiros simples D=60</v>
          </cell>
          <cell r="C822">
            <v>0</v>
          </cell>
          <cell r="D822">
            <v>0</v>
          </cell>
          <cell r="E822" t="str">
            <v>un</v>
          </cell>
          <cell r="G822">
            <v>0</v>
          </cell>
        </row>
        <row r="823">
          <cell r="A823" t="str">
            <v>05.000.10</v>
          </cell>
          <cell r="B823" t="str">
            <v>Dentes p/ assent. de bueiros simples D=80</v>
          </cell>
          <cell r="C823">
            <v>0</v>
          </cell>
          <cell r="D823">
            <v>0</v>
          </cell>
          <cell r="E823" t="str">
            <v>un</v>
          </cell>
          <cell r="G823">
            <v>0</v>
          </cell>
        </row>
        <row r="824">
          <cell r="A824" t="str">
            <v>05.000.11</v>
          </cell>
          <cell r="B824" t="str">
            <v>Dentes p/ assent. de bueiros simples D=100</v>
          </cell>
          <cell r="C824">
            <v>0</v>
          </cell>
          <cell r="D824">
            <v>0</v>
          </cell>
          <cell r="E824" t="str">
            <v>un</v>
          </cell>
          <cell r="G824">
            <v>0</v>
          </cell>
        </row>
        <row r="825">
          <cell r="A825" t="str">
            <v>05.000.12</v>
          </cell>
          <cell r="B825" t="str">
            <v>Dentes p/ assent. de bueiros simples D=120</v>
          </cell>
          <cell r="C825">
            <v>0</v>
          </cell>
          <cell r="D825">
            <v>0</v>
          </cell>
          <cell r="E825" t="str">
            <v>un</v>
          </cell>
          <cell r="G825">
            <v>0</v>
          </cell>
        </row>
        <row r="826">
          <cell r="A826" t="str">
            <v>05.000.13</v>
          </cell>
          <cell r="B826" t="str">
            <v>Dentes p/ assent. de bueiros simples D=150</v>
          </cell>
          <cell r="C826">
            <v>0</v>
          </cell>
          <cell r="D826">
            <v>0</v>
          </cell>
          <cell r="E826" t="str">
            <v>un</v>
          </cell>
          <cell r="G826">
            <v>0</v>
          </cell>
        </row>
        <row r="827">
          <cell r="A827" t="str">
            <v>05.000.14</v>
          </cell>
          <cell r="B827" t="str">
            <v>Dentes p/ assent. de bueiros duplos D=100</v>
          </cell>
          <cell r="C827">
            <v>0</v>
          </cell>
          <cell r="D827">
            <v>0</v>
          </cell>
          <cell r="E827" t="str">
            <v>un</v>
          </cell>
          <cell r="G827">
            <v>0</v>
          </cell>
        </row>
        <row r="828">
          <cell r="A828" t="str">
            <v>05.000.15</v>
          </cell>
          <cell r="B828" t="str">
            <v>Dentes p/ assent. de bueiros duplos D=120</v>
          </cell>
          <cell r="C828">
            <v>0</v>
          </cell>
          <cell r="D828">
            <v>0</v>
          </cell>
          <cell r="E828" t="str">
            <v>un</v>
          </cell>
          <cell r="G828">
            <v>0</v>
          </cell>
        </row>
        <row r="829">
          <cell r="A829" t="str">
            <v>05.000.16</v>
          </cell>
          <cell r="B829" t="str">
            <v>Dentes p/ assent. de bueiros duplos D=150</v>
          </cell>
          <cell r="C829">
            <v>0</v>
          </cell>
          <cell r="D829">
            <v>0</v>
          </cell>
          <cell r="E829" t="str">
            <v>un</v>
          </cell>
          <cell r="G829">
            <v>0</v>
          </cell>
        </row>
        <row r="830">
          <cell r="A830" t="str">
            <v>05.000.17</v>
          </cell>
          <cell r="B830" t="str">
            <v>Dentes p/ assent. de bueiros triplos D=100</v>
          </cell>
          <cell r="E830" t="str">
            <v>un</v>
          </cell>
          <cell r="G830">
            <v>0</v>
          </cell>
        </row>
        <row r="831">
          <cell r="A831" t="str">
            <v>05.000.18</v>
          </cell>
          <cell r="B831" t="str">
            <v>Dentes p/ assent. de bueiros triplos D=120</v>
          </cell>
          <cell r="E831" t="str">
            <v>un</v>
          </cell>
          <cell r="G831">
            <v>0</v>
          </cell>
        </row>
        <row r="832">
          <cell r="A832" t="str">
            <v>05.000.19</v>
          </cell>
          <cell r="B832" t="str">
            <v>Dentes p/ assent. de bueiros triplos D=150</v>
          </cell>
          <cell r="E832" t="str">
            <v>un</v>
          </cell>
          <cell r="G832">
            <v>0</v>
          </cell>
        </row>
        <row r="833">
          <cell r="A833">
            <v>9000030</v>
          </cell>
          <cell r="B833" t="str">
            <v>Drenos verticais fibroquímicos (Geodrenos flexíveis)</v>
          </cell>
          <cell r="E833" t="str">
            <v>m</v>
          </cell>
          <cell r="F833">
            <v>4.05</v>
          </cell>
          <cell r="G833">
            <v>1.4499</v>
          </cell>
        </row>
        <row r="834">
          <cell r="A834">
            <v>9000031</v>
          </cell>
          <cell r="B834" t="str">
            <v>Geogrelhas</v>
          </cell>
          <cell r="E834" t="str">
            <v>m</v>
          </cell>
          <cell r="F834">
            <v>4.92</v>
          </cell>
          <cell r="G834">
            <v>1.7613599999999998</v>
          </cell>
        </row>
        <row r="835">
          <cell r="A835">
            <v>9000032</v>
          </cell>
          <cell r="B835" t="str">
            <v>Manta Geotextil 200g/m2</v>
          </cell>
          <cell r="E835" t="str">
            <v>m2</v>
          </cell>
          <cell r="F835">
            <v>4.29</v>
          </cell>
          <cell r="G835">
            <v>1.53582</v>
          </cell>
        </row>
        <row r="836">
          <cell r="A836">
            <v>5</v>
          </cell>
          <cell r="B836" t="str">
            <v>OBRAS COMPLEMENTARES E SINALIZAÇÃO</v>
          </cell>
          <cell r="G836">
            <v>0</v>
          </cell>
        </row>
        <row r="837">
          <cell r="A837" t="str">
            <v>05.100.00</v>
          </cell>
          <cell r="B837" t="str">
            <v>Enleivamento</v>
          </cell>
          <cell r="C837" t="str">
            <v>DNER-ES341/97</v>
          </cell>
          <cell r="D837">
            <v>0</v>
          </cell>
          <cell r="E837" t="str">
            <v>m2</v>
          </cell>
          <cell r="F837">
            <v>1.52</v>
          </cell>
          <cell r="G837">
            <v>0.54415999999999998</v>
          </cell>
        </row>
        <row r="838">
          <cell r="A838" t="str">
            <v>P 05.100.01</v>
          </cell>
          <cell r="B838" t="str">
            <v>Fornecimento e plantio de lírio amarelo</v>
          </cell>
          <cell r="C838" t="str">
            <v>DNER-ES341/97</v>
          </cell>
          <cell r="D838">
            <v>0</v>
          </cell>
          <cell r="E838" t="str">
            <v>m2</v>
          </cell>
          <cell r="F838">
            <v>10.41</v>
          </cell>
          <cell r="G838">
            <v>3.7267799999999998</v>
          </cell>
        </row>
        <row r="839">
          <cell r="A839" t="str">
            <v>P 05.100.02</v>
          </cell>
          <cell r="B839" t="str">
            <v>Fornecimento e plantio de árvore selecionada</v>
          </cell>
          <cell r="C839" t="str">
            <v>DNER-ES341/97</v>
          </cell>
          <cell r="D839">
            <v>0</v>
          </cell>
          <cell r="E839" t="str">
            <v>un</v>
          </cell>
          <cell r="F839">
            <v>4.43</v>
          </cell>
          <cell r="G839">
            <v>1.5859399999999999</v>
          </cell>
        </row>
        <row r="840">
          <cell r="A840" t="str">
            <v>P 05.100.04</v>
          </cell>
          <cell r="B840" t="str">
            <v>Alambrado c/tela galvanizada c/mourões de concreto h=2,00m</v>
          </cell>
          <cell r="D840">
            <v>0</v>
          </cell>
          <cell r="E840" t="str">
            <v>m</v>
          </cell>
          <cell r="F840">
            <v>28.23</v>
          </cell>
          <cell r="G840">
            <v>10.106339999999999</v>
          </cell>
        </row>
        <row r="841">
          <cell r="A841" t="str">
            <v>P 05.100.05</v>
          </cell>
          <cell r="B841" t="str">
            <v xml:space="preserve">Portão duas folhas 4,20 x 2,00m, c/tela de aço galvanizado </v>
          </cell>
          <cell r="E841" t="str">
            <v>un</v>
          </cell>
          <cell r="F841">
            <v>1488.03</v>
          </cell>
          <cell r="G841">
            <v>532.71474000000001</v>
          </cell>
        </row>
        <row r="842">
          <cell r="A842" t="str">
            <v>05.102.00</v>
          </cell>
          <cell r="B842" t="str">
            <v>Hidrossemeadura</v>
          </cell>
          <cell r="C842" t="str">
            <v>DNER-ES341/97</v>
          </cell>
          <cell r="D842">
            <v>0</v>
          </cell>
          <cell r="E842" t="str">
            <v>m2</v>
          </cell>
          <cell r="F842">
            <v>0.36</v>
          </cell>
          <cell r="G842">
            <v>0.12887999999999999</v>
          </cell>
        </row>
        <row r="843">
          <cell r="A843" t="str">
            <v>05.300.01</v>
          </cell>
          <cell r="B843" t="str">
            <v>Alvenaria de pedra arrumada</v>
          </cell>
          <cell r="C843">
            <v>0</v>
          </cell>
          <cell r="D843">
            <v>0</v>
          </cell>
          <cell r="E843" t="str">
            <v>m3</v>
          </cell>
          <cell r="F843">
            <v>29.96</v>
          </cell>
          <cell r="G843">
            <v>10.725680000000001</v>
          </cell>
        </row>
        <row r="844">
          <cell r="A844" t="str">
            <v>05.300.02</v>
          </cell>
          <cell r="B844" t="str">
            <v>Enrocamento de pedra jogada</v>
          </cell>
          <cell r="C844">
            <v>0</v>
          </cell>
          <cell r="D844">
            <v>0</v>
          </cell>
          <cell r="E844" t="str">
            <v>m3</v>
          </cell>
          <cell r="F844">
            <v>20.21</v>
          </cell>
          <cell r="G844">
            <v>7.2351799999999997</v>
          </cell>
        </row>
        <row r="845">
          <cell r="A845" t="str">
            <v>DER 45340</v>
          </cell>
          <cell r="B845" t="str">
            <v>Enrocamento de pedra arrumada</v>
          </cell>
          <cell r="C845">
            <v>0</v>
          </cell>
          <cell r="D845">
            <v>0</v>
          </cell>
          <cell r="E845" t="str">
            <v>m3</v>
          </cell>
          <cell r="F845">
            <v>24.57</v>
          </cell>
          <cell r="G845">
            <v>8.7960599999999989</v>
          </cell>
        </row>
        <row r="846">
          <cell r="A846" t="str">
            <v>05.301.00</v>
          </cell>
          <cell r="B846" t="str">
            <v>Alvenaria de pedra argamassada</v>
          </cell>
          <cell r="C846">
            <v>0</v>
          </cell>
          <cell r="D846">
            <v>0</v>
          </cell>
          <cell r="E846" t="str">
            <v>m3</v>
          </cell>
          <cell r="F846">
            <v>74.8</v>
          </cell>
          <cell r="G846">
            <v>26.778399999999998</v>
          </cell>
        </row>
        <row r="847">
          <cell r="A847" t="str">
            <v>05.301.01</v>
          </cell>
          <cell r="B847" t="str">
            <v>Alvenaria tijolos</v>
          </cell>
          <cell r="C847">
            <v>0</v>
          </cell>
          <cell r="D847">
            <v>0</v>
          </cell>
          <cell r="E847" t="str">
            <v>m2</v>
          </cell>
          <cell r="F847">
            <v>17.91</v>
          </cell>
          <cell r="G847">
            <v>6.4117799999999994</v>
          </cell>
        </row>
        <row r="848">
          <cell r="A848" t="str">
            <v>DER81950</v>
          </cell>
          <cell r="B848" t="str">
            <v>Calçada em lastro de brita c/revestimento em concreto</v>
          </cell>
          <cell r="C848">
            <v>0</v>
          </cell>
          <cell r="D848">
            <v>0</v>
          </cell>
          <cell r="E848" t="str">
            <v>m2</v>
          </cell>
          <cell r="F848">
            <v>6.58</v>
          </cell>
          <cell r="G848">
            <v>2.3556399999999997</v>
          </cell>
        </row>
        <row r="849">
          <cell r="A849" t="str">
            <v>P 05.300.00</v>
          </cell>
          <cell r="B849" t="str">
            <v>Abrigos para passageiros</v>
          </cell>
          <cell r="C849">
            <v>0</v>
          </cell>
          <cell r="D849">
            <v>0</v>
          </cell>
          <cell r="E849" t="str">
            <v>un</v>
          </cell>
          <cell r="F849">
            <v>613.17999999999995</v>
          </cell>
          <cell r="G849">
            <v>219.51843999999997</v>
          </cell>
        </row>
        <row r="850">
          <cell r="A850" t="str">
            <v>P 06.030.00</v>
          </cell>
          <cell r="B850" t="str">
            <v>Barreira de segurança simples</v>
          </cell>
          <cell r="C850">
            <v>0</v>
          </cell>
          <cell r="D850">
            <v>0</v>
          </cell>
          <cell r="E850" t="str">
            <v>m</v>
          </cell>
          <cell r="F850">
            <v>38.409999999999997</v>
          </cell>
          <cell r="G850">
            <v>13.750779999999999</v>
          </cell>
        </row>
        <row r="851">
          <cell r="A851" t="str">
            <v>P 06.030.02</v>
          </cell>
          <cell r="B851" t="str">
            <v>Barreira Classe II</v>
          </cell>
          <cell r="C851">
            <v>0</v>
          </cell>
          <cell r="D851">
            <v>0</v>
          </cell>
          <cell r="E851" t="str">
            <v>un</v>
          </cell>
          <cell r="F851">
            <v>38.49</v>
          </cell>
          <cell r="G851">
            <v>13.77942</v>
          </cell>
        </row>
        <row r="852">
          <cell r="A852" t="str">
            <v>P 06.030.03</v>
          </cell>
          <cell r="B852" t="str">
            <v>Barreira Classe III</v>
          </cell>
          <cell r="C852">
            <v>0</v>
          </cell>
          <cell r="D852">
            <v>0</v>
          </cell>
          <cell r="E852" t="str">
            <v>un</v>
          </cell>
          <cell r="F852">
            <v>51.9</v>
          </cell>
          <cell r="G852">
            <v>18.580199999999998</v>
          </cell>
        </row>
        <row r="853">
          <cell r="A853" t="str">
            <v>06.090.01</v>
          </cell>
          <cell r="B853" t="str">
            <v>Defensas metálicas</v>
          </cell>
          <cell r="C853" t="str">
            <v>DNER-EM370/97</v>
          </cell>
          <cell r="D853">
            <v>0</v>
          </cell>
          <cell r="E853" t="str">
            <v>m</v>
          </cell>
          <cell r="G853">
            <v>0</v>
          </cell>
        </row>
        <row r="854">
          <cell r="A854" t="str">
            <v>06.100.01</v>
          </cell>
          <cell r="B854" t="str">
            <v>Pintura de faixa horizontal</v>
          </cell>
          <cell r="C854" t="str">
            <v>DNER-EM371-372-373/97</v>
          </cell>
          <cell r="D854">
            <v>0</v>
          </cell>
          <cell r="E854" t="str">
            <v>m2</v>
          </cell>
          <cell r="G854">
            <v>0</v>
          </cell>
        </row>
        <row r="855">
          <cell r="A855" t="str">
            <v xml:space="preserve">06.100.02  </v>
          </cell>
          <cell r="B855" t="str">
            <v>Pintura setas e zebrados</v>
          </cell>
          <cell r="C855" t="str">
            <v>DNER-EM371-372-373/97</v>
          </cell>
          <cell r="D855">
            <v>0</v>
          </cell>
          <cell r="E855" t="str">
            <v>m2</v>
          </cell>
          <cell r="G855">
            <v>0</v>
          </cell>
        </row>
        <row r="856">
          <cell r="A856" t="str">
            <v>P06.200.01a</v>
          </cell>
          <cell r="B856" t="str">
            <v>Placa de sinalização (SR) 0,50x0,60m</v>
          </cell>
          <cell r="E856" t="str">
            <v>un</v>
          </cell>
          <cell r="F856">
            <v>29.4</v>
          </cell>
          <cell r="G856">
            <v>10.5252</v>
          </cell>
        </row>
        <row r="857">
          <cell r="A857" t="str">
            <v>P06.200.01b</v>
          </cell>
          <cell r="B857" t="str">
            <v>Placa de sinalização (SR) 1,00x0,70m</v>
          </cell>
          <cell r="E857" t="str">
            <v>un</v>
          </cell>
          <cell r="F857">
            <v>68.59</v>
          </cell>
          <cell r="G857">
            <v>24.555219999999998</v>
          </cell>
        </row>
        <row r="858">
          <cell r="A858" t="str">
            <v>P06.200.01c</v>
          </cell>
          <cell r="B858" t="str">
            <v>Placa de sinalização (SR) 1,50x0,70m</v>
          </cell>
          <cell r="E858" t="str">
            <v>un</v>
          </cell>
          <cell r="F858">
            <v>102.89</v>
          </cell>
          <cell r="G858">
            <v>36.834620000000001</v>
          </cell>
        </row>
        <row r="859">
          <cell r="A859" t="str">
            <v>P06.200.01d</v>
          </cell>
          <cell r="B859" t="str">
            <v>Placa de sinalização (SR) 1,50x0,80m</v>
          </cell>
          <cell r="E859" t="str">
            <v>un</v>
          </cell>
          <cell r="F859">
            <v>117.59</v>
          </cell>
          <cell r="G859">
            <v>42.09722</v>
          </cell>
        </row>
        <row r="860">
          <cell r="A860" t="str">
            <v>P06.200.01e</v>
          </cell>
          <cell r="B860" t="str">
            <v>Placa de sinalização (SR) 1,50x0,50m</v>
          </cell>
          <cell r="E860" t="str">
            <v>un</v>
          </cell>
          <cell r="F860">
            <v>73.489999999999995</v>
          </cell>
          <cell r="G860">
            <v>26.309419999999996</v>
          </cell>
        </row>
        <row r="861">
          <cell r="A861" t="str">
            <v>P06.200.01f</v>
          </cell>
          <cell r="B861" t="str">
            <v>Placa de sinalização (SR) 1,50x1,00m</v>
          </cell>
          <cell r="E861" t="str">
            <v>un</v>
          </cell>
          <cell r="F861">
            <v>146.99</v>
          </cell>
          <cell r="G861">
            <v>52.622419999999998</v>
          </cell>
        </row>
        <row r="862">
          <cell r="A862" t="str">
            <v>P06.200.01g</v>
          </cell>
          <cell r="B862" t="str">
            <v>Placa de sinalização (SR) 2,00x1,00m</v>
          </cell>
          <cell r="E862" t="str">
            <v>un</v>
          </cell>
          <cell r="F862">
            <v>195.98</v>
          </cell>
          <cell r="G862">
            <v>70.160839999999993</v>
          </cell>
        </row>
        <row r="863">
          <cell r="A863" t="str">
            <v>P06.200.01h</v>
          </cell>
          <cell r="B863" t="str">
            <v>Placa de sinalização (SR) D=0,80m</v>
          </cell>
          <cell r="E863" t="str">
            <v>un</v>
          </cell>
          <cell r="F863">
            <v>49</v>
          </cell>
          <cell r="G863">
            <v>17.541999999999998</v>
          </cell>
        </row>
        <row r="864">
          <cell r="A864" t="str">
            <v>P06.200.01i</v>
          </cell>
          <cell r="B864" t="str">
            <v>Placa de sinalização (SR) 0,80x0,80m</v>
          </cell>
          <cell r="E864" t="str">
            <v>un</v>
          </cell>
          <cell r="F864">
            <v>62.71</v>
          </cell>
          <cell r="G864">
            <v>22.45018</v>
          </cell>
        </row>
        <row r="865">
          <cell r="A865" t="str">
            <v>P06.200.01j</v>
          </cell>
          <cell r="B865" t="str">
            <v>Sinalizador intermitente</v>
          </cell>
          <cell r="E865" t="str">
            <v>un</v>
          </cell>
          <cell r="F865">
            <v>12</v>
          </cell>
          <cell r="G865">
            <v>4.2959999999999994</v>
          </cell>
        </row>
        <row r="866">
          <cell r="A866" t="str">
            <v>P06.200.01k</v>
          </cell>
          <cell r="B866" t="str">
            <v>Sinalizador (balde)</v>
          </cell>
          <cell r="E866" t="str">
            <v>un</v>
          </cell>
          <cell r="F866">
            <v>7</v>
          </cell>
          <cell r="G866">
            <v>2.5059999999999998</v>
          </cell>
        </row>
        <row r="867">
          <cell r="A867" t="str">
            <v>P06.200.01l</v>
          </cell>
          <cell r="B867" t="str">
            <v>Sinalizador com bandeira</v>
          </cell>
          <cell r="E867" t="str">
            <v>homxh</v>
          </cell>
          <cell r="F867">
            <v>3.69</v>
          </cell>
          <cell r="G867">
            <v>1.3210199999999999</v>
          </cell>
        </row>
        <row r="868">
          <cell r="A868" t="str">
            <v>06.200.02</v>
          </cell>
          <cell r="B868" t="str">
            <v>Placa de sinalização tot. refletiva (forn/impl)</v>
          </cell>
          <cell r="E868" t="str">
            <v>m2</v>
          </cell>
          <cell r="F868">
            <v>156.05000000000001</v>
          </cell>
          <cell r="G868">
            <v>55.865900000000003</v>
          </cell>
        </row>
        <row r="869">
          <cell r="A869" t="str">
            <v>P06.200.02a</v>
          </cell>
          <cell r="B869" t="str">
            <v>Placa de sinalização (TR) D=0,40m</v>
          </cell>
          <cell r="E869" t="str">
            <v>un</v>
          </cell>
          <cell r="F869">
            <v>20.29</v>
          </cell>
          <cell r="G869">
            <v>7.2638199999999991</v>
          </cell>
        </row>
        <row r="870">
          <cell r="A870" t="str">
            <v>P06.200.02b</v>
          </cell>
          <cell r="B870" t="str">
            <v>Placa de sinalização (TR) D=0,80m</v>
          </cell>
          <cell r="E870" t="str">
            <v>un</v>
          </cell>
          <cell r="F870">
            <v>78.03</v>
          </cell>
          <cell r="G870">
            <v>27.934739999999998</v>
          </cell>
        </row>
        <row r="871">
          <cell r="A871" t="str">
            <v>P06.200.02c</v>
          </cell>
          <cell r="B871" t="str">
            <v>Placa de sinalização (TR) D=1,20m</v>
          </cell>
          <cell r="E871" t="str">
            <v>un</v>
          </cell>
          <cell r="F871">
            <v>176.34</v>
          </cell>
          <cell r="G871">
            <v>63.129719999999999</v>
          </cell>
        </row>
        <row r="872">
          <cell r="A872" t="str">
            <v>P06.200.02d</v>
          </cell>
          <cell r="B872" t="str">
            <v>Placa de sinalização (TR) 1,20x1,20m</v>
          </cell>
          <cell r="E872" t="str">
            <v>un</v>
          </cell>
          <cell r="F872">
            <v>224.71</v>
          </cell>
          <cell r="G872">
            <v>80.446179999999998</v>
          </cell>
        </row>
        <row r="873">
          <cell r="A873" t="str">
            <v>P06.200.02e</v>
          </cell>
          <cell r="B873" t="str">
            <v>Placa octogonal de sinalização (TR) L=0,33m</v>
          </cell>
          <cell r="E873" t="str">
            <v>un</v>
          </cell>
          <cell r="F873">
            <v>99.87</v>
          </cell>
          <cell r="G873">
            <v>35.753459999999997</v>
          </cell>
        </row>
        <row r="874">
          <cell r="A874" t="str">
            <v>P06.200.02f</v>
          </cell>
          <cell r="B874" t="str">
            <v>Placa triangular de sinalização (TR) L=1,00m</v>
          </cell>
          <cell r="E874" t="str">
            <v>un</v>
          </cell>
          <cell r="F874">
            <v>78.03</v>
          </cell>
          <cell r="G874">
            <v>27.934739999999998</v>
          </cell>
        </row>
        <row r="875">
          <cell r="A875" t="str">
            <v>P06.200.02g</v>
          </cell>
          <cell r="B875" t="str">
            <v>Placa de sinalização (TR) 0,40x0,60m</v>
          </cell>
          <cell r="E875" t="str">
            <v>un</v>
          </cell>
          <cell r="F875">
            <v>37.450000000000003</v>
          </cell>
          <cell r="G875">
            <v>13.4071</v>
          </cell>
        </row>
        <row r="876">
          <cell r="A876" t="str">
            <v>P06.200.02h</v>
          </cell>
          <cell r="B876" t="str">
            <v>Placa de sinalização (TR) 2,00x1,00m</v>
          </cell>
          <cell r="E876" t="str">
            <v>un</v>
          </cell>
          <cell r="F876">
            <v>312.10000000000002</v>
          </cell>
          <cell r="G876">
            <v>111.73180000000001</v>
          </cell>
        </row>
        <row r="877">
          <cell r="A877" t="str">
            <v>P06.200.02i</v>
          </cell>
          <cell r="B877" t="str">
            <v>Placa de sinalização (TR) 3,00x1,50m</v>
          </cell>
          <cell r="E877" t="str">
            <v>un</v>
          </cell>
          <cell r="F877">
            <v>702.23</v>
          </cell>
          <cell r="G877">
            <v>251.39833999999999</v>
          </cell>
        </row>
        <row r="878">
          <cell r="A878" t="str">
            <v>P06.200.02j</v>
          </cell>
          <cell r="B878" t="str">
            <v>Placa de sinalização (TR) 0,50x0,67m</v>
          </cell>
          <cell r="E878" t="str">
            <v>un</v>
          </cell>
          <cell r="F878">
            <v>51.5</v>
          </cell>
          <cell r="G878">
            <v>18.436999999999998</v>
          </cell>
        </row>
        <row r="879">
          <cell r="A879" t="str">
            <v>06.200.03</v>
          </cell>
          <cell r="B879" t="str">
            <v>Placa de identif. de rodovia (0,60x0,65 m)</v>
          </cell>
          <cell r="C879">
            <v>0</v>
          </cell>
          <cell r="D879">
            <v>0</v>
          </cell>
          <cell r="E879" t="str">
            <v>un</v>
          </cell>
          <cell r="G879">
            <v>0</v>
          </cell>
        </row>
        <row r="880">
          <cell r="A880" t="str">
            <v>06.200.04</v>
          </cell>
          <cell r="B880" t="str">
            <v>Placa octogonal de 1,00 m</v>
          </cell>
          <cell r="C880">
            <v>0</v>
          </cell>
          <cell r="D880">
            <v>0</v>
          </cell>
          <cell r="E880" t="str">
            <v>un</v>
          </cell>
          <cell r="G880">
            <v>0</v>
          </cell>
        </row>
        <row r="881">
          <cell r="A881" t="str">
            <v>06.200.05</v>
          </cell>
          <cell r="B881" t="str">
            <v>Placa quadrada 1,00x1,00 m</v>
          </cell>
          <cell r="C881">
            <v>0</v>
          </cell>
          <cell r="D881">
            <v>0</v>
          </cell>
          <cell r="E881" t="str">
            <v>un</v>
          </cell>
          <cell r="G881">
            <v>0</v>
          </cell>
        </row>
        <row r="882">
          <cell r="A882" t="str">
            <v>06.200.06</v>
          </cell>
          <cell r="B882" t="str">
            <v>Placa retangular 1,20x0.80 m</v>
          </cell>
          <cell r="C882">
            <v>0</v>
          </cell>
          <cell r="D882">
            <v>0</v>
          </cell>
          <cell r="E882" t="str">
            <v>un</v>
          </cell>
          <cell r="G882">
            <v>0</v>
          </cell>
        </row>
        <row r="883">
          <cell r="A883" t="str">
            <v>06.200.07</v>
          </cell>
          <cell r="B883" t="str">
            <v>Placa retangular 2.00x0,80 m</v>
          </cell>
          <cell r="C883">
            <v>0</v>
          </cell>
          <cell r="D883">
            <v>0</v>
          </cell>
          <cell r="E883" t="str">
            <v>un</v>
          </cell>
          <cell r="G883">
            <v>0</v>
          </cell>
        </row>
        <row r="884">
          <cell r="A884" t="str">
            <v>06.200.08</v>
          </cell>
          <cell r="B884" t="str">
            <v>Placa retangular 2,00x0,40 m</v>
          </cell>
          <cell r="C884">
            <v>0</v>
          </cell>
          <cell r="D884">
            <v>0</v>
          </cell>
          <cell r="E884" t="str">
            <v>un</v>
          </cell>
          <cell r="G884">
            <v>0</v>
          </cell>
        </row>
        <row r="885">
          <cell r="A885" t="str">
            <v>06.200.09</v>
          </cell>
          <cell r="B885" t="str">
            <v>Placa retangular 2,00x1,00 m</v>
          </cell>
          <cell r="C885">
            <v>0</v>
          </cell>
          <cell r="D885">
            <v>0</v>
          </cell>
          <cell r="E885" t="str">
            <v>un</v>
          </cell>
          <cell r="G885">
            <v>0</v>
          </cell>
        </row>
        <row r="886">
          <cell r="A886" t="str">
            <v>06.200.10</v>
          </cell>
          <cell r="B886" t="str">
            <v>Placa retangular 2,00x1,50 m</v>
          </cell>
          <cell r="C886">
            <v>0</v>
          </cell>
          <cell r="D886">
            <v>0</v>
          </cell>
          <cell r="E886" t="str">
            <v>un</v>
          </cell>
          <cell r="G886">
            <v>0</v>
          </cell>
        </row>
        <row r="887">
          <cell r="A887" t="str">
            <v>06.200.11</v>
          </cell>
          <cell r="B887" t="str">
            <v>Placa de informação 3,5x1,5 m</v>
          </cell>
          <cell r="C887">
            <v>0</v>
          </cell>
          <cell r="D887">
            <v>0</v>
          </cell>
          <cell r="E887" t="str">
            <v>un</v>
          </cell>
          <cell r="G887">
            <v>0</v>
          </cell>
        </row>
        <row r="888">
          <cell r="A888" t="str">
            <v>06.210.01</v>
          </cell>
          <cell r="B888" t="str">
            <v>Pórtico metálico</v>
          </cell>
          <cell r="C888">
            <v>0</v>
          </cell>
          <cell r="D888">
            <v>0</v>
          </cell>
          <cell r="E888" t="str">
            <v>un</v>
          </cell>
          <cell r="F888">
            <v>19915.3</v>
          </cell>
          <cell r="G888">
            <v>7129.6773999999996</v>
          </cell>
        </row>
        <row r="889">
          <cell r="A889" t="str">
            <v>P06.210.02</v>
          </cell>
          <cell r="B889" t="str">
            <v>Bandeira simples 5,10 x 6,50m</v>
          </cell>
          <cell r="C889">
            <v>0</v>
          </cell>
          <cell r="D889">
            <v>0</v>
          </cell>
          <cell r="E889" t="str">
            <v>un</v>
          </cell>
          <cell r="F889">
            <v>5800</v>
          </cell>
          <cell r="G889">
            <v>2076.4</v>
          </cell>
        </row>
        <row r="890">
          <cell r="A890" t="str">
            <v>06.230.00</v>
          </cell>
          <cell r="B890" t="str">
            <v>Balizadores</v>
          </cell>
          <cell r="C890">
            <v>0</v>
          </cell>
          <cell r="D890">
            <v>0</v>
          </cell>
          <cell r="E890" t="str">
            <v>un</v>
          </cell>
          <cell r="G890">
            <v>0</v>
          </cell>
        </row>
        <row r="891">
          <cell r="A891" t="str">
            <v>06.240.00</v>
          </cell>
          <cell r="B891" t="str">
            <v>Marco quilométrico</v>
          </cell>
          <cell r="C891">
            <v>0</v>
          </cell>
          <cell r="D891">
            <v>0</v>
          </cell>
          <cell r="E891" t="str">
            <v>un</v>
          </cell>
          <cell r="G891">
            <v>0</v>
          </cell>
        </row>
        <row r="892">
          <cell r="A892" t="str">
            <v>P 06.400.00</v>
          </cell>
          <cell r="B892" t="str">
            <v>Remoção de cercas de arame farpado</v>
          </cell>
          <cell r="C892">
            <v>0</v>
          </cell>
          <cell r="D892">
            <v>0</v>
          </cell>
          <cell r="E892" t="str">
            <v>m</v>
          </cell>
          <cell r="F892">
            <v>0.49</v>
          </cell>
          <cell r="G892">
            <v>0.17541999999999999</v>
          </cell>
        </row>
        <row r="893">
          <cell r="A893" t="str">
            <v>DER80050</v>
          </cell>
          <cell r="B893" t="str">
            <v>Remoção e recolocação de cercas de arame farpado</v>
          </cell>
          <cell r="E893" t="str">
            <v>m</v>
          </cell>
          <cell r="F893">
            <v>2.38</v>
          </cell>
          <cell r="G893">
            <v>0.85203999999999991</v>
          </cell>
        </row>
        <row r="894">
          <cell r="A894" t="str">
            <v>06.400.01</v>
          </cell>
          <cell r="B894" t="str">
            <v>Cercas de arame farpado c/ mourao de concreto</v>
          </cell>
          <cell r="C894" t="str">
            <v>DNER-ES338/97</v>
          </cell>
          <cell r="D894">
            <v>0</v>
          </cell>
          <cell r="E894" t="str">
            <v>m</v>
          </cell>
          <cell r="F894">
            <v>6.45</v>
          </cell>
          <cell r="G894">
            <v>2.3090999999999999</v>
          </cell>
        </row>
        <row r="895">
          <cell r="A895" t="str">
            <v>06.410.00</v>
          </cell>
          <cell r="B895" t="str">
            <v>Cercas de arame farpado c/ suportes de madeira</v>
          </cell>
          <cell r="C895" t="str">
            <v>DNER-ES338/97</v>
          </cell>
          <cell r="D895">
            <v>0</v>
          </cell>
          <cell r="E895" t="str">
            <v>m</v>
          </cell>
          <cell r="F895">
            <v>4.12</v>
          </cell>
          <cell r="G895">
            <v>1.47496</v>
          </cell>
        </row>
        <row r="896">
          <cell r="A896" t="str">
            <v>08.300.01</v>
          </cell>
          <cell r="B896" t="str">
            <v>Limpeza de sarjetas,valetas e meio-fios</v>
          </cell>
          <cell r="C896" t="str">
            <v>DNER-ES297/97</v>
          </cell>
          <cell r="D896">
            <v>0</v>
          </cell>
          <cell r="E896" t="str">
            <v>m</v>
          </cell>
          <cell r="G896">
            <v>0</v>
          </cell>
        </row>
        <row r="897">
          <cell r="A897" t="str">
            <v>08.302.01</v>
          </cell>
          <cell r="B897" t="str">
            <v>Limpeza e desobstrução de bueiros simples</v>
          </cell>
          <cell r="C897" t="str">
            <v>DNER-ES297/97</v>
          </cell>
          <cell r="D897">
            <v>0</v>
          </cell>
          <cell r="E897" t="str">
            <v>m</v>
          </cell>
          <cell r="G897">
            <v>0</v>
          </cell>
        </row>
        <row r="898">
          <cell r="A898" t="str">
            <v>08.302.02</v>
          </cell>
          <cell r="B898" t="str">
            <v>Limpeza e desobstrução de bueiros duplos</v>
          </cell>
          <cell r="C898" t="str">
            <v>DNER-ES297/97</v>
          </cell>
          <cell r="D898">
            <v>0</v>
          </cell>
          <cell r="E898" t="str">
            <v>m</v>
          </cell>
          <cell r="G898">
            <v>0</v>
          </cell>
        </row>
        <row r="899">
          <cell r="A899" t="str">
            <v>08.302.03</v>
          </cell>
          <cell r="B899" t="str">
            <v>Limpeza e desobstrução de bueiros triplos</v>
          </cell>
          <cell r="C899" t="str">
            <v>DNER-ES297/97</v>
          </cell>
          <cell r="D899">
            <v>0</v>
          </cell>
          <cell r="E899" t="str">
            <v>m</v>
          </cell>
          <cell r="G899">
            <v>0</v>
          </cell>
        </row>
        <row r="900">
          <cell r="A900" t="str">
            <v>09.512.02</v>
          </cell>
          <cell r="B900" t="str">
            <v>Confecção de tubos de concreto D = 0,20</v>
          </cell>
          <cell r="C900">
            <v>0</v>
          </cell>
          <cell r="D900">
            <v>0</v>
          </cell>
          <cell r="E900" t="str">
            <v>m</v>
          </cell>
          <cell r="F900">
            <v>3.39</v>
          </cell>
          <cell r="G900">
            <v>1.2136199999999999</v>
          </cell>
        </row>
        <row r="901">
          <cell r="A901" t="str">
            <v>09.512.03</v>
          </cell>
          <cell r="B901" t="str">
            <v>Confecção de tubos de concreto D = 0,30</v>
          </cell>
          <cell r="C901">
            <v>0</v>
          </cell>
          <cell r="D901">
            <v>0</v>
          </cell>
          <cell r="E901" t="str">
            <v>m</v>
          </cell>
          <cell r="G901">
            <v>0</v>
          </cell>
        </row>
        <row r="902">
          <cell r="A902" t="str">
            <v>09.512.04</v>
          </cell>
          <cell r="B902" t="str">
            <v>Confecção de tubos de concreto D = 0,40</v>
          </cell>
          <cell r="C902">
            <v>0</v>
          </cell>
          <cell r="D902">
            <v>0</v>
          </cell>
          <cell r="E902" t="str">
            <v>m</v>
          </cell>
          <cell r="G902">
            <v>0</v>
          </cell>
        </row>
        <row r="903">
          <cell r="A903" t="str">
            <v>09.512.05</v>
          </cell>
          <cell r="B903" t="str">
            <v>Confecção de tubos de conc. armado D = 0,60</v>
          </cell>
          <cell r="C903">
            <v>0</v>
          </cell>
          <cell r="D903">
            <v>0</v>
          </cell>
          <cell r="E903" t="str">
            <v>m</v>
          </cell>
          <cell r="F903">
            <v>58.28</v>
          </cell>
          <cell r="G903">
            <v>20.864239999999999</v>
          </cell>
        </row>
        <row r="904">
          <cell r="A904" t="str">
            <v>09.512.06</v>
          </cell>
          <cell r="B904" t="str">
            <v>Confecção de tubos de conc. armado D = 0,80</v>
          </cell>
          <cell r="C904">
            <v>0</v>
          </cell>
          <cell r="D904">
            <v>0</v>
          </cell>
          <cell r="E904" t="str">
            <v>m</v>
          </cell>
          <cell r="F904">
            <v>89.96</v>
          </cell>
          <cell r="G904">
            <v>32.205679999999994</v>
          </cell>
        </row>
        <row r="905">
          <cell r="A905" t="str">
            <v>09.512.07</v>
          </cell>
          <cell r="B905" t="str">
            <v>Confecção de tubos de conc. armado D = 1,00</v>
          </cell>
          <cell r="C905">
            <v>0</v>
          </cell>
          <cell r="D905">
            <v>0</v>
          </cell>
          <cell r="E905" t="str">
            <v>m</v>
          </cell>
          <cell r="G905">
            <v>0</v>
          </cell>
        </row>
        <row r="906">
          <cell r="A906" t="str">
            <v>09.512.08</v>
          </cell>
          <cell r="B906" t="str">
            <v>Confecção de tubos de conc. armado D = 1,20</v>
          </cell>
          <cell r="C906">
            <v>0</v>
          </cell>
          <cell r="D906">
            <v>0</v>
          </cell>
          <cell r="E906" t="str">
            <v>m</v>
          </cell>
          <cell r="G906">
            <v>0</v>
          </cell>
        </row>
        <row r="907">
          <cell r="A907" t="str">
            <v>09.512.09</v>
          </cell>
          <cell r="B907" t="str">
            <v>Confecção de tubos de conc. armado D = 1,50</v>
          </cell>
          <cell r="C907">
            <v>0</v>
          </cell>
          <cell r="D907">
            <v>0</v>
          </cell>
          <cell r="E907" t="str">
            <v>m</v>
          </cell>
          <cell r="G907">
            <v>0</v>
          </cell>
        </row>
        <row r="908">
          <cell r="A908" t="str">
            <v>09.512.10</v>
          </cell>
          <cell r="B908" t="str">
            <v>Confecção de tubos de conc. armado D = 0,40</v>
          </cell>
          <cell r="C908">
            <v>0</v>
          </cell>
          <cell r="D908">
            <v>0</v>
          </cell>
          <cell r="E908" t="str">
            <v>m</v>
          </cell>
          <cell r="F908">
            <v>23.72</v>
          </cell>
          <cell r="G908">
            <v>8.4917599999999993</v>
          </cell>
        </row>
        <row r="909">
          <cell r="A909" t="str">
            <v>09.517.01</v>
          </cell>
          <cell r="B909" t="str">
            <v>Areia extraída</v>
          </cell>
          <cell r="C909">
            <v>0</v>
          </cell>
          <cell r="D909">
            <v>0</v>
          </cell>
          <cell r="E909" t="str">
            <v>m3</v>
          </cell>
          <cell r="F909">
            <v>1.58</v>
          </cell>
          <cell r="G909">
            <v>0.56564000000000003</v>
          </cell>
        </row>
        <row r="910">
          <cell r="A910" t="str">
            <v>09.517.02</v>
          </cell>
          <cell r="B910" t="str">
            <v>Rocha p/ britagem</v>
          </cell>
          <cell r="C910">
            <v>0</v>
          </cell>
          <cell r="D910">
            <v>0</v>
          </cell>
          <cell r="E910" t="str">
            <v>m3</v>
          </cell>
          <cell r="F910">
            <v>3.53</v>
          </cell>
          <cell r="G910">
            <v>1.2637399999999999</v>
          </cell>
        </row>
        <row r="911">
          <cell r="A911" t="str">
            <v>09.517.03</v>
          </cell>
          <cell r="B911" t="str">
            <v>Rocha fragmentada por fogacho</v>
          </cell>
          <cell r="C911">
            <v>0</v>
          </cell>
          <cell r="D911">
            <v>0</v>
          </cell>
          <cell r="E911" t="str">
            <v>m3</v>
          </cell>
          <cell r="F911">
            <v>8.7799999999999994</v>
          </cell>
          <cell r="G911">
            <v>3.1432399999999996</v>
          </cell>
        </row>
        <row r="912">
          <cell r="A912" t="str">
            <v>09.517.04</v>
          </cell>
          <cell r="B912" t="str">
            <v>Pedra de mão</v>
          </cell>
          <cell r="C912">
            <v>0</v>
          </cell>
          <cell r="D912">
            <v>0</v>
          </cell>
          <cell r="E912" t="str">
            <v>m3</v>
          </cell>
          <cell r="F912">
            <v>8.7799999999999994</v>
          </cell>
          <cell r="G912">
            <v>3.1432399999999996</v>
          </cell>
        </row>
        <row r="913">
          <cell r="A913" t="str">
            <v>09.517.05</v>
          </cell>
          <cell r="B913" t="str">
            <v>Brita produzida</v>
          </cell>
          <cell r="C913">
            <v>0</v>
          </cell>
          <cell r="D913">
            <v>0</v>
          </cell>
          <cell r="E913" t="str">
            <v>m3</v>
          </cell>
          <cell r="F913">
            <v>10.119999999999999</v>
          </cell>
          <cell r="G913">
            <v>3.6229599999999995</v>
          </cell>
        </row>
        <row r="914">
          <cell r="A914" t="str">
            <v>09.519.01</v>
          </cell>
          <cell r="B914" t="str">
            <v>Obtenção de grama em placas</v>
          </cell>
          <cell r="C914">
            <v>0</v>
          </cell>
          <cell r="D914">
            <v>0</v>
          </cell>
          <cell r="E914" t="str">
            <v>m2</v>
          </cell>
          <cell r="F914">
            <v>0.81</v>
          </cell>
          <cell r="G914">
            <v>0.28998000000000002</v>
          </cell>
        </row>
        <row r="915">
          <cell r="A915" t="str">
            <v>09.601.00</v>
          </cell>
          <cell r="B915" t="str">
            <v>Transporte CAP 150/200 p/ tratamento superficial</v>
          </cell>
          <cell r="C915">
            <v>0</v>
          </cell>
          <cell r="D915">
            <v>0</v>
          </cell>
          <cell r="E915" t="str">
            <v>t</v>
          </cell>
          <cell r="F915">
            <v>455.45</v>
          </cell>
          <cell r="G915">
            <v>163.05109999999999</v>
          </cell>
        </row>
        <row r="916">
          <cell r="A916" t="str">
            <v>09.601.01</v>
          </cell>
          <cell r="B916" t="str">
            <v>Transporte emulsão asfáltica RR-1C p/ pint. lig.</v>
          </cell>
          <cell r="C916">
            <v>0</v>
          </cell>
          <cell r="D916">
            <v>0</v>
          </cell>
          <cell r="E916" t="str">
            <v>t</v>
          </cell>
          <cell r="F916">
            <v>470.65</v>
          </cell>
          <cell r="G916">
            <v>168.49269999999999</v>
          </cell>
        </row>
        <row r="917">
          <cell r="A917" t="str">
            <v>09.601.02</v>
          </cell>
          <cell r="B917" t="str">
            <v>Transporte asfalto diluido CM30 p/ imprimação</v>
          </cell>
          <cell r="C917">
            <v>0</v>
          </cell>
          <cell r="D917">
            <v>0</v>
          </cell>
          <cell r="E917" t="str">
            <v>t</v>
          </cell>
          <cell r="F917">
            <v>633.95000000000005</v>
          </cell>
          <cell r="G917">
            <v>226.95410000000001</v>
          </cell>
        </row>
        <row r="918">
          <cell r="A918" t="str">
            <v>09.601.03</v>
          </cell>
          <cell r="B918" t="str">
            <v>Transporte CAP 50/60</v>
          </cell>
          <cell r="C918">
            <v>0</v>
          </cell>
          <cell r="D918">
            <v>0</v>
          </cell>
          <cell r="E918" t="str">
            <v>kg</v>
          </cell>
          <cell r="G918">
            <v>0</v>
          </cell>
        </row>
        <row r="919">
          <cell r="A919" t="str">
            <v>09.601.04</v>
          </cell>
          <cell r="B919" t="str">
            <v>Transporte CAP 20</v>
          </cell>
          <cell r="C919">
            <v>0</v>
          </cell>
          <cell r="D919">
            <v>0</v>
          </cell>
          <cell r="E919" t="str">
            <v>t</v>
          </cell>
          <cell r="F919">
            <v>500.46</v>
          </cell>
          <cell r="G919">
            <v>179.16467999999998</v>
          </cell>
        </row>
        <row r="920">
          <cell r="A920" t="str">
            <v>09.601.05</v>
          </cell>
          <cell r="B920" t="str">
            <v>Transporte CAP 40</v>
          </cell>
          <cell r="C920">
            <v>0</v>
          </cell>
          <cell r="D920">
            <v>0</v>
          </cell>
          <cell r="E920" t="str">
            <v>t</v>
          </cell>
          <cell r="G920">
            <v>0</v>
          </cell>
        </row>
        <row r="921">
          <cell r="A921" t="str">
            <v>09.999.01</v>
          </cell>
          <cell r="B921" t="str">
            <v>Torre de madeira</v>
          </cell>
          <cell r="C921">
            <v>0</v>
          </cell>
          <cell r="D921">
            <v>0</v>
          </cell>
          <cell r="E921" t="str">
            <v>und</v>
          </cell>
          <cell r="F921">
            <v>62.2</v>
          </cell>
          <cell r="G921">
            <v>22.267600000000002</v>
          </cell>
        </row>
        <row r="922">
          <cell r="A922" t="str">
            <v>P06.800.01</v>
          </cell>
          <cell r="B922" t="str">
            <v>Iluminação de viadutos</v>
          </cell>
          <cell r="C922">
            <v>0</v>
          </cell>
          <cell r="D922">
            <v>0</v>
          </cell>
          <cell r="E922" t="str">
            <v>un</v>
          </cell>
          <cell r="G922">
            <v>0</v>
          </cell>
        </row>
        <row r="923">
          <cell r="A923" t="str">
            <v>P06.800.02</v>
          </cell>
          <cell r="B923" t="str">
            <v>Iluminação de passagem de pedestres</v>
          </cell>
          <cell r="C923">
            <v>0</v>
          </cell>
          <cell r="D923">
            <v>0</v>
          </cell>
          <cell r="E923" t="str">
            <v>un</v>
          </cell>
          <cell r="G923">
            <v>0</v>
          </cell>
        </row>
        <row r="924">
          <cell r="A924" t="str">
            <v>5.1</v>
          </cell>
          <cell r="B924" t="str">
            <v>PROJETO DE ILUMINAÇÃO</v>
          </cell>
          <cell r="C924">
            <v>0</v>
          </cell>
          <cell r="D924">
            <v>0</v>
          </cell>
          <cell r="G924">
            <v>0</v>
          </cell>
        </row>
        <row r="925">
          <cell r="A925" t="str">
            <v>PI 01</v>
          </cell>
          <cell r="B925" t="str">
            <v>Poste de aço galv. a fogo, c/ 20,0m de alt. p/ instal. tipo engastado</v>
          </cell>
          <cell r="C925">
            <v>0</v>
          </cell>
          <cell r="D925">
            <v>0</v>
          </cell>
          <cell r="E925" t="str">
            <v>un</v>
          </cell>
          <cell r="G925">
            <v>0</v>
          </cell>
        </row>
        <row r="926">
          <cell r="A926" t="str">
            <v>PI 02</v>
          </cell>
          <cell r="B926" t="str">
            <v>Poste de aço galvanizado a fogo, c/ 10,0m de alt. p/instal.na lat. dos viadutos</v>
          </cell>
          <cell r="C926">
            <v>0</v>
          </cell>
          <cell r="D926">
            <v>0</v>
          </cell>
          <cell r="E926" t="str">
            <v>un</v>
          </cell>
          <cell r="G926">
            <v>0</v>
          </cell>
        </row>
        <row r="927">
          <cell r="A927" t="str">
            <v>PI 02a</v>
          </cell>
          <cell r="B927" t="str">
            <v>Poste de aço galvanizado a fogo, c/ 5,0m de alt. p/instal.na lat. das passarelas</v>
          </cell>
          <cell r="C927">
            <v>0</v>
          </cell>
          <cell r="D927">
            <v>0</v>
          </cell>
          <cell r="E927" t="str">
            <v>un</v>
          </cell>
        </row>
        <row r="928">
          <cell r="A928" t="str">
            <v>PI 03</v>
          </cell>
          <cell r="B928" t="str">
            <v xml:space="preserve">Luminária p/ iluminação pública ref.HRC-612 da Philips ou similar </v>
          </cell>
          <cell r="C928">
            <v>0</v>
          </cell>
          <cell r="D928">
            <v>0</v>
          </cell>
          <cell r="E928" t="str">
            <v>un</v>
          </cell>
          <cell r="G928">
            <v>0</v>
          </cell>
        </row>
        <row r="929">
          <cell r="A929" t="str">
            <v>PI 04</v>
          </cell>
          <cell r="B929" t="str">
            <v xml:space="preserve">Luminária p/ iluminação pública ref.SRC-612 da Philips ou similar </v>
          </cell>
          <cell r="C929">
            <v>0</v>
          </cell>
          <cell r="D929">
            <v>0</v>
          </cell>
          <cell r="E929" t="str">
            <v>un</v>
          </cell>
          <cell r="G929">
            <v>0</v>
          </cell>
        </row>
        <row r="930">
          <cell r="A930" t="str">
            <v>PI 05</v>
          </cell>
          <cell r="B930" t="str">
            <v>Suporte p/ luminária tipo ZGP614 da Philips ou similar</v>
          </cell>
          <cell r="C930">
            <v>0</v>
          </cell>
          <cell r="D930">
            <v>0</v>
          </cell>
          <cell r="E930" t="str">
            <v>un</v>
          </cell>
          <cell r="G930">
            <v>0</v>
          </cell>
        </row>
        <row r="931">
          <cell r="A931" t="str">
            <v>PI 06</v>
          </cell>
          <cell r="B931" t="str">
            <v>Suporte p/ luminária tipo ZGP616 da Philips ou similar</v>
          </cell>
          <cell r="C931">
            <v>0</v>
          </cell>
          <cell r="D931">
            <v>0</v>
          </cell>
          <cell r="E931" t="str">
            <v>un</v>
          </cell>
          <cell r="G931">
            <v>0</v>
          </cell>
        </row>
        <row r="932">
          <cell r="A932" t="str">
            <v>PI 07</v>
          </cell>
          <cell r="B932" t="str">
            <v>Suporte p/ luminária tipo ZGP402 da Philips ou similar</v>
          </cell>
          <cell r="C932">
            <v>0</v>
          </cell>
          <cell r="D932">
            <v>0</v>
          </cell>
          <cell r="E932" t="str">
            <v>un</v>
          </cell>
          <cell r="G932">
            <v>0</v>
          </cell>
        </row>
        <row r="933">
          <cell r="A933" t="str">
            <v>PI 08</v>
          </cell>
          <cell r="B933" t="str">
            <v>Suporte p/ luminária tipo ZGP401 da Philips ou similar</v>
          </cell>
          <cell r="C933">
            <v>0</v>
          </cell>
          <cell r="D933">
            <v>0</v>
          </cell>
          <cell r="E933" t="str">
            <v>un</v>
          </cell>
          <cell r="G933">
            <v>0</v>
          </cell>
        </row>
        <row r="934">
          <cell r="A934" t="str">
            <v>PI 09</v>
          </cell>
          <cell r="B934" t="str">
            <v>Lâmpada a vapor de sódio 400W, alta pressão, base E40</v>
          </cell>
          <cell r="C934">
            <v>0</v>
          </cell>
          <cell r="D934">
            <v>0</v>
          </cell>
          <cell r="E934" t="str">
            <v>un</v>
          </cell>
          <cell r="G934">
            <v>0</v>
          </cell>
        </row>
        <row r="935">
          <cell r="A935" t="str">
            <v>PI 10</v>
          </cell>
          <cell r="B935" t="str">
            <v>Lâmpada a vapor de mercúrio 250W, alta pressão, base E40</v>
          </cell>
          <cell r="C935">
            <v>0</v>
          </cell>
          <cell r="D935">
            <v>0</v>
          </cell>
          <cell r="E935" t="str">
            <v>un</v>
          </cell>
          <cell r="G935">
            <v>0</v>
          </cell>
        </row>
        <row r="936">
          <cell r="A936" t="str">
            <v>PI 11</v>
          </cell>
          <cell r="B936" t="str">
            <v>Lâmpada fluorescente compacta 23 W, 220V, ref PL eletrônica  da Philips ou similar</v>
          </cell>
          <cell r="C936">
            <v>0</v>
          </cell>
          <cell r="D936">
            <v>0</v>
          </cell>
          <cell r="E936" t="str">
            <v>un</v>
          </cell>
          <cell r="G936">
            <v>0</v>
          </cell>
        </row>
        <row r="937">
          <cell r="A937" t="str">
            <v>PI 12</v>
          </cell>
          <cell r="B937" t="str">
            <v>Luminária blindada p/ lâmpada incandescente 100W, ref. WY-10 da Wetzel ou similar</v>
          </cell>
          <cell r="C937">
            <v>0</v>
          </cell>
          <cell r="D937">
            <v>0</v>
          </cell>
          <cell r="E937" t="str">
            <v>un</v>
          </cell>
          <cell r="G937">
            <v>0</v>
          </cell>
        </row>
        <row r="938">
          <cell r="A938" t="str">
            <v>PI 13</v>
          </cell>
          <cell r="B938" t="str">
            <v>Eletroduto de aço 20mm, vara de 3m</v>
          </cell>
          <cell r="C938">
            <v>0</v>
          </cell>
          <cell r="D938">
            <v>0</v>
          </cell>
          <cell r="E938" t="str">
            <v>un</v>
          </cell>
          <cell r="G938">
            <v>0</v>
          </cell>
        </row>
        <row r="939">
          <cell r="A939" t="str">
            <v>PI 14</v>
          </cell>
          <cell r="B939" t="str">
            <v>Caixa de passagem para instalação aparente D=50mm, tipo T</v>
          </cell>
          <cell r="C939">
            <v>0</v>
          </cell>
          <cell r="D939">
            <v>0</v>
          </cell>
          <cell r="E939" t="str">
            <v>un</v>
          </cell>
          <cell r="G939">
            <v>0</v>
          </cell>
        </row>
        <row r="940">
          <cell r="A940" t="str">
            <v>PI 15</v>
          </cell>
          <cell r="B940" t="str">
            <v>Caixa de passagem para instalação aparente D=20mm, tipo LB</v>
          </cell>
          <cell r="C940">
            <v>0</v>
          </cell>
          <cell r="D940">
            <v>0</v>
          </cell>
          <cell r="E940" t="str">
            <v>un</v>
          </cell>
          <cell r="G940">
            <v>0</v>
          </cell>
        </row>
        <row r="941">
          <cell r="A941" t="str">
            <v>PI 16</v>
          </cell>
          <cell r="B941" t="str">
            <v>Caixa de passagem para instalação aparente D=3/4", tipo X</v>
          </cell>
          <cell r="C941">
            <v>0</v>
          </cell>
          <cell r="D941">
            <v>0</v>
          </cell>
          <cell r="E941" t="str">
            <v>un</v>
          </cell>
          <cell r="G941">
            <v>0</v>
          </cell>
        </row>
        <row r="942">
          <cell r="A942" t="str">
            <v>PI 17</v>
          </cell>
          <cell r="B942" t="str">
            <v>Luminária pública pad. CELESC, p/ 1 lâmpada à vapor  merc.80W, ref. HRQ 630 da Philips ou similar</v>
          </cell>
          <cell r="C942">
            <v>0</v>
          </cell>
          <cell r="D942">
            <v>0</v>
          </cell>
          <cell r="E942" t="str">
            <v>un</v>
          </cell>
          <cell r="G942">
            <v>0</v>
          </cell>
        </row>
        <row r="943">
          <cell r="A943" t="str">
            <v>PI 18</v>
          </cell>
          <cell r="B943" t="str">
            <v>Braço curvo p/ iluminação pública padrão CELESC</v>
          </cell>
          <cell r="C943">
            <v>0</v>
          </cell>
          <cell r="D943">
            <v>0</v>
          </cell>
          <cell r="E943" t="str">
            <v>un</v>
          </cell>
          <cell r="G943">
            <v>0</v>
          </cell>
        </row>
        <row r="944">
          <cell r="A944" t="str">
            <v>PI 19</v>
          </cell>
          <cell r="B944" t="str">
            <v>Reator p/ Lâmpada a vapor de mercúrio, 80W, ref. RVM 80426-02, da Philips ou similar</v>
          </cell>
          <cell r="C944">
            <v>0</v>
          </cell>
          <cell r="D944">
            <v>0</v>
          </cell>
          <cell r="E944" t="str">
            <v>un</v>
          </cell>
          <cell r="G944">
            <v>0</v>
          </cell>
        </row>
        <row r="945">
          <cell r="A945" t="str">
            <v>PI 20</v>
          </cell>
          <cell r="B945" t="str">
            <v>Poste de concreto duplo T 10m, 150 daN</v>
          </cell>
          <cell r="C945">
            <v>0</v>
          </cell>
          <cell r="D945">
            <v>0</v>
          </cell>
          <cell r="E945" t="str">
            <v>un</v>
          </cell>
          <cell r="G945">
            <v>0</v>
          </cell>
        </row>
        <row r="946">
          <cell r="A946" t="str">
            <v>PI 21</v>
          </cell>
          <cell r="B946" t="str">
            <v>Lâmpada à vapor de mercúrio 80W</v>
          </cell>
          <cell r="C946">
            <v>0</v>
          </cell>
          <cell r="D946">
            <v>0</v>
          </cell>
          <cell r="E946" t="str">
            <v>un</v>
          </cell>
          <cell r="G946">
            <v>0</v>
          </cell>
        </row>
        <row r="947">
          <cell r="A947" t="str">
            <v>PI 22</v>
          </cell>
          <cell r="B947" t="str">
            <v>Base completa com fusível Diazed, 6A, retardado, incluíndo tampa, anel de proteção e ajuste</v>
          </cell>
          <cell r="C947">
            <v>0</v>
          </cell>
          <cell r="D947">
            <v>0</v>
          </cell>
          <cell r="E947" t="str">
            <v>un</v>
          </cell>
          <cell r="G947">
            <v>0</v>
          </cell>
        </row>
        <row r="948">
          <cell r="A948" t="str">
            <v>PI 23</v>
          </cell>
          <cell r="B948" t="str">
            <v>Contator tripolar a seco, p/ corrente alternada - 55 A, para uso em rede 380/220V - 60Hz</v>
          </cell>
          <cell r="C948">
            <v>0</v>
          </cell>
          <cell r="D948">
            <v>0</v>
          </cell>
          <cell r="E948" t="str">
            <v>un</v>
          </cell>
          <cell r="G948">
            <v>0</v>
          </cell>
        </row>
        <row r="949">
          <cell r="A949" t="str">
            <v>PI 24</v>
          </cell>
          <cell r="B949" t="str">
            <v>Fita elétrica auto fusão a base de borracha EPR</v>
          </cell>
          <cell r="C949">
            <v>0</v>
          </cell>
          <cell r="D949">
            <v>0</v>
          </cell>
          <cell r="E949" t="str">
            <v>un</v>
          </cell>
          <cell r="G949">
            <v>0</v>
          </cell>
        </row>
        <row r="950">
          <cell r="A950" t="str">
            <v>PI 25</v>
          </cell>
          <cell r="B950" t="str">
            <v>Fita adesiva plástica isolante</v>
          </cell>
          <cell r="C950">
            <v>0</v>
          </cell>
          <cell r="D950">
            <v>0</v>
          </cell>
          <cell r="E950" t="str">
            <v>un</v>
          </cell>
          <cell r="G950">
            <v>0</v>
          </cell>
        </row>
        <row r="951">
          <cell r="A951" t="str">
            <v>PI 26</v>
          </cell>
          <cell r="B951" t="str">
            <v>Relé fotoelétrico c/ suporte para fixação galv. com furo 18mm</v>
          </cell>
          <cell r="C951">
            <v>0</v>
          </cell>
          <cell r="D951">
            <v>0</v>
          </cell>
          <cell r="E951" t="str">
            <v>un</v>
          </cell>
          <cell r="G951">
            <v>0</v>
          </cell>
        </row>
        <row r="952">
          <cell r="A952" t="str">
            <v>PI 27</v>
          </cell>
          <cell r="B952" t="str">
            <v>Cabo isolado p/ 1000V, bitola 35mm²</v>
          </cell>
          <cell r="C952">
            <v>0</v>
          </cell>
          <cell r="D952">
            <v>0</v>
          </cell>
          <cell r="E952" t="str">
            <v>m</v>
          </cell>
          <cell r="G952">
            <v>0</v>
          </cell>
        </row>
        <row r="953">
          <cell r="A953" t="str">
            <v>PI 28</v>
          </cell>
          <cell r="B953" t="str">
            <v>Eletroduto de aço tipo pesado 100mm</v>
          </cell>
          <cell r="C953">
            <v>0</v>
          </cell>
          <cell r="D953">
            <v>0</v>
          </cell>
          <cell r="E953" t="str">
            <v>m</v>
          </cell>
          <cell r="G953">
            <v>0</v>
          </cell>
        </row>
        <row r="954">
          <cell r="A954" t="str">
            <v>PI 29</v>
          </cell>
          <cell r="B954" t="str">
            <v>Curva em alumínio fundido de alta resistência, fixação por encaixe,50mm</v>
          </cell>
          <cell r="C954">
            <v>0</v>
          </cell>
          <cell r="D954">
            <v>0</v>
          </cell>
          <cell r="E954" t="str">
            <v>un</v>
          </cell>
          <cell r="G954">
            <v>0</v>
          </cell>
        </row>
        <row r="955">
          <cell r="A955" t="str">
            <v>PI 30</v>
          </cell>
          <cell r="B955" t="str">
            <v>Haste para aterramento aço-cobre D 13x2400mm</v>
          </cell>
          <cell r="C955">
            <v>0</v>
          </cell>
          <cell r="D955">
            <v>0</v>
          </cell>
          <cell r="E955" t="str">
            <v>un</v>
          </cell>
          <cell r="G955">
            <v>0</v>
          </cell>
        </row>
        <row r="956">
          <cell r="A956" t="str">
            <v>PI 31</v>
          </cell>
          <cell r="B956" t="str">
            <v>Cabo de cobre nú meio duro, 7 fios 2AWG</v>
          </cell>
          <cell r="C956">
            <v>0</v>
          </cell>
          <cell r="D956">
            <v>0</v>
          </cell>
          <cell r="E956" t="str">
            <v>kg</v>
          </cell>
          <cell r="G956">
            <v>0</v>
          </cell>
        </row>
        <row r="957">
          <cell r="A957" t="str">
            <v>PI 32</v>
          </cell>
          <cell r="B957" t="str">
            <v>Conetor paralelo, liga alumínio tronco 1/0-4 AWG e derivação 2-4AWG</v>
          </cell>
          <cell r="C957">
            <v>0</v>
          </cell>
          <cell r="D957">
            <v>0</v>
          </cell>
          <cell r="E957" t="str">
            <v>un</v>
          </cell>
          <cell r="G957">
            <v>0</v>
          </cell>
        </row>
        <row r="958">
          <cell r="A958" t="str">
            <v>PI 33</v>
          </cell>
          <cell r="B958" t="str">
            <v>Tubo de aço galvanizado, vara de 6m e 50mm</v>
          </cell>
          <cell r="C958">
            <v>0</v>
          </cell>
          <cell r="D958">
            <v>0</v>
          </cell>
          <cell r="E958" t="str">
            <v>un</v>
          </cell>
          <cell r="G958">
            <v>0</v>
          </cell>
        </row>
        <row r="959">
          <cell r="A959" t="str">
            <v>PI 34</v>
          </cell>
          <cell r="B959" t="str">
            <v>Construção de caixa tipo SP, ou pré-instalada com as mesmas características</v>
          </cell>
          <cell r="C959">
            <v>0</v>
          </cell>
          <cell r="D959">
            <v>0</v>
          </cell>
          <cell r="E959" t="str">
            <v>un</v>
          </cell>
          <cell r="G959">
            <v>0</v>
          </cell>
        </row>
        <row r="960">
          <cell r="A960" t="str">
            <v>PI 35</v>
          </cell>
          <cell r="B960" t="str">
            <v>Construção de embasamento p/ poste tipo engastado, 20m de altura</v>
          </cell>
          <cell r="C960">
            <v>0</v>
          </cell>
          <cell r="D960">
            <v>0</v>
          </cell>
          <cell r="E960" t="str">
            <v>un</v>
          </cell>
          <cell r="G960">
            <v>0</v>
          </cell>
        </row>
        <row r="961">
          <cell r="A961" t="str">
            <v>PI 36</v>
          </cell>
          <cell r="B961" t="str">
            <v>Construção de embasamento p/ poste tipo engastado, concreto duplo T, 10m de altura</v>
          </cell>
          <cell r="C961">
            <v>0</v>
          </cell>
          <cell r="D961">
            <v>0</v>
          </cell>
          <cell r="E961" t="str">
            <v>un</v>
          </cell>
          <cell r="G961">
            <v>0</v>
          </cell>
        </row>
        <row r="962">
          <cell r="A962" t="str">
            <v>PI 37</v>
          </cell>
          <cell r="B962" t="str">
            <v>Lançamento de cabos em dutos de aço, classe 1000V, circuito trifásico mais neutro, e monofásico</v>
          </cell>
          <cell r="C962">
            <v>0</v>
          </cell>
          <cell r="D962">
            <v>0</v>
          </cell>
          <cell r="E962" t="str">
            <v>m</v>
          </cell>
          <cell r="G962">
            <v>0</v>
          </cell>
        </row>
        <row r="963">
          <cell r="A963" t="str">
            <v>PI 38</v>
          </cell>
          <cell r="B963" t="str">
            <v>Confecção de emendas retas ou derivação em cabos classe 1000V, c/ conector à compressão</v>
          </cell>
          <cell r="C963">
            <v>0</v>
          </cell>
          <cell r="D963">
            <v>0</v>
          </cell>
          <cell r="E963" t="str">
            <v>un</v>
          </cell>
          <cell r="G963">
            <v>0</v>
          </cell>
        </row>
        <row r="964">
          <cell r="A964" t="str">
            <v>PI 39</v>
          </cell>
          <cell r="B964" t="str">
            <v>Fixação de haste de terra e conexão ao neutro</v>
          </cell>
          <cell r="C964">
            <v>0</v>
          </cell>
          <cell r="D964">
            <v>0</v>
          </cell>
          <cell r="E964" t="str">
            <v>un</v>
          </cell>
          <cell r="G964">
            <v>0</v>
          </cell>
        </row>
        <row r="965">
          <cell r="A965" t="str">
            <v>PI 40</v>
          </cell>
          <cell r="B965" t="str">
            <v>Montagem eletromecân.de iluminação a 17,5m de alt., formada p/2 pétalas, c/ fixação dos equip.</v>
          </cell>
          <cell r="C965">
            <v>0</v>
          </cell>
          <cell r="D965">
            <v>0</v>
          </cell>
          <cell r="E965" t="str">
            <v>un</v>
          </cell>
          <cell r="G965">
            <v>0</v>
          </cell>
        </row>
        <row r="966">
          <cell r="A966" t="str">
            <v>PI 41</v>
          </cell>
          <cell r="B966" t="str">
            <v>Instalação de tubo de aço vara de 6m e curva de entrada de cabos na lateral do poste c/ fix. dutos</v>
          </cell>
          <cell r="C966">
            <v>0</v>
          </cell>
          <cell r="D966">
            <v>0</v>
          </cell>
          <cell r="E966" t="str">
            <v>un</v>
          </cell>
          <cell r="G966">
            <v>0</v>
          </cell>
        </row>
        <row r="967">
          <cell r="A967" t="str">
            <v>PI 42</v>
          </cell>
          <cell r="B967" t="str">
            <v>Instalação de poste de aço de 20m de altura engastado</v>
          </cell>
          <cell r="C967">
            <v>0</v>
          </cell>
          <cell r="D967">
            <v>0</v>
          </cell>
          <cell r="E967" t="str">
            <v>un</v>
          </cell>
          <cell r="G967">
            <v>0</v>
          </cell>
        </row>
        <row r="968">
          <cell r="A968" t="str">
            <v>PI 43</v>
          </cell>
          <cell r="B968" t="str">
            <v>Travessia de pista asfáltica p/ lançamento dutos aço tipo pesado 100mm</v>
          </cell>
          <cell r="C968">
            <v>0</v>
          </cell>
          <cell r="D968">
            <v>0</v>
          </cell>
          <cell r="E968" t="str">
            <v>m</v>
          </cell>
          <cell r="G968">
            <v>0</v>
          </cell>
        </row>
        <row r="969">
          <cell r="A969" t="str">
            <v>PI 44</v>
          </cell>
          <cell r="B969" t="str">
            <v>Montagem eletromecânica de luminária 10,0m de altura, c/ fixação dos equip.e conexões elétricos</v>
          </cell>
          <cell r="C969">
            <v>0</v>
          </cell>
          <cell r="D969">
            <v>0</v>
          </cell>
          <cell r="E969" t="str">
            <v>un</v>
          </cell>
          <cell r="G969">
            <v>0</v>
          </cell>
        </row>
        <row r="970">
          <cell r="A970" t="str">
            <v>PI 45</v>
          </cell>
          <cell r="B970" t="str">
            <v>Montagem eletromecânica de luminária padrão CELESC em poste de 11m de altura, duplo T,c/ fixação dos equip.e conexões elétricos</v>
          </cell>
          <cell r="C970">
            <v>0</v>
          </cell>
          <cell r="D970">
            <v>0</v>
          </cell>
          <cell r="E970" t="str">
            <v>un</v>
          </cell>
          <cell r="G970">
            <v>0</v>
          </cell>
        </row>
        <row r="971">
          <cell r="A971" t="str">
            <v>PI 46</v>
          </cell>
          <cell r="B971" t="str">
            <v>Fixação de eletroduto de aço vara 3m ao longo das passarelas</v>
          </cell>
          <cell r="C971">
            <v>0</v>
          </cell>
          <cell r="D971">
            <v>0</v>
          </cell>
          <cell r="E971" t="str">
            <v>un</v>
          </cell>
          <cell r="G971">
            <v>0</v>
          </cell>
        </row>
        <row r="972">
          <cell r="A972" t="str">
            <v>PI 47</v>
          </cell>
          <cell r="B972" t="str">
            <v>Poste de concreto duplo T, 10/300 daN</v>
          </cell>
          <cell r="C972">
            <v>0</v>
          </cell>
          <cell r="D972">
            <v>0</v>
          </cell>
          <cell r="E972" t="str">
            <v>un</v>
          </cell>
          <cell r="G972">
            <v>0</v>
          </cell>
        </row>
        <row r="973">
          <cell r="A973" t="str">
            <v>PI 48</v>
          </cell>
          <cell r="B973" t="str">
            <v>Armação secundária p/ 2 estribo</v>
          </cell>
          <cell r="C973">
            <v>0</v>
          </cell>
          <cell r="D973">
            <v>0</v>
          </cell>
          <cell r="E973" t="str">
            <v>un</v>
          </cell>
          <cell r="G973">
            <v>0</v>
          </cell>
        </row>
        <row r="974">
          <cell r="A974" t="str">
            <v>PI 49</v>
          </cell>
          <cell r="B974" t="str">
            <v>Armação secundária p/ 1 estribo</v>
          </cell>
          <cell r="C974">
            <v>0</v>
          </cell>
          <cell r="D974">
            <v>0</v>
          </cell>
          <cell r="E974" t="str">
            <v>un</v>
          </cell>
          <cell r="G974">
            <v>0</v>
          </cell>
        </row>
        <row r="975">
          <cell r="A975" t="str">
            <v>PI 50</v>
          </cell>
          <cell r="B975" t="str">
            <v>Cabo isolado, de alumínio singelo, bitola 4 mm² - estimada</v>
          </cell>
          <cell r="C975">
            <v>0</v>
          </cell>
          <cell r="D975">
            <v>0</v>
          </cell>
          <cell r="E975" t="str">
            <v>m</v>
          </cell>
          <cell r="G975">
            <v>0</v>
          </cell>
        </row>
        <row r="976">
          <cell r="A976" t="str">
            <v>PI 51</v>
          </cell>
          <cell r="B976" t="str">
            <v>Eletoduto de PVC corrugado tipo Kanalex ou similar, 50 mm</v>
          </cell>
          <cell r="C976">
            <v>0</v>
          </cell>
          <cell r="D976">
            <v>0</v>
          </cell>
          <cell r="E976" t="str">
            <v>m</v>
          </cell>
          <cell r="G976">
            <v>0</v>
          </cell>
        </row>
        <row r="977">
          <cell r="A977" t="str">
            <v>PI 52</v>
          </cell>
          <cell r="B977" t="str">
            <v>Luminária IMB C-300 ou similar</v>
          </cell>
          <cell r="C977">
            <v>0</v>
          </cell>
          <cell r="D977">
            <v>0</v>
          </cell>
          <cell r="E977" t="str">
            <v>un</v>
          </cell>
          <cell r="G977">
            <v>0</v>
          </cell>
        </row>
        <row r="978">
          <cell r="A978" t="str">
            <v>PI 53</v>
          </cell>
          <cell r="B978" t="str">
            <v>Cabo isolado p/ 1000V, de alumínio, singelo, cor preto, bitola 35 mm² (XLPE) est.</v>
          </cell>
          <cell r="C978">
            <v>0</v>
          </cell>
          <cell r="D978">
            <v>0</v>
          </cell>
          <cell r="E978" t="str">
            <v>m</v>
          </cell>
          <cell r="G978">
            <v>0</v>
          </cell>
        </row>
        <row r="979">
          <cell r="A979" t="str">
            <v>PI 54</v>
          </cell>
          <cell r="B979" t="str">
            <v>Eletroduto de PVC corrugado tipo Kanalex ou similar, D=100mm</v>
          </cell>
          <cell r="C979">
            <v>0</v>
          </cell>
          <cell r="D979">
            <v>0</v>
          </cell>
          <cell r="E979" t="str">
            <v>m</v>
          </cell>
          <cell r="G979">
            <v>0</v>
          </cell>
        </row>
        <row r="980">
          <cell r="A980" t="str">
            <v>PI 55</v>
          </cell>
          <cell r="B980" t="str">
            <v>Cabo de cobre nú, 25 mm²</v>
          </cell>
          <cell r="C980">
            <v>0</v>
          </cell>
          <cell r="D980">
            <v>0</v>
          </cell>
          <cell r="E980" t="str">
            <v>m</v>
          </cell>
          <cell r="G980">
            <v>0</v>
          </cell>
        </row>
        <row r="981">
          <cell r="A981" t="str">
            <v>PI 56</v>
          </cell>
          <cell r="B981" t="str">
            <v>Cabo isolado p/ 1000V, 4 mm² de alumínio</v>
          </cell>
          <cell r="C981">
            <v>0</v>
          </cell>
          <cell r="D981">
            <v>0</v>
          </cell>
          <cell r="E981" t="str">
            <v>m</v>
          </cell>
          <cell r="G981">
            <v>0</v>
          </cell>
        </row>
        <row r="982">
          <cell r="A982" t="str">
            <v>PI 57</v>
          </cell>
          <cell r="B982" t="str">
            <v>Lançamento de cabos em eletroduto de PVC corrugado</v>
          </cell>
          <cell r="C982">
            <v>0</v>
          </cell>
          <cell r="D982">
            <v>0</v>
          </cell>
          <cell r="E982" t="str">
            <v>m</v>
          </cell>
          <cell r="G982">
            <v>0</v>
          </cell>
        </row>
        <row r="983">
          <cell r="A983" t="str">
            <v>PI 58</v>
          </cell>
          <cell r="B983" t="str">
            <v>Fixação de caixas de passagem p/ instalação aparente D=20mm</v>
          </cell>
          <cell r="C983">
            <v>0</v>
          </cell>
          <cell r="D983">
            <v>0</v>
          </cell>
          <cell r="E983" t="str">
            <v>un</v>
          </cell>
          <cell r="G983">
            <v>0</v>
          </cell>
        </row>
        <row r="984">
          <cell r="A984" t="str">
            <v>PI 59</v>
          </cell>
          <cell r="B984" t="str">
            <v>Instalação de luminária blindada para lâmpada a vapor de mercúrio 250W</v>
          </cell>
          <cell r="C984">
            <v>0</v>
          </cell>
          <cell r="D984">
            <v>0</v>
          </cell>
          <cell r="E984" t="str">
            <v>un</v>
          </cell>
          <cell r="G984">
            <v>0</v>
          </cell>
        </row>
        <row r="985">
          <cell r="A985" t="str">
            <v>PI 60</v>
          </cell>
          <cell r="B985" t="str">
            <v>Lâmpada a vapor de mercúrio 250W</v>
          </cell>
          <cell r="C985">
            <v>0</v>
          </cell>
          <cell r="D985">
            <v>0</v>
          </cell>
          <cell r="E985" t="str">
            <v>un</v>
          </cell>
          <cell r="G985">
            <v>0</v>
          </cell>
        </row>
        <row r="986">
          <cell r="A986" t="str">
            <v>PI 61</v>
          </cell>
          <cell r="B986" t="str">
            <v>Isolador de roldana</v>
          </cell>
          <cell r="C986">
            <v>0</v>
          </cell>
          <cell r="D986">
            <v>0</v>
          </cell>
          <cell r="E986" t="str">
            <v>un</v>
          </cell>
          <cell r="G986">
            <v>0</v>
          </cell>
        </row>
        <row r="987">
          <cell r="A987" t="str">
            <v>PI 62</v>
          </cell>
          <cell r="B987" t="str">
            <v>Caixa de passagem para instalação aparente D=20mm, tipo T</v>
          </cell>
          <cell r="C987">
            <v>0</v>
          </cell>
          <cell r="D987">
            <v>0</v>
          </cell>
          <cell r="E987" t="str">
            <v>un</v>
          </cell>
          <cell r="G987">
            <v>0</v>
          </cell>
        </row>
        <row r="988">
          <cell r="A988" t="str">
            <v>PI 63</v>
          </cell>
          <cell r="B988" t="str">
            <v>Eletroduto de aço galvanizado, d=50mm, vara de 3m</v>
          </cell>
          <cell r="C988">
            <v>0</v>
          </cell>
          <cell r="D988">
            <v>0</v>
          </cell>
          <cell r="E988" t="str">
            <v>un</v>
          </cell>
          <cell r="G988">
            <v>0</v>
          </cell>
        </row>
        <row r="989">
          <cell r="A989" t="str">
            <v>PI 64</v>
          </cell>
          <cell r="B989" t="str">
            <v>Caixa de passagem p/ instalação aparente, D=50mm, tipo E</v>
          </cell>
          <cell r="C989">
            <v>0</v>
          </cell>
          <cell r="D989">
            <v>0</v>
          </cell>
          <cell r="E989" t="str">
            <v>un</v>
          </cell>
          <cell r="G989">
            <v>0</v>
          </cell>
        </row>
        <row r="990">
          <cell r="A990" t="str">
            <v>PI 65</v>
          </cell>
          <cell r="B990" t="str">
            <v>Cabo de alumínio 1/0</v>
          </cell>
          <cell r="C990">
            <v>0</v>
          </cell>
          <cell r="D990">
            <v>0</v>
          </cell>
          <cell r="E990" t="str">
            <v>m</v>
          </cell>
          <cell r="G990">
            <v>0</v>
          </cell>
        </row>
        <row r="991">
          <cell r="A991" t="str">
            <v>PI 66</v>
          </cell>
          <cell r="B991" t="str">
            <v>Cabo isolado p/ 1000 V, 6 mm2 de alumínio</v>
          </cell>
          <cell r="C991">
            <v>0</v>
          </cell>
          <cell r="D991">
            <v>0</v>
          </cell>
          <cell r="E991" t="str">
            <v>m</v>
          </cell>
          <cell r="G991">
            <v>0</v>
          </cell>
        </row>
        <row r="992">
          <cell r="A992" t="str">
            <v>PI 67</v>
          </cell>
          <cell r="B992" t="str">
            <v>Cabo isolado p/ 1000 V, 2,5 mm2 de alumínio</v>
          </cell>
          <cell r="C992">
            <v>0</v>
          </cell>
          <cell r="D992">
            <v>0</v>
          </cell>
          <cell r="E992" t="str">
            <v>m</v>
          </cell>
          <cell r="G992">
            <v>0</v>
          </cell>
        </row>
        <row r="993">
          <cell r="A993" t="str">
            <v>PI 68</v>
          </cell>
          <cell r="B993" t="str">
            <v>Instalação poste metálico c/ base, 10m de altura na lateral do viaduto</v>
          </cell>
          <cell r="C993">
            <v>0</v>
          </cell>
          <cell r="D993">
            <v>0</v>
          </cell>
          <cell r="E993" t="str">
            <v>un</v>
          </cell>
          <cell r="G993">
            <v>0</v>
          </cell>
        </row>
        <row r="994">
          <cell r="A994" t="str">
            <v>PI 69</v>
          </cell>
          <cell r="B994" t="str">
            <v>Instalação de poste concreto duplo T, 10m de altura, engastado</v>
          </cell>
          <cell r="C994">
            <v>0</v>
          </cell>
          <cell r="D994">
            <v>0</v>
          </cell>
          <cell r="E994" t="str">
            <v>un</v>
          </cell>
          <cell r="G994">
            <v>0</v>
          </cell>
        </row>
        <row r="995">
          <cell r="A995" t="str">
            <v>PI 70</v>
          </cell>
          <cell r="B995" t="str">
            <v>Fixação de eletroduto de aço vara 6m ao longo das passarelas</v>
          </cell>
          <cell r="C995">
            <v>0</v>
          </cell>
          <cell r="D995">
            <v>0</v>
          </cell>
          <cell r="E995" t="str">
            <v>un</v>
          </cell>
          <cell r="G995">
            <v>0</v>
          </cell>
        </row>
        <row r="996">
          <cell r="A996" t="str">
            <v>PI 71</v>
          </cell>
          <cell r="B996" t="str">
            <v>Cabo isolado p/ 1000V, de alumínio, singelo, cor preto, bitola 25 mm² (XLPE) est.</v>
          </cell>
          <cell r="C996">
            <v>0</v>
          </cell>
          <cell r="D996">
            <v>0</v>
          </cell>
          <cell r="E996" t="str">
            <v>m</v>
          </cell>
          <cell r="G996">
            <v>0</v>
          </cell>
        </row>
        <row r="997">
          <cell r="A997" t="str">
            <v>PI 72</v>
          </cell>
          <cell r="B997" t="str">
            <v>Eletroduto de aço 1.1/4" (vara de 3m), na passarela, conforme projeto</v>
          </cell>
          <cell r="E997" t="str">
            <v>m</v>
          </cell>
        </row>
        <row r="998">
          <cell r="A998" t="str">
            <v>PI 73</v>
          </cell>
          <cell r="B998" t="str">
            <v>Reator de alto fator externo c/ignitor p/ lâmpada a vapor de mercúrio,  da Entral ou similar</v>
          </cell>
          <cell r="C998">
            <v>0</v>
          </cell>
          <cell r="D998">
            <v>0</v>
          </cell>
          <cell r="E998" t="str">
            <v>un</v>
          </cell>
          <cell r="G998">
            <v>0</v>
          </cell>
        </row>
        <row r="999">
          <cell r="A999" t="str">
            <v>PI 74</v>
          </cell>
          <cell r="B999" t="str">
            <v>Chave de iluminação pública</v>
          </cell>
          <cell r="C999">
            <v>0</v>
          </cell>
          <cell r="D999">
            <v>0</v>
          </cell>
          <cell r="E999" t="str">
            <v>un</v>
          </cell>
          <cell r="G999">
            <v>0</v>
          </cell>
        </row>
        <row r="1000">
          <cell r="A1000" t="str">
            <v>PI 75</v>
          </cell>
          <cell r="B1000" t="str">
            <v>Montagem eletromecânica de luminária 5m de altura, c/fixação dos equipam.e conexões elét.</v>
          </cell>
          <cell r="E1000" t="str">
            <v>un</v>
          </cell>
          <cell r="G1000">
            <v>0</v>
          </cell>
        </row>
        <row r="1002">
          <cell r="A1002" t="str">
            <v>5.2</v>
          </cell>
          <cell r="B1002" t="str">
            <v>REMANEJAMENTO DE REDES PÚBLICAS</v>
          </cell>
          <cell r="G1002">
            <v>0</v>
          </cell>
        </row>
        <row r="1003">
          <cell r="A1003" t="str">
            <v>R1</v>
          </cell>
          <cell r="B1003" t="str">
            <v>Remanejamento de Rede de Baixa Tensão (220/380V)</v>
          </cell>
          <cell r="C1003">
            <v>0</v>
          </cell>
          <cell r="D1003">
            <v>0</v>
          </cell>
          <cell r="E1003" t="str">
            <v>m</v>
          </cell>
          <cell r="G1003">
            <v>0</v>
          </cell>
        </row>
        <row r="1004">
          <cell r="A1004" t="str">
            <v>R2</v>
          </cell>
          <cell r="B1004" t="str">
            <v>Remanejamento de Rede de Alta Tensão (138kV)</v>
          </cell>
          <cell r="C1004">
            <v>0</v>
          </cell>
          <cell r="D1004">
            <v>0</v>
          </cell>
          <cell r="E1004" t="str">
            <v>m</v>
          </cell>
          <cell r="G1004">
            <v>0</v>
          </cell>
        </row>
        <row r="1005">
          <cell r="A1005" t="str">
            <v>R3</v>
          </cell>
          <cell r="B1005" t="str">
            <v>Remanejamento de Rede de Telefonia</v>
          </cell>
          <cell r="C1005">
            <v>0</v>
          </cell>
          <cell r="D1005">
            <v>0</v>
          </cell>
          <cell r="E1005" t="str">
            <v>m</v>
          </cell>
          <cell r="G1005">
            <v>0</v>
          </cell>
        </row>
        <row r="1006">
          <cell r="A1006" t="str">
            <v>R4</v>
          </cell>
          <cell r="B1006" t="str">
            <v>Remanejamento de Rede de Alta e Baixa Tensão</v>
          </cell>
          <cell r="C1006">
            <v>0</v>
          </cell>
          <cell r="D1006">
            <v>0</v>
          </cell>
          <cell r="E1006" t="str">
            <v>m</v>
          </cell>
          <cell r="G1006">
            <v>0</v>
          </cell>
        </row>
        <row r="1007">
          <cell r="A1007" t="str">
            <v>R5</v>
          </cell>
          <cell r="B1007" t="str">
            <v>Remanejamento de Rede de Alta e Baixa Tensão e Telefonia</v>
          </cell>
          <cell r="C1007">
            <v>0</v>
          </cell>
          <cell r="D1007">
            <v>0</v>
          </cell>
          <cell r="E1007" t="str">
            <v>m</v>
          </cell>
          <cell r="G1007">
            <v>0</v>
          </cell>
        </row>
        <row r="1008">
          <cell r="A1008" t="str">
            <v>R6</v>
          </cell>
          <cell r="B1008" t="str">
            <v>Remanejamento de Rede de Alta Tensão  e Telefonia</v>
          </cell>
          <cell r="C1008">
            <v>0</v>
          </cell>
          <cell r="D1008">
            <v>0</v>
          </cell>
          <cell r="E1008" t="str">
            <v>m</v>
          </cell>
          <cell r="G1008">
            <v>0</v>
          </cell>
        </row>
        <row r="1009">
          <cell r="A1009" t="str">
            <v>R7</v>
          </cell>
          <cell r="B1009" t="str">
            <v>Remanejamento de Rede de Baixa Tensão e Telefonia</v>
          </cell>
          <cell r="C1009">
            <v>0</v>
          </cell>
          <cell r="D1009">
            <v>0</v>
          </cell>
          <cell r="E1009" t="str">
            <v>m</v>
          </cell>
          <cell r="G1009">
            <v>0</v>
          </cell>
        </row>
        <row r="1010">
          <cell r="A1010" t="str">
            <v>R8</v>
          </cell>
          <cell r="B1010" t="str">
            <v>Remanejamento de Poste de Concreto 9/150</v>
          </cell>
          <cell r="C1010">
            <v>0</v>
          </cell>
          <cell r="D1010">
            <v>0</v>
          </cell>
          <cell r="E1010" t="str">
            <v>un</v>
          </cell>
          <cell r="G1010">
            <v>0</v>
          </cell>
        </row>
        <row r="1011">
          <cell r="A1011" t="str">
            <v>R9</v>
          </cell>
          <cell r="B1011" t="str">
            <v>Remanejamento de Poste de Concreto 9/300</v>
          </cell>
          <cell r="C1011">
            <v>0</v>
          </cell>
          <cell r="D1011">
            <v>0</v>
          </cell>
          <cell r="E1011" t="str">
            <v>un</v>
          </cell>
          <cell r="G1011">
            <v>0</v>
          </cell>
        </row>
        <row r="1012">
          <cell r="A1012" t="str">
            <v>R10</v>
          </cell>
          <cell r="B1012" t="str">
            <v>Remanejamento de Poste de Concreto 10/150</v>
          </cell>
          <cell r="C1012">
            <v>0</v>
          </cell>
          <cell r="D1012">
            <v>0</v>
          </cell>
          <cell r="E1012" t="str">
            <v>un</v>
          </cell>
          <cell r="G1012">
            <v>0</v>
          </cell>
        </row>
        <row r="1013">
          <cell r="A1013" t="str">
            <v>R11</v>
          </cell>
          <cell r="B1013" t="str">
            <v>Remanejamento de Poste de Concreto 10/300</v>
          </cell>
          <cell r="C1013">
            <v>0</v>
          </cell>
          <cell r="D1013">
            <v>0</v>
          </cell>
          <cell r="E1013" t="str">
            <v>un</v>
          </cell>
          <cell r="G1013">
            <v>0</v>
          </cell>
        </row>
        <row r="1014">
          <cell r="A1014" t="str">
            <v>R12</v>
          </cell>
          <cell r="B1014" t="str">
            <v>Remanejamento de Poste de Concreto 10/600</v>
          </cell>
          <cell r="C1014">
            <v>0</v>
          </cell>
          <cell r="D1014">
            <v>0</v>
          </cell>
          <cell r="E1014" t="str">
            <v>un</v>
          </cell>
          <cell r="G1014">
            <v>0</v>
          </cell>
        </row>
        <row r="1015">
          <cell r="A1015" t="str">
            <v>R13</v>
          </cell>
          <cell r="B1015" t="str">
            <v>Remanejamento de Poste de Concreto 11/150</v>
          </cell>
          <cell r="C1015">
            <v>0</v>
          </cell>
          <cell r="D1015">
            <v>0</v>
          </cell>
          <cell r="E1015" t="str">
            <v>un</v>
          </cell>
          <cell r="G1015">
            <v>0</v>
          </cell>
        </row>
        <row r="1016">
          <cell r="A1016" t="str">
            <v>R14</v>
          </cell>
          <cell r="B1016" t="str">
            <v>Remanejamento de Poste de Concreto 11/300</v>
          </cell>
          <cell r="C1016">
            <v>0</v>
          </cell>
          <cell r="D1016">
            <v>0</v>
          </cell>
          <cell r="E1016" t="str">
            <v>un</v>
          </cell>
          <cell r="G1016">
            <v>0</v>
          </cell>
        </row>
        <row r="1017">
          <cell r="A1017" t="str">
            <v>R15</v>
          </cell>
          <cell r="B1017" t="str">
            <v>Remanejamento de Poste de Concreto 11/500</v>
          </cell>
          <cell r="C1017">
            <v>0</v>
          </cell>
          <cell r="D1017">
            <v>0</v>
          </cell>
          <cell r="E1017" t="str">
            <v>un</v>
          </cell>
          <cell r="G1017">
            <v>0</v>
          </cell>
        </row>
        <row r="1018">
          <cell r="A1018" t="str">
            <v>R16</v>
          </cell>
          <cell r="B1018" t="str">
            <v>Remanejamento de Poste de Concreto 10/150 c/ 1 pétala (400W) instalado</v>
          </cell>
          <cell r="C1018">
            <v>0</v>
          </cell>
          <cell r="D1018">
            <v>0</v>
          </cell>
          <cell r="E1018" t="str">
            <v>un</v>
          </cell>
          <cell r="G1018">
            <v>0</v>
          </cell>
        </row>
        <row r="1019">
          <cell r="A1019" t="str">
            <v>R17</v>
          </cell>
          <cell r="B1019" t="str">
            <v>Remanejamento de Poste de Concreto 10/150 c/ 2 pétala (400W) instalado</v>
          </cell>
          <cell r="C1019">
            <v>0</v>
          </cell>
          <cell r="D1019">
            <v>0</v>
          </cell>
          <cell r="E1019" t="str">
            <v>un</v>
          </cell>
          <cell r="G1019">
            <v>0</v>
          </cell>
        </row>
        <row r="1020">
          <cell r="A1020" t="str">
            <v>R17a</v>
          </cell>
          <cell r="B1020" t="str">
            <v>Remanejamento de Poste de Concreto 11/150 c/ 2 pétala (400W) instalado</v>
          </cell>
          <cell r="C1020">
            <v>0</v>
          </cell>
          <cell r="D1020">
            <v>0</v>
          </cell>
          <cell r="E1020" t="str">
            <v>un</v>
          </cell>
          <cell r="G1020">
            <v>0</v>
          </cell>
        </row>
        <row r="1021">
          <cell r="A1021" t="str">
            <v>R18</v>
          </cell>
          <cell r="B1021" t="str">
            <v>Remanejamento de Poste de Concreto 10/150 c/ 3 pétalas (400W) instalado</v>
          </cell>
          <cell r="C1021">
            <v>0</v>
          </cell>
          <cell r="D1021">
            <v>0</v>
          </cell>
          <cell r="E1021" t="str">
            <v>un</v>
          </cell>
          <cell r="G1021">
            <v>0</v>
          </cell>
        </row>
        <row r="1022">
          <cell r="A1022" t="str">
            <v>R19</v>
          </cell>
          <cell r="B1022" t="str">
            <v>Remanejamento de Poste de Concreto 10/150 c/ 4 pétalas (400W) instalado</v>
          </cell>
          <cell r="C1022">
            <v>0</v>
          </cell>
          <cell r="D1022">
            <v>0</v>
          </cell>
          <cell r="E1022" t="str">
            <v>un</v>
          </cell>
          <cell r="G1022">
            <v>0</v>
          </cell>
        </row>
        <row r="1023">
          <cell r="A1023" t="str">
            <v>R20</v>
          </cell>
          <cell r="B1023" t="str">
            <v>Remanejamento de Poste de Concreto 10/300 c/ 3 pétalas (400W) instalado</v>
          </cell>
          <cell r="C1023">
            <v>0</v>
          </cell>
          <cell r="D1023">
            <v>0</v>
          </cell>
          <cell r="E1023" t="str">
            <v>un</v>
          </cell>
          <cell r="G1023">
            <v>0</v>
          </cell>
        </row>
        <row r="1024">
          <cell r="A1024" t="str">
            <v>R20A</v>
          </cell>
          <cell r="B1024" t="str">
            <v>Remanejamento de Poste de Concreto 11/300 c/ 3 pétalas (400W) instalado</v>
          </cell>
          <cell r="C1024">
            <v>0</v>
          </cell>
          <cell r="D1024">
            <v>0</v>
          </cell>
          <cell r="E1024" t="str">
            <v>un</v>
          </cell>
          <cell r="G1024">
            <v>0</v>
          </cell>
        </row>
        <row r="1025">
          <cell r="A1025" t="str">
            <v>R21</v>
          </cell>
          <cell r="B1025" t="str">
            <v xml:space="preserve">Remanejamento de Poste de Concreto 10/300 c/ 4 pétalas (400W) instalado </v>
          </cell>
          <cell r="C1025">
            <v>0</v>
          </cell>
          <cell r="D1025">
            <v>0</v>
          </cell>
          <cell r="E1025" t="str">
            <v>un</v>
          </cell>
          <cell r="G1025">
            <v>0</v>
          </cell>
        </row>
      </sheetData>
      <sheetData sheetId="8">
        <row r="14">
          <cell r="A14" t="str">
            <v>01.000.00</v>
          </cell>
          <cell r="B14" t="str">
            <v>Desmatamento,destocamento e limpeza de área com árvore até 0,15m</v>
          </cell>
          <cell r="C14" t="str">
            <v>DNER-ES278/97</v>
          </cell>
          <cell r="D14" t="str">
            <v xml:space="preserve"> </v>
          </cell>
          <cell r="E14" t="str">
            <v>m2</v>
          </cell>
          <cell r="F14">
            <v>36000</v>
          </cell>
          <cell r="G14">
            <v>7.0000000000000007E-2</v>
          </cell>
        </row>
        <row r="15">
          <cell r="A15" t="str">
            <v>01.010.00</v>
          </cell>
          <cell r="B15" t="str">
            <v>Desmatamento e destocamento árvores de 0,15m a 0,30m</v>
          </cell>
          <cell r="C15" t="str">
            <v>DNER-ES278/97</v>
          </cell>
          <cell r="D15" t="str">
            <v xml:space="preserve"> </v>
          </cell>
          <cell r="E15" t="str">
            <v>un</v>
          </cell>
          <cell r="F15">
            <v>360</v>
          </cell>
          <cell r="G15">
            <v>8.92</v>
          </cell>
        </row>
        <row r="16">
          <cell r="A16" t="str">
            <v>01.011.00</v>
          </cell>
          <cell r="B16" t="str">
            <v>Desmatamento e destocamento árvores superior a 0,30m</v>
          </cell>
          <cell r="C16" t="str">
            <v>DNER-ES278/97</v>
          </cell>
          <cell r="D16" t="str">
            <v xml:space="preserve"> </v>
          </cell>
          <cell r="E16" t="str">
            <v>un</v>
          </cell>
          <cell r="F16">
            <v>180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01.100.12</v>
          </cell>
          <cell r="B18" t="str">
            <v>Escavação,carga e transportes de material de 1a categoria DMT= 600 a 800m</v>
          </cell>
          <cell r="C18" t="str">
            <v>DNER-ES280/97</v>
          </cell>
          <cell r="D18" t="str">
            <v xml:space="preserve"> </v>
          </cell>
          <cell r="E18" t="str">
            <v>m3</v>
          </cell>
          <cell r="F18">
            <v>325</v>
          </cell>
          <cell r="G18">
            <v>2.19</v>
          </cell>
        </row>
        <row r="19">
          <cell r="A19" t="str">
            <v>01.100.18</v>
          </cell>
          <cell r="B19" t="str">
            <v>Escavação,carga e transportes de material de 1a categoria DMT= 1800 a 2000m</v>
          </cell>
          <cell r="C19" t="str">
            <v>DNER-ES280/97</v>
          </cell>
          <cell r="D19" t="str">
            <v xml:space="preserve"> </v>
          </cell>
          <cell r="E19" t="str">
            <v>m3</v>
          </cell>
          <cell r="F19">
            <v>2295</v>
          </cell>
          <cell r="G19">
            <v>2.92</v>
          </cell>
        </row>
        <row r="20">
          <cell r="A20" t="str">
            <v>01.100.19</v>
          </cell>
          <cell r="B20" t="str">
            <v>Escavação,carga e transportes de material de 1a categoria DMT= 2000 a 3000m</v>
          </cell>
          <cell r="C20" t="str">
            <v>DNER-ES280/97</v>
          </cell>
          <cell r="D20" t="str">
            <v xml:space="preserve"> </v>
          </cell>
          <cell r="E20" t="str">
            <v>m3</v>
          </cell>
          <cell r="F20">
            <v>4475</v>
          </cell>
          <cell r="G20">
            <v>3.26</v>
          </cell>
        </row>
        <row r="21">
          <cell r="A21" t="str">
            <v>DER50260</v>
          </cell>
          <cell r="B21" t="str">
            <v>Esc.  Carga e Transp. de mat. 1a cat. c/ CB 5000&lt;DMT&lt;6000m</v>
          </cell>
          <cell r="C21" t="str">
            <v xml:space="preserve"> </v>
          </cell>
          <cell r="D21" t="str">
            <v xml:space="preserve"> </v>
          </cell>
          <cell r="E21" t="str">
            <v>m3</v>
          </cell>
          <cell r="F21">
            <v>1223</v>
          </cell>
          <cell r="G21">
            <v>4.29</v>
          </cell>
        </row>
        <row r="22">
          <cell r="A22" t="str">
            <v>DER50290</v>
          </cell>
          <cell r="B22" t="str">
            <v>Esc.  Carga e Transp. de mat. 1a cat. c/ CB 8000&lt;DMT&lt;9000m</v>
          </cell>
          <cell r="C22" t="str">
            <v xml:space="preserve"> </v>
          </cell>
          <cell r="D22" t="str">
            <v xml:space="preserve"> </v>
          </cell>
          <cell r="E22" t="str">
            <v>m3</v>
          </cell>
          <cell r="F22">
            <v>2097</v>
          </cell>
          <cell r="G22">
            <v>5.79</v>
          </cell>
        </row>
        <row r="23">
          <cell r="A23" t="str">
            <v>01.101.12</v>
          </cell>
          <cell r="B23" t="str">
            <v>Escavação,carga e transportes de material de 2a categoria,c/CB,  DMT 600 a 800m</v>
          </cell>
          <cell r="C23" t="str">
            <v>DNER-ES280/97</v>
          </cell>
          <cell r="D23" t="str">
            <v xml:space="preserve"> </v>
          </cell>
          <cell r="E23" t="str">
            <v>m3</v>
          </cell>
          <cell r="F23">
            <v>2276</v>
          </cell>
          <cell r="G23">
            <v>3.23</v>
          </cell>
        </row>
        <row r="24">
          <cell r="A24" t="str">
            <v>01.101.18</v>
          </cell>
          <cell r="B24" t="str">
            <v>Escavação,carga e transportes de material de 2a categoria,c/CB,  DMT 1800 a 2000m</v>
          </cell>
          <cell r="C24" t="str">
            <v>DNER-ES280/97</v>
          </cell>
          <cell r="D24" t="str">
            <v xml:space="preserve"> </v>
          </cell>
          <cell r="E24" t="str">
            <v>m3</v>
          </cell>
          <cell r="F24">
            <v>2295</v>
          </cell>
          <cell r="G24">
            <v>4.1399999999999997</v>
          </cell>
        </row>
        <row r="25">
          <cell r="A25" t="str">
            <v>01.101.19</v>
          </cell>
          <cell r="B25" t="str">
            <v>Escavação,carga e transportes de material de 2a categoria,c/CB,  DMT 2000 a 3000m</v>
          </cell>
          <cell r="C25" t="str">
            <v>DNER-ES280/97</v>
          </cell>
          <cell r="D25" t="str">
            <v xml:space="preserve"> </v>
          </cell>
          <cell r="E25" t="str">
            <v>m3</v>
          </cell>
          <cell r="F25">
            <v>5527</v>
          </cell>
          <cell r="G25">
            <v>4.51</v>
          </cell>
        </row>
        <row r="26">
          <cell r="A26" t="str">
            <v>DER51250</v>
          </cell>
          <cell r="B26" t="str">
            <v>Escavação,carga e transportes de material de 2a categoria DMT 5000 a 6000m</v>
          </cell>
          <cell r="C26" t="str">
            <v xml:space="preserve"> </v>
          </cell>
          <cell r="D26" t="str">
            <v xml:space="preserve"> </v>
          </cell>
          <cell r="E26" t="str">
            <v>m3</v>
          </cell>
          <cell r="F26">
            <v>1842</v>
          </cell>
          <cell r="G26">
            <v>5.7</v>
          </cell>
        </row>
        <row r="27">
          <cell r="A27" t="str">
            <v>DER51280</v>
          </cell>
          <cell r="B27" t="str">
            <v>Escavação,carga e transportes de material de 2a categoria DMT 8000 a 9000m</v>
          </cell>
          <cell r="C27" t="str">
            <v xml:space="preserve"> </v>
          </cell>
          <cell r="D27" t="str">
            <v xml:space="preserve"> </v>
          </cell>
          <cell r="E27" t="str">
            <v>m3</v>
          </cell>
          <cell r="F27">
            <v>2097</v>
          </cell>
          <cell r="G27">
            <v>7.48</v>
          </cell>
        </row>
        <row r="28">
          <cell r="A28" t="str">
            <v>DER51310</v>
          </cell>
          <cell r="B28" t="str">
            <v>Escavação,carga e transportes de material de 2a categoria DMT 12000 a 14000m</v>
          </cell>
          <cell r="C28" t="str">
            <v xml:space="preserve"> </v>
          </cell>
          <cell r="D28" t="str">
            <v xml:space="preserve"> </v>
          </cell>
          <cell r="E28" t="str">
            <v>m3</v>
          </cell>
          <cell r="F28">
            <v>4665</v>
          </cell>
          <cell r="G28">
            <v>10.14</v>
          </cell>
        </row>
        <row r="29">
          <cell r="A29" t="str">
            <v>DER51320</v>
          </cell>
          <cell r="B29" t="str">
            <v>Escavação,carga e transportes de material de 2a categoria DMT 14000 a 16000m</v>
          </cell>
          <cell r="C29" t="str">
            <v xml:space="preserve"> </v>
          </cell>
          <cell r="D29" t="str">
            <v xml:space="preserve"> </v>
          </cell>
          <cell r="E29" t="str">
            <v>m3</v>
          </cell>
          <cell r="F29">
            <v>8592</v>
          </cell>
          <cell r="G29">
            <v>11.31</v>
          </cell>
        </row>
        <row r="30">
          <cell r="A30" t="str">
            <v>DER51360</v>
          </cell>
          <cell r="B30" t="str">
            <v>Escavação,carga e transportes de material de 2a categoria DMT 22000 a 24000m</v>
          </cell>
          <cell r="C30" t="str">
            <v xml:space="preserve"> </v>
          </cell>
          <cell r="D30" t="str">
            <v xml:space="preserve"> </v>
          </cell>
          <cell r="E30" t="str">
            <v>m3</v>
          </cell>
          <cell r="F30">
            <v>1500</v>
          </cell>
          <cell r="G30">
            <v>16.04</v>
          </cell>
        </row>
        <row r="31">
          <cell r="A31" t="str">
            <v>DER52090</v>
          </cell>
          <cell r="B31" t="str">
            <v>Esc. Carga e Transp. de solos moles 600&lt;DMT&lt;=800m</v>
          </cell>
          <cell r="C31" t="str">
            <v xml:space="preserve"> </v>
          </cell>
          <cell r="D31" t="str">
            <v xml:space="preserve"> </v>
          </cell>
          <cell r="E31" t="str">
            <v>m3</v>
          </cell>
          <cell r="F31">
            <v>8592</v>
          </cell>
          <cell r="G31">
            <v>4.6399999999999997</v>
          </cell>
        </row>
        <row r="32">
          <cell r="A32" t="str">
            <v>DER52095</v>
          </cell>
          <cell r="B32" t="str">
            <v>Esc. Carga e Transp. de solos moles 800&lt;DMT&lt;=1000m</v>
          </cell>
          <cell r="C32" t="str">
            <v xml:space="preserve"> </v>
          </cell>
          <cell r="D32" t="str">
            <v xml:space="preserve"> </v>
          </cell>
          <cell r="E32" t="str">
            <v>m3</v>
          </cell>
          <cell r="F32">
            <v>2097</v>
          </cell>
          <cell r="G32">
            <v>4.7</v>
          </cell>
        </row>
        <row r="33">
          <cell r="A33" t="str">
            <v>DER52105</v>
          </cell>
          <cell r="B33" t="str">
            <v>Esc. Carga e Transp. de solos moles 2000&lt;DMT&lt;=3000m</v>
          </cell>
          <cell r="C33" t="str">
            <v xml:space="preserve"> </v>
          </cell>
          <cell r="D33" t="str">
            <v xml:space="preserve"> </v>
          </cell>
          <cell r="E33" t="str">
            <v>m3</v>
          </cell>
          <cell r="F33">
            <v>1010</v>
          </cell>
          <cell r="G33">
            <v>5.77</v>
          </cell>
        </row>
        <row r="34">
          <cell r="A34" t="str">
            <v>DER52106</v>
          </cell>
          <cell r="B34" t="str">
            <v>Esc. Carga e Transp. de solos moles 3000&lt;DMT&lt;=4000m</v>
          </cell>
          <cell r="C34" t="str">
            <v xml:space="preserve"> </v>
          </cell>
          <cell r="D34" t="str">
            <v xml:space="preserve"> </v>
          </cell>
          <cell r="E34" t="str">
            <v>m3</v>
          </cell>
          <cell r="F34">
            <v>3665</v>
          </cell>
          <cell r="G34">
            <v>6.37</v>
          </cell>
        </row>
        <row r="35">
          <cell r="A35" t="str">
            <v>01.510.00</v>
          </cell>
          <cell r="B35" t="str">
            <v>Compactação de aterros a 95% Proctor Normal</v>
          </cell>
          <cell r="C35" t="str">
            <v>DNER-ES282/97</v>
          </cell>
          <cell r="D35" t="str">
            <v xml:space="preserve"> </v>
          </cell>
          <cell r="E35" t="str">
            <v>m3</v>
          </cell>
          <cell r="F35">
            <v>5906</v>
          </cell>
          <cell r="G35">
            <v>0.79</v>
          </cell>
        </row>
        <row r="36">
          <cell r="A36" t="str">
            <v>01.511.00</v>
          </cell>
          <cell r="B36" t="str">
            <v>Compactação de aterros a 100% Proctor Normal</v>
          </cell>
          <cell r="C36" t="str">
            <v>DNER-ES282/97</v>
          </cell>
          <cell r="D36" t="str">
            <v xml:space="preserve"> </v>
          </cell>
          <cell r="E36" t="str">
            <v>m3</v>
          </cell>
          <cell r="F36">
            <v>3477</v>
          </cell>
          <cell r="G36">
            <v>1.36</v>
          </cell>
        </row>
        <row r="37">
          <cell r="A37" t="str">
            <v>01.101.14</v>
          </cell>
          <cell r="B37" t="str">
            <v>Escavação,carga e transportes de material de 2a categoria,c/CB,  DMT 1000 a 1200m</v>
          </cell>
          <cell r="C37" t="str">
            <v>DNER-ES280/97</v>
          </cell>
          <cell r="D37">
            <v>0</v>
          </cell>
          <cell r="E37" t="str">
            <v>m3</v>
          </cell>
          <cell r="F37" t="str">
            <v>SUB-TOTAL</v>
          </cell>
          <cell r="G37">
            <v>3.49</v>
          </cell>
        </row>
        <row r="38">
          <cell r="A38" t="str">
            <v>01.101.15</v>
          </cell>
          <cell r="B38" t="str">
            <v>Escavação,carga e transportes de material de 2a categoria,c/CB,  DMT 1200 a 1400m</v>
          </cell>
          <cell r="C38" t="str">
            <v>DNER-ES280/97</v>
          </cell>
          <cell r="D38">
            <v>0</v>
          </cell>
          <cell r="E38" t="str">
            <v>m3</v>
          </cell>
          <cell r="F38">
            <v>570</v>
          </cell>
          <cell r="G38">
            <v>3.73</v>
          </cell>
        </row>
        <row r="39">
          <cell r="A39" t="str">
            <v>01.101.16</v>
          </cell>
          <cell r="B39" t="str">
            <v>PAVIMENTAÇÃO</v>
          </cell>
          <cell r="C39" t="str">
            <v>DNER-ES280/97</v>
          </cell>
          <cell r="D39">
            <v>0</v>
          </cell>
          <cell r="E39" t="str">
            <v>m3</v>
          </cell>
          <cell r="F39">
            <v>238</v>
          </cell>
          <cell r="G39">
            <v>3.87</v>
          </cell>
        </row>
        <row r="40">
          <cell r="A40" t="str">
            <v>02.000.00</v>
          </cell>
          <cell r="B40" t="str">
            <v>Regularização do subleito</v>
          </cell>
          <cell r="C40" t="str">
            <v xml:space="preserve"> </v>
          </cell>
          <cell r="D40" t="str">
            <v xml:space="preserve"> </v>
          </cell>
          <cell r="E40" t="str">
            <v>m2</v>
          </cell>
          <cell r="F40">
            <v>11690</v>
          </cell>
          <cell r="G40">
            <v>0.3</v>
          </cell>
        </row>
        <row r="41">
          <cell r="A41" t="str">
            <v>P01.401.00</v>
          </cell>
          <cell r="B41" t="str">
            <v>Revestimento Primário</v>
          </cell>
          <cell r="C41" t="str">
            <v xml:space="preserve"> </v>
          </cell>
          <cell r="D41" t="str">
            <v xml:space="preserve"> </v>
          </cell>
          <cell r="E41" t="str">
            <v>m3</v>
          </cell>
          <cell r="F41">
            <v>2245</v>
          </cell>
          <cell r="G41">
            <v>11.75</v>
          </cell>
        </row>
        <row r="42">
          <cell r="A42" t="str">
            <v>01.101.19</v>
          </cell>
          <cell r="B42" t="str">
            <v>Escavação,carga e transportes de material de 2a categoria,c/CB,  DMT 2000 a 3000m</v>
          </cell>
          <cell r="C42" t="str">
            <v>DNER-ES280/97</v>
          </cell>
          <cell r="D42">
            <v>0</v>
          </cell>
          <cell r="E42" t="str">
            <v>m3</v>
          </cell>
          <cell r="F42" t="str">
            <v>SUB-TOTAL</v>
          </cell>
          <cell r="G42">
            <v>4.51</v>
          </cell>
        </row>
        <row r="43">
          <cell r="A43" t="str">
            <v>DER51250</v>
          </cell>
          <cell r="B43" t="str">
            <v>DRENAGEM</v>
          </cell>
          <cell r="C43">
            <v>0</v>
          </cell>
          <cell r="D43">
            <v>0</v>
          </cell>
          <cell r="E43" t="str">
            <v>m3</v>
          </cell>
          <cell r="F43">
            <v>1802</v>
          </cell>
          <cell r="G43">
            <v>5.7</v>
          </cell>
        </row>
        <row r="44">
          <cell r="A44" t="str">
            <v>04.000.00</v>
          </cell>
          <cell r="B44" t="str">
            <v>Escavação manual em material de 1a categoria</v>
          </cell>
          <cell r="C44" t="str">
            <v xml:space="preserve"> </v>
          </cell>
          <cell r="D44" t="str">
            <v xml:space="preserve"> </v>
          </cell>
          <cell r="E44" t="str">
            <v>m3</v>
          </cell>
          <cell r="F44">
            <v>52</v>
          </cell>
          <cell r="G44">
            <v>17.57</v>
          </cell>
        </row>
        <row r="45">
          <cell r="A45" t="str">
            <v>04.001.00</v>
          </cell>
          <cell r="B45" t="str">
            <v>Escavação mecânica em material de 1a categoria</v>
          </cell>
          <cell r="C45" t="str">
            <v xml:space="preserve"> </v>
          </cell>
          <cell r="D45" t="str">
            <v xml:space="preserve"> </v>
          </cell>
          <cell r="E45" t="str">
            <v>m3</v>
          </cell>
          <cell r="F45">
            <v>1344</v>
          </cell>
          <cell r="G45">
            <v>2.09</v>
          </cell>
        </row>
        <row r="46">
          <cell r="A46" t="str">
            <v>04.001.01</v>
          </cell>
          <cell r="B46" t="str">
            <v>Escavação mecânica,reaterro e compactação (material de 1a categoria)</v>
          </cell>
          <cell r="C46" t="str">
            <v xml:space="preserve"> </v>
          </cell>
          <cell r="D46" t="str">
            <v xml:space="preserve"> </v>
          </cell>
          <cell r="E46" t="str">
            <v>m3</v>
          </cell>
          <cell r="F46">
            <v>255</v>
          </cell>
          <cell r="G46">
            <v>3.03</v>
          </cell>
        </row>
        <row r="47">
          <cell r="A47" t="str">
            <v>04.401.02</v>
          </cell>
          <cell r="B47" t="str">
            <v>Valeta de prot. de aterro c/ revest. vegetal VPA 02</v>
          </cell>
          <cell r="C47" t="str">
            <v xml:space="preserve"> </v>
          </cell>
          <cell r="D47" t="str">
            <v xml:space="preserve"> </v>
          </cell>
          <cell r="E47" t="str">
            <v>m</v>
          </cell>
          <cell r="F47">
            <v>517</v>
          </cell>
          <cell r="G47">
            <v>24.32</v>
          </cell>
        </row>
        <row r="48">
          <cell r="A48" t="str">
            <v>04.900.21</v>
          </cell>
          <cell r="B48" t="str">
            <v>Sarjeta de cant. central de concreto-SCC 01</v>
          </cell>
          <cell r="C48" t="str">
            <v>DNER-ES288/97</v>
          </cell>
          <cell r="D48" t="str">
            <v xml:space="preserve"> </v>
          </cell>
          <cell r="E48" t="str">
            <v>m</v>
          </cell>
          <cell r="F48">
            <v>627</v>
          </cell>
          <cell r="G48">
            <v>13.85</v>
          </cell>
        </row>
        <row r="49">
          <cell r="A49" t="str">
            <v>04.900.22</v>
          </cell>
          <cell r="B49" t="str">
            <v>Sarjeta de cant. central de concreto-SCC 02</v>
          </cell>
          <cell r="C49" t="str">
            <v>DNER-ES288/97</v>
          </cell>
          <cell r="D49" t="str">
            <v xml:space="preserve"> </v>
          </cell>
          <cell r="E49" t="str">
            <v>m</v>
          </cell>
          <cell r="F49">
            <v>110</v>
          </cell>
          <cell r="G49">
            <v>19.170000000000002</v>
          </cell>
        </row>
        <row r="50">
          <cell r="A50" t="str">
            <v>04.900.33</v>
          </cell>
          <cell r="B50" t="str">
            <v>Sarjeta triangular de grama-STG 03</v>
          </cell>
          <cell r="C50" t="str">
            <v xml:space="preserve"> </v>
          </cell>
          <cell r="D50" t="str">
            <v xml:space="preserve"> </v>
          </cell>
          <cell r="E50" t="str">
            <v>m</v>
          </cell>
          <cell r="F50">
            <v>451</v>
          </cell>
          <cell r="G50">
            <v>10.61</v>
          </cell>
        </row>
        <row r="51">
          <cell r="A51" t="str">
            <v>04.900.34</v>
          </cell>
          <cell r="B51" t="str">
            <v>Sarjeta triangular de grama-STG 04</v>
          </cell>
          <cell r="C51" t="str">
            <v xml:space="preserve"> </v>
          </cell>
          <cell r="D51" t="str">
            <v xml:space="preserve"> </v>
          </cell>
          <cell r="E51" t="str">
            <v>m</v>
          </cell>
          <cell r="F51">
            <v>715</v>
          </cell>
          <cell r="G51">
            <v>8.4700000000000006</v>
          </cell>
        </row>
        <row r="52">
          <cell r="F52" t="str">
            <v>SUB-TOTAL</v>
          </cell>
        </row>
        <row r="54">
          <cell r="B54" t="str">
            <v>OBRAS DE ARTE CORRENTES</v>
          </cell>
        </row>
        <row r="55">
          <cell r="A55" t="str">
            <v>04.001.00</v>
          </cell>
          <cell r="B55" t="str">
            <v>Escavação mecânica em material de 1a categoria</v>
          </cell>
          <cell r="C55" t="str">
            <v xml:space="preserve"> </v>
          </cell>
          <cell r="D55" t="str">
            <v xml:space="preserve"> </v>
          </cell>
          <cell r="E55" t="str">
            <v>m3</v>
          </cell>
          <cell r="F55">
            <v>1075.2</v>
          </cell>
          <cell r="G55">
            <v>2.09</v>
          </cell>
        </row>
        <row r="56">
          <cell r="A56" t="str">
            <v>04.001.01</v>
          </cell>
          <cell r="B56" t="str">
            <v>Escavação mecânica,reaterro e compactação (material de 1a categoria)</v>
          </cell>
          <cell r="C56" t="str">
            <v xml:space="preserve"> </v>
          </cell>
          <cell r="D56" t="str">
            <v xml:space="preserve"> </v>
          </cell>
          <cell r="E56" t="str">
            <v>m3</v>
          </cell>
          <cell r="F56">
            <v>1020</v>
          </cell>
          <cell r="G56">
            <v>3.03</v>
          </cell>
        </row>
        <row r="57">
          <cell r="A57" t="str">
            <v>04.100.02</v>
          </cell>
          <cell r="B57" t="str">
            <v>Corpo de BSTC D=0.80m</v>
          </cell>
          <cell r="C57" t="str">
            <v>DNER-ES284/97</v>
          </cell>
          <cell r="D57" t="str">
            <v xml:space="preserve"> </v>
          </cell>
          <cell r="E57" t="str">
            <v xml:space="preserve">m </v>
          </cell>
          <cell r="F57">
            <v>65</v>
          </cell>
          <cell r="G57">
            <v>201.98</v>
          </cell>
        </row>
        <row r="58">
          <cell r="A58" t="str">
            <v>04.101.02</v>
          </cell>
          <cell r="B58" t="str">
            <v>Boca de BSTC D=0.80m-normal</v>
          </cell>
          <cell r="C58" t="str">
            <v xml:space="preserve"> </v>
          </cell>
          <cell r="D58" t="str">
            <v xml:space="preserve"> </v>
          </cell>
          <cell r="E58" t="str">
            <v>un</v>
          </cell>
          <cell r="F58">
            <v>4</v>
          </cell>
          <cell r="G58">
            <v>494.05</v>
          </cell>
        </row>
        <row r="59">
          <cell r="A59" t="str">
            <v>DER72950</v>
          </cell>
          <cell r="B59" t="str">
            <v>Boca de BSTC D=2,00m-normal</v>
          </cell>
          <cell r="C59" t="str">
            <v xml:space="preserve"> </v>
          </cell>
          <cell r="D59" t="str">
            <v xml:space="preserve"> </v>
          </cell>
          <cell r="E59" t="str">
            <v>un</v>
          </cell>
          <cell r="F59">
            <v>2</v>
          </cell>
          <cell r="G59">
            <v>1469.87</v>
          </cell>
        </row>
        <row r="60">
          <cell r="A60" t="str">
            <v>P04.110.00</v>
          </cell>
          <cell r="B60" t="str">
            <v>Corpo de BDTC D=0.80m c/ laje de concreto</v>
          </cell>
          <cell r="C60" t="str">
            <v xml:space="preserve"> </v>
          </cell>
          <cell r="D60" t="str">
            <v xml:space="preserve"> </v>
          </cell>
          <cell r="E60" t="str">
            <v>m</v>
          </cell>
          <cell r="F60">
            <v>92</v>
          </cell>
          <cell r="G60">
            <v>335.3</v>
          </cell>
        </row>
        <row r="61">
          <cell r="A61" t="str">
            <v>P04.111.01</v>
          </cell>
          <cell r="B61" t="str">
            <v>Boca de BDTC D=0.80m</v>
          </cell>
          <cell r="C61" t="str">
            <v xml:space="preserve"> </v>
          </cell>
          <cell r="D61" t="str">
            <v xml:space="preserve"> </v>
          </cell>
          <cell r="E61" t="str">
            <v>un</v>
          </cell>
          <cell r="F61">
            <v>4</v>
          </cell>
          <cell r="G61">
            <v>560.76</v>
          </cell>
        </row>
        <row r="62">
          <cell r="A62" t="str">
            <v>04.200.02</v>
          </cell>
          <cell r="B62" t="str">
            <v>Corpo de BSCC 2.00x2.00m-H=0 a 1.00m</v>
          </cell>
          <cell r="C62" t="str">
            <v>DNER-ES286/97</v>
          </cell>
          <cell r="D62" t="str">
            <v xml:space="preserve"> </v>
          </cell>
          <cell r="E62" t="str">
            <v>m</v>
          </cell>
          <cell r="F62">
            <v>21</v>
          </cell>
          <cell r="G62">
            <v>737.8</v>
          </cell>
        </row>
        <row r="63">
          <cell r="A63" t="str">
            <v>04.201.02</v>
          </cell>
          <cell r="B63" t="str">
            <v>Boca de BSCC 2.00x2.00m - normal</v>
          </cell>
          <cell r="C63" t="str">
            <v xml:space="preserve"> </v>
          </cell>
          <cell r="D63" t="str">
            <v xml:space="preserve"> </v>
          </cell>
          <cell r="E63" t="str">
            <v>un</v>
          </cell>
          <cell r="F63">
            <v>2</v>
          </cell>
          <cell r="G63">
            <v>4874.24</v>
          </cell>
        </row>
        <row r="64">
          <cell r="A64" t="str">
            <v>P 04.100.21</v>
          </cell>
          <cell r="B64" t="str">
            <v>Tunnel liner plate, c/Epoxy-bonded, D=2,00m, E=2,70mm</v>
          </cell>
          <cell r="C64" t="str">
            <v xml:space="preserve"> </v>
          </cell>
          <cell r="D64" t="str">
            <v xml:space="preserve"> </v>
          </cell>
          <cell r="E64" t="str">
            <v>m</v>
          </cell>
          <cell r="F64">
            <v>44.5</v>
          </cell>
          <cell r="G64">
            <v>1370.71</v>
          </cell>
        </row>
        <row r="65">
          <cell r="A65" t="str">
            <v>04.999.02</v>
          </cell>
          <cell r="B65" t="str">
            <v>Demolição de dispositivos de concreto</v>
          </cell>
          <cell r="C65" t="str">
            <v>DNER-ES296/97</v>
          </cell>
          <cell r="D65" t="str">
            <v xml:space="preserve"> </v>
          </cell>
          <cell r="E65" t="str">
            <v>m3</v>
          </cell>
          <cell r="F65">
            <v>25</v>
          </cell>
          <cell r="G65">
            <v>12.58</v>
          </cell>
        </row>
        <row r="66">
          <cell r="A66" t="str">
            <v>04.000.00</v>
          </cell>
          <cell r="B66" t="str">
            <v>Escavação manual em material de 1a categoria</v>
          </cell>
          <cell r="C66">
            <v>0</v>
          </cell>
          <cell r="D66">
            <v>0</v>
          </cell>
          <cell r="E66" t="str">
            <v>m3</v>
          </cell>
          <cell r="F66" t="str">
            <v>SUB-TOTAL</v>
          </cell>
          <cell r="G66">
            <v>17.57</v>
          </cell>
        </row>
        <row r="67">
          <cell r="A67" t="str">
            <v>04.001.00</v>
          </cell>
          <cell r="B67" t="str">
            <v>OBRAS COMPLEMENTARES</v>
          </cell>
          <cell r="C67">
            <v>0</v>
          </cell>
          <cell r="D67">
            <v>0</v>
          </cell>
          <cell r="E67" t="str">
            <v>m3</v>
          </cell>
          <cell r="F67">
            <v>2950</v>
          </cell>
          <cell r="G67">
            <v>2.09</v>
          </cell>
        </row>
        <row r="68">
          <cell r="A68" t="str">
            <v>05.100.00</v>
          </cell>
          <cell r="B68" t="str">
            <v>Enleivamento</v>
          </cell>
          <cell r="C68" t="str">
            <v>DNER-ES341/97</v>
          </cell>
          <cell r="D68" t="str">
            <v xml:space="preserve"> </v>
          </cell>
          <cell r="E68" t="str">
            <v>m2</v>
          </cell>
          <cell r="F68">
            <v>8136</v>
          </cell>
          <cell r="G68">
            <v>2.06</v>
          </cell>
        </row>
        <row r="69">
          <cell r="A69" t="str">
            <v>05.102.00</v>
          </cell>
          <cell r="B69" t="str">
            <v>Hidrossemeadura</v>
          </cell>
          <cell r="C69" t="str">
            <v>DNER-ES341/97</v>
          </cell>
          <cell r="D69" t="str">
            <v xml:space="preserve"> </v>
          </cell>
          <cell r="E69" t="str">
            <v>m2</v>
          </cell>
          <cell r="F69">
            <v>420</v>
          </cell>
          <cell r="G69">
            <v>0.49</v>
          </cell>
        </row>
        <row r="70">
          <cell r="A70" t="str">
            <v>P 05.100.02</v>
          </cell>
          <cell r="B70" t="str">
            <v>Fornecimento e plantio de árvore selecionada</v>
          </cell>
          <cell r="C70" t="str">
            <v xml:space="preserve"> </v>
          </cell>
          <cell r="D70" t="str">
            <v xml:space="preserve"> </v>
          </cell>
          <cell r="E70" t="str">
            <v>un</v>
          </cell>
          <cell r="F70">
            <v>95</v>
          </cell>
          <cell r="G70">
            <v>6.02</v>
          </cell>
        </row>
        <row r="71">
          <cell r="A71" t="str">
            <v>04.500.06</v>
          </cell>
        </row>
        <row r="72">
          <cell r="A72" t="str">
            <v>04.502.02</v>
          </cell>
        </row>
        <row r="73">
          <cell r="A73" t="str">
            <v>04.510.03</v>
          </cell>
        </row>
        <row r="74">
          <cell r="A74" t="str">
            <v>04.511.01</v>
          </cell>
        </row>
        <row r="75">
          <cell r="A75" t="str">
            <v>04.900.21</v>
          </cell>
        </row>
        <row r="76">
          <cell r="A76" t="str">
            <v>04.900.22</v>
          </cell>
        </row>
        <row r="77">
          <cell r="A77" t="str">
            <v>04.900.03</v>
          </cell>
        </row>
        <row r="78">
          <cell r="A78" t="str">
            <v>04.910.05</v>
          </cell>
        </row>
        <row r="79">
          <cell r="A79" t="str">
            <v>DER78150b</v>
          </cell>
        </row>
        <row r="80">
          <cell r="A80" t="str">
            <v>DER78150c</v>
          </cell>
        </row>
        <row r="81">
          <cell r="A81" t="str">
            <v>DER78150a</v>
          </cell>
        </row>
        <row r="82">
          <cell r="A82" t="str">
            <v>04.930.01</v>
          </cell>
        </row>
        <row r="83">
          <cell r="A83" t="str">
            <v>04.931.03</v>
          </cell>
        </row>
        <row r="84">
          <cell r="A84" t="str">
            <v>04.931.02</v>
          </cell>
        </row>
        <row r="85">
          <cell r="A85" t="str">
            <v>04.960.01</v>
          </cell>
        </row>
        <row r="86">
          <cell r="A86" t="str">
            <v>04.960.02</v>
          </cell>
        </row>
        <row r="87">
          <cell r="A87" t="str">
            <v>04.960.03</v>
          </cell>
        </row>
        <row r="88">
          <cell r="A88" t="str">
            <v>04.961.02</v>
          </cell>
        </row>
        <row r="89">
          <cell r="A89" t="str">
            <v>04.999.01</v>
          </cell>
        </row>
        <row r="90">
          <cell r="A90" t="str">
            <v>04.999.02</v>
          </cell>
        </row>
        <row r="91">
          <cell r="A91" t="str">
            <v>P 04.100.07</v>
          </cell>
        </row>
        <row r="92">
          <cell r="A92" t="str">
            <v>P 04.100.09</v>
          </cell>
        </row>
        <row r="93">
          <cell r="A93" t="str">
            <v>P 04.100.08</v>
          </cell>
        </row>
        <row r="94">
          <cell r="A94" t="str">
            <v>P 04.100.10</v>
          </cell>
        </row>
        <row r="95">
          <cell r="A95" t="str">
            <v>DER72350b</v>
          </cell>
        </row>
        <row r="96">
          <cell r="A96" t="str">
            <v>04.101.01</v>
          </cell>
        </row>
        <row r="97">
          <cell r="A97" t="str">
            <v>P 04.100.06</v>
          </cell>
        </row>
        <row r="98">
          <cell r="A98" t="str">
            <v>P 04.100.12</v>
          </cell>
        </row>
        <row r="99">
          <cell r="A99" t="str">
            <v>P.04.100.14</v>
          </cell>
        </row>
        <row r="100">
          <cell r="A100" t="str">
            <v>P.04.100.15</v>
          </cell>
        </row>
        <row r="101">
          <cell r="A101" t="str">
            <v>P.04.100.16</v>
          </cell>
        </row>
        <row r="102">
          <cell r="A102" t="str">
            <v>04.962.01</v>
          </cell>
        </row>
        <row r="103">
          <cell r="A103" t="str">
            <v>04.962.02</v>
          </cell>
        </row>
        <row r="104">
          <cell r="A104" t="str">
            <v>04.962.07</v>
          </cell>
        </row>
        <row r="105">
          <cell r="A105" t="str">
            <v>04.962.08</v>
          </cell>
        </row>
        <row r="106">
          <cell r="A106" t="str">
            <v>04.963.01</v>
          </cell>
        </row>
        <row r="107">
          <cell r="A107" t="str">
            <v>04.963.02</v>
          </cell>
        </row>
        <row r="108">
          <cell r="A108" t="str">
            <v>04.963.31</v>
          </cell>
        </row>
        <row r="112">
          <cell r="A112" t="str">
            <v>04.001.01</v>
          </cell>
        </row>
        <row r="113">
          <cell r="A113" t="str">
            <v>DER66050</v>
          </cell>
        </row>
        <row r="114">
          <cell r="A114" t="str">
            <v>DER72350a</v>
          </cell>
        </row>
        <row r="115">
          <cell r="A115" t="str">
            <v>04.100.02</v>
          </cell>
        </row>
        <row r="116">
          <cell r="A116" t="str">
            <v>04.100.03</v>
          </cell>
        </row>
        <row r="117">
          <cell r="A117" t="str">
            <v>04.101.02</v>
          </cell>
        </row>
        <row r="118">
          <cell r="A118" t="str">
            <v>04.101.03</v>
          </cell>
        </row>
        <row r="119">
          <cell r="A119" t="str">
            <v>04.101.05</v>
          </cell>
        </row>
        <row r="120">
          <cell r="A120" t="str">
            <v>04.110.01</v>
          </cell>
        </row>
        <row r="121">
          <cell r="A121" t="str">
            <v>04.110.02</v>
          </cell>
        </row>
        <row r="122">
          <cell r="A122" t="str">
            <v>04.111.01</v>
          </cell>
        </row>
        <row r="123">
          <cell r="A123" t="str">
            <v>04.111.02</v>
          </cell>
        </row>
        <row r="124">
          <cell r="A124" t="str">
            <v>DER67700</v>
          </cell>
        </row>
        <row r="125">
          <cell r="A125" t="str">
            <v>DER73550</v>
          </cell>
        </row>
        <row r="126">
          <cell r="A126" t="str">
            <v>P 04.100.23</v>
          </cell>
        </row>
        <row r="129">
          <cell r="A129" t="str">
            <v>05.100.00</v>
          </cell>
        </row>
        <row r="130">
          <cell r="A130" t="str">
            <v>P 05.100.02</v>
          </cell>
        </row>
        <row r="131">
          <cell r="A131" t="str">
            <v>05.102.00</v>
          </cell>
        </row>
        <row r="132">
          <cell r="A132" t="str">
            <v>DER81950</v>
          </cell>
        </row>
        <row r="133">
          <cell r="A133" t="str">
            <v>05.301.01</v>
          </cell>
        </row>
        <row r="134">
          <cell r="A134" t="str">
            <v>P 05.300.00</v>
          </cell>
        </row>
      </sheetData>
      <sheetData sheetId="9">
        <row r="14">
          <cell r="A14" t="str">
            <v>01.000.00</v>
          </cell>
          <cell r="B14" t="str">
            <v>Desmatamento,destocamento e limpeza de área com árvore até 0,15m</v>
          </cell>
          <cell r="C14" t="str">
            <v>DNER-ES278/97</v>
          </cell>
          <cell r="D14" t="str">
            <v xml:space="preserve"> </v>
          </cell>
          <cell r="E14" t="str">
            <v>m2</v>
          </cell>
          <cell r="F14">
            <v>154200</v>
          </cell>
          <cell r="G14">
            <v>7.0000000000000007E-2</v>
          </cell>
        </row>
        <row r="15">
          <cell r="A15" t="str">
            <v>01.010.00</v>
          </cell>
          <cell r="B15" t="str">
            <v>Desmatamento e destocamento árvores de 0,15m a 0,30m</v>
          </cell>
          <cell r="C15" t="str">
            <v>DNER-ES278/97</v>
          </cell>
          <cell r="D15" t="str">
            <v xml:space="preserve"> </v>
          </cell>
          <cell r="E15" t="str">
            <v>un</v>
          </cell>
          <cell r="F15">
            <v>1542</v>
          </cell>
          <cell r="G15">
            <v>8.92</v>
          </cell>
        </row>
        <row r="16">
          <cell r="A16" t="str">
            <v>01.011.00</v>
          </cell>
          <cell r="B16" t="str">
            <v>Desmatamento e destocamento árvores superior a 0,30m</v>
          </cell>
          <cell r="C16" t="str">
            <v>DNER-ES278/97</v>
          </cell>
          <cell r="D16" t="str">
            <v xml:space="preserve"> </v>
          </cell>
          <cell r="E16" t="str">
            <v>un</v>
          </cell>
          <cell r="F16">
            <v>771</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3580</v>
          </cell>
          <cell r="G18">
            <v>1.89</v>
          </cell>
        </row>
        <row r="19">
          <cell r="A19" t="str">
            <v>01.100.10</v>
          </cell>
          <cell r="B19" t="str">
            <v>Escavação,carga e transportes de material de 1a categoria DMT= 200 a 400m</v>
          </cell>
          <cell r="C19" t="str">
            <v>DNER-ES280/97</v>
          </cell>
          <cell r="D19" t="str">
            <v xml:space="preserve"> </v>
          </cell>
          <cell r="E19" t="str">
            <v>m3</v>
          </cell>
          <cell r="F19">
            <v>389</v>
          </cell>
          <cell r="G19">
            <v>1.98</v>
          </cell>
        </row>
        <row r="20">
          <cell r="A20" t="str">
            <v>01.100.11</v>
          </cell>
          <cell r="B20" t="str">
            <v>Escavação,carga e transportes de material de 1a categoria DMT= 400 a 600m</v>
          </cell>
          <cell r="C20" t="str">
            <v>DNER-ES280/97</v>
          </cell>
          <cell r="D20" t="str">
            <v xml:space="preserve"> </v>
          </cell>
          <cell r="E20" t="str">
            <v>m3</v>
          </cell>
          <cell r="F20">
            <v>1207</v>
          </cell>
          <cell r="G20">
            <v>2.12</v>
          </cell>
        </row>
        <row r="21">
          <cell r="A21" t="str">
            <v>01.100.12</v>
          </cell>
          <cell r="B21" t="str">
            <v>Escavação,carga e transportes de material de 1a categoria DMT= 600 a 800m</v>
          </cell>
          <cell r="C21" t="str">
            <v>DNER-ES280/97</v>
          </cell>
          <cell r="D21" t="str">
            <v xml:space="preserve"> </v>
          </cell>
          <cell r="E21" t="str">
            <v>m3</v>
          </cell>
          <cell r="F21">
            <v>2411</v>
          </cell>
          <cell r="G21">
            <v>2.19</v>
          </cell>
        </row>
        <row r="22">
          <cell r="A22" t="str">
            <v>01.100.13</v>
          </cell>
          <cell r="B22" t="str">
            <v>Escavação,carga e transportes de material de 1a categoria DMT= 800 a 1000m</v>
          </cell>
          <cell r="C22" t="str">
            <v>DNER-ES280/97</v>
          </cell>
          <cell r="D22" t="str">
            <v xml:space="preserve"> </v>
          </cell>
          <cell r="E22" t="str">
            <v>m3</v>
          </cell>
          <cell r="F22">
            <v>5249</v>
          </cell>
          <cell r="G22">
            <v>2.36</v>
          </cell>
        </row>
        <row r="23">
          <cell r="A23" t="str">
            <v>01.100.14</v>
          </cell>
          <cell r="B23" t="str">
            <v>Escavação,carga e transportes de material de 1a categoria DMT= 1000 a 1200m</v>
          </cell>
          <cell r="C23" t="str">
            <v>DNER-ES280/97</v>
          </cell>
          <cell r="D23" t="str">
            <v xml:space="preserve"> </v>
          </cell>
          <cell r="E23" t="str">
            <v>m3</v>
          </cell>
          <cell r="F23">
            <v>18027</v>
          </cell>
          <cell r="G23">
            <v>2.4</v>
          </cell>
        </row>
        <row r="24">
          <cell r="A24" t="str">
            <v>01.100.15</v>
          </cell>
          <cell r="B24" t="str">
            <v>Escavação,carga e transportes de material de 1a categoria DMT= 1200 a 1400m</v>
          </cell>
          <cell r="C24" t="str">
            <v>DNER-ES280/97</v>
          </cell>
          <cell r="D24" t="str">
            <v xml:space="preserve"> </v>
          </cell>
          <cell r="E24" t="str">
            <v>m3</v>
          </cell>
          <cell r="F24">
            <v>5127</v>
          </cell>
          <cell r="G24">
            <v>2.62</v>
          </cell>
        </row>
        <row r="25">
          <cell r="A25" t="str">
            <v>01.100.16</v>
          </cell>
          <cell r="B25" t="str">
            <v>Escavação,carga e transportes de material de 1a  categoria DMT 1400 a 1600m</v>
          </cell>
          <cell r="C25" t="str">
            <v>DNER-ES280/97</v>
          </cell>
          <cell r="D25" t="str">
            <v xml:space="preserve"> </v>
          </cell>
          <cell r="E25" t="str">
            <v>m3</v>
          </cell>
          <cell r="F25">
            <v>2145</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1313</v>
          </cell>
          <cell r="G26">
            <v>2.84</v>
          </cell>
        </row>
        <row r="27">
          <cell r="A27" t="str">
            <v>01.100.18</v>
          </cell>
          <cell r="B27" t="str">
            <v>Escavação,carga e transportes de material de 1a categoria DMT= 1800 a 2000m</v>
          </cell>
          <cell r="C27" t="str">
            <v>DNER-ES280/97</v>
          </cell>
          <cell r="D27" t="str">
            <v xml:space="preserve"> </v>
          </cell>
          <cell r="E27" t="str">
            <v>m3</v>
          </cell>
          <cell r="F27">
            <v>1078</v>
          </cell>
          <cell r="G27">
            <v>2.92</v>
          </cell>
        </row>
        <row r="28">
          <cell r="A28" t="str">
            <v>01.100.19</v>
          </cell>
          <cell r="B28" t="str">
            <v>Escavação,carga e transportes de material de 1a categoria DMT= 2000 a 3000m</v>
          </cell>
          <cell r="C28" t="str">
            <v>DNER-ES280/97</v>
          </cell>
          <cell r="D28" t="str">
            <v xml:space="preserve"> </v>
          </cell>
          <cell r="E28" t="str">
            <v>m3</v>
          </cell>
          <cell r="F28">
            <v>16291</v>
          </cell>
          <cell r="G28">
            <v>3.26</v>
          </cell>
        </row>
        <row r="29">
          <cell r="A29" t="str">
            <v>DER50260</v>
          </cell>
          <cell r="B29" t="str">
            <v>Esc.  Carga e Transp. de mat. 1a cat. c/ CB 5000&lt;DMT&lt;6000m</v>
          </cell>
          <cell r="C29" t="str">
            <v xml:space="preserve"> </v>
          </cell>
          <cell r="D29" t="str">
            <v xml:space="preserve"> </v>
          </cell>
          <cell r="E29" t="str">
            <v>m3</v>
          </cell>
          <cell r="F29">
            <v>808</v>
          </cell>
          <cell r="G29">
            <v>4.29</v>
          </cell>
        </row>
        <row r="30">
          <cell r="A30" t="str">
            <v>DER50270</v>
          </cell>
          <cell r="B30" t="str">
            <v>Esc.  Carga e Transp. de mat. 1a cat. c/ CB 6000&lt;DMT&lt;7000m</v>
          </cell>
          <cell r="C30" t="str">
            <v xml:space="preserve"> </v>
          </cell>
          <cell r="D30" t="str">
            <v xml:space="preserve"> </v>
          </cell>
          <cell r="E30" t="str">
            <v>m3</v>
          </cell>
          <cell r="F30">
            <v>6239</v>
          </cell>
          <cell r="G30">
            <v>4.79</v>
          </cell>
        </row>
        <row r="31">
          <cell r="A31" t="str">
            <v>DER50315</v>
          </cell>
          <cell r="B31" t="str">
            <v>Esc.  Carga e Transp. de mat. 1a cat. c/ CB 12000&lt;DMT&lt;14000m</v>
          </cell>
          <cell r="C31" t="str">
            <v xml:space="preserve"> </v>
          </cell>
          <cell r="D31" t="str">
            <v xml:space="preserve"> </v>
          </cell>
          <cell r="E31" t="str">
            <v>m3</v>
          </cell>
          <cell r="F31">
            <v>16257</v>
          </cell>
          <cell r="G31">
            <v>8.0299999999999994</v>
          </cell>
        </row>
        <row r="32">
          <cell r="A32" t="str">
            <v>01.101.09</v>
          </cell>
          <cell r="B32" t="str">
            <v>Escavação,carga e transportes de material de 2a categoria,c/CB, DMT 50 a 200m</v>
          </cell>
          <cell r="C32" t="str">
            <v>DNER-ES280/97</v>
          </cell>
          <cell r="D32" t="str">
            <v xml:space="preserve"> </v>
          </cell>
          <cell r="E32" t="str">
            <v>m3</v>
          </cell>
          <cell r="F32">
            <v>100</v>
          </cell>
          <cell r="G32">
            <v>2.85</v>
          </cell>
        </row>
        <row r="33">
          <cell r="A33" t="str">
            <v>01.101.10</v>
          </cell>
          <cell r="B33" t="str">
            <v>Escavação,carga e transportes de material de 2a categoria,c/CB,  DMT 200 a 400m</v>
          </cell>
          <cell r="C33" t="str">
            <v>DNER-ES280/97</v>
          </cell>
          <cell r="D33" t="str">
            <v xml:space="preserve"> </v>
          </cell>
          <cell r="E33" t="str">
            <v>m3</v>
          </cell>
          <cell r="F33">
            <v>100</v>
          </cell>
          <cell r="G33">
            <v>2.97</v>
          </cell>
        </row>
        <row r="34">
          <cell r="A34" t="str">
            <v>01.101.11</v>
          </cell>
          <cell r="B34" t="str">
            <v>Escavação,carga e transportes de material de 2a categoria,c/CB,  DMT 400 a 600m</v>
          </cell>
          <cell r="C34" t="str">
            <v>DNER-ES280/97</v>
          </cell>
          <cell r="D34" t="str">
            <v xml:space="preserve"> </v>
          </cell>
          <cell r="E34" t="str">
            <v>m3</v>
          </cell>
          <cell r="F34">
            <v>100</v>
          </cell>
          <cell r="G34">
            <v>3.15</v>
          </cell>
        </row>
        <row r="35">
          <cell r="A35" t="str">
            <v>01.101.12</v>
          </cell>
          <cell r="B35" t="str">
            <v>Escavação,carga e transportes de material de 2a categoria,c/CB,  DMT 600 a 800m</v>
          </cell>
          <cell r="C35" t="str">
            <v>DNER-ES280/97</v>
          </cell>
          <cell r="D35" t="str">
            <v xml:space="preserve"> </v>
          </cell>
          <cell r="E35" t="str">
            <v>m3</v>
          </cell>
          <cell r="F35">
            <v>4759</v>
          </cell>
          <cell r="G35">
            <v>3.23</v>
          </cell>
        </row>
        <row r="36">
          <cell r="A36" t="str">
            <v>01.101.13</v>
          </cell>
          <cell r="B36" t="str">
            <v>Escavação,carga e transportes de material de 2a categoria,c/CB,  DMT 800 a 1 000m</v>
          </cell>
          <cell r="C36" t="str">
            <v>DNER-ES280/97</v>
          </cell>
          <cell r="D36" t="str">
            <v xml:space="preserve"> </v>
          </cell>
          <cell r="E36" t="str">
            <v>m3</v>
          </cell>
          <cell r="F36">
            <v>100</v>
          </cell>
          <cell r="G36">
            <v>3.42</v>
          </cell>
        </row>
        <row r="37">
          <cell r="A37" t="str">
            <v>01.101.14</v>
          </cell>
          <cell r="B37" t="str">
            <v>Escavação,carga e transportes de material de 2a categoria,c/CB,  DMT 1000 a 1200m</v>
          </cell>
          <cell r="C37" t="str">
            <v>DNER-ES280/97</v>
          </cell>
          <cell r="D37" t="str">
            <v xml:space="preserve"> </v>
          </cell>
          <cell r="E37" t="str">
            <v>m3</v>
          </cell>
          <cell r="F37">
            <v>12018</v>
          </cell>
          <cell r="G37">
            <v>3.49</v>
          </cell>
        </row>
        <row r="38">
          <cell r="A38" t="str">
            <v>01.101.15</v>
          </cell>
          <cell r="B38" t="str">
            <v>Escavação,carga e transportes de material de 2a categoria,c/CB,  DMT 1200 a 1400m</v>
          </cell>
          <cell r="C38" t="str">
            <v>DNER-ES280/97</v>
          </cell>
          <cell r="D38" t="str">
            <v xml:space="preserve"> </v>
          </cell>
          <cell r="E38" t="str">
            <v>m3</v>
          </cell>
          <cell r="F38">
            <v>570</v>
          </cell>
          <cell r="G38">
            <v>3.73</v>
          </cell>
        </row>
        <row r="39">
          <cell r="A39" t="str">
            <v>01.101.16</v>
          </cell>
          <cell r="B39" t="str">
            <v>Escavação,carga e transportes de material de 2a categoria,c/CB,  DMT 1400 a 1600m</v>
          </cell>
          <cell r="C39" t="str">
            <v>DNER-ES280/97</v>
          </cell>
          <cell r="D39" t="str">
            <v xml:space="preserve"> </v>
          </cell>
          <cell r="E39" t="str">
            <v>m3</v>
          </cell>
          <cell r="F39">
            <v>238</v>
          </cell>
          <cell r="G39">
            <v>3.87</v>
          </cell>
        </row>
        <row r="40">
          <cell r="A40" t="str">
            <v>01.101.17</v>
          </cell>
          <cell r="B40" t="str">
            <v>Escavação,carga e transportes de material de 2a categoria,c/CB,  DMT 1600 a 1800m</v>
          </cell>
          <cell r="C40" t="str">
            <v>DNER-ES280/97</v>
          </cell>
          <cell r="D40" t="str">
            <v xml:space="preserve"> </v>
          </cell>
          <cell r="E40" t="str">
            <v>m3</v>
          </cell>
          <cell r="F40">
            <v>100</v>
          </cell>
          <cell r="G40">
            <v>3.99</v>
          </cell>
        </row>
        <row r="41">
          <cell r="A41" t="str">
            <v>01.101.18</v>
          </cell>
          <cell r="B41" t="str">
            <v>Escavação,carga e transportes de material de 2a categoria,c/CB,  DMT 1800 a 2000m</v>
          </cell>
          <cell r="C41" t="str">
            <v>DNER-ES280/97</v>
          </cell>
          <cell r="D41" t="str">
            <v xml:space="preserve"> </v>
          </cell>
          <cell r="E41" t="str">
            <v>m3</v>
          </cell>
          <cell r="F41">
            <v>235</v>
          </cell>
          <cell r="G41">
            <v>4.1399999999999997</v>
          </cell>
        </row>
        <row r="42">
          <cell r="A42" t="str">
            <v>01.101.19</v>
          </cell>
          <cell r="B42" t="str">
            <v>Escavação,carga e transportes de material de 2a categoria,c/CB,  DMT 2000 a 3000m</v>
          </cell>
          <cell r="C42" t="str">
            <v>DNER-ES280/97</v>
          </cell>
          <cell r="D42" t="str">
            <v xml:space="preserve"> </v>
          </cell>
          <cell r="E42" t="str">
            <v>m3</v>
          </cell>
          <cell r="F42">
            <v>557</v>
          </cell>
          <cell r="G42">
            <v>4.51</v>
          </cell>
        </row>
        <row r="43">
          <cell r="A43" t="str">
            <v>DER51250</v>
          </cell>
          <cell r="B43" t="str">
            <v>Escavação,carga e transportes de material de 2a categoria DMT 5000 a 6000m</v>
          </cell>
          <cell r="C43" t="str">
            <v xml:space="preserve"> </v>
          </cell>
          <cell r="D43" t="str">
            <v xml:space="preserve"> </v>
          </cell>
          <cell r="E43" t="str">
            <v>m3</v>
          </cell>
          <cell r="F43">
            <v>1802</v>
          </cell>
          <cell r="G43">
            <v>5.7</v>
          </cell>
        </row>
        <row r="44">
          <cell r="A44" t="str">
            <v>DER51260</v>
          </cell>
          <cell r="B44" t="str">
            <v>Escavação,carga e transportes de material de 2a categoria DMT 6000 a 7000m</v>
          </cell>
          <cell r="C44" t="str">
            <v xml:space="preserve"> </v>
          </cell>
          <cell r="D44" t="str">
            <v xml:space="preserve"> </v>
          </cell>
          <cell r="E44" t="str">
            <v>m3</v>
          </cell>
          <cell r="F44">
            <v>1248</v>
          </cell>
          <cell r="G44">
            <v>6.34</v>
          </cell>
        </row>
        <row r="45">
          <cell r="A45" t="str">
            <v>DER51310</v>
          </cell>
          <cell r="B45" t="str">
            <v>Escavação,carga e transportes de material de 2a categoria DMT 12000 a 14000m</v>
          </cell>
          <cell r="C45" t="str">
            <v xml:space="preserve"> </v>
          </cell>
          <cell r="D45" t="str">
            <v xml:space="preserve"> </v>
          </cell>
          <cell r="E45" t="str">
            <v>m3</v>
          </cell>
          <cell r="F45">
            <v>100</v>
          </cell>
          <cell r="G45">
            <v>10.14</v>
          </cell>
        </row>
        <row r="46">
          <cell r="A46" t="str">
            <v>DER52095</v>
          </cell>
          <cell r="B46" t="str">
            <v>Esc. Carga e Transp. de solos moles 800&lt;DMT&lt;=1000m</v>
          </cell>
          <cell r="C46" t="str">
            <v xml:space="preserve"> </v>
          </cell>
          <cell r="D46" t="str">
            <v xml:space="preserve"> </v>
          </cell>
          <cell r="E46" t="str">
            <v>m3</v>
          </cell>
          <cell r="F46">
            <v>808</v>
          </cell>
          <cell r="G46">
            <v>4.7</v>
          </cell>
        </row>
        <row r="47">
          <cell r="A47" t="str">
            <v>DER52101</v>
          </cell>
          <cell r="B47" t="str">
            <v>Esc. Carga e Transp. de solos moles 1200&lt;DMT&lt;=1400m</v>
          </cell>
          <cell r="C47" t="str">
            <v xml:space="preserve"> </v>
          </cell>
          <cell r="D47" t="str">
            <v xml:space="preserve"> </v>
          </cell>
          <cell r="E47" t="str">
            <v>m3</v>
          </cell>
          <cell r="F47">
            <v>1500</v>
          </cell>
          <cell r="G47">
            <v>4.74</v>
          </cell>
        </row>
        <row r="48">
          <cell r="A48" t="str">
            <v>DER52105</v>
          </cell>
          <cell r="B48" t="str">
            <v>Esc. Carga e Transp. de solos moles 2000&lt;DMT&lt;=3000m</v>
          </cell>
          <cell r="C48" t="str">
            <v xml:space="preserve"> </v>
          </cell>
          <cell r="D48" t="str">
            <v xml:space="preserve"> </v>
          </cell>
          <cell r="E48" t="str">
            <v>m3</v>
          </cell>
          <cell r="F48">
            <v>1222</v>
          </cell>
          <cell r="G48">
            <v>5.77</v>
          </cell>
        </row>
        <row r="49">
          <cell r="A49" t="str">
            <v>DER52106</v>
          </cell>
          <cell r="B49" t="str">
            <v>Esc. Carga e Transp. de solos moles 3000&lt;DMT&lt;=4000m</v>
          </cell>
          <cell r="C49" t="str">
            <v xml:space="preserve"> </v>
          </cell>
          <cell r="D49" t="str">
            <v xml:space="preserve"> </v>
          </cell>
          <cell r="E49" t="str">
            <v>m3</v>
          </cell>
          <cell r="F49">
            <v>3135</v>
          </cell>
          <cell r="G49">
            <v>6.37</v>
          </cell>
        </row>
        <row r="50">
          <cell r="A50" t="str">
            <v>01.510.00</v>
          </cell>
          <cell r="B50" t="str">
            <v>Compactação de aterros a 95% Proctor Normal</v>
          </cell>
          <cell r="C50" t="str">
            <v>DNER-ES282/97</v>
          </cell>
          <cell r="D50" t="str">
            <v xml:space="preserve"> </v>
          </cell>
          <cell r="E50" t="str">
            <v>m3</v>
          </cell>
          <cell r="F50">
            <v>48343</v>
          </cell>
          <cell r="G50">
            <v>0.79</v>
          </cell>
        </row>
        <row r="51">
          <cell r="A51" t="str">
            <v>01.511.00</v>
          </cell>
          <cell r="B51" t="str">
            <v>Compactação de aterros a 100% Proctor Normal</v>
          </cell>
          <cell r="C51" t="str">
            <v>DNER-ES282/97</v>
          </cell>
          <cell r="D51" t="str">
            <v xml:space="preserve"> </v>
          </cell>
          <cell r="E51" t="str">
            <v>m3</v>
          </cell>
          <cell r="F51">
            <v>22313</v>
          </cell>
          <cell r="G51">
            <v>1.36</v>
          </cell>
        </row>
        <row r="52">
          <cell r="A52" t="str">
            <v>04.930.01</v>
          </cell>
          <cell r="B52" t="str">
            <v>Caixa coletora de sarjeta-CCS 01</v>
          </cell>
          <cell r="C52" t="str">
            <v>DNER-ES287/97</v>
          </cell>
          <cell r="D52">
            <v>0</v>
          </cell>
          <cell r="E52" t="str">
            <v>un</v>
          </cell>
          <cell r="F52" t="str">
            <v>SUB-TOTAL</v>
          </cell>
          <cell r="G52">
            <v>568.85</v>
          </cell>
        </row>
        <row r="53">
          <cell r="A53" t="str">
            <v>04.941.03</v>
          </cell>
          <cell r="B53" t="str">
            <v>Descida d'água de aterros em degraus-DAD 03</v>
          </cell>
          <cell r="C53" t="str">
            <v>DNER-ES291/97</v>
          </cell>
          <cell r="D53">
            <v>0</v>
          </cell>
          <cell r="E53" t="str">
            <v>m</v>
          </cell>
          <cell r="F53">
            <v>3</v>
          </cell>
          <cell r="G53">
            <v>79.97</v>
          </cell>
        </row>
        <row r="54">
          <cell r="A54" t="str">
            <v>04.950.01</v>
          </cell>
          <cell r="B54" t="str">
            <v>PAVIMENTAÇÃO</v>
          </cell>
          <cell r="C54" t="str">
            <v>DNER-ES283/97</v>
          </cell>
          <cell r="D54">
            <v>0</v>
          </cell>
          <cell r="E54" t="str">
            <v>un</v>
          </cell>
          <cell r="F54">
            <v>3</v>
          </cell>
          <cell r="G54">
            <v>93</v>
          </cell>
        </row>
        <row r="55">
          <cell r="A55" t="str">
            <v>02.000.00</v>
          </cell>
          <cell r="B55" t="str">
            <v>Regularização do subleito</v>
          </cell>
          <cell r="C55" t="str">
            <v xml:space="preserve"> </v>
          </cell>
          <cell r="D55" t="str">
            <v xml:space="preserve"> </v>
          </cell>
          <cell r="E55" t="str">
            <v>m2</v>
          </cell>
          <cell r="F55">
            <v>104259</v>
          </cell>
          <cell r="G55">
            <v>0.3</v>
          </cell>
        </row>
        <row r="56">
          <cell r="A56" t="str">
            <v>DER53130</v>
          </cell>
          <cell r="B56" t="str">
            <v>Camada de macadame seco</v>
          </cell>
          <cell r="C56" t="str">
            <v xml:space="preserve"> </v>
          </cell>
          <cell r="D56" t="str">
            <v xml:space="preserve"> </v>
          </cell>
          <cell r="E56" t="str">
            <v>m3</v>
          </cell>
          <cell r="F56">
            <v>17459</v>
          </cell>
          <cell r="G56">
            <v>21.86</v>
          </cell>
        </row>
        <row r="57">
          <cell r="A57" t="str">
            <v>02.230.00</v>
          </cell>
          <cell r="B57" t="str">
            <v>Base brita graduada</v>
          </cell>
          <cell r="C57" t="str">
            <v>DNER-ES303/97</v>
          </cell>
          <cell r="D57" t="str">
            <v xml:space="preserve"> </v>
          </cell>
          <cell r="E57" t="str">
            <v>m3</v>
          </cell>
          <cell r="F57">
            <v>13838</v>
          </cell>
          <cell r="G57">
            <v>28.06</v>
          </cell>
        </row>
        <row r="58">
          <cell r="A58" t="str">
            <v>02.300.00</v>
          </cell>
          <cell r="B58" t="str">
            <v>Imprimação - Fornecimento, transporte e execução</v>
          </cell>
          <cell r="C58" t="str">
            <v>DNER-ES306/97</v>
          </cell>
          <cell r="D58" t="str">
            <v xml:space="preserve"> </v>
          </cell>
          <cell r="E58" t="str">
            <v>m2</v>
          </cell>
          <cell r="F58">
            <v>92533</v>
          </cell>
          <cell r="G58">
            <v>1.1100000000000001</v>
          </cell>
        </row>
        <row r="59">
          <cell r="A59" t="str">
            <v>02.400.00</v>
          </cell>
          <cell r="B59" t="str">
            <v>Pintura de ligação - Fornec., transporte e execução</v>
          </cell>
          <cell r="C59" t="str">
            <v>DNER-ES307/97</v>
          </cell>
          <cell r="D59" t="str">
            <v xml:space="preserve"> </v>
          </cell>
          <cell r="E59" t="str">
            <v>m2</v>
          </cell>
          <cell r="F59">
            <v>170839</v>
          </cell>
          <cell r="G59">
            <v>0.41</v>
          </cell>
        </row>
        <row r="60">
          <cell r="A60" t="str">
            <v>02.540.01</v>
          </cell>
          <cell r="B60" t="str">
            <v>Concreto betuminoso usinado a quente - usina 100/140 t/h</v>
          </cell>
          <cell r="C60" t="str">
            <v>DNER-ES313/97</v>
          </cell>
          <cell r="D60" t="str">
            <v xml:space="preserve"> </v>
          </cell>
          <cell r="E60" t="str">
            <v>t</v>
          </cell>
          <cell r="F60">
            <v>19054</v>
          </cell>
          <cell r="G60">
            <v>67.64</v>
          </cell>
        </row>
        <row r="61">
          <cell r="A61" t="str">
            <v>DER82200</v>
          </cell>
          <cell r="B61" t="str">
            <v>Remoção de revestimento de CBUQ</v>
          </cell>
          <cell r="C61" t="str">
            <v xml:space="preserve"> </v>
          </cell>
          <cell r="D61" t="str">
            <v xml:space="preserve"> </v>
          </cell>
          <cell r="E61" t="str">
            <v>m3</v>
          </cell>
          <cell r="F61">
            <v>1526</v>
          </cell>
          <cell r="G61">
            <v>5.73</v>
          </cell>
        </row>
        <row r="62">
          <cell r="A62" t="str">
            <v>DER82200a</v>
          </cell>
          <cell r="B62" t="str">
            <v>Remoção de camada granular</v>
          </cell>
          <cell r="C62" t="str">
            <v xml:space="preserve"> </v>
          </cell>
          <cell r="D62" t="str">
            <v xml:space="preserve"> </v>
          </cell>
          <cell r="E62" t="str">
            <v>m3</v>
          </cell>
          <cell r="F62">
            <v>1526</v>
          </cell>
          <cell r="G62">
            <v>4.67</v>
          </cell>
        </row>
        <row r="63">
          <cell r="A63" t="str">
            <v>DER82150</v>
          </cell>
          <cell r="B63" t="str">
            <v>Remoção de pavimento a paralelelpípedo</v>
          </cell>
          <cell r="C63" t="str">
            <v xml:space="preserve"> </v>
          </cell>
          <cell r="D63" t="str">
            <v xml:space="preserve"> </v>
          </cell>
          <cell r="E63" t="str">
            <v>m2</v>
          </cell>
          <cell r="F63">
            <v>2238</v>
          </cell>
          <cell r="G63">
            <v>0.62</v>
          </cell>
        </row>
        <row r="64">
          <cell r="A64" t="str">
            <v>04.101.01</v>
          </cell>
          <cell r="B64" t="str">
            <v>Boca de BSTC D=0.60m-normal</v>
          </cell>
          <cell r="C64" t="str">
            <v>DNER-ES284/97</v>
          </cell>
          <cell r="D64">
            <v>0</v>
          </cell>
          <cell r="E64" t="str">
            <v>un</v>
          </cell>
          <cell r="F64" t="str">
            <v>SUB-TOTAL</v>
          </cell>
          <cell r="G64">
            <v>299.62</v>
          </cell>
        </row>
        <row r="65">
          <cell r="A65" t="str">
            <v>04.963.03</v>
          </cell>
          <cell r="B65" t="str">
            <v>DRENAGEM</v>
          </cell>
          <cell r="C65">
            <v>0</v>
          </cell>
          <cell r="D65">
            <v>0</v>
          </cell>
          <cell r="E65" t="str">
            <v>un</v>
          </cell>
          <cell r="F65">
            <v>1</v>
          </cell>
          <cell r="G65">
            <v>569.29</v>
          </cell>
        </row>
        <row r="66">
          <cell r="A66" t="str">
            <v>04.000.00</v>
          </cell>
          <cell r="B66" t="str">
            <v>Escavação manual em material de 1a categoria</v>
          </cell>
          <cell r="C66" t="str">
            <v xml:space="preserve"> </v>
          </cell>
          <cell r="D66" t="str">
            <v xml:space="preserve"> </v>
          </cell>
          <cell r="E66" t="str">
            <v>m3</v>
          </cell>
          <cell r="F66">
            <v>142</v>
          </cell>
          <cell r="G66">
            <v>17.57</v>
          </cell>
        </row>
        <row r="67">
          <cell r="A67" t="str">
            <v>04.001.00</v>
          </cell>
          <cell r="B67" t="str">
            <v>Escavação mecânica em material de 1a categoria</v>
          </cell>
          <cell r="C67" t="str">
            <v xml:space="preserve"> </v>
          </cell>
          <cell r="D67" t="str">
            <v xml:space="preserve"> </v>
          </cell>
          <cell r="E67" t="str">
            <v>m3</v>
          </cell>
          <cell r="F67">
            <v>2950</v>
          </cell>
          <cell r="G67">
            <v>2.09</v>
          </cell>
        </row>
        <row r="68">
          <cell r="A68" t="str">
            <v>04.001.01</v>
          </cell>
          <cell r="B68" t="str">
            <v>Escavação mecânica,reaterro e compactação (material de 1a categoria)</v>
          </cell>
          <cell r="C68" t="str">
            <v xml:space="preserve"> </v>
          </cell>
          <cell r="D68" t="str">
            <v xml:space="preserve"> </v>
          </cell>
          <cell r="E68" t="str">
            <v>m3</v>
          </cell>
          <cell r="F68">
            <v>928.4</v>
          </cell>
          <cell r="G68">
            <v>3.03</v>
          </cell>
        </row>
        <row r="69">
          <cell r="A69" t="str">
            <v>04.401.01</v>
          </cell>
          <cell r="B69" t="str">
            <v>Valeta de prot. de aterro c/ revest. vegetal VPA 01</v>
          </cell>
          <cell r="C69" t="str">
            <v xml:space="preserve"> </v>
          </cell>
          <cell r="D69" t="str">
            <v xml:space="preserve"> </v>
          </cell>
          <cell r="E69" t="str">
            <v>m</v>
          </cell>
          <cell r="F69">
            <v>1908</v>
          </cell>
          <cell r="G69">
            <v>31.98</v>
          </cell>
        </row>
        <row r="70">
          <cell r="A70" t="str">
            <v>04.401.02</v>
          </cell>
          <cell r="B70" t="str">
            <v>Valeta de prot. de aterro c/ revest. vegetal VPA 02</v>
          </cell>
          <cell r="C70" t="str">
            <v xml:space="preserve"> </v>
          </cell>
          <cell r="D70" t="str">
            <v xml:space="preserve"> </v>
          </cell>
          <cell r="E70" t="str">
            <v>m</v>
          </cell>
          <cell r="F70">
            <v>836</v>
          </cell>
          <cell r="G70">
            <v>24.32</v>
          </cell>
        </row>
        <row r="71">
          <cell r="A71" t="str">
            <v>04.500.06</v>
          </cell>
          <cell r="B71" t="str">
            <v>Dreno longit. profundo p/cortes em solo- DPS 06</v>
          </cell>
          <cell r="C71" t="str">
            <v>DNER-ES292/97</v>
          </cell>
          <cell r="D71" t="str">
            <v xml:space="preserve"> </v>
          </cell>
          <cell r="E71" t="str">
            <v>m</v>
          </cell>
          <cell r="F71">
            <v>1243</v>
          </cell>
          <cell r="G71">
            <v>34.94</v>
          </cell>
        </row>
        <row r="72">
          <cell r="A72" t="str">
            <v>04.502.02</v>
          </cell>
          <cell r="B72" t="str">
            <v>Boca de saída p/ dreno longit. profundo- BSD 02</v>
          </cell>
          <cell r="C72" t="str">
            <v xml:space="preserve"> </v>
          </cell>
          <cell r="D72" t="str">
            <v xml:space="preserve"> </v>
          </cell>
          <cell r="E72" t="str">
            <v>un</v>
          </cell>
          <cell r="F72">
            <v>2</v>
          </cell>
          <cell r="G72">
            <v>49.08</v>
          </cell>
        </row>
        <row r="73">
          <cell r="A73" t="str">
            <v>04.510.03</v>
          </cell>
          <cell r="B73" t="str">
            <v>Dreno sub- superficial- DSS 03</v>
          </cell>
          <cell r="C73" t="str">
            <v>DNER-ES294/97</v>
          </cell>
          <cell r="D73" t="str">
            <v xml:space="preserve"> </v>
          </cell>
          <cell r="E73" t="str">
            <v>m</v>
          </cell>
          <cell r="F73">
            <v>3497</v>
          </cell>
          <cell r="G73">
            <v>3.71</v>
          </cell>
        </row>
        <row r="74">
          <cell r="A74" t="str">
            <v>04.511.01</v>
          </cell>
          <cell r="B74" t="str">
            <v>Boca de saída p/ dreno sub-superficial-BSD 03</v>
          </cell>
          <cell r="C74" t="str">
            <v xml:space="preserve"> </v>
          </cell>
          <cell r="D74" t="str">
            <v xml:space="preserve"> </v>
          </cell>
          <cell r="E74" t="str">
            <v>un</v>
          </cell>
          <cell r="F74">
            <v>5</v>
          </cell>
          <cell r="G74">
            <v>20.86</v>
          </cell>
        </row>
        <row r="75">
          <cell r="A75" t="str">
            <v>04.900.21</v>
          </cell>
          <cell r="B75" t="str">
            <v>Sarjeta de cant. central de concreto-SCC 01</v>
          </cell>
          <cell r="C75" t="str">
            <v>DNER-ES288/97</v>
          </cell>
          <cell r="D75" t="str">
            <v xml:space="preserve"> </v>
          </cell>
          <cell r="E75" t="str">
            <v>m</v>
          </cell>
          <cell r="F75">
            <v>3036</v>
          </cell>
          <cell r="G75">
            <v>13.85</v>
          </cell>
        </row>
        <row r="76">
          <cell r="A76" t="str">
            <v>04.900.22</v>
          </cell>
          <cell r="B76" t="str">
            <v>Sarjeta de cant. central de concreto-SCC 02</v>
          </cell>
          <cell r="C76" t="str">
            <v>DNER-ES288/97</v>
          </cell>
          <cell r="D76" t="str">
            <v xml:space="preserve"> </v>
          </cell>
          <cell r="E76" t="str">
            <v>m</v>
          </cell>
          <cell r="F76">
            <v>638</v>
          </cell>
          <cell r="G76">
            <v>19.170000000000002</v>
          </cell>
        </row>
        <row r="77">
          <cell r="A77" t="str">
            <v>04.900.03</v>
          </cell>
          <cell r="B77" t="str">
            <v>Sarjeta triangular de concreto-STC 03</v>
          </cell>
          <cell r="C77" t="str">
            <v>DNER-ES288/97</v>
          </cell>
          <cell r="D77" t="str">
            <v xml:space="preserve"> </v>
          </cell>
          <cell r="E77" t="str">
            <v>m</v>
          </cell>
          <cell r="F77">
            <v>55</v>
          </cell>
          <cell r="G77">
            <v>16.02</v>
          </cell>
        </row>
        <row r="78">
          <cell r="A78" t="str">
            <v>04.910.05</v>
          </cell>
          <cell r="B78" t="str">
            <v>Meio-fio de concreto-MFC 05</v>
          </cell>
          <cell r="C78" t="str">
            <v>DNER-ES290/97</v>
          </cell>
          <cell r="D78" t="str">
            <v xml:space="preserve"> </v>
          </cell>
          <cell r="E78" t="str">
            <v>m</v>
          </cell>
          <cell r="F78">
            <v>21252</v>
          </cell>
          <cell r="G78">
            <v>10.54</v>
          </cell>
        </row>
        <row r="79">
          <cell r="A79" t="str">
            <v>DER78150b</v>
          </cell>
          <cell r="B79" t="str">
            <v>Caixa coletora de sarjeta - CCS, D=40cm E H=1,00m</v>
          </cell>
          <cell r="C79" t="str">
            <v xml:space="preserve"> </v>
          </cell>
          <cell r="D79" t="str">
            <v xml:space="preserve"> </v>
          </cell>
          <cell r="E79" t="str">
            <v>un</v>
          </cell>
          <cell r="F79">
            <v>4</v>
          </cell>
          <cell r="G79">
            <v>382.07</v>
          </cell>
        </row>
        <row r="80">
          <cell r="A80" t="str">
            <v>DER78150c</v>
          </cell>
          <cell r="B80" t="str">
            <v>Caixa coletora de sarjeta - CCS, D=40cm E H=1,50m</v>
          </cell>
          <cell r="C80" t="str">
            <v xml:space="preserve"> </v>
          </cell>
          <cell r="D80" t="str">
            <v xml:space="preserve"> </v>
          </cell>
          <cell r="E80" t="str">
            <v>un</v>
          </cell>
          <cell r="F80">
            <v>2</v>
          </cell>
          <cell r="G80">
            <v>503.68</v>
          </cell>
        </row>
        <row r="81">
          <cell r="A81" t="str">
            <v>DER78150a</v>
          </cell>
          <cell r="B81" t="str">
            <v>Caixa coletora de sarjeta - CCS, D=60cm E H=1,5m</v>
          </cell>
          <cell r="C81" t="str">
            <v xml:space="preserve"> </v>
          </cell>
          <cell r="D81" t="str">
            <v xml:space="preserve"> </v>
          </cell>
          <cell r="E81" t="str">
            <v>un</v>
          </cell>
          <cell r="F81">
            <v>1</v>
          </cell>
          <cell r="G81">
            <v>500.45</v>
          </cell>
        </row>
        <row r="82">
          <cell r="A82" t="str">
            <v>04.930.01</v>
          </cell>
          <cell r="B82" t="str">
            <v>Caixa coletora de sarjeta-CCS 01</v>
          </cell>
          <cell r="C82" t="str">
            <v>DNER-ES287/97</v>
          </cell>
          <cell r="D82" t="str">
            <v xml:space="preserve"> </v>
          </cell>
          <cell r="E82" t="str">
            <v>un</v>
          </cell>
          <cell r="F82">
            <v>1</v>
          </cell>
          <cell r="G82">
            <v>568.85</v>
          </cell>
        </row>
        <row r="83">
          <cell r="A83" t="str">
            <v>04.931.03</v>
          </cell>
          <cell r="B83" t="str">
            <v>Caixa coletora de talvegue-CCT 03</v>
          </cell>
          <cell r="C83" t="str">
            <v>DNER-ES287/97</v>
          </cell>
          <cell r="D83" t="str">
            <v xml:space="preserve"> </v>
          </cell>
          <cell r="E83" t="str">
            <v>un</v>
          </cell>
          <cell r="F83">
            <v>2</v>
          </cell>
          <cell r="G83">
            <v>551.65</v>
          </cell>
        </row>
        <row r="84">
          <cell r="A84" t="str">
            <v>04.931.02</v>
          </cell>
          <cell r="B84" t="str">
            <v>Caixa coletora de talvegue-CCT 02</v>
          </cell>
          <cell r="C84" t="str">
            <v>DNER-ES287/97</v>
          </cell>
          <cell r="D84" t="str">
            <v xml:space="preserve"> </v>
          </cell>
          <cell r="E84" t="str">
            <v>un</v>
          </cell>
          <cell r="F84">
            <v>1</v>
          </cell>
          <cell r="G84">
            <v>564.34</v>
          </cell>
        </row>
        <row r="85">
          <cell r="A85" t="str">
            <v>04.960.01</v>
          </cell>
          <cell r="B85" t="str">
            <v>Boca de lobo simples c/ grelha de concreto-BLS 01</v>
          </cell>
          <cell r="C85" t="str">
            <v xml:space="preserve"> </v>
          </cell>
          <cell r="D85" t="str">
            <v xml:space="preserve"> </v>
          </cell>
          <cell r="E85" t="str">
            <v>un</v>
          </cell>
          <cell r="F85">
            <v>12</v>
          </cell>
          <cell r="G85">
            <v>203.51</v>
          </cell>
        </row>
        <row r="86">
          <cell r="A86" t="str">
            <v>04.960.02</v>
          </cell>
          <cell r="B86" t="str">
            <v>Boca de lobo simples c/ grelha de concreto-BLS 02</v>
          </cell>
          <cell r="C86" t="str">
            <v xml:space="preserve"> </v>
          </cell>
          <cell r="D86" t="str">
            <v xml:space="preserve"> </v>
          </cell>
          <cell r="E86" t="str">
            <v>un</v>
          </cell>
          <cell r="F86">
            <v>13</v>
          </cell>
          <cell r="G86">
            <v>257.83999999999997</v>
          </cell>
        </row>
        <row r="87">
          <cell r="A87" t="str">
            <v>04.960.03</v>
          </cell>
          <cell r="B87" t="str">
            <v>Boca de lobo simples c/ grelha de concreto-BLS 03</v>
          </cell>
          <cell r="C87" t="str">
            <v xml:space="preserve"> </v>
          </cell>
          <cell r="D87" t="str">
            <v xml:space="preserve"> </v>
          </cell>
          <cell r="E87" t="str">
            <v>un</v>
          </cell>
          <cell r="F87">
            <v>7</v>
          </cell>
          <cell r="G87">
            <v>312.23</v>
          </cell>
        </row>
        <row r="88">
          <cell r="A88" t="str">
            <v>04.961.02</v>
          </cell>
          <cell r="B88" t="str">
            <v>Boca de lobo dupla c/ grelha de concreto-BLD 02</v>
          </cell>
          <cell r="C88" t="str">
            <v xml:space="preserve"> </v>
          </cell>
          <cell r="D88" t="str">
            <v xml:space="preserve"> </v>
          </cell>
          <cell r="E88" t="str">
            <v>un</v>
          </cell>
          <cell r="F88">
            <v>3</v>
          </cell>
          <cell r="G88">
            <v>476.56</v>
          </cell>
        </row>
        <row r="89">
          <cell r="A89" t="str">
            <v>04.999.01</v>
          </cell>
          <cell r="B89" t="str">
            <v>Remoção de bueiros existentes</v>
          </cell>
          <cell r="C89" t="str">
            <v xml:space="preserve"> </v>
          </cell>
          <cell r="D89" t="str">
            <v xml:space="preserve"> </v>
          </cell>
          <cell r="E89" t="str">
            <v>m</v>
          </cell>
          <cell r="F89">
            <v>65</v>
          </cell>
          <cell r="G89">
            <v>13.06</v>
          </cell>
        </row>
        <row r="90">
          <cell r="A90" t="str">
            <v>04.999.02</v>
          </cell>
          <cell r="B90" t="str">
            <v>Demolição de dispositivos de concreto</v>
          </cell>
          <cell r="C90" t="str">
            <v>DNER-ES296/97</v>
          </cell>
          <cell r="D90" t="str">
            <v xml:space="preserve"> </v>
          </cell>
          <cell r="E90" t="str">
            <v>m3</v>
          </cell>
          <cell r="F90">
            <v>69.599999999999994</v>
          </cell>
          <cell r="G90">
            <v>12.58</v>
          </cell>
        </row>
        <row r="91">
          <cell r="A91" t="str">
            <v>P 04.100.07</v>
          </cell>
          <cell r="B91" t="str">
            <v>Execução de galerias D=0,40 c/ lastro de brita</v>
          </cell>
          <cell r="C91" t="str">
            <v xml:space="preserve"> </v>
          </cell>
          <cell r="D91" t="str">
            <v xml:space="preserve"> </v>
          </cell>
          <cell r="E91" t="str">
            <v>m</v>
          </cell>
          <cell r="F91">
            <v>2037</v>
          </cell>
          <cell r="G91">
            <v>41.68</v>
          </cell>
        </row>
        <row r="92">
          <cell r="A92" t="str">
            <v>P 04.100.09</v>
          </cell>
          <cell r="B92" t="str">
            <v>Execução de galerias D=0,60 c/ lastro de brita</v>
          </cell>
          <cell r="C92" t="str">
            <v xml:space="preserve"> </v>
          </cell>
          <cell r="D92" t="str">
            <v xml:space="preserve"> </v>
          </cell>
          <cell r="E92" t="str">
            <v>m</v>
          </cell>
          <cell r="F92">
            <v>529</v>
          </cell>
          <cell r="G92">
            <v>100.67</v>
          </cell>
        </row>
        <row r="93">
          <cell r="A93" t="str">
            <v>P 04.100.08</v>
          </cell>
          <cell r="B93" t="str">
            <v>Execução de galerias D=0,40 c/ lastro de concreto</v>
          </cell>
          <cell r="C93" t="str">
            <v xml:space="preserve"> </v>
          </cell>
          <cell r="D93" t="str">
            <v xml:space="preserve"> </v>
          </cell>
          <cell r="E93" t="str">
            <v>m</v>
          </cell>
          <cell r="F93">
            <v>287</v>
          </cell>
          <cell r="G93">
            <v>58.65</v>
          </cell>
        </row>
        <row r="94">
          <cell r="A94" t="str">
            <v>P 04.100.10</v>
          </cell>
          <cell r="B94" t="str">
            <v>Execução de galerias D=0,60 c/ lastro de concreto</v>
          </cell>
          <cell r="C94" t="str">
            <v xml:space="preserve"> </v>
          </cell>
          <cell r="D94" t="str">
            <v xml:space="preserve"> </v>
          </cell>
          <cell r="E94" t="str">
            <v>m</v>
          </cell>
          <cell r="F94">
            <v>111</v>
          </cell>
          <cell r="G94">
            <v>131.66</v>
          </cell>
        </row>
        <row r="95">
          <cell r="A95" t="str">
            <v>DER72350b</v>
          </cell>
          <cell r="B95" t="str">
            <v>Boca para BSTC D=40cm - Normal</v>
          </cell>
          <cell r="C95" t="str">
            <v xml:space="preserve"> </v>
          </cell>
          <cell r="D95" t="str">
            <v xml:space="preserve"> </v>
          </cell>
          <cell r="E95" t="str">
            <v>un</v>
          </cell>
          <cell r="F95">
            <v>4</v>
          </cell>
          <cell r="G95">
            <v>147.57</v>
          </cell>
        </row>
        <row r="96">
          <cell r="A96" t="str">
            <v>04.101.01</v>
          </cell>
          <cell r="B96" t="str">
            <v>Boca de BSTC D=0.60m-normal</v>
          </cell>
          <cell r="C96" t="str">
            <v>DNER-ES284/97</v>
          </cell>
          <cell r="D96" t="str">
            <v xml:space="preserve"> </v>
          </cell>
          <cell r="E96" t="str">
            <v>un</v>
          </cell>
          <cell r="F96">
            <v>6</v>
          </cell>
          <cell r="G96">
            <v>299.62</v>
          </cell>
        </row>
        <row r="97">
          <cell r="A97" t="str">
            <v>P 04.100.06</v>
          </cell>
          <cell r="B97" t="str">
            <v>Galeria D=0,40m envelopada</v>
          </cell>
          <cell r="C97" t="str">
            <v xml:space="preserve"> </v>
          </cell>
          <cell r="D97" t="str">
            <v xml:space="preserve"> </v>
          </cell>
          <cell r="E97" t="str">
            <v>m</v>
          </cell>
          <cell r="F97">
            <v>36</v>
          </cell>
          <cell r="G97">
            <v>103.37</v>
          </cell>
        </row>
        <row r="98">
          <cell r="A98" t="str">
            <v>P 04.100.12</v>
          </cell>
          <cell r="B98" t="str">
            <v>Galeria D=0,60m envelopada</v>
          </cell>
          <cell r="C98" t="str">
            <v xml:space="preserve"> </v>
          </cell>
          <cell r="D98" t="str">
            <v xml:space="preserve"> </v>
          </cell>
          <cell r="E98" t="str">
            <v>m</v>
          </cell>
          <cell r="F98">
            <v>23</v>
          </cell>
          <cell r="G98">
            <v>191.7</v>
          </cell>
        </row>
        <row r="99">
          <cell r="A99" t="str">
            <v>P.04.100.14</v>
          </cell>
          <cell r="B99" t="str">
            <v>Caixa de ligação e passagem BSTC, D=80cm, H=1,00m</v>
          </cell>
          <cell r="C99" t="str">
            <v xml:space="preserve"> </v>
          </cell>
          <cell r="D99" t="str">
            <v xml:space="preserve"> </v>
          </cell>
          <cell r="E99" t="str">
            <v>un</v>
          </cell>
          <cell r="F99">
            <v>1</v>
          </cell>
          <cell r="G99">
            <v>451.1</v>
          </cell>
        </row>
        <row r="100">
          <cell r="A100" t="str">
            <v>P.04.100.15</v>
          </cell>
          <cell r="B100" t="str">
            <v>Caixa de ligação e passagem BSTC,  D=1,00m, H=1,50m</v>
          </cell>
          <cell r="C100" t="str">
            <v xml:space="preserve"> </v>
          </cell>
          <cell r="D100" t="str">
            <v xml:space="preserve"> </v>
          </cell>
          <cell r="E100" t="str">
            <v>un</v>
          </cell>
          <cell r="F100">
            <v>1</v>
          </cell>
          <cell r="G100">
            <v>741.5</v>
          </cell>
        </row>
        <row r="101">
          <cell r="A101" t="str">
            <v>P.04.100.16</v>
          </cell>
          <cell r="B101" t="str">
            <v>Caixa de ligação e passagem BDTC,  D=1,00m, H=1,50m</v>
          </cell>
          <cell r="C101" t="str">
            <v xml:space="preserve"> </v>
          </cell>
          <cell r="D101" t="str">
            <v xml:space="preserve"> </v>
          </cell>
          <cell r="E101" t="str">
            <v>un</v>
          </cell>
          <cell r="F101">
            <v>1</v>
          </cell>
          <cell r="G101">
            <v>1174.79</v>
          </cell>
        </row>
        <row r="102">
          <cell r="A102" t="str">
            <v>04.962.01</v>
          </cell>
          <cell r="B102" t="str">
            <v>Caixa de ligação e passagem- CLP 01</v>
          </cell>
          <cell r="C102" t="str">
            <v>DNER-ES287/97</v>
          </cell>
          <cell r="D102" t="str">
            <v xml:space="preserve"> </v>
          </cell>
          <cell r="E102" t="str">
            <v>un</v>
          </cell>
          <cell r="F102">
            <v>5</v>
          </cell>
          <cell r="G102">
            <v>371.03</v>
          </cell>
        </row>
        <row r="103">
          <cell r="A103" t="str">
            <v>04.962.02</v>
          </cell>
          <cell r="B103" t="str">
            <v>Caixa de ligação e passagem- CLP 02</v>
          </cell>
          <cell r="C103" t="str">
            <v>DNER-ES287/97</v>
          </cell>
          <cell r="D103" t="str">
            <v xml:space="preserve"> </v>
          </cell>
          <cell r="E103" t="str">
            <v>un</v>
          </cell>
          <cell r="F103">
            <v>3</v>
          </cell>
          <cell r="G103">
            <v>359.92</v>
          </cell>
        </row>
        <row r="104">
          <cell r="A104" t="str">
            <v>04.962.07</v>
          </cell>
          <cell r="B104" t="str">
            <v>Caixa de ligação e passagem- CLP 07</v>
          </cell>
          <cell r="C104" t="str">
            <v>DNER-ES287/97</v>
          </cell>
          <cell r="D104" t="str">
            <v xml:space="preserve"> </v>
          </cell>
          <cell r="E104" t="str">
            <v>un</v>
          </cell>
          <cell r="F104">
            <v>1</v>
          </cell>
          <cell r="G104">
            <v>443.2</v>
          </cell>
        </row>
        <row r="105">
          <cell r="A105" t="str">
            <v>04.962.08</v>
          </cell>
          <cell r="B105" t="str">
            <v>Caixa de ligação e passagem- CLP 08</v>
          </cell>
          <cell r="C105" t="str">
            <v>DNER-ES287/97</v>
          </cell>
          <cell r="D105" t="str">
            <v xml:space="preserve"> </v>
          </cell>
          <cell r="E105" t="str">
            <v>un</v>
          </cell>
          <cell r="F105">
            <v>1</v>
          </cell>
          <cell r="G105">
            <v>431.6</v>
          </cell>
        </row>
        <row r="106">
          <cell r="A106" t="str">
            <v>04.963.01</v>
          </cell>
          <cell r="B106" t="str">
            <v>Poço de visita- PVI 01</v>
          </cell>
          <cell r="C106" t="str">
            <v xml:space="preserve"> </v>
          </cell>
          <cell r="D106" t="str">
            <v xml:space="preserve"> </v>
          </cell>
          <cell r="E106" t="str">
            <v>un</v>
          </cell>
          <cell r="F106">
            <v>1</v>
          </cell>
          <cell r="G106">
            <v>493.1</v>
          </cell>
        </row>
        <row r="107">
          <cell r="A107" t="str">
            <v>04.963.02</v>
          </cell>
          <cell r="B107" t="str">
            <v>Poço de visita- PVI 02</v>
          </cell>
          <cell r="C107" t="str">
            <v xml:space="preserve"> </v>
          </cell>
          <cell r="D107" t="str">
            <v xml:space="preserve"> </v>
          </cell>
          <cell r="E107" t="str">
            <v>un</v>
          </cell>
          <cell r="F107">
            <v>1</v>
          </cell>
          <cell r="G107">
            <v>481.49</v>
          </cell>
        </row>
        <row r="108">
          <cell r="A108" t="str">
            <v>04.963.31</v>
          </cell>
          <cell r="B108" t="str">
            <v>Chaminé dos poços de visita- CPV 01</v>
          </cell>
          <cell r="C108" t="str">
            <v xml:space="preserve"> </v>
          </cell>
          <cell r="D108" t="str">
            <v xml:space="preserve"> </v>
          </cell>
          <cell r="E108" t="str">
            <v>un</v>
          </cell>
          <cell r="F108">
            <v>1</v>
          </cell>
          <cell r="G108">
            <v>368.29</v>
          </cell>
        </row>
        <row r="109">
          <cell r="A109" t="str">
            <v>P 05.100.02</v>
          </cell>
          <cell r="B109" t="str">
            <v>Fornecimento e plantio de árvore selecionada</v>
          </cell>
          <cell r="C109">
            <v>0</v>
          </cell>
          <cell r="D109">
            <v>0</v>
          </cell>
          <cell r="E109" t="str">
            <v>un</v>
          </cell>
          <cell r="F109" t="str">
            <v>SUB-TOTAL</v>
          </cell>
          <cell r="G109">
            <v>6.02</v>
          </cell>
        </row>
        <row r="110">
          <cell r="A110" t="str">
            <v>DER81950</v>
          </cell>
          <cell r="B110" t="str">
            <v>Calçada em lastro de brita c/revestimento em concreto</v>
          </cell>
          <cell r="C110">
            <v>0</v>
          </cell>
          <cell r="D110">
            <v>0</v>
          </cell>
          <cell r="E110" t="str">
            <v>m2</v>
          </cell>
          <cell r="F110">
            <v>1000</v>
          </cell>
          <cell r="G110">
            <v>8.94</v>
          </cell>
        </row>
        <row r="111">
          <cell r="A111" t="str">
            <v>05.301.00</v>
          </cell>
          <cell r="B111" t="str">
            <v>OBRAS DE ARTE CORRENTES</v>
          </cell>
          <cell r="C111">
            <v>0</v>
          </cell>
          <cell r="D111">
            <v>0</v>
          </cell>
          <cell r="E111" t="str">
            <v>m3</v>
          </cell>
          <cell r="F111">
            <v>60</v>
          </cell>
          <cell r="G111">
            <v>101.58</v>
          </cell>
        </row>
        <row r="112">
          <cell r="A112" t="str">
            <v>04.001.01</v>
          </cell>
          <cell r="B112" t="str">
            <v>Escavação mecânica,reaterro e compactação (material de 1a categoria)</v>
          </cell>
          <cell r="C112" t="str">
            <v xml:space="preserve"> </v>
          </cell>
          <cell r="D112" t="str">
            <v xml:space="preserve"> </v>
          </cell>
          <cell r="E112" t="str">
            <v>m3</v>
          </cell>
          <cell r="F112">
            <v>3714</v>
          </cell>
          <cell r="G112">
            <v>3.03</v>
          </cell>
        </row>
        <row r="113">
          <cell r="A113" t="str">
            <v>DER66050</v>
          </cell>
          <cell r="B113" t="str">
            <v>Corpo de BSTC D=50cm c/ lastro de brita</v>
          </cell>
          <cell r="C113" t="str">
            <v xml:space="preserve"> </v>
          </cell>
          <cell r="D113" t="str">
            <v xml:space="preserve"> </v>
          </cell>
          <cell r="E113" t="str">
            <v>m</v>
          </cell>
          <cell r="F113">
            <v>18</v>
          </cell>
          <cell r="G113">
            <v>54.42</v>
          </cell>
        </row>
        <row r="114">
          <cell r="A114" t="str">
            <v>DER72350a</v>
          </cell>
          <cell r="B114" t="str">
            <v>Boca para BSTC D=50cm - Normal</v>
          </cell>
          <cell r="C114" t="str">
            <v xml:space="preserve"> </v>
          </cell>
          <cell r="D114" t="str">
            <v xml:space="preserve"> </v>
          </cell>
          <cell r="E114" t="str">
            <v>un</v>
          </cell>
          <cell r="F114">
            <v>1</v>
          </cell>
          <cell r="G114">
            <v>157.56</v>
          </cell>
        </row>
        <row r="115">
          <cell r="A115" t="str">
            <v>04.100.02</v>
          </cell>
          <cell r="B115" t="str">
            <v>Corpo de BSTC D=0.80m</v>
          </cell>
          <cell r="C115" t="str">
            <v>DNER-ES284/97</v>
          </cell>
          <cell r="D115" t="str">
            <v xml:space="preserve"> </v>
          </cell>
          <cell r="E115" t="str">
            <v xml:space="preserve">m </v>
          </cell>
          <cell r="F115">
            <v>99</v>
          </cell>
          <cell r="G115">
            <v>201.98</v>
          </cell>
        </row>
        <row r="116">
          <cell r="A116" t="str">
            <v>04.100.03</v>
          </cell>
          <cell r="B116" t="str">
            <v>Corpo de BSTC D=1.00m</v>
          </cell>
          <cell r="C116" t="str">
            <v>DNER-ES284/97</v>
          </cell>
          <cell r="D116" t="str">
            <v xml:space="preserve"> </v>
          </cell>
          <cell r="E116" t="str">
            <v xml:space="preserve">m </v>
          </cell>
          <cell r="F116">
            <v>200</v>
          </cell>
          <cell r="G116">
            <v>280.33</v>
          </cell>
        </row>
        <row r="117">
          <cell r="A117" t="str">
            <v>04.101.02</v>
          </cell>
          <cell r="B117" t="str">
            <v>Boca de BSTC D=0.80m-normal</v>
          </cell>
          <cell r="C117" t="str">
            <v>DNER-ES284/97</v>
          </cell>
          <cell r="D117" t="str">
            <v xml:space="preserve"> </v>
          </cell>
          <cell r="E117" t="str">
            <v>un</v>
          </cell>
          <cell r="F117">
            <v>4</v>
          </cell>
          <cell r="G117">
            <v>494.05</v>
          </cell>
        </row>
        <row r="118">
          <cell r="A118" t="str">
            <v>04.101.03</v>
          </cell>
          <cell r="B118" t="str">
            <v>Boca de BSTC D=1.00m-normal</v>
          </cell>
          <cell r="C118" t="str">
            <v>DNER-ES284/97</v>
          </cell>
          <cell r="D118" t="str">
            <v xml:space="preserve"> </v>
          </cell>
          <cell r="E118" t="str">
            <v>un</v>
          </cell>
          <cell r="F118">
            <v>3</v>
          </cell>
          <cell r="G118">
            <v>757.56</v>
          </cell>
        </row>
        <row r="119">
          <cell r="A119" t="str">
            <v>04.101.05</v>
          </cell>
          <cell r="B119" t="str">
            <v>Boca de BSTC D=1.50m-normal</v>
          </cell>
          <cell r="C119" t="str">
            <v>DNER-ES284/97</v>
          </cell>
          <cell r="D119" t="str">
            <v xml:space="preserve"> </v>
          </cell>
          <cell r="E119" t="str">
            <v>un</v>
          </cell>
          <cell r="F119">
            <v>3</v>
          </cell>
          <cell r="G119">
            <v>1942.12</v>
          </cell>
        </row>
        <row r="120">
          <cell r="A120" t="str">
            <v>04.110.01</v>
          </cell>
          <cell r="B120" t="str">
            <v>Corpo de BDTC D=1.00m</v>
          </cell>
          <cell r="C120" t="str">
            <v>DNER-ES284/97</v>
          </cell>
          <cell r="D120" t="str">
            <v xml:space="preserve"> </v>
          </cell>
          <cell r="E120" t="str">
            <v>m</v>
          </cell>
          <cell r="F120">
            <v>142</v>
          </cell>
          <cell r="G120">
            <v>572.14</v>
          </cell>
        </row>
        <row r="121">
          <cell r="A121" t="str">
            <v>04.110.02</v>
          </cell>
          <cell r="B121" t="str">
            <v>Corpo de BDTC D=1.20m</v>
          </cell>
          <cell r="C121" t="str">
            <v>DNER-ES284/97</v>
          </cell>
          <cell r="D121" t="str">
            <v xml:space="preserve"> </v>
          </cell>
          <cell r="E121" t="str">
            <v>m</v>
          </cell>
          <cell r="F121">
            <v>78</v>
          </cell>
          <cell r="G121">
            <v>745.38</v>
          </cell>
        </row>
        <row r="122">
          <cell r="A122" t="str">
            <v>04.111.01</v>
          </cell>
          <cell r="B122" t="str">
            <v>Boca de BDTC D=1.00m-normal</v>
          </cell>
          <cell r="C122" t="str">
            <v>DNER-ES284/97</v>
          </cell>
          <cell r="D122" t="str">
            <v xml:space="preserve"> </v>
          </cell>
          <cell r="E122" t="str">
            <v>un</v>
          </cell>
          <cell r="F122">
            <v>5</v>
          </cell>
          <cell r="G122">
            <v>1056.6199999999999</v>
          </cell>
        </row>
        <row r="123">
          <cell r="A123" t="str">
            <v>04.111.02</v>
          </cell>
          <cell r="B123" t="str">
            <v>Boca de BDTC D=1.20m-normal</v>
          </cell>
          <cell r="C123" t="str">
            <v>DNER-ES284/97</v>
          </cell>
          <cell r="D123" t="str">
            <v xml:space="preserve"> </v>
          </cell>
          <cell r="E123" t="str">
            <v>un</v>
          </cell>
          <cell r="F123">
            <v>2</v>
          </cell>
          <cell r="G123">
            <v>1521.54</v>
          </cell>
        </row>
        <row r="124">
          <cell r="A124" t="str">
            <v>DER67700</v>
          </cell>
          <cell r="B124" t="str">
            <v>Corpo de BTTC D=0.80m c/enrocamento e laje</v>
          </cell>
          <cell r="C124" t="str">
            <v xml:space="preserve"> </v>
          </cell>
          <cell r="D124" t="str">
            <v xml:space="preserve"> </v>
          </cell>
          <cell r="E124" t="str">
            <v>m</v>
          </cell>
          <cell r="F124">
            <v>31</v>
          </cell>
          <cell r="G124">
            <v>599.96</v>
          </cell>
        </row>
        <row r="125">
          <cell r="A125" t="str">
            <v>DER73550</v>
          </cell>
          <cell r="B125" t="str">
            <v>Boca de BTTC D=0,80m-normal</v>
          </cell>
          <cell r="C125" t="str">
            <v xml:space="preserve"> </v>
          </cell>
          <cell r="D125" t="str">
            <v xml:space="preserve"> </v>
          </cell>
          <cell r="E125" t="str">
            <v>un</v>
          </cell>
          <cell r="F125">
            <v>2</v>
          </cell>
          <cell r="G125">
            <v>685.42</v>
          </cell>
        </row>
        <row r="126">
          <cell r="A126" t="str">
            <v>P 04.100.23</v>
          </cell>
          <cell r="B126" t="str">
            <v>Bueiro Met.Corrug.circular, T.Armco,  c/Epoxy-bonded, MP-100, D=1,50 m, E=2,0mm</v>
          </cell>
          <cell r="C126" t="str">
            <v xml:space="preserve"> </v>
          </cell>
          <cell r="D126" t="str">
            <v xml:space="preserve"> </v>
          </cell>
          <cell r="E126" t="str">
            <v>m</v>
          </cell>
          <cell r="F126">
            <v>54</v>
          </cell>
          <cell r="G126">
            <v>510.8</v>
          </cell>
        </row>
        <row r="127">
          <cell r="A127" t="str">
            <v>PI 28</v>
          </cell>
          <cell r="B127" t="str">
            <v>Eletroduto de aço tipo pesado 100mm</v>
          </cell>
          <cell r="C127">
            <v>0</v>
          </cell>
          <cell r="D127">
            <v>0</v>
          </cell>
          <cell r="E127" t="str">
            <v>m</v>
          </cell>
          <cell r="F127" t="str">
            <v>SUB-TOTAL</v>
          </cell>
          <cell r="G127">
            <v>28.55</v>
          </cell>
        </row>
        <row r="128">
          <cell r="A128" t="str">
            <v>PI 29</v>
          </cell>
          <cell r="B128" t="str">
            <v>OBRAS COMPLEMENTARES</v>
          </cell>
          <cell r="C128">
            <v>0</v>
          </cell>
          <cell r="D128">
            <v>0</v>
          </cell>
          <cell r="E128" t="str">
            <v>un</v>
          </cell>
          <cell r="F128">
            <v>2</v>
          </cell>
          <cell r="G128">
            <v>18.75</v>
          </cell>
        </row>
        <row r="129">
          <cell r="A129" t="str">
            <v>05.100.00</v>
          </cell>
          <cell r="B129" t="str">
            <v>Enleivamento</v>
          </cell>
          <cell r="C129" t="str">
            <v>DNER-ES341/97</v>
          </cell>
          <cell r="D129" t="str">
            <v xml:space="preserve"> </v>
          </cell>
          <cell r="E129" t="str">
            <v>m2</v>
          </cell>
          <cell r="F129">
            <v>77733</v>
          </cell>
          <cell r="G129">
            <v>2.06</v>
          </cell>
        </row>
        <row r="130">
          <cell r="A130" t="str">
            <v>P 05.100.02</v>
          </cell>
          <cell r="B130" t="str">
            <v>Fornecimento e plantio de árvore selecionada</v>
          </cell>
          <cell r="C130" t="str">
            <v xml:space="preserve"> </v>
          </cell>
          <cell r="D130" t="str">
            <v xml:space="preserve"> </v>
          </cell>
          <cell r="E130" t="str">
            <v>un</v>
          </cell>
          <cell r="F130">
            <v>251</v>
          </cell>
          <cell r="G130">
            <v>6.02</v>
          </cell>
        </row>
        <row r="131">
          <cell r="A131" t="str">
            <v>05.102.00</v>
          </cell>
          <cell r="B131" t="str">
            <v>Hidrossemeadura</v>
          </cell>
          <cell r="C131" t="str">
            <v>DNER-ES341/97</v>
          </cell>
          <cell r="D131" t="str">
            <v xml:space="preserve"> </v>
          </cell>
          <cell r="E131" t="str">
            <v>m2</v>
          </cell>
          <cell r="F131">
            <v>241</v>
          </cell>
          <cell r="G131">
            <v>0.49</v>
          </cell>
        </row>
        <row r="132">
          <cell r="A132" t="str">
            <v>DER81950</v>
          </cell>
          <cell r="B132" t="str">
            <v>Calçada em lastro de brita c/revestimento em concreto</v>
          </cell>
          <cell r="C132" t="str">
            <v xml:space="preserve"> </v>
          </cell>
          <cell r="D132" t="str">
            <v xml:space="preserve"> </v>
          </cell>
          <cell r="E132" t="str">
            <v>m2</v>
          </cell>
          <cell r="F132">
            <v>13620</v>
          </cell>
          <cell r="G132">
            <v>8.94</v>
          </cell>
        </row>
        <row r="133">
          <cell r="A133" t="str">
            <v>05.301.01</v>
          </cell>
          <cell r="B133" t="str">
            <v>Alvenaria tijolos</v>
          </cell>
          <cell r="C133" t="str">
            <v xml:space="preserve"> </v>
          </cell>
          <cell r="D133" t="str">
            <v xml:space="preserve"> </v>
          </cell>
          <cell r="E133" t="str">
            <v>m2</v>
          </cell>
          <cell r="F133">
            <v>200</v>
          </cell>
          <cell r="G133">
            <v>24.32</v>
          </cell>
        </row>
        <row r="134">
          <cell r="A134" t="str">
            <v>P 05.300.00</v>
          </cell>
          <cell r="B134" t="str">
            <v>Abrigos para passageiros</v>
          </cell>
          <cell r="C134" t="str">
            <v xml:space="preserve"> </v>
          </cell>
          <cell r="D134" t="str">
            <v xml:space="preserve"> </v>
          </cell>
          <cell r="E134" t="str">
            <v>un</v>
          </cell>
          <cell r="F134">
            <v>8</v>
          </cell>
          <cell r="G134">
            <v>832.7</v>
          </cell>
        </row>
        <row r="135">
          <cell r="A135" t="str">
            <v>PI 36</v>
          </cell>
        </row>
        <row r="136">
          <cell r="A136" t="str">
            <v>PI 38</v>
          </cell>
        </row>
        <row r="137">
          <cell r="A137" t="str">
            <v>PI 39</v>
          </cell>
        </row>
        <row r="138">
          <cell r="A138" t="str">
            <v>PI 40</v>
          </cell>
        </row>
        <row r="139">
          <cell r="A139" t="str">
            <v>PI 41</v>
          </cell>
        </row>
        <row r="140">
          <cell r="A140" t="str">
            <v>PI 42</v>
          </cell>
        </row>
        <row r="141">
          <cell r="A141" t="str">
            <v>PI 43</v>
          </cell>
        </row>
        <row r="142">
          <cell r="A142" t="str">
            <v>PI 44</v>
          </cell>
        </row>
        <row r="143">
          <cell r="A143" t="str">
            <v>PI 46</v>
          </cell>
        </row>
        <row r="144">
          <cell r="A144" t="str">
            <v>PI 51</v>
          </cell>
        </row>
        <row r="145">
          <cell r="A145" t="str">
            <v>PI 56</v>
          </cell>
        </row>
        <row r="146">
          <cell r="A146" t="str">
            <v>PI 63</v>
          </cell>
        </row>
        <row r="147">
          <cell r="A147" t="str">
            <v>PI 64</v>
          </cell>
        </row>
        <row r="148">
          <cell r="A148" t="str">
            <v>PI 65</v>
          </cell>
        </row>
        <row r="149">
          <cell r="A149" t="str">
            <v>PI 66</v>
          </cell>
        </row>
        <row r="150">
          <cell r="A150" t="str">
            <v>PI 68</v>
          </cell>
        </row>
        <row r="151">
          <cell r="A151" t="str">
            <v>PI 57</v>
          </cell>
        </row>
        <row r="152">
          <cell r="A152" t="str">
            <v>PI 37</v>
          </cell>
        </row>
        <row r="153">
          <cell r="A153" t="str">
            <v>PI 69</v>
          </cell>
        </row>
        <row r="154">
          <cell r="A154" t="str">
            <v>R1</v>
          </cell>
        </row>
        <row r="155">
          <cell r="A155" t="str">
            <v>R2</v>
          </cell>
        </row>
        <row r="156">
          <cell r="A156" t="str">
            <v>R10</v>
          </cell>
        </row>
        <row r="157">
          <cell r="A157" t="str">
            <v>R11</v>
          </cell>
        </row>
        <row r="158">
          <cell r="A158" t="str">
            <v>R12</v>
          </cell>
        </row>
        <row r="159">
          <cell r="A159" t="str">
            <v>R14</v>
          </cell>
        </row>
        <row r="160">
          <cell r="A160" t="str">
            <v>R27</v>
          </cell>
        </row>
        <row r="161">
          <cell r="A161" t="str">
            <v>R20</v>
          </cell>
        </row>
        <row r="162">
          <cell r="A162" t="str">
            <v>R20A</v>
          </cell>
        </row>
        <row r="163">
          <cell r="A163" t="str">
            <v>R18</v>
          </cell>
        </row>
        <row r="164">
          <cell r="A164" t="str">
            <v>R3</v>
          </cell>
        </row>
        <row r="165">
          <cell r="A165" t="str">
            <v>R29</v>
          </cell>
        </row>
      </sheetData>
      <sheetData sheetId="10">
        <row r="14">
          <cell r="A14" t="str">
            <v>01.000.00</v>
          </cell>
          <cell r="B14" t="str">
            <v>Desmatamento,destocamento e limpeza de área com árvore até 0,15m</v>
          </cell>
          <cell r="C14" t="str">
            <v>DNER-ES278/97</v>
          </cell>
          <cell r="D14" t="str">
            <v xml:space="preserve"> </v>
          </cell>
          <cell r="E14" t="str">
            <v>m2</v>
          </cell>
          <cell r="F14">
            <v>50000</v>
          </cell>
          <cell r="G14">
            <v>7.0000000000000007E-2</v>
          </cell>
        </row>
        <row r="15">
          <cell r="A15" t="str">
            <v>01.010.00</v>
          </cell>
          <cell r="B15" t="str">
            <v>Desmatamento e destocamento árvores de 0,15m a 0,30m</v>
          </cell>
          <cell r="C15" t="str">
            <v>DNER-ES278/97</v>
          </cell>
          <cell r="D15" t="str">
            <v xml:space="preserve"> </v>
          </cell>
          <cell r="E15" t="str">
            <v>un</v>
          </cell>
          <cell r="F15">
            <v>200</v>
          </cell>
          <cell r="G15">
            <v>8.92</v>
          </cell>
        </row>
        <row r="16">
          <cell r="A16" t="str">
            <v>01.011.00</v>
          </cell>
          <cell r="B16" t="str">
            <v>Desmatamento e destocamento árvores superior a 0,30m</v>
          </cell>
          <cell r="C16" t="str">
            <v>DNER-ES278/97</v>
          </cell>
          <cell r="D16" t="str">
            <v xml:space="preserve"> </v>
          </cell>
          <cell r="E16" t="str">
            <v>un</v>
          </cell>
          <cell r="F16">
            <v>100</v>
          </cell>
          <cell r="G16">
            <v>26.75</v>
          </cell>
        </row>
        <row r="17">
          <cell r="A17" t="str">
            <v>01.100.12</v>
          </cell>
          <cell r="B17" t="str">
            <v>Escavação,carga e transportes de material de 1a categoria DMT= 600 a 800m</v>
          </cell>
          <cell r="C17" t="str">
            <v>DNER-ES280/97</v>
          </cell>
          <cell r="D17" t="str">
            <v xml:space="preserve"> </v>
          </cell>
          <cell r="E17" t="str">
            <v>m3</v>
          </cell>
          <cell r="F17">
            <v>113272</v>
          </cell>
          <cell r="G17">
            <v>2.19</v>
          </cell>
        </row>
        <row r="18">
          <cell r="A18" t="str">
            <v>01.100.19</v>
          </cell>
          <cell r="B18" t="str">
            <v>Escavação,carga e transportes de material de 1a categoria DMT= 2000 a 3000m</v>
          </cell>
          <cell r="C18" t="str">
            <v>DNER-ES280/97</v>
          </cell>
          <cell r="D18" t="str">
            <v xml:space="preserve"> </v>
          </cell>
          <cell r="E18" t="str">
            <v>m3</v>
          </cell>
          <cell r="F18">
            <v>14085</v>
          </cell>
          <cell r="G18">
            <v>3.26</v>
          </cell>
        </row>
        <row r="19">
          <cell r="A19" t="str">
            <v>DER50385</v>
          </cell>
          <cell r="B19" t="str">
            <v>Esc.  Carga e Transp. de mat. 1a cat. c/ CB 26000&lt;DMT&lt;28000m</v>
          </cell>
          <cell r="C19" t="str">
            <v xml:space="preserve"> </v>
          </cell>
          <cell r="D19" t="str">
            <v xml:space="preserve"> </v>
          </cell>
          <cell r="E19" t="str">
            <v>m3</v>
          </cell>
          <cell r="F19">
            <v>17676</v>
          </cell>
          <cell r="G19">
            <v>15.02</v>
          </cell>
        </row>
        <row r="20">
          <cell r="A20" t="str">
            <v>01.101.12</v>
          </cell>
          <cell r="B20" t="str">
            <v>Escavação,carga e transportes de material de 2a categoria,c/CB,  DMT 600 a 800m</v>
          </cell>
          <cell r="C20" t="str">
            <v>DNER-ES280/97</v>
          </cell>
          <cell r="D20" t="str">
            <v xml:space="preserve"> </v>
          </cell>
          <cell r="E20" t="str">
            <v>m3</v>
          </cell>
          <cell r="F20">
            <v>75515</v>
          </cell>
          <cell r="G20">
            <v>3.23</v>
          </cell>
        </row>
        <row r="21">
          <cell r="A21" t="str">
            <v>01.101.19</v>
          </cell>
          <cell r="B21" t="str">
            <v>Escavação,carga e transportes de material de 2a categoria,c/CB,  DMT 2000 a 3000m</v>
          </cell>
          <cell r="C21" t="str">
            <v>DNER-ES280/97</v>
          </cell>
          <cell r="D21" t="str">
            <v xml:space="preserve"> </v>
          </cell>
          <cell r="E21" t="str">
            <v>m3</v>
          </cell>
          <cell r="F21">
            <v>12149</v>
          </cell>
          <cell r="G21">
            <v>4.51</v>
          </cell>
        </row>
        <row r="22">
          <cell r="A22" t="str">
            <v>DER52101</v>
          </cell>
          <cell r="B22" t="str">
            <v>Esc. Carga e Transp. de solos moles 1200&lt;DMT&lt;=1400m</v>
          </cell>
          <cell r="C22" t="str">
            <v xml:space="preserve"> </v>
          </cell>
          <cell r="D22" t="str">
            <v xml:space="preserve"> </v>
          </cell>
          <cell r="E22" t="str">
            <v>m3</v>
          </cell>
          <cell r="F22">
            <v>13597</v>
          </cell>
          <cell r="G22">
            <v>4.74</v>
          </cell>
        </row>
        <row r="23">
          <cell r="A23" t="str">
            <v>01.510.00</v>
          </cell>
          <cell r="B23" t="str">
            <v>Compactação de aterros a 95% Proctor Normal</v>
          </cell>
          <cell r="C23" t="str">
            <v>DNER-ES282/97</v>
          </cell>
          <cell r="D23" t="str">
            <v xml:space="preserve"> </v>
          </cell>
          <cell r="E23" t="str">
            <v>m3</v>
          </cell>
          <cell r="F23">
            <v>168653</v>
          </cell>
          <cell r="G23">
            <v>0.79</v>
          </cell>
        </row>
        <row r="24">
          <cell r="A24" t="str">
            <v>01.511.00</v>
          </cell>
          <cell r="B24" t="str">
            <v>Compactação de aterros a 100% Proctor Normal</v>
          </cell>
          <cell r="C24" t="str">
            <v>DNER-ES282/97</v>
          </cell>
          <cell r="D24" t="str">
            <v xml:space="preserve"> </v>
          </cell>
          <cell r="E24" t="str">
            <v>m3</v>
          </cell>
          <cell r="F24">
            <v>21862</v>
          </cell>
          <cell r="G24">
            <v>1.36</v>
          </cell>
        </row>
        <row r="25">
          <cell r="A25" t="str">
            <v>01.511.00</v>
          </cell>
          <cell r="B25" t="str">
            <v>Compactação de aterros a 100% Proctor Normal</v>
          </cell>
          <cell r="C25" t="str">
            <v>DNER-ES282/97</v>
          </cell>
          <cell r="D25">
            <v>0</v>
          </cell>
          <cell r="E25" t="str">
            <v>m3</v>
          </cell>
          <cell r="F25" t="str">
            <v>SUB-TOTAL</v>
          </cell>
          <cell r="G25">
            <v>1.36</v>
          </cell>
        </row>
        <row r="26">
          <cell r="A26" t="str">
            <v>P 10.000.06</v>
          </cell>
          <cell r="B26" t="str">
            <v>Aterro reforçado c/ elementos Terramesh (0,50x1,00x4,00m)(malha 8x10) ou similar</v>
          </cell>
          <cell r="C26">
            <v>0</v>
          </cell>
          <cell r="D26">
            <v>0</v>
          </cell>
          <cell r="E26" t="str">
            <v>un</v>
          </cell>
          <cell r="F26">
            <v>1011</v>
          </cell>
          <cell r="G26">
            <v>321.67</v>
          </cell>
        </row>
        <row r="27">
          <cell r="A27" t="str">
            <v>P 10.000.05</v>
          </cell>
          <cell r="B27" t="str">
            <v>PAVIMENTAÇÃO</v>
          </cell>
          <cell r="C27">
            <v>0</v>
          </cell>
          <cell r="D27">
            <v>0</v>
          </cell>
          <cell r="E27" t="str">
            <v>un</v>
          </cell>
          <cell r="F27">
            <v>591</v>
          </cell>
          <cell r="G27">
            <v>414.83</v>
          </cell>
        </row>
        <row r="28">
          <cell r="A28" t="str">
            <v>02.000.00</v>
          </cell>
          <cell r="B28" t="str">
            <v>Regularização do subleito</v>
          </cell>
          <cell r="C28" t="str">
            <v xml:space="preserve"> </v>
          </cell>
          <cell r="D28" t="str">
            <v xml:space="preserve"> </v>
          </cell>
          <cell r="E28" t="str">
            <v>m2</v>
          </cell>
          <cell r="F28">
            <v>54585</v>
          </cell>
          <cell r="G28">
            <v>0.3</v>
          </cell>
        </row>
        <row r="29">
          <cell r="A29" t="str">
            <v>DER53130</v>
          </cell>
          <cell r="B29" t="str">
            <v>Camada de macadame seco</v>
          </cell>
          <cell r="C29" t="str">
            <v xml:space="preserve"> </v>
          </cell>
          <cell r="D29" t="str">
            <v xml:space="preserve"> </v>
          </cell>
          <cell r="E29" t="str">
            <v>m3</v>
          </cell>
          <cell r="F29">
            <v>9402</v>
          </cell>
          <cell r="G29">
            <v>21.86</v>
          </cell>
        </row>
        <row r="30">
          <cell r="A30" t="str">
            <v>02.230.00</v>
          </cell>
          <cell r="B30" t="str">
            <v>Base brita graduada</v>
          </cell>
          <cell r="C30" t="str">
            <v>DNER-ES303/97</v>
          </cell>
          <cell r="D30" t="str">
            <v xml:space="preserve"> </v>
          </cell>
          <cell r="E30" t="str">
            <v>m3</v>
          </cell>
          <cell r="F30">
            <v>7485</v>
          </cell>
          <cell r="G30">
            <v>28.06</v>
          </cell>
        </row>
        <row r="31">
          <cell r="A31" t="str">
            <v>02.300.00</v>
          </cell>
          <cell r="B31" t="str">
            <v>Imprimação - Fornecimento, transporte e execução</v>
          </cell>
          <cell r="C31" t="str">
            <v>DNER-ES306/97</v>
          </cell>
          <cell r="D31" t="str">
            <v xml:space="preserve"> </v>
          </cell>
          <cell r="E31" t="str">
            <v>m2</v>
          </cell>
          <cell r="F31">
            <v>49751</v>
          </cell>
          <cell r="G31">
            <v>1.1100000000000001</v>
          </cell>
        </row>
        <row r="32">
          <cell r="A32" t="str">
            <v>02.400.00</v>
          </cell>
          <cell r="B32" t="str">
            <v>Pintura de ligação - Fornec., transporte e execução</v>
          </cell>
          <cell r="C32" t="str">
            <v>DNER-ES307/97</v>
          </cell>
          <cell r="D32" t="str">
            <v xml:space="preserve"> </v>
          </cell>
          <cell r="E32" t="str">
            <v>m2</v>
          </cell>
          <cell r="F32">
            <v>113720</v>
          </cell>
          <cell r="G32">
            <v>0.41</v>
          </cell>
        </row>
        <row r="33">
          <cell r="A33" t="str">
            <v>02.540.01</v>
          </cell>
          <cell r="B33" t="str">
            <v>Concreto betuminoso usinado a quente - usina 100/140 t/h</v>
          </cell>
          <cell r="C33" t="str">
            <v>DNER-ES313/97</v>
          </cell>
          <cell r="D33" t="str">
            <v xml:space="preserve"> </v>
          </cell>
          <cell r="E33" t="str">
            <v>t</v>
          </cell>
          <cell r="F33">
            <v>13239</v>
          </cell>
          <cell r="G33">
            <v>67.64</v>
          </cell>
        </row>
        <row r="34">
          <cell r="A34" t="str">
            <v>DER82200a</v>
          </cell>
          <cell r="B34" t="str">
            <v>Remoção de camada granular</v>
          </cell>
          <cell r="C34" t="str">
            <v xml:space="preserve"> </v>
          </cell>
          <cell r="D34" t="str">
            <v xml:space="preserve"> </v>
          </cell>
          <cell r="E34" t="str">
            <v>m3</v>
          </cell>
          <cell r="F34">
            <v>1626</v>
          </cell>
          <cell r="G34">
            <v>4.67</v>
          </cell>
        </row>
        <row r="35">
          <cell r="A35" t="str">
            <v>DER82200</v>
          </cell>
          <cell r="B35" t="str">
            <v>Remoção de revestimento de CBUQ</v>
          </cell>
          <cell r="C35" t="str">
            <v xml:space="preserve"> </v>
          </cell>
          <cell r="D35" t="str">
            <v xml:space="preserve"> </v>
          </cell>
          <cell r="E35" t="str">
            <v>m3</v>
          </cell>
          <cell r="F35">
            <v>1626</v>
          </cell>
          <cell r="G35">
            <v>5.73</v>
          </cell>
        </row>
        <row r="36">
          <cell r="A36" t="str">
            <v>02.230.00</v>
          </cell>
          <cell r="B36" t="str">
            <v>Base brita graduada</v>
          </cell>
          <cell r="C36" t="str">
            <v>DNER-ES303/97</v>
          </cell>
          <cell r="D36">
            <v>0</v>
          </cell>
          <cell r="E36" t="str">
            <v>m3</v>
          </cell>
          <cell r="F36" t="str">
            <v>SUB-TOTAL</v>
          </cell>
          <cell r="G36">
            <v>28.06</v>
          </cell>
        </row>
        <row r="37">
          <cell r="A37" t="str">
            <v>02.300.00</v>
          </cell>
          <cell r="B37" t="str">
            <v>Imprimação - Fornecimento, transporte e execução</v>
          </cell>
          <cell r="C37" t="str">
            <v>DNER-ES306/97</v>
          </cell>
          <cell r="D37">
            <v>0</v>
          </cell>
          <cell r="E37" t="str">
            <v>m2</v>
          </cell>
          <cell r="F37">
            <v>47887</v>
          </cell>
          <cell r="G37">
            <v>1.1100000000000001</v>
          </cell>
        </row>
        <row r="38">
          <cell r="A38" t="str">
            <v>02.400.00</v>
          </cell>
          <cell r="B38" t="str">
            <v>DRENAGEM</v>
          </cell>
          <cell r="C38" t="str">
            <v>DNER-ES307/97</v>
          </cell>
          <cell r="D38">
            <v>0</v>
          </cell>
          <cell r="E38" t="str">
            <v>m2</v>
          </cell>
          <cell r="F38">
            <v>124282</v>
          </cell>
          <cell r="G38">
            <v>0.41</v>
          </cell>
        </row>
        <row r="39">
          <cell r="A39" t="str">
            <v>04.000.00</v>
          </cell>
          <cell r="B39" t="str">
            <v>Escavação manual em material de 1a categoria</v>
          </cell>
          <cell r="C39" t="str">
            <v xml:space="preserve"> </v>
          </cell>
          <cell r="D39" t="str">
            <v xml:space="preserve"> </v>
          </cell>
          <cell r="E39" t="str">
            <v>m3</v>
          </cell>
          <cell r="F39">
            <v>157</v>
          </cell>
          <cell r="G39">
            <v>17.57</v>
          </cell>
        </row>
        <row r="40">
          <cell r="A40" t="str">
            <v>04.001.00</v>
          </cell>
          <cell r="B40" t="str">
            <v>Escavação mecânica em material de 1a categoria</v>
          </cell>
          <cell r="C40" t="str">
            <v xml:space="preserve"> </v>
          </cell>
          <cell r="D40" t="str">
            <v xml:space="preserve"> </v>
          </cell>
          <cell r="E40" t="str">
            <v>m3</v>
          </cell>
          <cell r="F40">
            <v>1085</v>
          </cell>
          <cell r="G40">
            <v>2.09</v>
          </cell>
        </row>
        <row r="41">
          <cell r="A41" t="str">
            <v>04.001.01</v>
          </cell>
          <cell r="B41" t="str">
            <v>Escavação mecânica,reaterro e compactação (material de 1a categoria)</v>
          </cell>
          <cell r="C41" t="str">
            <v xml:space="preserve"> </v>
          </cell>
          <cell r="D41" t="str">
            <v xml:space="preserve"> </v>
          </cell>
          <cell r="E41" t="str">
            <v>m3</v>
          </cell>
          <cell r="F41">
            <v>1888</v>
          </cell>
          <cell r="G41">
            <v>3.03</v>
          </cell>
        </row>
        <row r="42">
          <cell r="A42" t="str">
            <v>04.401.02</v>
          </cell>
          <cell r="B42" t="str">
            <v>Valeta de prot. de aterro c/ revest. vegetal VPA 02</v>
          </cell>
          <cell r="C42" t="str">
            <v xml:space="preserve"> </v>
          </cell>
          <cell r="D42" t="str">
            <v xml:space="preserve"> </v>
          </cell>
          <cell r="E42" t="str">
            <v>m</v>
          </cell>
          <cell r="F42">
            <v>805</v>
          </cell>
          <cell r="G42">
            <v>24.32</v>
          </cell>
        </row>
        <row r="43">
          <cell r="A43" t="str">
            <v>04.500.06</v>
          </cell>
          <cell r="B43" t="str">
            <v>Dreno longit. profundo p/cortes em solo- DPS 06</v>
          </cell>
          <cell r="C43" t="str">
            <v>DNER-ES292/97</v>
          </cell>
          <cell r="D43" t="str">
            <v xml:space="preserve"> </v>
          </cell>
          <cell r="E43" t="str">
            <v>m</v>
          </cell>
          <cell r="F43">
            <v>1023</v>
          </cell>
          <cell r="G43">
            <v>34.94</v>
          </cell>
        </row>
        <row r="44">
          <cell r="A44" t="str">
            <v>04.502.02</v>
          </cell>
          <cell r="B44" t="str">
            <v>Boca de saída p/ dreno longit. profundo- BSD 02</v>
          </cell>
          <cell r="C44" t="str">
            <v xml:space="preserve"> </v>
          </cell>
          <cell r="D44" t="str">
            <v xml:space="preserve"> </v>
          </cell>
          <cell r="E44" t="str">
            <v>un</v>
          </cell>
          <cell r="F44">
            <v>4</v>
          </cell>
          <cell r="G44">
            <v>49.08</v>
          </cell>
        </row>
        <row r="45">
          <cell r="A45" t="str">
            <v>04.510.03</v>
          </cell>
          <cell r="B45" t="str">
            <v>Dreno sub- superficial- DSS 03</v>
          </cell>
          <cell r="C45" t="str">
            <v>DNER-ES294/97</v>
          </cell>
          <cell r="D45" t="str">
            <v xml:space="preserve"> </v>
          </cell>
          <cell r="E45" t="str">
            <v>m</v>
          </cell>
          <cell r="F45">
            <v>1095</v>
          </cell>
          <cell r="G45">
            <v>3.71</v>
          </cell>
        </row>
        <row r="46">
          <cell r="A46" t="str">
            <v>04.511.01</v>
          </cell>
          <cell r="B46" t="str">
            <v>Boca de saída p/ dreno sub-superficial-BSD 03</v>
          </cell>
          <cell r="C46" t="str">
            <v xml:space="preserve"> </v>
          </cell>
          <cell r="D46" t="str">
            <v xml:space="preserve"> </v>
          </cell>
          <cell r="E46" t="str">
            <v>un</v>
          </cell>
          <cell r="F46">
            <v>6</v>
          </cell>
          <cell r="G46">
            <v>20.86</v>
          </cell>
        </row>
        <row r="47">
          <cell r="A47" t="str">
            <v>04.900.04</v>
          </cell>
          <cell r="B47" t="str">
            <v>Sarjeta triangular de concreto-STC 04</v>
          </cell>
          <cell r="C47" t="str">
            <v>DNER-ES288/97</v>
          </cell>
          <cell r="D47" t="str">
            <v xml:space="preserve"> </v>
          </cell>
          <cell r="E47" t="str">
            <v>m</v>
          </cell>
          <cell r="F47">
            <v>264</v>
          </cell>
          <cell r="G47">
            <v>12.93</v>
          </cell>
        </row>
        <row r="48">
          <cell r="A48" t="str">
            <v>04.900.21</v>
          </cell>
          <cell r="B48" t="str">
            <v>Sarjeta de cant. central de concreto-SCC 01</v>
          </cell>
          <cell r="C48" t="str">
            <v>DNER-ES288/97</v>
          </cell>
          <cell r="D48" t="str">
            <v xml:space="preserve"> </v>
          </cell>
          <cell r="E48" t="str">
            <v>m</v>
          </cell>
          <cell r="F48">
            <v>678</v>
          </cell>
          <cell r="G48">
            <v>13.85</v>
          </cell>
        </row>
        <row r="49">
          <cell r="A49" t="str">
            <v>04.900.22</v>
          </cell>
          <cell r="B49" t="str">
            <v>Sarjeta de cant. central de concreto-SCC 02</v>
          </cell>
          <cell r="C49" t="str">
            <v>DNER-ES288/97</v>
          </cell>
          <cell r="D49" t="str">
            <v xml:space="preserve"> </v>
          </cell>
          <cell r="E49" t="str">
            <v>m</v>
          </cell>
          <cell r="F49">
            <v>572</v>
          </cell>
          <cell r="G49">
            <v>19.170000000000002</v>
          </cell>
        </row>
        <row r="50">
          <cell r="A50" t="str">
            <v>04.910.05</v>
          </cell>
          <cell r="B50" t="str">
            <v>Meio-fio de concreto-MFC 05</v>
          </cell>
          <cell r="C50" t="str">
            <v>DNER-ES290/97</v>
          </cell>
          <cell r="D50" t="str">
            <v xml:space="preserve"> </v>
          </cell>
          <cell r="E50" t="str">
            <v>m</v>
          </cell>
          <cell r="F50">
            <v>2286</v>
          </cell>
          <cell r="G50">
            <v>10.54</v>
          </cell>
        </row>
        <row r="51">
          <cell r="A51" t="str">
            <v>DER78150a</v>
          </cell>
          <cell r="B51" t="str">
            <v>Caixa coletora de sarjeta - CCS, D=60cm E H=1,5m</v>
          </cell>
          <cell r="C51" t="str">
            <v xml:space="preserve"> </v>
          </cell>
          <cell r="D51" t="str">
            <v xml:space="preserve"> </v>
          </cell>
          <cell r="E51" t="str">
            <v>un</v>
          </cell>
          <cell r="F51">
            <v>2</v>
          </cell>
          <cell r="G51">
            <v>500.45</v>
          </cell>
        </row>
        <row r="52">
          <cell r="A52" t="str">
            <v>04.930.01</v>
          </cell>
          <cell r="B52" t="str">
            <v>Caixa coletora de sarjeta-CCS 01</v>
          </cell>
          <cell r="C52" t="str">
            <v>DNER-ES287/97</v>
          </cell>
          <cell r="D52" t="str">
            <v xml:space="preserve"> </v>
          </cell>
          <cell r="E52" t="str">
            <v>un</v>
          </cell>
          <cell r="F52">
            <v>2</v>
          </cell>
          <cell r="G52">
            <v>568.85</v>
          </cell>
        </row>
        <row r="53">
          <cell r="A53" t="str">
            <v>04.941.03</v>
          </cell>
          <cell r="B53" t="str">
            <v>Descida d'água de aterros em degraus-DAD 03</v>
          </cell>
          <cell r="C53" t="str">
            <v>DNER-ES291/97</v>
          </cell>
          <cell r="D53" t="str">
            <v xml:space="preserve"> </v>
          </cell>
          <cell r="E53" t="str">
            <v>m</v>
          </cell>
          <cell r="F53">
            <v>3</v>
          </cell>
          <cell r="G53">
            <v>79.97</v>
          </cell>
        </row>
        <row r="54">
          <cell r="A54" t="str">
            <v>04.950.01</v>
          </cell>
          <cell r="B54" t="str">
            <v>Dissipador de energia- DES 01</v>
          </cell>
          <cell r="C54" t="str">
            <v>DNER-ES283/97</v>
          </cell>
          <cell r="D54" t="str">
            <v xml:space="preserve"> </v>
          </cell>
          <cell r="E54" t="str">
            <v>un</v>
          </cell>
          <cell r="F54">
            <v>3</v>
          </cell>
          <cell r="G54">
            <v>93</v>
          </cell>
        </row>
        <row r="55">
          <cell r="A55" t="str">
            <v>04.960.01</v>
          </cell>
          <cell r="B55" t="str">
            <v>Boca de lobo simples c/ grelha de concreto-BLS 01</v>
          </cell>
          <cell r="C55" t="str">
            <v xml:space="preserve"> </v>
          </cell>
          <cell r="D55" t="str">
            <v xml:space="preserve"> </v>
          </cell>
          <cell r="E55" t="str">
            <v>un</v>
          </cell>
          <cell r="F55">
            <v>4</v>
          </cell>
          <cell r="G55">
            <v>203.51</v>
          </cell>
        </row>
        <row r="56">
          <cell r="A56" t="str">
            <v>04.960.02</v>
          </cell>
          <cell r="B56" t="str">
            <v>Boca de lobo simples c/ grelha de concreto-BLS 02</v>
          </cell>
          <cell r="C56" t="str">
            <v xml:space="preserve"> </v>
          </cell>
          <cell r="D56" t="str">
            <v xml:space="preserve"> </v>
          </cell>
          <cell r="E56" t="str">
            <v>un</v>
          </cell>
          <cell r="F56">
            <v>4</v>
          </cell>
          <cell r="G56">
            <v>257.83999999999997</v>
          </cell>
        </row>
        <row r="57">
          <cell r="A57" t="str">
            <v>04.962.01</v>
          </cell>
          <cell r="B57" t="str">
            <v>Caixa de ligação e passagem- CLP 01</v>
          </cell>
          <cell r="C57" t="str">
            <v>DNER-ES287/97</v>
          </cell>
          <cell r="D57" t="str">
            <v xml:space="preserve"> </v>
          </cell>
          <cell r="E57" t="str">
            <v>un</v>
          </cell>
          <cell r="F57">
            <v>1</v>
          </cell>
          <cell r="G57">
            <v>371.03</v>
          </cell>
        </row>
        <row r="58">
          <cell r="A58" t="str">
            <v>04.962.15</v>
          </cell>
          <cell r="B58" t="str">
            <v>Caixa de ligação e passagem- CLP 15</v>
          </cell>
          <cell r="C58" t="str">
            <v>DNER-ES287/97</v>
          </cell>
          <cell r="D58" t="str">
            <v xml:space="preserve"> </v>
          </cell>
          <cell r="E58" t="str">
            <v>un</v>
          </cell>
          <cell r="F58">
            <v>1</v>
          </cell>
          <cell r="G58">
            <v>683.07</v>
          </cell>
        </row>
        <row r="59">
          <cell r="A59" t="str">
            <v>P 04.100.07</v>
          </cell>
          <cell r="B59" t="str">
            <v>Execução de galerias D=0,40 c/ lastro de brita</v>
          </cell>
          <cell r="C59" t="str">
            <v xml:space="preserve"> </v>
          </cell>
          <cell r="D59" t="str">
            <v xml:space="preserve"> </v>
          </cell>
          <cell r="E59" t="str">
            <v>m</v>
          </cell>
          <cell r="F59">
            <v>317</v>
          </cell>
          <cell r="G59">
            <v>41.68</v>
          </cell>
        </row>
        <row r="60">
          <cell r="A60" t="str">
            <v>P 04.100.09</v>
          </cell>
          <cell r="B60" t="str">
            <v>Execução de galerias D=0,60 c/ lastro de brita</v>
          </cell>
          <cell r="C60" t="str">
            <v xml:space="preserve"> </v>
          </cell>
          <cell r="D60" t="str">
            <v xml:space="preserve"> </v>
          </cell>
          <cell r="E60" t="str">
            <v>m</v>
          </cell>
          <cell r="F60">
            <v>40</v>
          </cell>
          <cell r="G60">
            <v>100.67</v>
          </cell>
        </row>
        <row r="61">
          <cell r="A61" t="str">
            <v>P 04.100.08</v>
          </cell>
          <cell r="B61" t="str">
            <v>Execução de galerias D=0,40 c/ lastro de concreto</v>
          </cell>
          <cell r="C61" t="str">
            <v xml:space="preserve"> </v>
          </cell>
          <cell r="D61" t="str">
            <v xml:space="preserve"> </v>
          </cell>
          <cell r="E61" t="str">
            <v>m</v>
          </cell>
          <cell r="F61">
            <v>86</v>
          </cell>
          <cell r="G61">
            <v>58.65</v>
          </cell>
        </row>
        <row r="62">
          <cell r="A62" t="str">
            <v>P 04.100.10</v>
          </cell>
          <cell r="B62" t="str">
            <v>Execução de galerias D=0,60 c/ lastro de concreto</v>
          </cell>
          <cell r="C62" t="str">
            <v xml:space="preserve"> </v>
          </cell>
          <cell r="D62" t="str">
            <v xml:space="preserve"> </v>
          </cell>
          <cell r="E62" t="str">
            <v>m</v>
          </cell>
          <cell r="F62">
            <v>198</v>
          </cell>
          <cell r="G62">
            <v>131.66</v>
          </cell>
        </row>
        <row r="63">
          <cell r="A63" t="str">
            <v>DER72350b</v>
          </cell>
          <cell r="B63" t="str">
            <v>Boca para BSTC D=40cm - Normal</v>
          </cell>
          <cell r="C63" t="str">
            <v xml:space="preserve"> </v>
          </cell>
          <cell r="D63" t="str">
            <v xml:space="preserve"> </v>
          </cell>
          <cell r="E63" t="str">
            <v>un</v>
          </cell>
          <cell r="F63">
            <v>4</v>
          </cell>
          <cell r="G63">
            <v>147.57</v>
          </cell>
        </row>
        <row r="64">
          <cell r="A64" t="str">
            <v>04.101.01</v>
          </cell>
          <cell r="B64" t="str">
            <v>Boca de BSTC D=0.60m-normal</v>
          </cell>
          <cell r="C64" t="str">
            <v>DNER-ES284/97</v>
          </cell>
          <cell r="D64" t="str">
            <v xml:space="preserve"> </v>
          </cell>
          <cell r="E64" t="str">
            <v>un</v>
          </cell>
          <cell r="F64">
            <v>5</v>
          </cell>
          <cell r="G64">
            <v>299.62</v>
          </cell>
        </row>
        <row r="65">
          <cell r="A65" t="str">
            <v>04.963.03</v>
          </cell>
          <cell r="B65" t="str">
            <v>Poço de visita- PVI 03</v>
          </cell>
          <cell r="C65" t="str">
            <v xml:space="preserve"> </v>
          </cell>
          <cell r="D65" t="str">
            <v xml:space="preserve"> </v>
          </cell>
          <cell r="E65" t="str">
            <v>un</v>
          </cell>
          <cell r="F65">
            <v>1</v>
          </cell>
          <cell r="G65">
            <v>569.29</v>
          </cell>
        </row>
        <row r="66">
          <cell r="A66" t="str">
            <v>04.991.01</v>
          </cell>
          <cell r="B66" t="str">
            <v>Tampa de concreto p/ caixa coletora(4 nervuras)-TCC 01</v>
          </cell>
          <cell r="C66" t="str">
            <v xml:space="preserve"> </v>
          </cell>
          <cell r="D66" t="str">
            <v xml:space="preserve"> </v>
          </cell>
          <cell r="E66" t="str">
            <v>un</v>
          </cell>
          <cell r="F66">
            <v>1</v>
          </cell>
          <cell r="G66">
            <v>48.34</v>
          </cell>
        </row>
        <row r="67">
          <cell r="A67" t="str">
            <v>P 04.100.10</v>
          </cell>
          <cell r="B67" t="str">
            <v>Execução de galerias D=0,60 c/ lastro de concreto</v>
          </cell>
          <cell r="C67">
            <v>0</v>
          </cell>
          <cell r="D67">
            <v>0</v>
          </cell>
          <cell r="E67" t="str">
            <v>m</v>
          </cell>
          <cell r="F67" t="str">
            <v>SUB-TOTAL</v>
          </cell>
          <cell r="G67">
            <v>131.66</v>
          </cell>
        </row>
        <row r="68">
          <cell r="A68" t="str">
            <v>04.101.01</v>
          </cell>
          <cell r="B68" t="str">
            <v>Boca de BSTC D=0.60m-normal</v>
          </cell>
          <cell r="C68" t="str">
            <v>DNER-ES284/97</v>
          </cell>
          <cell r="D68">
            <v>0</v>
          </cell>
          <cell r="E68" t="str">
            <v>un</v>
          </cell>
          <cell r="F68">
            <v>2</v>
          </cell>
          <cell r="G68">
            <v>299.62</v>
          </cell>
        </row>
        <row r="69">
          <cell r="A69" t="str">
            <v>P04.901.43</v>
          </cell>
          <cell r="B69" t="str">
            <v>OBRAS DE ARTE ESPECIAIS</v>
          </cell>
          <cell r="C69">
            <v>0</v>
          </cell>
          <cell r="D69">
            <v>0</v>
          </cell>
          <cell r="E69" t="str">
            <v>m</v>
          </cell>
          <cell r="F69">
            <v>297</v>
          </cell>
          <cell r="G69">
            <v>77.42</v>
          </cell>
        </row>
        <row r="70">
          <cell r="A70" t="str">
            <v>P.04.100.18</v>
          </cell>
          <cell r="B70" t="str">
            <v>Infra e Mesoestrutura</v>
          </cell>
          <cell r="C70">
            <v>0</v>
          </cell>
          <cell r="D70">
            <v>0</v>
          </cell>
          <cell r="E70" t="str">
            <v>un</v>
          </cell>
          <cell r="F70">
            <v>1</v>
          </cell>
          <cell r="G70">
            <v>676.37</v>
          </cell>
        </row>
        <row r="71">
          <cell r="A71" t="str">
            <v>DER90150</v>
          </cell>
          <cell r="B71" t="str">
            <v>Escavação em tubulão a céu aberto em material de 1ªcateg.</v>
          </cell>
          <cell r="C71" t="str">
            <v xml:space="preserve"> </v>
          </cell>
          <cell r="D71" t="str">
            <v xml:space="preserve"> </v>
          </cell>
          <cell r="E71" t="str">
            <v>m3</v>
          </cell>
          <cell r="F71">
            <v>90</v>
          </cell>
          <cell r="G71">
            <v>184.89</v>
          </cell>
        </row>
        <row r="72">
          <cell r="A72" t="str">
            <v>DER90160</v>
          </cell>
          <cell r="B72" t="str">
            <v>Escavação em tubulão a céu aberto em material de 3ªcateg.</v>
          </cell>
          <cell r="C72" t="str">
            <v xml:space="preserve"> </v>
          </cell>
          <cell r="D72" t="str">
            <v xml:space="preserve"> </v>
          </cell>
          <cell r="E72" t="str">
            <v>m3</v>
          </cell>
          <cell r="F72">
            <v>1</v>
          </cell>
          <cell r="G72">
            <v>640.85</v>
          </cell>
        </row>
        <row r="73">
          <cell r="A73" t="str">
            <v>DER90170</v>
          </cell>
          <cell r="B73" t="str">
            <v>Escavação em tubulão sob ar comprimido em material de 1ªcateg.</v>
          </cell>
          <cell r="C73" t="str">
            <v xml:space="preserve"> </v>
          </cell>
          <cell r="D73" t="str">
            <v xml:space="preserve"> </v>
          </cell>
          <cell r="E73" t="str">
            <v>m3</v>
          </cell>
          <cell r="F73">
            <v>1</v>
          </cell>
          <cell r="G73">
            <v>742.04</v>
          </cell>
        </row>
        <row r="74">
          <cell r="A74" t="str">
            <v>DER90180</v>
          </cell>
          <cell r="B74" t="str">
            <v>Escavação em tubulão sob ar comprimido em material de 3ªcateg.</v>
          </cell>
          <cell r="C74" t="str">
            <v xml:space="preserve"> </v>
          </cell>
          <cell r="D74" t="str">
            <v xml:space="preserve"> </v>
          </cell>
          <cell r="E74" t="str">
            <v>m3</v>
          </cell>
          <cell r="F74">
            <v>110</v>
          </cell>
          <cell r="G74">
            <v>1154.25</v>
          </cell>
        </row>
        <row r="75">
          <cell r="A75" t="str">
            <v>03.371.00</v>
          </cell>
          <cell r="B75" t="str">
            <v>Formas de madeira compensada</v>
          </cell>
          <cell r="C75" t="str">
            <v xml:space="preserve"> </v>
          </cell>
          <cell r="D75" t="str">
            <v xml:space="preserve"> </v>
          </cell>
          <cell r="E75" t="str">
            <v>m2</v>
          </cell>
          <cell r="F75">
            <v>331</v>
          </cell>
          <cell r="G75">
            <v>21.86</v>
          </cell>
        </row>
        <row r="76">
          <cell r="A76" t="str">
            <v>03.371.02</v>
          </cell>
          <cell r="B76" t="str">
            <v>Formas de placa compensada plastificada</v>
          </cell>
          <cell r="C76" t="str">
            <v xml:space="preserve"> </v>
          </cell>
          <cell r="D76" t="str">
            <v xml:space="preserve"> </v>
          </cell>
          <cell r="E76" t="str">
            <v>m2</v>
          </cell>
          <cell r="F76">
            <v>210</v>
          </cell>
          <cell r="G76">
            <v>30.76</v>
          </cell>
        </row>
        <row r="77">
          <cell r="A77" t="str">
            <v>03.353.00</v>
          </cell>
          <cell r="B77" t="str">
            <v>Forn., preparo e colocação nas formas, de aço CA-50</v>
          </cell>
          <cell r="C77" t="str">
            <v xml:space="preserve"> </v>
          </cell>
          <cell r="D77" t="str">
            <v xml:space="preserve"> </v>
          </cell>
          <cell r="E77" t="str">
            <v>kg</v>
          </cell>
          <cell r="F77">
            <v>11325</v>
          </cell>
          <cell r="G77">
            <v>2.59</v>
          </cell>
        </row>
        <row r="78">
          <cell r="A78" t="str">
            <v>P 03.327.01</v>
          </cell>
          <cell r="B78" t="str">
            <v xml:space="preserve">Concreto fck= 25 MPa-contr. raz. uso ger. </v>
          </cell>
          <cell r="C78" t="str">
            <v xml:space="preserve"> </v>
          </cell>
          <cell r="D78" t="str">
            <v xml:space="preserve"> </v>
          </cell>
          <cell r="E78" t="str">
            <v>m3</v>
          </cell>
          <cell r="F78">
            <v>252</v>
          </cell>
          <cell r="G78">
            <v>163.22</v>
          </cell>
        </row>
        <row r="79">
          <cell r="A79" t="str">
            <v>DER90180</v>
          </cell>
          <cell r="B79" t="str">
            <v>Superestrutura</v>
          </cell>
          <cell r="C79">
            <v>0</v>
          </cell>
          <cell r="D79">
            <v>0</v>
          </cell>
          <cell r="E79" t="str">
            <v>m3</v>
          </cell>
          <cell r="F79">
            <v>82</v>
          </cell>
          <cell r="G79">
            <v>1154.25</v>
          </cell>
        </row>
        <row r="80">
          <cell r="A80" t="str">
            <v>OAE6</v>
          </cell>
          <cell r="B80" t="str">
            <v>Escoramento metálico comum (cimbramento)</v>
          </cell>
          <cell r="C80" t="str">
            <v xml:space="preserve"> </v>
          </cell>
          <cell r="D80" t="str">
            <v xml:space="preserve"> </v>
          </cell>
          <cell r="E80" t="str">
            <v>m3</v>
          </cell>
          <cell r="F80">
            <v>9500</v>
          </cell>
          <cell r="G80">
            <v>27.58</v>
          </cell>
        </row>
        <row r="81">
          <cell r="A81" t="str">
            <v>03.371.02</v>
          </cell>
          <cell r="B81" t="str">
            <v>Formas de placa compensada plastificada</v>
          </cell>
          <cell r="C81" t="str">
            <v xml:space="preserve"> </v>
          </cell>
          <cell r="D81" t="str">
            <v xml:space="preserve"> </v>
          </cell>
          <cell r="E81" t="str">
            <v>m2</v>
          </cell>
          <cell r="F81">
            <v>2606</v>
          </cell>
          <cell r="G81">
            <v>30.76</v>
          </cell>
        </row>
        <row r="82">
          <cell r="A82" t="str">
            <v>03.371.00</v>
          </cell>
          <cell r="B82" t="str">
            <v>Formas de madeira compensada</v>
          </cell>
          <cell r="C82" t="str">
            <v xml:space="preserve"> </v>
          </cell>
          <cell r="D82" t="str">
            <v xml:space="preserve"> </v>
          </cell>
          <cell r="E82" t="str">
            <v>m2</v>
          </cell>
          <cell r="F82">
            <v>928</v>
          </cell>
          <cell r="G82">
            <v>21.86</v>
          </cell>
        </row>
        <row r="83">
          <cell r="A83" t="str">
            <v>03.353.00</v>
          </cell>
          <cell r="B83" t="str">
            <v>Forn., preparo e colocação nas formas, de aço CA-50</v>
          </cell>
          <cell r="C83" t="str">
            <v xml:space="preserve"> </v>
          </cell>
          <cell r="D83" t="str">
            <v xml:space="preserve"> </v>
          </cell>
          <cell r="E83" t="str">
            <v>kg</v>
          </cell>
          <cell r="F83">
            <v>119265</v>
          </cell>
          <cell r="G83">
            <v>2.59</v>
          </cell>
        </row>
        <row r="84">
          <cell r="A84" t="str">
            <v>OAE4</v>
          </cell>
          <cell r="B84" t="str">
            <v>Armadura de protensão, fornecimento, bainhas, ancoragens, operações de protensão</v>
          </cell>
          <cell r="C84" t="str">
            <v xml:space="preserve"> </v>
          </cell>
          <cell r="D84" t="str">
            <v xml:space="preserve"> </v>
          </cell>
          <cell r="E84" t="str">
            <v>kg</v>
          </cell>
          <cell r="F84">
            <v>45662</v>
          </cell>
          <cell r="G84">
            <v>19.28</v>
          </cell>
        </row>
        <row r="85">
          <cell r="A85" t="str">
            <v>OAE19</v>
          </cell>
          <cell r="B85" t="str">
            <v>Injeção de nata (cabos 12 varas 1/2")</v>
          </cell>
          <cell r="C85" t="str">
            <v xml:space="preserve"> </v>
          </cell>
          <cell r="D85" t="str">
            <v xml:space="preserve"> </v>
          </cell>
          <cell r="E85" t="str">
            <v>m</v>
          </cell>
          <cell r="F85">
            <v>1841.2</v>
          </cell>
          <cell r="G85">
            <v>3.65</v>
          </cell>
        </row>
        <row r="86">
          <cell r="A86" t="str">
            <v>OAE1</v>
          </cell>
          <cell r="B86" t="str">
            <v>Ancoragem ativa - Fornecimento, instalação e protensão</v>
          </cell>
          <cell r="C86" t="str">
            <v xml:space="preserve"> </v>
          </cell>
          <cell r="D86" t="str">
            <v xml:space="preserve"> </v>
          </cell>
          <cell r="E86" t="str">
            <v>un</v>
          </cell>
          <cell r="F86">
            <v>48</v>
          </cell>
          <cell r="G86">
            <v>682.29</v>
          </cell>
        </row>
        <row r="87">
          <cell r="A87" t="str">
            <v>03.330.00</v>
          </cell>
          <cell r="B87" t="str">
            <v>Concreto fck= 35 MPa-contr. raz. uso ger.</v>
          </cell>
          <cell r="C87" t="str">
            <v xml:space="preserve"> </v>
          </cell>
          <cell r="D87" t="str">
            <v xml:space="preserve"> </v>
          </cell>
          <cell r="E87" t="str">
            <v>m3</v>
          </cell>
          <cell r="F87">
            <v>1403</v>
          </cell>
          <cell r="G87">
            <v>166.78</v>
          </cell>
        </row>
        <row r="88">
          <cell r="A88" t="str">
            <v>03.330.00</v>
          </cell>
          <cell r="B88" t="str">
            <v>Diversos</v>
          </cell>
          <cell r="C88">
            <v>0</v>
          </cell>
          <cell r="D88">
            <v>0</v>
          </cell>
          <cell r="E88" t="str">
            <v>m3</v>
          </cell>
          <cell r="F88">
            <v>755</v>
          </cell>
          <cell r="G88">
            <v>166.78</v>
          </cell>
        </row>
        <row r="89">
          <cell r="A89" t="str">
            <v>03.510.00</v>
          </cell>
          <cell r="B89" t="str">
            <v>Aparelho de apoio em neoprene</v>
          </cell>
          <cell r="C89" t="str">
            <v xml:space="preserve"> </v>
          </cell>
          <cell r="D89" t="str">
            <v xml:space="preserve"> </v>
          </cell>
          <cell r="E89" t="str">
            <v>kg</v>
          </cell>
          <cell r="F89">
            <v>665</v>
          </cell>
          <cell r="G89">
            <v>86.94</v>
          </cell>
        </row>
        <row r="90">
          <cell r="A90" t="str">
            <v>03.700.01</v>
          </cell>
          <cell r="B90" t="str">
            <v>Guarda corpo em concreto Fck = 18 MPa</v>
          </cell>
          <cell r="C90" t="str">
            <v xml:space="preserve"> </v>
          </cell>
          <cell r="D90" t="str">
            <v xml:space="preserve"> </v>
          </cell>
          <cell r="E90" t="str">
            <v>m</v>
          </cell>
          <cell r="F90">
            <v>148</v>
          </cell>
          <cell r="G90">
            <v>80.150000000000006</v>
          </cell>
        </row>
        <row r="91">
          <cell r="A91" t="str">
            <v>03.371.01</v>
          </cell>
          <cell r="B91" t="str">
            <v>Barreiras de segurança (C.A.) Tipo New Jersey (312 m)</v>
          </cell>
          <cell r="C91">
            <v>0</v>
          </cell>
          <cell r="D91">
            <v>0</v>
          </cell>
          <cell r="E91" t="str">
            <v>m2</v>
          </cell>
          <cell r="F91">
            <v>561</v>
          </cell>
          <cell r="G91">
            <v>21.86</v>
          </cell>
        </row>
        <row r="92">
          <cell r="A92" t="str">
            <v>03.371.01</v>
          </cell>
          <cell r="B92" t="str">
            <v>Formas de placa compensada resinada</v>
          </cell>
          <cell r="C92" t="str">
            <v xml:space="preserve"> </v>
          </cell>
          <cell r="D92" t="str">
            <v xml:space="preserve"> </v>
          </cell>
          <cell r="E92" t="str">
            <v>m2</v>
          </cell>
          <cell r="F92">
            <v>561.6</v>
          </cell>
          <cell r="G92">
            <v>21.86</v>
          </cell>
        </row>
        <row r="93">
          <cell r="A93" t="str">
            <v>03.353.00</v>
          </cell>
          <cell r="B93" t="str">
            <v>Forn., preparo e colocação nas formas, de aço CA-50</v>
          </cell>
          <cell r="C93" t="str">
            <v xml:space="preserve"> </v>
          </cell>
          <cell r="D93" t="str">
            <v xml:space="preserve"> </v>
          </cell>
          <cell r="E93" t="str">
            <v>kg</v>
          </cell>
          <cell r="F93">
            <v>4368</v>
          </cell>
          <cell r="G93">
            <v>2.59</v>
          </cell>
        </row>
        <row r="94">
          <cell r="A94" t="str">
            <v>03.326.00</v>
          </cell>
          <cell r="B94" t="str">
            <v xml:space="preserve">Concreto fck= 20 MPa-contr. raz. uso ger. </v>
          </cell>
          <cell r="C94" t="str">
            <v xml:space="preserve"> </v>
          </cell>
          <cell r="D94" t="str">
            <v xml:space="preserve"> </v>
          </cell>
          <cell r="E94" t="str">
            <v>m3</v>
          </cell>
          <cell r="F94">
            <v>73</v>
          </cell>
          <cell r="G94">
            <v>149.19999999999999</v>
          </cell>
        </row>
        <row r="95">
          <cell r="A95" t="str">
            <v>03.371.00</v>
          </cell>
          <cell r="B95" t="str">
            <v>Placas de aproximação( 04 unidades)</v>
          </cell>
          <cell r="C95">
            <v>0</v>
          </cell>
          <cell r="D95">
            <v>0</v>
          </cell>
          <cell r="E95" t="str">
            <v>m2</v>
          </cell>
          <cell r="F95">
            <v>73</v>
          </cell>
          <cell r="G95">
            <v>21.86</v>
          </cell>
        </row>
        <row r="96">
          <cell r="A96" t="str">
            <v>03.371.00</v>
          </cell>
          <cell r="B96" t="str">
            <v>Formas de madeira compensada</v>
          </cell>
          <cell r="C96" t="str">
            <v xml:space="preserve"> </v>
          </cell>
          <cell r="D96" t="str">
            <v xml:space="preserve"> </v>
          </cell>
          <cell r="E96" t="str">
            <v>m2</v>
          </cell>
          <cell r="F96">
            <v>32</v>
          </cell>
          <cell r="G96">
            <v>21.86</v>
          </cell>
        </row>
        <row r="97">
          <cell r="A97" t="str">
            <v>03.353.00</v>
          </cell>
          <cell r="B97" t="str">
            <v>Forn., preparo e colocação nas formas, de aço CA-50</v>
          </cell>
          <cell r="C97" t="str">
            <v xml:space="preserve"> </v>
          </cell>
          <cell r="D97" t="str">
            <v xml:space="preserve"> </v>
          </cell>
          <cell r="E97" t="str">
            <v>kg</v>
          </cell>
          <cell r="F97">
            <v>3968</v>
          </cell>
          <cell r="G97">
            <v>2.59</v>
          </cell>
        </row>
        <row r="98">
          <cell r="A98" t="str">
            <v>03.326.00</v>
          </cell>
          <cell r="B98" t="str">
            <v xml:space="preserve">Concreto fck= 20 MPa-contr. raz. uso ger. </v>
          </cell>
          <cell r="C98" t="str">
            <v xml:space="preserve"> </v>
          </cell>
          <cell r="D98" t="str">
            <v xml:space="preserve"> </v>
          </cell>
          <cell r="E98" t="str">
            <v>m3</v>
          </cell>
          <cell r="F98">
            <v>38</v>
          </cell>
          <cell r="G98">
            <v>149.19999999999999</v>
          </cell>
        </row>
        <row r="99">
          <cell r="A99" t="str">
            <v>P 03.991.01f</v>
          </cell>
          <cell r="B99" t="str">
            <v>Drenos</v>
          </cell>
          <cell r="C99">
            <v>0</v>
          </cell>
          <cell r="D99">
            <v>0</v>
          </cell>
          <cell r="E99" t="str">
            <v>un</v>
          </cell>
          <cell r="F99">
            <v>36</v>
          </cell>
          <cell r="G99">
            <v>20.37</v>
          </cell>
        </row>
        <row r="100">
          <cell r="A100" t="str">
            <v>P 03.991.01c</v>
          </cell>
          <cell r="B100" t="str">
            <v>Dreno de FF D= 100 mm x 500mm</v>
          </cell>
          <cell r="C100" t="str">
            <v xml:space="preserve"> </v>
          </cell>
          <cell r="D100" t="str">
            <v xml:space="preserve"> </v>
          </cell>
          <cell r="E100" t="str">
            <v>un</v>
          </cell>
          <cell r="F100">
            <v>40</v>
          </cell>
          <cell r="G100">
            <v>15.64</v>
          </cell>
        </row>
        <row r="101">
          <cell r="A101" t="str">
            <v>P 03.991.01b</v>
          </cell>
          <cell r="B101" t="str">
            <v>Dreno de FF D= 50 mm x 500mm</v>
          </cell>
          <cell r="C101" t="str">
            <v xml:space="preserve"> </v>
          </cell>
          <cell r="D101" t="str">
            <v xml:space="preserve"> </v>
          </cell>
          <cell r="E101" t="str">
            <v>un</v>
          </cell>
          <cell r="F101">
            <v>30</v>
          </cell>
          <cell r="G101">
            <v>6.63</v>
          </cell>
        </row>
        <row r="102">
          <cell r="A102" t="str">
            <v>P 03.991.01a</v>
          </cell>
          <cell r="B102" t="str">
            <v>Dreno de FF D= 30 mm x 750mm</v>
          </cell>
          <cell r="C102" t="str">
            <v xml:space="preserve"> </v>
          </cell>
          <cell r="D102" t="str">
            <v xml:space="preserve"> </v>
          </cell>
          <cell r="E102" t="str">
            <v>un</v>
          </cell>
          <cell r="F102">
            <v>40</v>
          </cell>
          <cell r="G102">
            <v>6.25</v>
          </cell>
        </row>
        <row r="103">
          <cell r="A103" t="str">
            <v>DER53460a</v>
          </cell>
          <cell r="B103" t="str">
            <v>Calçamento com briquetes de 6 cm</v>
          </cell>
          <cell r="C103">
            <v>0</v>
          </cell>
          <cell r="D103">
            <v>0</v>
          </cell>
          <cell r="E103" t="str">
            <v>m2</v>
          </cell>
          <cell r="F103" t="str">
            <v>SUB-TOTAL</v>
          </cell>
          <cell r="G103">
            <v>20.48</v>
          </cell>
        </row>
        <row r="104">
          <cell r="A104" t="str">
            <v>P 05.100.01</v>
          </cell>
          <cell r="B104" t="str">
            <v>Fornecimento e plantio de lírio amarelo</v>
          </cell>
          <cell r="C104">
            <v>0</v>
          </cell>
          <cell r="D104">
            <v>0</v>
          </cell>
          <cell r="E104" t="str">
            <v>m2</v>
          </cell>
          <cell r="F104">
            <v>146</v>
          </cell>
          <cell r="G104">
            <v>14.14</v>
          </cell>
        </row>
        <row r="105">
          <cell r="A105" t="str">
            <v>P 05.100.02</v>
          </cell>
          <cell r="B105" t="str">
            <v>OBRAS COMPLEMENTARES</v>
          </cell>
          <cell r="C105">
            <v>0</v>
          </cell>
          <cell r="D105">
            <v>0</v>
          </cell>
          <cell r="E105" t="str">
            <v>un</v>
          </cell>
          <cell r="F105">
            <v>130</v>
          </cell>
          <cell r="G105">
            <v>6.02</v>
          </cell>
        </row>
        <row r="106">
          <cell r="A106" t="str">
            <v>05.100.00</v>
          </cell>
          <cell r="B106" t="str">
            <v>Enleivamento</v>
          </cell>
          <cell r="C106" t="str">
            <v>DNER-ES341/97</v>
          </cell>
          <cell r="D106" t="str">
            <v xml:space="preserve"> </v>
          </cell>
          <cell r="E106" t="str">
            <v>m2</v>
          </cell>
          <cell r="F106">
            <v>6227</v>
          </cell>
          <cell r="G106">
            <v>2.06</v>
          </cell>
        </row>
        <row r="107">
          <cell r="A107" t="str">
            <v>DER53460a</v>
          </cell>
          <cell r="B107" t="str">
            <v>Calçamento com briquetes de 6 cm</v>
          </cell>
          <cell r="C107" t="str">
            <v xml:space="preserve"> </v>
          </cell>
          <cell r="D107" t="str">
            <v xml:space="preserve"> </v>
          </cell>
          <cell r="E107" t="str">
            <v>m2</v>
          </cell>
          <cell r="F107">
            <v>700</v>
          </cell>
          <cell r="G107">
            <v>20.48</v>
          </cell>
        </row>
        <row r="108">
          <cell r="A108" t="str">
            <v>P 05.100.01</v>
          </cell>
          <cell r="B108" t="str">
            <v>Fornecimento e plantio de lírio amarelo</v>
          </cell>
          <cell r="C108" t="str">
            <v xml:space="preserve"> </v>
          </cell>
          <cell r="D108" t="str">
            <v xml:space="preserve"> </v>
          </cell>
          <cell r="E108" t="str">
            <v>m2</v>
          </cell>
          <cell r="F108">
            <v>2241</v>
          </cell>
          <cell r="G108">
            <v>14.14</v>
          </cell>
        </row>
        <row r="109">
          <cell r="A109" t="str">
            <v>P 05.100.02</v>
          </cell>
          <cell r="B109" t="str">
            <v>Fornecimento e plantio de árvore selecionada</v>
          </cell>
          <cell r="C109" t="str">
            <v xml:space="preserve"> </v>
          </cell>
          <cell r="D109" t="str">
            <v xml:space="preserve"> </v>
          </cell>
          <cell r="E109" t="str">
            <v>un</v>
          </cell>
          <cell r="F109">
            <v>246</v>
          </cell>
          <cell r="G109">
            <v>6.02</v>
          </cell>
        </row>
        <row r="110">
          <cell r="A110" t="str">
            <v>DER81950</v>
          </cell>
          <cell r="B110" t="str">
            <v>Calçada em lastro de brita c/revestimento em concreto</v>
          </cell>
          <cell r="C110" t="str">
            <v xml:space="preserve"> </v>
          </cell>
          <cell r="D110" t="str">
            <v xml:space="preserve"> </v>
          </cell>
          <cell r="E110" t="str">
            <v>m2</v>
          </cell>
          <cell r="F110">
            <v>1000</v>
          </cell>
          <cell r="G110">
            <v>8.94</v>
          </cell>
        </row>
        <row r="111">
          <cell r="A111" t="str">
            <v>05.301.00</v>
          </cell>
          <cell r="B111" t="str">
            <v>Alvenaria de pedra argamassada</v>
          </cell>
          <cell r="C111" t="str">
            <v xml:space="preserve"> </v>
          </cell>
          <cell r="D111" t="str">
            <v xml:space="preserve"> </v>
          </cell>
          <cell r="E111" t="str">
            <v>m3</v>
          </cell>
          <cell r="F111">
            <v>60</v>
          </cell>
          <cell r="G111">
            <v>101.58</v>
          </cell>
        </row>
        <row r="112">
          <cell r="A112" t="str">
            <v>PI 01</v>
          </cell>
          <cell r="B112" t="str">
            <v>Poste de aço galv. a fogo, c/ 20,0m de alt. p/ instal. tipo engastado</v>
          </cell>
          <cell r="C112" t="str">
            <v xml:space="preserve"> </v>
          </cell>
          <cell r="D112" t="str">
            <v xml:space="preserve"> </v>
          </cell>
          <cell r="E112" t="str">
            <v>un</v>
          </cell>
          <cell r="F112">
            <v>7</v>
          </cell>
          <cell r="G112">
            <v>2662.25</v>
          </cell>
        </row>
        <row r="113">
          <cell r="A113" t="str">
            <v>PI 02</v>
          </cell>
          <cell r="B113" t="str">
            <v>Poste de aço galvanizado a fogo, c/ 10,0m de alt. p/instal.na lat. dos viadutos</v>
          </cell>
          <cell r="C113" t="str">
            <v xml:space="preserve"> </v>
          </cell>
          <cell r="D113" t="str">
            <v xml:space="preserve"> </v>
          </cell>
          <cell r="E113" t="str">
            <v>un</v>
          </cell>
          <cell r="F113">
            <v>8</v>
          </cell>
          <cell r="G113">
            <v>500</v>
          </cell>
        </row>
        <row r="114">
          <cell r="A114" t="str">
            <v>PI 03</v>
          </cell>
          <cell r="B114" t="str">
            <v xml:space="preserve">Luminária p/ iluminação pública ref.HRC-612 da Philips ou similar </v>
          </cell>
          <cell r="C114" t="str">
            <v xml:space="preserve"> </v>
          </cell>
          <cell r="D114" t="str">
            <v xml:space="preserve"> </v>
          </cell>
          <cell r="E114" t="str">
            <v>un</v>
          </cell>
          <cell r="F114">
            <v>12</v>
          </cell>
          <cell r="G114">
            <v>400</v>
          </cell>
        </row>
        <row r="115">
          <cell r="A115" t="str">
            <v>PI 04</v>
          </cell>
          <cell r="B115" t="str">
            <v xml:space="preserve">Luminária p/ iluminação pública ref.SRC-612 da Philips ou similar </v>
          </cell>
          <cell r="C115" t="str">
            <v xml:space="preserve"> </v>
          </cell>
          <cell r="D115" t="str">
            <v xml:space="preserve"> </v>
          </cell>
          <cell r="E115" t="str">
            <v>un</v>
          </cell>
          <cell r="F115">
            <v>22</v>
          </cell>
          <cell r="G115">
            <v>425.5</v>
          </cell>
        </row>
        <row r="116">
          <cell r="A116" t="str">
            <v>PI 07</v>
          </cell>
          <cell r="B116" t="str">
            <v>Suporte p/ luminária tipo ZGP402 da Philips ou similar</v>
          </cell>
          <cell r="C116" t="str">
            <v xml:space="preserve"> </v>
          </cell>
          <cell r="D116" t="str">
            <v xml:space="preserve"> </v>
          </cell>
          <cell r="E116" t="str">
            <v>un</v>
          </cell>
          <cell r="F116">
            <v>7</v>
          </cell>
          <cell r="G116">
            <v>100</v>
          </cell>
        </row>
        <row r="117">
          <cell r="A117" t="str">
            <v>PI 08</v>
          </cell>
          <cell r="B117" t="str">
            <v>Suporte p/ luminária tipo ZGP401 da Philips ou similar</v>
          </cell>
          <cell r="C117" t="str">
            <v xml:space="preserve"> </v>
          </cell>
          <cell r="D117" t="str">
            <v xml:space="preserve"> </v>
          </cell>
          <cell r="E117" t="str">
            <v>un</v>
          </cell>
          <cell r="F117">
            <v>20</v>
          </cell>
          <cell r="G117">
            <v>81.650000000000006</v>
          </cell>
        </row>
        <row r="118">
          <cell r="A118" t="str">
            <v>PI 09</v>
          </cell>
          <cell r="B118" t="str">
            <v>Lâmpada a vapor de sódio 400W, alta pressão, base E40</v>
          </cell>
          <cell r="C118" t="str">
            <v xml:space="preserve"> </v>
          </cell>
          <cell r="D118" t="str">
            <v xml:space="preserve"> </v>
          </cell>
          <cell r="E118" t="str">
            <v>un</v>
          </cell>
          <cell r="F118">
            <v>22</v>
          </cell>
          <cell r="G118">
            <v>33.35</v>
          </cell>
        </row>
        <row r="119">
          <cell r="A119" t="str">
            <v>PI 10</v>
          </cell>
          <cell r="B119" t="str">
            <v>Lâmpada a vapor de mercúrio 250W, alta pressão, base E40</v>
          </cell>
          <cell r="C119" t="str">
            <v xml:space="preserve"> </v>
          </cell>
          <cell r="D119" t="str">
            <v xml:space="preserve"> </v>
          </cell>
          <cell r="E119" t="str">
            <v>un</v>
          </cell>
          <cell r="F119">
            <v>12</v>
          </cell>
          <cell r="G119">
            <v>28.75</v>
          </cell>
        </row>
        <row r="120">
          <cell r="A120" t="str">
            <v>PI 14</v>
          </cell>
          <cell r="B120" t="str">
            <v>Caixa de passagem para instalação aparente D=50mm, tipo T</v>
          </cell>
          <cell r="C120" t="str">
            <v xml:space="preserve"> </v>
          </cell>
          <cell r="D120" t="str">
            <v xml:space="preserve"> </v>
          </cell>
          <cell r="E120" t="str">
            <v>un</v>
          </cell>
          <cell r="F120">
            <v>120</v>
          </cell>
          <cell r="G120">
            <v>4.08</v>
          </cell>
        </row>
        <row r="121">
          <cell r="A121" t="str">
            <v>PI 22</v>
          </cell>
          <cell r="B121" t="str">
            <v>Base completa com fusível Diazed, 6A, retardado, incluíndo tampa, anel de proteção e ajuste</v>
          </cell>
          <cell r="C121" t="str">
            <v xml:space="preserve"> </v>
          </cell>
          <cell r="D121" t="str">
            <v xml:space="preserve"> </v>
          </cell>
          <cell r="E121" t="str">
            <v>un</v>
          </cell>
          <cell r="F121">
            <v>34</v>
          </cell>
          <cell r="G121">
            <v>8.6300000000000008</v>
          </cell>
        </row>
        <row r="122">
          <cell r="A122" t="str">
            <v>PI 23</v>
          </cell>
          <cell r="B122" t="str">
            <v>Contator tripolar a seco, p/ corrente alternada - 55 A, para uso em rede 380/220V - 60Hz</v>
          </cell>
          <cell r="C122" t="str">
            <v xml:space="preserve"> </v>
          </cell>
          <cell r="D122" t="str">
            <v xml:space="preserve"> </v>
          </cell>
          <cell r="E122" t="str">
            <v>un</v>
          </cell>
          <cell r="F122">
            <v>5</v>
          </cell>
          <cell r="G122">
            <v>234.6</v>
          </cell>
        </row>
        <row r="123">
          <cell r="A123" t="str">
            <v>PI 24</v>
          </cell>
          <cell r="B123" t="str">
            <v>Fita elétrica auto fusão a base de borracha EPR</v>
          </cell>
          <cell r="C123" t="str">
            <v xml:space="preserve"> </v>
          </cell>
          <cell r="D123" t="str">
            <v xml:space="preserve"> </v>
          </cell>
          <cell r="E123" t="str">
            <v>un</v>
          </cell>
          <cell r="F123">
            <v>5</v>
          </cell>
          <cell r="G123">
            <v>6.39</v>
          </cell>
        </row>
        <row r="124">
          <cell r="A124" t="str">
            <v>PI 25</v>
          </cell>
          <cell r="B124" t="str">
            <v>Fita adesiva plástica isolante</v>
          </cell>
          <cell r="C124" t="str">
            <v xml:space="preserve"> </v>
          </cell>
          <cell r="D124" t="str">
            <v xml:space="preserve"> </v>
          </cell>
          <cell r="E124" t="str">
            <v>un</v>
          </cell>
          <cell r="F124">
            <v>8</v>
          </cell>
          <cell r="G124">
            <v>3.84</v>
          </cell>
        </row>
        <row r="125">
          <cell r="A125" t="str">
            <v>PI 26</v>
          </cell>
          <cell r="B125" t="str">
            <v>Relé fotoelétrico c/ suporte para fixação galv. com furo 18mm</v>
          </cell>
          <cell r="C125" t="str">
            <v xml:space="preserve"> </v>
          </cell>
          <cell r="D125" t="str">
            <v xml:space="preserve"> </v>
          </cell>
          <cell r="E125" t="str">
            <v>un</v>
          </cell>
          <cell r="F125">
            <v>5</v>
          </cell>
          <cell r="G125">
            <v>11.5</v>
          </cell>
        </row>
        <row r="126">
          <cell r="A126" t="str">
            <v>PI 27</v>
          </cell>
          <cell r="B126" t="str">
            <v>Cabo isolado p/ 1000V, bitola 35mm²</v>
          </cell>
          <cell r="C126" t="str">
            <v xml:space="preserve"> </v>
          </cell>
          <cell r="D126" t="str">
            <v xml:space="preserve"> </v>
          </cell>
          <cell r="E126" t="str">
            <v>m</v>
          </cell>
          <cell r="F126">
            <v>3600</v>
          </cell>
          <cell r="G126">
            <v>1.55</v>
          </cell>
        </row>
        <row r="127">
          <cell r="A127" t="str">
            <v>PI 28</v>
          </cell>
          <cell r="B127" t="str">
            <v>Eletroduto de aço tipo pesado 100mm</v>
          </cell>
          <cell r="C127" t="str">
            <v xml:space="preserve"> </v>
          </cell>
          <cell r="D127" t="str">
            <v xml:space="preserve"> </v>
          </cell>
          <cell r="E127" t="str">
            <v>m</v>
          </cell>
          <cell r="F127">
            <v>120</v>
          </cell>
          <cell r="G127">
            <v>28.55</v>
          </cell>
        </row>
        <row r="128">
          <cell r="A128" t="str">
            <v>PI 29</v>
          </cell>
          <cell r="B128" t="str">
            <v>Curva em alumínio fundido de alta resistência, fixação por encaixe,50mm</v>
          </cell>
          <cell r="C128" t="str">
            <v xml:space="preserve"> </v>
          </cell>
          <cell r="D128" t="str">
            <v xml:space="preserve"> </v>
          </cell>
          <cell r="E128" t="str">
            <v>un</v>
          </cell>
          <cell r="F128">
            <v>2</v>
          </cell>
          <cell r="G128">
            <v>18.75</v>
          </cell>
        </row>
        <row r="129">
          <cell r="A129" t="str">
            <v>PI 30</v>
          </cell>
          <cell r="B129" t="str">
            <v>Haste para aterramento aço-cobre D 13x2400mm</v>
          </cell>
          <cell r="C129" t="str">
            <v xml:space="preserve"> </v>
          </cell>
          <cell r="D129" t="str">
            <v xml:space="preserve"> </v>
          </cell>
          <cell r="E129" t="str">
            <v>un</v>
          </cell>
          <cell r="F129">
            <v>15</v>
          </cell>
          <cell r="G129">
            <v>6.04</v>
          </cell>
        </row>
        <row r="130">
          <cell r="A130" t="str">
            <v>PI 31</v>
          </cell>
          <cell r="B130" t="str">
            <v>Cabo de cobre nú meio duro, 7 fios 2AWG</v>
          </cell>
          <cell r="C130" t="str">
            <v xml:space="preserve"> </v>
          </cell>
          <cell r="D130" t="str">
            <v xml:space="preserve"> </v>
          </cell>
          <cell r="E130" t="str">
            <v>kg</v>
          </cell>
          <cell r="F130">
            <v>10</v>
          </cell>
          <cell r="G130">
            <v>7.02</v>
          </cell>
        </row>
        <row r="131">
          <cell r="A131" t="str">
            <v>PI 32</v>
          </cell>
          <cell r="B131" t="str">
            <v>Conetor paralelo, liga alumínio tronco 1/0-4 AWG e derivação 2-4AWG</v>
          </cell>
          <cell r="C131" t="str">
            <v xml:space="preserve"> </v>
          </cell>
          <cell r="D131" t="str">
            <v xml:space="preserve"> </v>
          </cell>
          <cell r="E131" t="str">
            <v>un</v>
          </cell>
          <cell r="F131">
            <v>10</v>
          </cell>
          <cell r="G131">
            <v>1.04</v>
          </cell>
        </row>
        <row r="132">
          <cell r="A132" t="str">
            <v>PI 33</v>
          </cell>
          <cell r="B132" t="str">
            <v>Tubo de aço galvanizado, vara de 6m e 50mm</v>
          </cell>
          <cell r="C132" t="str">
            <v xml:space="preserve"> </v>
          </cell>
          <cell r="D132" t="str">
            <v xml:space="preserve"> </v>
          </cell>
          <cell r="E132" t="str">
            <v>un</v>
          </cell>
          <cell r="F132">
            <v>2</v>
          </cell>
          <cell r="G132">
            <v>74.06</v>
          </cell>
        </row>
        <row r="133">
          <cell r="A133" t="str">
            <v>PI 34</v>
          </cell>
          <cell r="B133" t="str">
            <v>Construção de caixa tipo SP, ou pré-instalada com as mesmas características</v>
          </cell>
          <cell r="C133" t="str">
            <v xml:space="preserve"> </v>
          </cell>
          <cell r="D133" t="str">
            <v xml:space="preserve"> </v>
          </cell>
          <cell r="E133" t="str">
            <v>un</v>
          </cell>
          <cell r="F133">
            <v>19</v>
          </cell>
          <cell r="G133">
            <v>180</v>
          </cell>
        </row>
        <row r="134">
          <cell r="A134" t="str">
            <v>PI 35</v>
          </cell>
          <cell r="B134" t="str">
            <v>Construção de embasamento p/ poste tipo engastado, 20m de altura</v>
          </cell>
          <cell r="C134" t="str">
            <v xml:space="preserve"> </v>
          </cell>
          <cell r="D134" t="str">
            <v xml:space="preserve"> </v>
          </cell>
          <cell r="E134" t="str">
            <v>un</v>
          </cell>
          <cell r="F134">
            <v>7</v>
          </cell>
          <cell r="G134">
            <v>494</v>
          </cell>
        </row>
        <row r="135">
          <cell r="A135" t="str">
            <v>PI 36</v>
          </cell>
          <cell r="B135" t="str">
            <v>Construção de embasamento p/ poste tipo engastado, concreto duplo T, 10m de altura</v>
          </cell>
          <cell r="C135" t="str">
            <v xml:space="preserve"> </v>
          </cell>
          <cell r="D135" t="str">
            <v xml:space="preserve"> </v>
          </cell>
          <cell r="E135" t="str">
            <v>un</v>
          </cell>
          <cell r="F135">
            <v>12</v>
          </cell>
          <cell r="G135">
            <v>285</v>
          </cell>
        </row>
        <row r="136">
          <cell r="A136" t="str">
            <v>PI 38</v>
          </cell>
          <cell r="B136" t="str">
            <v>Confecção de emendas retas ou derivação em cabos classe 1000V, c/ conector à compressão</v>
          </cell>
          <cell r="C136" t="str">
            <v xml:space="preserve"> </v>
          </cell>
          <cell r="D136" t="str">
            <v xml:space="preserve"> </v>
          </cell>
          <cell r="E136" t="str">
            <v>un</v>
          </cell>
          <cell r="F136">
            <v>20</v>
          </cell>
          <cell r="G136">
            <v>4.5</v>
          </cell>
        </row>
        <row r="137">
          <cell r="A137" t="str">
            <v>PI 39</v>
          </cell>
          <cell r="B137" t="str">
            <v>Fixação de haste de terra e conexão ao neutro</v>
          </cell>
          <cell r="C137" t="str">
            <v xml:space="preserve"> </v>
          </cell>
          <cell r="D137" t="str">
            <v xml:space="preserve"> </v>
          </cell>
          <cell r="E137" t="str">
            <v>un</v>
          </cell>
          <cell r="F137">
            <v>15</v>
          </cell>
          <cell r="G137">
            <v>35</v>
          </cell>
        </row>
        <row r="138">
          <cell r="A138" t="str">
            <v>PI 40</v>
          </cell>
          <cell r="B138" t="str">
            <v>Montagem eletromecân.de iluminação a 17,5m de alt., formada p/2 pétalas, c/ fixação dos equip.</v>
          </cell>
          <cell r="C138" t="str">
            <v xml:space="preserve"> </v>
          </cell>
          <cell r="D138" t="str">
            <v xml:space="preserve"> </v>
          </cell>
          <cell r="E138" t="str">
            <v>un</v>
          </cell>
          <cell r="F138">
            <v>7</v>
          </cell>
          <cell r="G138">
            <v>550</v>
          </cell>
        </row>
        <row r="139">
          <cell r="A139" t="str">
            <v>PI 41</v>
          </cell>
          <cell r="B139" t="str">
            <v>Instalação de tubo de aço vara de 6m e curva de entrada de cabos na lateral do poste c/ fix. dutos</v>
          </cell>
          <cell r="C139" t="str">
            <v xml:space="preserve"> </v>
          </cell>
          <cell r="D139" t="str">
            <v xml:space="preserve"> </v>
          </cell>
          <cell r="E139" t="str">
            <v>un</v>
          </cell>
          <cell r="F139">
            <v>2</v>
          </cell>
          <cell r="G139">
            <v>200</v>
          </cell>
        </row>
        <row r="140">
          <cell r="A140" t="str">
            <v>PI 42</v>
          </cell>
          <cell r="B140" t="str">
            <v>Instalação de poste de aço de 20m de altura engastado</v>
          </cell>
          <cell r="C140" t="str">
            <v xml:space="preserve"> </v>
          </cell>
          <cell r="D140" t="str">
            <v xml:space="preserve"> </v>
          </cell>
          <cell r="E140" t="str">
            <v>un</v>
          </cell>
          <cell r="F140">
            <v>7</v>
          </cell>
          <cell r="G140">
            <v>250</v>
          </cell>
        </row>
        <row r="141">
          <cell r="A141" t="str">
            <v>PI 43</v>
          </cell>
          <cell r="B141" t="str">
            <v>Travessia de pista asfáltica p/ lançamento dutos aço tipo pesado 100mm</v>
          </cell>
          <cell r="C141" t="str">
            <v xml:space="preserve"> </v>
          </cell>
          <cell r="D141" t="str">
            <v xml:space="preserve"> </v>
          </cell>
          <cell r="E141" t="str">
            <v>m</v>
          </cell>
          <cell r="F141">
            <v>60</v>
          </cell>
          <cell r="G141">
            <v>70</v>
          </cell>
        </row>
        <row r="142">
          <cell r="A142" t="str">
            <v>PI 44</v>
          </cell>
          <cell r="B142" t="str">
            <v>Montagem eletromecânica de luminária 10,0m de altura, c/ fixação dos equip.e conexões elétricos</v>
          </cell>
          <cell r="C142" t="str">
            <v xml:space="preserve"> </v>
          </cell>
          <cell r="D142" t="str">
            <v xml:space="preserve"> </v>
          </cell>
          <cell r="E142" t="str">
            <v>un</v>
          </cell>
          <cell r="F142">
            <v>20</v>
          </cell>
          <cell r="G142">
            <v>60</v>
          </cell>
        </row>
        <row r="143">
          <cell r="A143" t="str">
            <v>PI 46</v>
          </cell>
          <cell r="B143" t="str">
            <v>Fixação de eletroduto de aço vara 3m ao longo das passarelas</v>
          </cell>
          <cell r="C143" t="str">
            <v xml:space="preserve"> </v>
          </cell>
          <cell r="D143" t="str">
            <v xml:space="preserve"> </v>
          </cell>
          <cell r="E143" t="str">
            <v>un</v>
          </cell>
          <cell r="F143">
            <v>120</v>
          </cell>
          <cell r="G143">
            <v>30</v>
          </cell>
        </row>
        <row r="144">
          <cell r="A144" t="str">
            <v>PI 51</v>
          </cell>
          <cell r="B144" t="str">
            <v>Eletoduto de PVC corrugado tipo Kanalex ou similar, 50 mm</v>
          </cell>
          <cell r="C144" t="str">
            <v xml:space="preserve"> </v>
          </cell>
          <cell r="D144" t="str">
            <v xml:space="preserve"> </v>
          </cell>
          <cell r="E144" t="str">
            <v>m</v>
          </cell>
          <cell r="F144">
            <v>415</v>
          </cell>
          <cell r="G144">
            <v>3.02</v>
          </cell>
        </row>
        <row r="145">
          <cell r="A145" t="str">
            <v>PI 56</v>
          </cell>
          <cell r="B145" t="str">
            <v>Cabo isolado p/ 1000V, 4 mm² de alumínio</v>
          </cell>
          <cell r="C145" t="str">
            <v xml:space="preserve"> </v>
          </cell>
          <cell r="D145" t="str">
            <v xml:space="preserve"> </v>
          </cell>
          <cell r="E145" t="str">
            <v>m</v>
          </cell>
          <cell r="F145">
            <v>440</v>
          </cell>
          <cell r="G145">
            <v>0.37</v>
          </cell>
        </row>
        <row r="146">
          <cell r="A146" t="str">
            <v>PI 63</v>
          </cell>
          <cell r="B146" t="str">
            <v>Eletroduto de aço galvanizado, d=50mm, vara de 3m</v>
          </cell>
          <cell r="C146" t="str">
            <v xml:space="preserve"> </v>
          </cell>
          <cell r="D146" t="str">
            <v xml:space="preserve"> </v>
          </cell>
          <cell r="E146" t="str">
            <v>un</v>
          </cell>
          <cell r="F146">
            <v>120</v>
          </cell>
          <cell r="G146">
            <v>40</v>
          </cell>
        </row>
        <row r="147">
          <cell r="A147" t="str">
            <v>PI 64</v>
          </cell>
          <cell r="B147" t="str">
            <v>Caixa de passagem p/ instalação aparente, D=50mm, tipo E</v>
          </cell>
          <cell r="C147" t="str">
            <v xml:space="preserve"> </v>
          </cell>
          <cell r="D147" t="str">
            <v xml:space="preserve"> </v>
          </cell>
          <cell r="E147" t="str">
            <v>un</v>
          </cell>
          <cell r="F147">
            <v>10</v>
          </cell>
          <cell r="G147">
            <v>20</v>
          </cell>
        </row>
        <row r="148">
          <cell r="A148" t="str">
            <v>PI 65</v>
          </cell>
          <cell r="B148" t="str">
            <v>Cabo de alumínio 1/0</v>
          </cell>
          <cell r="C148" t="str">
            <v xml:space="preserve"> </v>
          </cell>
          <cell r="D148" t="str">
            <v xml:space="preserve"> </v>
          </cell>
          <cell r="E148" t="str">
            <v>m</v>
          </cell>
          <cell r="F148">
            <v>450</v>
          </cell>
          <cell r="G148">
            <v>1.7</v>
          </cell>
        </row>
        <row r="149">
          <cell r="A149" t="str">
            <v>PI 66</v>
          </cell>
          <cell r="B149" t="str">
            <v>Cabo isolado p/ 1000 V, 6 mm2 de alumínio</v>
          </cell>
          <cell r="C149" t="str">
            <v xml:space="preserve"> </v>
          </cell>
          <cell r="D149" t="str">
            <v xml:space="preserve"> </v>
          </cell>
          <cell r="E149" t="str">
            <v>m</v>
          </cell>
          <cell r="F149">
            <v>140</v>
          </cell>
          <cell r="G149">
            <v>1</v>
          </cell>
        </row>
        <row r="150">
          <cell r="A150" t="str">
            <v>PI 68</v>
          </cell>
          <cell r="B150" t="str">
            <v>Instalação poste metálico c/ base, 10m de altura na lateral do viaduto</v>
          </cell>
          <cell r="C150" t="str">
            <v xml:space="preserve"> </v>
          </cell>
          <cell r="D150" t="str">
            <v xml:space="preserve"> </v>
          </cell>
          <cell r="E150" t="str">
            <v>un</v>
          </cell>
          <cell r="F150">
            <v>8</v>
          </cell>
          <cell r="G150">
            <v>100</v>
          </cell>
        </row>
        <row r="151">
          <cell r="A151" t="str">
            <v>PI 57</v>
          </cell>
          <cell r="B151" t="str">
            <v>Lançamento de cabos em eletroduto de PVC corrugado</v>
          </cell>
          <cell r="C151" t="str">
            <v xml:space="preserve"> </v>
          </cell>
          <cell r="D151" t="str">
            <v xml:space="preserve"> </v>
          </cell>
          <cell r="E151" t="str">
            <v>m</v>
          </cell>
          <cell r="F151">
            <v>415</v>
          </cell>
          <cell r="G151">
            <v>3</v>
          </cell>
        </row>
        <row r="152">
          <cell r="A152" t="str">
            <v>PI 37</v>
          </cell>
          <cell r="B152" t="str">
            <v>Lançamento de cabos em dutos de aço, classe 1000V, circuito trifásico mais neutro, e monofásico</v>
          </cell>
          <cell r="C152" t="str">
            <v xml:space="preserve"> </v>
          </cell>
          <cell r="D152" t="str">
            <v xml:space="preserve"> </v>
          </cell>
          <cell r="E152" t="str">
            <v>m</v>
          </cell>
          <cell r="F152">
            <v>60</v>
          </cell>
          <cell r="G152">
            <v>4</v>
          </cell>
        </row>
        <row r="153">
          <cell r="A153" t="str">
            <v>PI 69</v>
          </cell>
          <cell r="B153" t="str">
            <v>Instalação de poste concreto duplo T, 10m de altura, engastado</v>
          </cell>
          <cell r="C153" t="str">
            <v xml:space="preserve"> </v>
          </cell>
          <cell r="D153" t="str">
            <v xml:space="preserve"> </v>
          </cell>
          <cell r="E153" t="str">
            <v>un</v>
          </cell>
          <cell r="F153">
            <v>12</v>
          </cell>
          <cell r="G153">
            <v>200</v>
          </cell>
        </row>
        <row r="154">
          <cell r="A154" t="str">
            <v>R1</v>
          </cell>
          <cell r="B154" t="str">
            <v>Remanejamento de Rede de Baixa Tensão (220/380V)</v>
          </cell>
          <cell r="C154" t="str">
            <v xml:space="preserve"> </v>
          </cell>
          <cell r="D154" t="str">
            <v xml:space="preserve"> </v>
          </cell>
          <cell r="E154" t="str">
            <v>m</v>
          </cell>
          <cell r="F154">
            <v>550</v>
          </cell>
          <cell r="G154">
            <v>4.7</v>
          </cell>
        </row>
        <row r="155">
          <cell r="A155" t="str">
            <v>R2</v>
          </cell>
          <cell r="B155" t="str">
            <v>Remanejamento de Rede de Alta Tensão (138kV)</v>
          </cell>
          <cell r="C155" t="str">
            <v xml:space="preserve"> </v>
          </cell>
          <cell r="D155" t="str">
            <v xml:space="preserve"> </v>
          </cell>
          <cell r="E155" t="str">
            <v>m</v>
          </cell>
          <cell r="F155">
            <v>530</v>
          </cell>
          <cell r="G155">
            <v>6.2</v>
          </cell>
        </row>
        <row r="156">
          <cell r="A156" t="str">
            <v>R10</v>
          </cell>
          <cell r="B156" t="str">
            <v>Remanejamento de Poste de Concreto 10/150</v>
          </cell>
          <cell r="C156" t="str">
            <v xml:space="preserve"> </v>
          </cell>
          <cell r="D156" t="str">
            <v xml:space="preserve"> </v>
          </cell>
          <cell r="E156" t="str">
            <v>un</v>
          </cell>
          <cell r="F156">
            <v>14</v>
          </cell>
          <cell r="G156">
            <v>75</v>
          </cell>
        </row>
        <row r="157">
          <cell r="A157" t="str">
            <v>R11</v>
          </cell>
          <cell r="B157" t="str">
            <v>Remanejamento de Poste de Concreto 10/300</v>
          </cell>
          <cell r="C157" t="str">
            <v xml:space="preserve"> </v>
          </cell>
          <cell r="D157" t="str">
            <v xml:space="preserve"> </v>
          </cell>
          <cell r="E157" t="str">
            <v>un</v>
          </cell>
          <cell r="F157">
            <v>1</v>
          </cell>
          <cell r="G157">
            <v>75</v>
          </cell>
        </row>
        <row r="158">
          <cell r="A158" t="str">
            <v>R12</v>
          </cell>
          <cell r="B158" t="str">
            <v>Remanejamento de Poste de Concreto 10/600</v>
          </cell>
          <cell r="C158" t="str">
            <v xml:space="preserve"> </v>
          </cell>
          <cell r="D158" t="str">
            <v xml:space="preserve"> </v>
          </cell>
          <cell r="E158" t="str">
            <v>un</v>
          </cell>
          <cell r="F158">
            <v>1</v>
          </cell>
          <cell r="G158">
            <v>75</v>
          </cell>
        </row>
        <row r="159">
          <cell r="A159" t="str">
            <v>R14</v>
          </cell>
          <cell r="B159" t="str">
            <v>Remanejamento de Poste de Concreto 11/300</v>
          </cell>
          <cell r="C159" t="str">
            <v xml:space="preserve"> </v>
          </cell>
          <cell r="D159" t="str">
            <v xml:space="preserve"> </v>
          </cell>
          <cell r="E159" t="str">
            <v>un</v>
          </cell>
          <cell r="F159">
            <v>6</v>
          </cell>
          <cell r="G159">
            <v>75</v>
          </cell>
        </row>
        <row r="160">
          <cell r="A160" t="str">
            <v>R27</v>
          </cell>
          <cell r="B160" t="str">
            <v>Remanejamento de Poste de Madeira</v>
          </cell>
          <cell r="C160" t="str">
            <v xml:space="preserve"> </v>
          </cell>
          <cell r="D160" t="str">
            <v xml:space="preserve"> </v>
          </cell>
          <cell r="E160" t="str">
            <v>un</v>
          </cell>
          <cell r="F160">
            <v>2</v>
          </cell>
          <cell r="G160">
            <v>70</v>
          </cell>
        </row>
        <row r="161">
          <cell r="A161" t="str">
            <v>R20</v>
          </cell>
          <cell r="B161" t="str">
            <v>Remanejamento de Poste de Concreto 10/300 c/ 3 pétalas (400W) instalado</v>
          </cell>
          <cell r="C161" t="str">
            <v xml:space="preserve"> </v>
          </cell>
          <cell r="D161" t="str">
            <v xml:space="preserve"> </v>
          </cell>
          <cell r="E161" t="str">
            <v>un</v>
          </cell>
          <cell r="F161">
            <v>4</v>
          </cell>
          <cell r="G161">
            <v>250</v>
          </cell>
        </row>
        <row r="162">
          <cell r="A162" t="str">
            <v>R20A</v>
          </cell>
          <cell r="B162" t="str">
            <v>Remanejamento de Poste de Concreto 11/300 c/ 3 pétalas (400W) instalado</v>
          </cell>
          <cell r="C162" t="str">
            <v xml:space="preserve"> </v>
          </cell>
          <cell r="D162" t="str">
            <v xml:space="preserve"> </v>
          </cell>
          <cell r="E162" t="str">
            <v>un</v>
          </cell>
          <cell r="F162">
            <v>4</v>
          </cell>
          <cell r="G162">
            <v>250</v>
          </cell>
        </row>
        <row r="163">
          <cell r="A163" t="str">
            <v>R18</v>
          </cell>
          <cell r="B163" t="str">
            <v>Remanejamento de Poste de Concreto 10/150 c/ 3 pétalas (400W) instalado</v>
          </cell>
          <cell r="C163" t="str">
            <v xml:space="preserve"> </v>
          </cell>
          <cell r="D163" t="str">
            <v xml:space="preserve"> </v>
          </cell>
          <cell r="E163" t="str">
            <v>un</v>
          </cell>
          <cell r="F163">
            <v>2</v>
          </cell>
          <cell r="G163">
            <v>250</v>
          </cell>
        </row>
        <row r="164">
          <cell r="A164" t="str">
            <v>R3</v>
          </cell>
          <cell r="B164" t="str">
            <v>Remanejamento de Rede de Telefonia</v>
          </cell>
          <cell r="C164" t="str">
            <v xml:space="preserve"> </v>
          </cell>
          <cell r="D164" t="str">
            <v xml:space="preserve"> </v>
          </cell>
          <cell r="E164" t="str">
            <v>m</v>
          </cell>
          <cell r="F164">
            <v>300</v>
          </cell>
          <cell r="G164">
            <v>2</v>
          </cell>
        </row>
        <row r="165">
          <cell r="A165" t="str">
            <v>R29</v>
          </cell>
          <cell r="B165" t="str">
            <v>Remanejamento de Canalização de água em PVC, 40mm</v>
          </cell>
          <cell r="C165" t="str">
            <v xml:space="preserve"> </v>
          </cell>
          <cell r="D165" t="str">
            <v xml:space="preserve"> </v>
          </cell>
          <cell r="E165" t="str">
            <v>m</v>
          </cell>
          <cell r="F165">
            <v>440</v>
          </cell>
          <cell r="G165">
            <v>22.79</v>
          </cell>
        </row>
      </sheetData>
      <sheetData sheetId="11">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01.100.10</v>
          </cell>
          <cell r="B17" t="str">
            <v>Escavação,carga e transportes de material de 1a categoria DMT= 200 a 400m</v>
          </cell>
          <cell r="C17" t="str">
            <v>DNER-ES280/97</v>
          </cell>
          <cell r="D17" t="str">
            <v xml:space="preserve"> </v>
          </cell>
          <cell r="E17" t="str">
            <v>m3</v>
          </cell>
          <cell r="F17">
            <v>2733</v>
          </cell>
          <cell r="G17">
            <v>1.98</v>
          </cell>
        </row>
        <row r="18">
          <cell r="A18" t="str">
            <v>01.100.14</v>
          </cell>
          <cell r="B18" t="str">
            <v>Escavação,carga e transportes de material de 1a categoria DMT= 1000 a 1200m</v>
          </cell>
          <cell r="C18" t="str">
            <v>DNER-ES280/97</v>
          </cell>
          <cell r="D18" t="str">
            <v xml:space="preserve"> </v>
          </cell>
          <cell r="E18" t="str">
            <v>m3</v>
          </cell>
          <cell r="F18">
            <v>1490</v>
          </cell>
          <cell r="G18">
            <v>2.4</v>
          </cell>
        </row>
        <row r="19">
          <cell r="A19" t="str">
            <v>DER50260</v>
          </cell>
          <cell r="B19" t="str">
            <v>Esc.  Carga e Transp. de mat. 1a cat. c/ CB 5000&lt;DMT&lt;6000m</v>
          </cell>
          <cell r="C19" t="str">
            <v xml:space="preserve"> </v>
          </cell>
          <cell r="D19" t="str">
            <v xml:space="preserve"> </v>
          </cell>
          <cell r="E19" t="str">
            <v>m3</v>
          </cell>
          <cell r="F19">
            <v>7702</v>
          </cell>
          <cell r="G19">
            <v>4.29</v>
          </cell>
        </row>
        <row r="20">
          <cell r="A20" t="str">
            <v>DER50385</v>
          </cell>
          <cell r="B20" t="str">
            <v>Esc.  Carga e Transp. de mat. 1a cat. c/ CB 26000&lt;DMT&lt;28000m</v>
          </cell>
          <cell r="C20" t="str">
            <v xml:space="preserve"> </v>
          </cell>
          <cell r="D20" t="str">
            <v xml:space="preserve"> </v>
          </cell>
          <cell r="E20" t="str">
            <v>m3</v>
          </cell>
          <cell r="F20">
            <v>20309</v>
          </cell>
          <cell r="G20">
            <v>15.02</v>
          </cell>
        </row>
        <row r="21">
          <cell r="A21" t="str">
            <v>01.101.14</v>
          </cell>
          <cell r="B21" t="str">
            <v>Escavação,carga e transportes de material de 2a categoria,c/CB,  DMT 1000 a 1200m</v>
          </cell>
          <cell r="C21" t="str">
            <v>DNER-ES280/97</v>
          </cell>
          <cell r="D21" t="str">
            <v xml:space="preserve"> </v>
          </cell>
          <cell r="E21" t="str">
            <v>m3</v>
          </cell>
          <cell r="F21">
            <v>2985</v>
          </cell>
          <cell r="G21">
            <v>3.49</v>
          </cell>
        </row>
        <row r="22">
          <cell r="A22" t="str">
            <v>DER51250</v>
          </cell>
          <cell r="B22" t="str">
            <v>Escavação,carga e transportes de material de 2a categoria DMT 5000 a 6000m</v>
          </cell>
          <cell r="C22" t="str">
            <v xml:space="preserve"> </v>
          </cell>
          <cell r="D22" t="str">
            <v xml:space="preserve"> </v>
          </cell>
          <cell r="E22" t="str">
            <v>m3</v>
          </cell>
          <cell r="F22">
            <v>5134</v>
          </cell>
          <cell r="G22">
            <v>5.7</v>
          </cell>
        </row>
        <row r="23">
          <cell r="A23" t="str">
            <v>DER52105</v>
          </cell>
          <cell r="B23" t="str">
            <v>Esc. Carga e Transp. de solos moles 2000&lt;DMT&lt;=3000m</v>
          </cell>
          <cell r="C23" t="str">
            <v xml:space="preserve"> </v>
          </cell>
          <cell r="D23" t="str">
            <v xml:space="preserve"> </v>
          </cell>
          <cell r="E23" t="str">
            <v>m3</v>
          </cell>
          <cell r="F23">
            <v>15622</v>
          </cell>
          <cell r="G23">
            <v>5.77</v>
          </cell>
        </row>
        <row r="24">
          <cell r="A24" t="str">
            <v>01.510.00</v>
          </cell>
          <cell r="B24" t="str">
            <v>Compactação de aterros a 95% Proctor Normal</v>
          </cell>
          <cell r="C24" t="str">
            <v>DNER-ES282/97</v>
          </cell>
          <cell r="D24" t="str">
            <v xml:space="preserve"> </v>
          </cell>
          <cell r="E24" t="str">
            <v>m3</v>
          </cell>
          <cell r="F24">
            <v>25992</v>
          </cell>
          <cell r="G24">
            <v>0.79</v>
          </cell>
        </row>
        <row r="25">
          <cell r="A25" t="str">
            <v>01.511.00</v>
          </cell>
          <cell r="B25" t="str">
            <v>Compactação de aterros a 100% Proctor Normal</v>
          </cell>
          <cell r="C25" t="str">
            <v>DNER-ES282/97</v>
          </cell>
          <cell r="D25" t="str">
            <v xml:space="preserve"> </v>
          </cell>
          <cell r="E25" t="str">
            <v>m3</v>
          </cell>
          <cell r="F25">
            <v>2444</v>
          </cell>
          <cell r="G25">
            <v>1.36</v>
          </cell>
        </row>
        <row r="26">
          <cell r="A26" t="str">
            <v>P 10.000.06</v>
          </cell>
          <cell r="B26" t="str">
            <v>Aterro reforçado c/ elementos Terramesh (0,50x1,00x4,00m)(malha 8x10) ou similar</v>
          </cell>
          <cell r="C26" t="str">
            <v xml:space="preserve"> </v>
          </cell>
          <cell r="D26" t="str">
            <v xml:space="preserve"> </v>
          </cell>
          <cell r="E26" t="str">
            <v>un</v>
          </cell>
          <cell r="F26">
            <v>1011</v>
          </cell>
          <cell r="G26">
            <v>321.67</v>
          </cell>
        </row>
        <row r="27">
          <cell r="A27" t="str">
            <v>P 10.000.05</v>
          </cell>
          <cell r="B27" t="str">
            <v>Aterro reforçado c/ elementos Terramesh (1,00x1,00x4,00m)(malha 8x10) ou similar</v>
          </cell>
          <cell r="C27" t="str">
            <v xml:space="preserve"> </v>
          </cell>
          <cell r="D27" t="str">
            <v xml:space="preserve"> </v>
          </cell>
          <cell r="E27" t="str">
            <v>un</v>
          </cell>
          <cell r="F27">
            <v>591</v>
          </cell>
          <cell r="G27">
            <v>414.83</v>
          </cell>
        </row>
        <row r="28">
          <cell r="A28" t="str">
            <v>DER82660</v>
          </cell>
          <cell r="B28" t="str">
            <v>Gabião caixa em PVC c/ h=100cm</v>
          </cell>
          <cell r="C28" t="str">
            <v xml:space="preserve"> </v>
          </cell>
          <cell r="D28" t="str">
            <v xml:space="preserve"> </v>
          </cell>
          <cell r="E28" t="str">
            <v>m3</v>
          </cell>
          <cell r="F28">
            <v>195</v>
          </cell>
          <cell r="G28">
            <v>122.97</v>
          </cell>
        </row>
        <row r="29">
          <cell r="A29" t="str">
            <v>09.517.04</v>
          </cell>
          <cell r="B29" t="str">
            <v>Pedra de mão</v>
          </cell>
          <cell r="C29" t="str">
            <v xml:space="preserve"> </v>
          </cell>
          <cell r="D29" t="str">
            <v xml:space="preserve"> </v>
          </cell>
          <cell r="E29" t="str">
            <v>m3</v>
          </cell>
          <cell r="F29">
            <v>2746</v>
          </cell>
          <cell r="G29">
            <v>11.92</v>
          </cell>
        </row>
        <row r="30">
          <cell r="A30">
            <v>9000032</v>
          </cell>
          <cell r="B30" t="str">
            <v>Manta Geotextil 200g/m2</v>
          </cell>
          <cell r="C30">
            <v>0</v>
          </cell>
          <cell r="D30">
            <v>0</v>
          </cell>
          <cell r="E30" t="str">
            <v>m2</v>
          </cell>
          <cell r="F30">
            <v>4730</v>
          </cell>
          <cell r="G30">
            <v>5.83</v>
          </cell>
        </row>
        <row r="31">
          <cell r="A31" t="str">
            <v>02.300.00</v>
          </cell>
          <cell r="B31" t="str">
            <v>Imprimação - Fornecimento, transporte e execução</v>
          </cell>
          <cell r="C31" t="str">
            <v>DNER-ES306/97</v>
          </cell>
          <cell r="D31">
            <v>0</v>
          </cell>
          <cell r="E31" t="str">
            <v>m2</v>
          </cell>
          <cell r="F31" t="str">
            <v>SUB-TOTAL</v>
          </cell>
          <cell r="G31">
            <v>1.1100000000000001</v>
          </cell>
        </row>
        <row r="32">
          <cell r="A32" t="str">
            <v>02.400.00</v>
          </cell>
          <cell r="B32" t="str">
            <v>Pintura de ligação - Fornec., transporte e execução</v>
          </cell>
          <cell r="C32" t="str">
            <v>DNER-ES307/97</v>
          </cell>
          <cell r="D32">
            <v>0</v>
          </cell>
          <cell r="E32" t="str">
            <v>m2</v>
          </cell>
          <cell r="F32">
            <v>101693</v>
          </cell>
          <cell r="G32">
            <v>0.41</v>
          </cell>
        </row>
        <row r="33">
          <cell r="A33" t="str">
            <v>02.540.01</v>
          </cell>
          <cell r="B33" t="str">
            <v>PAVIMENTAÇÃO</v>
          </cell>
          <cell r="C33" t="str">
            <v>DNER-ES313/97</v>
          </cell>
          <cell r="D33">
            <v>0</v>
          </cell>
          <cell r="E33" t="str">
            <v>t</v>
          </cell>
          <cell r="F33">
            <v>10784</v>
          </cell>
          <cell r="G33">
            <v>67.64</v>
          </cell>
        </row>
        <row r="34">
          <cell r="A34" t="str">
            <v>02.000.00</v>
          </cell>
          <cell r="B34" t="str">
            <v>Regularização do subleito</v>
          </cell>
          <cell r="C34" t="str">
            <v xml:space="preserve"> </v>
          </cell>
          <cell r="D34" t="str">
            <v xml:space="preserve"> </v>
          </cell>
          <cell r="E34" t="str">
            <v>m2</v>
          </cell>
          <cell r="F34">
            <v>51009</v>
          </cell>
          <cell r="G34">
            <v>0.3</v>
          </cell>
        </row>
        <row r="35">
          <cell r="A35" t="str">
            <v>DER53130</v>
          </cell>
          <cell r="B35" t="str">
            <v>Camada de macadame seco</v>
          </cell>
          <cell r="C35" t="str">
            <v xml:space="preserve"> </v>
          </cell>
          <cell r="D35" t="str">
            <v xml:space="preserve"> </v>
          </cell>
          <cell r="E35" t="str">
            <v>m3</v>
          </cell>
          <cell r="F35">
            <v>10024</v>
          </cell>
          <cell r="G35">
            <v>21.86</v>
          </cell>
        </row>
        <row r="36">
          <cell r="A36" t="str">
            <v>02.230.00</v>
          </cell>
          <cell r="B36" t="str">
            <v>Base brita graduada</v>
          </cell>
          <cell r="C36" t="str">
            <v>DNER-ES303/97</v>
          </cell>
          <cell r="D36" t="str">
            <v xml:space="preserve"> </v>
          </cell>
          <cell r="E36" t="str">
            <v>m3</v>
          </cell>
          <cell r="F36">
            <v>7284</v>
          </cell>
          <cell r="G36">
            <v>28.06</v>
          </cell>
        </row>
        <row r="37">
          <cell r="A37" t="str">
            <v>02.300.00</v>
          </cell>
          <cell r="B37" t="str">
            <v>Imprimação - Fornecimento, transporte e execução</v>
          </cell>
          <cell r="C37" t="str">
            <v>DNER-ES306/97</v>
          </cell>
          <cell r="D37" t="str">
            <v xml:space="preserve"> </v>
          </cell>
          <cell r="E37" t="str">
            <v>m2</v>
          </cell>
          <cell r="F37">
            <v>47887</v>
          </cell>
          <cell r="G37">
            <v>1.1100000000000001</v>
          </cell>
        </row>
        <row r="38">
          <cell r="A38" t="str">
            <v>02.400.00</v>
          </cell>
          <cell r="B38" t="str">
            <v>Pintura de ligação - Fornec., transporte e execução</v>
          </cell>
          <cell r="C38" t="str">
            <v>DNER-ES307/97</v>
          </cell>
          <cell r="D38" t="str">
            <v xml:space="preserve"> </v>
          </cell>
          <cell r="E38" t="str">
            <v>m2</v>
          </cell>
          <cell r="F38">
            <v>124282</v>
          </cell>
          <cell r="G38">
            <v>0.41</v>
          </cell>
        </row>
        <row r="39">
          <cell r="A39" t="str">
            <v>02.540.01</v>
          </cell>
          <cell r="B39" t="str">
            <v>Concreto betuminoso usinado a quente - usina 100/140 t/h</v>
          </cell>
          <cell r="C39" t="str">
            <v>DNER-ES313/97</v>
          </cell>
          <cell r="D39" t="str">
            <v xml:space="preserve"> </v>
          </cell>
          <cell r="E39" t="str">
            <v>t</v>
          </cell>
          <cell r="F39">
            <v>14670.5</v>
          </cell>
          <cell r="G39">
            <v>67.64</v>
          </cell>
        </row>
        <row r="40">
          <cell r="A40" t="str">
            <v>DER82200a</v>
          </cell>
          <cell r="B40" t="str">
            <v>Remoção de camada granular</v>
          </cell>
          <cell r="C40" t="str">
            <v xml:space="preserve"> </v>
          </cell>
          <cell r="D40" t="str">
            <v xml:space="preserve"> </v>
          </cell>
          <cell r="E40" t="str">
            <v>m3</v>
          </cell>
          <cell r="F40">
            <v>546</v>
          </cell>
          <cell r="G40">
            <v>4.67</v>
          </cell>
        </row>
        <row r="41">
          <cell r="A41" t="str">
            <v>DER82200</v>
          </cell>
          <cell r="B41" t="str">
            <v>Remoção de revestimento de CBUQ</v>
          </cell>
          <cell r="C41" t="str">
            <v xml:space="preserve"> </v>
          </cell>
          <cell r="D41" t="str">
            <v xml:space="preserve"> </v>
          </cell>
          <cell r="E41" t="str">
            <v>m3</v>
          </cell>
          <cell r="F41">
            <v>545</v>
          </cell>
          <cell r="G41">
            <v>5.73</v>
          </cell>
        </row>
        <row r="42">
          <cell r="A42" t="str">
            <v>04.510.03</v>
          </cell>
          <cell r="B42" t="str">
            <v>Dreno sub- superficial- DSS 03</v>
          </cell>
          <cell r="C42" t="str">
            <v>DNER-ES294/97</v>
          </cell>
          <cell r="D42">
            <v>0</v>
          </cell>
          <cell r="E42" t="str">
            <v>m</v>
          </cell>
          <cell r="F42" t="str">
            <v>SUB-TOTAL</v>
          </cell>
          <cell r="G42">
            <v>3.71</v>
          </cell>
        </row>
        <row r="43">
          <cell r="A43" t="str">
            <v>04.511.01</v>
          </cell>
          <cell r="B43" t="str">
            <v>Boca de saída p/ dreno sub-superficial-BSD 03</v>
          </cell>
          <cell r="C43">
            <v>0</v>
          </cell>
          <cell r="D43">
            <v>0</v>
          </cell>
          <cell r="E43" t="str">
            <v>un</v>
          </cell>
          <cell r="F43">
            <v>4</v>
          </cell>
          <cell r="G43">
            <v>20.86</v>
          </cell>
        </row>
        <row r="44">
          <cell r="A44" t="str">
            <v>04.900.21</v>
          </cell>
          <cell r="B44" t="str">
            <v>DRENAGEM</v>
          </cell>
          <cell r="C44" t="str">
            <v>DNER-ES288/97</v>
          </cell>
          <cell r="D44">
            <v>0</v>
          </cell>
          <cell r="E44" t="str">
            <v>m</v>
          </cell>
          <cell r="F44">
            <v>1850</v>
          </cell>
          <cell r="G44">
            <v>13.85</v>
          </cell>
        </row>
        <row r="45">
          <cell r="A45" t="str">
            <v>04.000.00</v>
          </cell>
          <cell r="B45" t="str">
            <v>Escavação manual em material de 1a categoria</v>
          </cell>
          <cell r="C45" t="str">
            <v xml:space="preserve"> </v>
          </cell>
          <cell r="D45" t="str">
            <v xml:space="preserve"> </v>
          </cell>
          <cell r="E45" t="str">
            <v>m3</v>
          </cell>
          <cell r="F45">
            <v>48</v>
          </cell>
          <cell r="G45">
            <v>17.57</v>
          </cell>
        </row>
        <row r="46">
          <cell r="A46" t="str">
            <v>04.001.00</v>
          </cell>
          <cell r="B46" t="str">
            <v>Escavação mecânica em material de 1a categoria</v>
          </cell>
          <cell r="C46" t="str">
            <v xml:space="preserve"> </v>
          </cell>
          <cell r="D46" t="str">
            <v xml:space="preserve"> </v>
          </cell>
          <cell r="E46" t="str">
            <v>m3</v>
          </cell>
          <cell r="F46">
            <v>1400</v>
          </cell>
          <cell r="G46">
            <v>2.09</v>
          </cell>
        </row>
        <row r="47">
          <cell r="A47" t="str">
            <v>04.001.01</v>
          </cell>
          <cell r="B47" t="str">
            <v>Escavação mecânica,reaterro e compactação (material de 1a categoria)</v>
          </cell>
          <cell r="C47" t="str">
            <v xml:space="preserve"> </v>
          </cell>
          <cell r="D47" t="str">
            <v xml:space="preserve"> </v>
          </cell>
          <cell r="E47" t="str">
            <v>m3</v>
          </cell>
          <cell r="F47">
            <v>912</v>
          </cell>
          <cell r="G47">
            <v>3.03</v>
          </cell>
        </row>
        <row r="48">
          <cell r="A48" t="str">
            <v>04.401.02</v>
          </cell>
          <cell r="B48" t="str">
            <v>Valeta de prot. de aterro c/ revest. vegetal VPA 02</v>
          </cell>
          <cell r="C48" t="str">
            <v xml:space="preserve"> </v>
          </cell>
          <cell r="D48" t="str">
            <v xml:space="preserve"> </v>
          </cell>
          <cell r="E48" t="str">
            <v>m</v>
          </cell>
          <cell r="F48">
            <v>1091</v>
          </cell>
          <cell r="G48">
            <v>24.32</v>
          </cell>
        </row>
        <row r="49">
          <cell r="A49" t="str">
            <v>04.500.06</v>
          </cell>
          <cell r="B49" t="str">
            <v>Dreno longit. profundo p/cortes em solo- DPS 06</v>
          </cell>
          <cell r="C49" t="str">
            <v>DNER-ES292/97</v>
          </cell>
          <cell r="D49" t="str">
            <v xml:space="preserve"> </v>
          </cell>
          <cell r="E49" t="str">
            <v>m</v>
          </cell>
          <cell r="F49">
            <v>627</v>
          </cell>
          <cell r="G49">
            <v>34.94</v>
          </cell>
        </row>
        <row r="50">
          <cell r="A50" t="str">
            <v>04.502.02</v>
          </cell>
          <cell r="B50" t="str">
            <v>Boca de saída p/ dreno longit. profundo- BSD 02</v>
          </cell>
          <cell r="C50" t="str">
            <v xml:space="preserve"> </v>
          </cell>
          <cell r="D50" t="str">
            <v xml:space="preserve"> </v>
          </cell>
          <cell r="E50" t="str">
            <v>un</v>
          </cell>
          <cell r="F50">
            <v>6</v>
          </cell>
          <cell r="G50">
            <v>49.08</v>
          </cell>
        </row>
        <row r="51">
          <cell r="A51" t="str">
            <v>04.510.03</v>
          </cell>
          <cell r="B51" t="str">
            <v>Dreno sub- superficial- DSS 03</v>
          </cell>
          <cell r="C51" t="str">
            <v>DNER-ES294/97</v>
          </cell>
          <cell r="D51" t="str">
            <v xml:space="preserve"> </v>
          </cell>
          <cell r="E51" t="str">
            <v>m</v>
          </cell>
          <cell r="F51">
            <v>1662</v>
          </cell>
          <cell r="G51">
            <v>3.71</v>
          </cell>
        </row>
        <row r="52">
          <cell r="A52" t="str">
            <v>04.511.01</v>
          </cell>
          <cell r="B52" t="str">
            <v>Boca de saída p/ dreno sub-superficial-BSD 03</v>
          </cell>
          <cell r="C52" t="str">
            <v xml:space="preserve"> </v>
          </cell>
          <cell r="D52" t="str">
            <v xml:space="preserve"> </v>
          </cell>
          <cell r="E52" t="str">
            <v>un</v>
          </cell>
          <cell r="F52">
            <v>8</v>
          </cell>
          <cell r="G52">
            <v>20.86</v>
          </cell>
        </row>
        <row r="53">
          <cell r="A53" t="str">
            <v>04.900.21</v>
          </cell>
          <cell r="B53" t="str">
            <v>Sarjeta de cant. central de concreto-SCC 01</v>
          </cell>
          <cell r="C53" t="str">
            <v>DNER-ES288/97</v>
          </cell>
          <cell r="D53" t="str">
            <v xml:space="preserve"> </v>
          </cell>
          <cell r="E53" t="str">
            <v>m</v>
          </cell>
          <cell r="F53">
            <v>822</v>
          </cell>
          <cell r="G53">
            <v>13.85</v>
          </cell>
        </row>
        <row r="54">
          <cell r="A54" t="str">
            <v>04.910.05</v>
          </cell>
          <cell r="B54" t="str">
            <v>Meio-fio de concreto-MFC 05</v>
          </cell>
          <cell r="C54" t="str">
            <v>DNER-ES290/97</v>
          </cell>
          <cell r="D54" t="str">
            <v xml:space="preserve"> </v>
          </cell>
          <cell r="E54" t="str">
            <v>m</v>
          </cell>
          <cell r="F54">
            <v>1758</v>
          </cell>
          <cell r="G54">
            <v>10.54</v>
          </cell>
        </row>
        <row r="55">
          <cell r="A55" t="str">
            <v>DER78150a</v>
          </cell>
          <cell r="B55" t="str">
            <v>Caixa coletora de sarjeta - CCS, D=60cm E H=1,5m</v>
          </cell>
          <cell r="C55" t="str">
            <v xml:space="preserve"> </v>
          </cell>
          <cell r="D55" t="str">
            <v xml:space="preserve"> </v>
          </cell>
          <cell r="E55" t="str">
            <v>un</v>
          </cell>
          <cell r="F55">
            <v>1</v>
          </cell>
          <cell r="G55">
            <v>500.45</v>
          </cell>
        </row>
        <row r="56">
          <cell r="A56" t="str">
            <v>04.930.01</v>
          </cell>
          <cell r="B56" t="str">
            <v>Caixa coletora de sarjeta-CCS 01</v>
          </cell>
          <cell r="C56" t="str">
            <v>DNER-ES287/97</v>
          </cell>
          <cell r="D56" t="str">
            <v xml:space="preserve"> </v>
          </cell>
          <cell r="E56" t="str">
            <v>un</v>
          </cell>
          <cell r="F56">
            <v>3</v>
          </cell>
          <cell r="G56">
            <v>568.85</v>
          </cell>
        </row>
        <row r="57">
          <cell r="A57" t="str">
            <v>04.930.05</v>
          </cell>
          <cell r="B57" t="str">
            <v>Caixa coletora de sarjeta-CCS 05</v>
          </cell>
          <cell r="C57" t="str">
            <v>DNER-ES287/97</v>
          </cell>
          <cell r="D57" t="str">
            <v xml:space="preserve"> </v>
          </cell>
          <cell r="E57" t="str">
            <v>un</v>
          </cell>
          <cell r="F57">
            <v>2</v>
          </cell>
          <cell r="G57">
            <v>715.16</v>
          </cell>
        </row>
        <row r="58">
          <cell r="A58" t="str">
            <v>04.930.11</v>
          </cell>
          <cell r="B58" t="str">
            <v>Caixa coletora de sarjeta-CCS 11</v>
          </cell>
          <cell r="C58" t="str">
            <v>DNER-ES287/97</v>
          </cell>
          <cell r="D58" t="str">
            <v xml:space="preserve"> </v>
          </cell>
          <cell r="E58" t="str">
            <v>un</v>
          </cell>
          <cell r="F58">
            <v>2</v>
          </cell>
          <cell r="G58">
            <v>832.67</v>
          </cell>
        </row>
        <row r="59">
          <cell r="A59" t="str">
            <v>04.950.02</v>
          </cell>
          <cell r="B59" t="str">
            <v>Dissipador de energia- DES 02</v>
          </cell>
          <cell r="C59" t="str">
            <v>DNER-ES283/97</v>
          </cell>
          <cell r="D59" t="str">
            <v xml:space="preserve"> </v>
          </cell>
          <cell r="E59" t="str">
            <v>un</v>
          </cell>
          <cell r="F59">
            <v>1</v>
          </cell>
          <cell r="G59">
            <v>110.58</v>
          </cell>
        </row>
        <row r="60">
          <cell r="A60" t="str">
            <v>04.960.01</v>
          </cell>
          <cell r="B60" t="str">
            <v>Boca de lobo simples c/ grelha de concreto-BLS 01</v>
          </cell>
          <cell r="C60" t="str">
            <v xml:space="preserve"> </v>
          </cell>
          <cell r="D60" t="str">
            <v xml:space="preserve"> </v>
          </cell>
          <cell r="E60" t="str">
            <v>un</v>
          </cell>
          <cell r="F60">
            <v>10</v>
          </cell>
          <cell r="G60">
            <v>203.51</v>
          </cell>
        </row>
        <row r="61">
          <cell r="A61" t="str">
            <v>04.960.02</v>
          </cell>
          <cell r="B61" t="str">
            <v>Boca de lobo simples c/ grelha de concreto-BLS 02</v>
          </cell>
          <cell r="C61" t="str">
            <v xml:space="preserve"> </v>
          </cell>
          <cell r="D61" t="str">
            <v xml:space="preserve"> </v>
          </cell>
          <cell r="E61" t="str">
            <v>un</v>
          </cell>
          <cell r="F61">
            <v>4</v>
          </cell>
          <cell r="G61">
            <v>257.83999999999997</v>
          </cell>
        </row>
        <row r="62">
          <cell r="A62" t="str">
            <v>04.960.03</v>
          </cell>
          <cell r="B62" t="str">
            <v>Boca de lobo simples c/ grelha de concreto-BLS 03</v>
          </cell>
          <cell r="C62" t="str">
            <v xml:space="preserve"> </v>
          </cell>
          <cell r="D62" t="str">
            <v xml:space="preserve"> </v>
          </cell>
          <cell r="E62" t="str">
            <v>un</v>
          </cell>
          <cell r="F62">
            <v>2</v>
          </cell>
          <cell r="G62">
            <v>312.23</v>
          </cell>
        </row>
        <row r="63">
          <cell r="A63" t="str">
            <v>04.962.04</v>
          </cell>
          <cell r="B63" t="str">
            <v>Caixa de ligação e passagem- CLP 04</v>
          </cell>
          <cell r="C63" t="str">
            <v>DNER-ES287/97</v>
          </cell>
          <cell r="D63" t="str">
            <v xml:space="preserve"> </v>
          </cell>
          <cell r="E63" t="str">
            <v>un</v>
          </cell>
          <cell r="F63">
            <v>1</v>
          </cell>
          <cell r="G63">
            <v>645.97</v>
          </cell>
        </row>
        <row r="64">
          <cell r="A64" t="str">
            <v>04.963.01</v>
          </cell>
          <cell r="B64" t="str">
            <v>Poço de visita- PVI 01</v>
          </cell>
          <cell r="C64" t="str">
            <v xml:space="preserve"> </v>
          </cell>
          <cell r="D64" t="str">
            <v xml:space="preserve"> </v>
          </cell>
          <cell r="E64" t="str">
            <v>un</v>
          </cell>
          <cell r="F64">
            <v>1</v>
          </cell>
          <cell r="G64">
            <v>493.1</v>
          </cell>
        </row>
        <row r="65">
          <cell r="A65" t="str">
            <v>P 04.100.07</v>
          </cell>
          <cell r="B65" t="str">
            <v>Execução de galerias D=0,40 c/ lastro de brita</v>
          </cell>
          <cell r="C65" t="str">
            <v xml:space="preserve"> </v>
          </cell>
          <cell r="D65" t="str">
            <v xml:space="preserve"> </v>
          </cell>
          <cell r="E65" t="str">
            <v>m</v>
          </cell>
          <cell r="F65">
            <v>102</v>
          </cell>
          <cell r="G65">
            <v>41.68</v>
          </cell>
        </row>
        <row r="66">
          <cell r="A66" t="str">
            <v>P 04.100.09</v>
          </cell>
          <cell r="B66" t="str">
            <v>Execução de galerias D=0,60 c/ lastro de brita</v>
          </cell>
          <cell r="C66" t="str">
            <v xml:space="preserve"> </v>
          </cell>
          <cell r="D66" t="str">
            <v xml:space="preserve"> </v>
          </cell>
          <cell r="E66" t="str">
            <v>m</v>
          </cell>
          <cell r="F66">
            <v>124</v>
          </cell>
          <cell r="G66">
            <v>100.67</v>
          </cell>
        </row>
        <row r="67">
          <cell r="A67" t="str">
            <v>P 04.100.10</v>
          </cell>
          <cell r="B67" t="str">
            <v>Execução de galerias D=0,60 c/ lastro de concreto</v>
          </cell>
          <cell r="C67" t="str">
            <v xml:space="preserve"> </v>
          </cell>
          <cell r="D67" t="str">
            <v xml:space="preserve"> </v>
          </cell>
          <cell r="E67" t="str">
            <v>m</v>
          </cell>
          <cell r="F67">
            <v>37</v>
          </cell>
          <cell r="G67">
            <v>131.66</v>
          </cell>
        </row>
        <row r="68">
          <cell r="A68" t="str">
            <v>04.101.01</v>
          </cell>
          <cell r="B68" t="str">
            <v>Boca de BSTC D=0.60m-normal</v>
          </cell>
          <cell r="C68" t="str">
            <v>DNER-ES284/97</v>
          </cell>
          <cell r="D68" t="str">
            <v xml:space="preserve"> </v>
          </cell>
          <cell r="E68" t="str">
            <v>un</v>
          </cell>
          <cell r="F68">
            <v>2</v>
          </cell>
          <cell r="G68">
            <v>299.62</v>
          </cell>
        </row>
        <row r="69">
          <cell r="A69" t="str">
            <v>P04.901.43</v>
          </cell>
          <cell r="B69" t="str">
            <v>Canaleta c/ grelha de concreto</v>
          </cell>
          <cell r="C69" t="str">
            <v xml:space="preserve"> </v>
          </cell>
          <cell r="D69" t="str">
            <v xml:space="preserve"> </v>
          </cell>
          <cell r="E69" t="str">
            <v>m</v>
          </cell>
          <cell r="F69">
            <v>297</v>
          </cell>
          <cell r="G69">
            <v>77.42</v>
          </cell>
        </row>
        <row r="70">
          <cell r="A70" t="str">
            <v>P.04.100.18</v>
          </cell>
          <cell r="B70" t="str">
            <v>Caixa coletora de canaleta c/ H=2,00m</v>
          </cell>
          <cell r="C70" t="str">
            <v xml:space="preserve"> </v>
          </cell>
          <cell r="D70" t="str">
            <v xml:space="preserve"> </v>
          </cell>
          <cell r="E70" t="str">
            <v>un</v>
          </cell>
          <cell r="F70">
            <v>1</v>
          </cell>
          <cell r="G70">
            <v>676.37</v>
          </cell>
        </row>
        <row r="71">
          <cell r="B71" t="str">
            <v>Infra e Mesoestrutura</v>
          </cell>
          <cell r="F71" t="str">
            <v>SUB-TOTAL</v>
          </cell>
        </row>
        <row r="72">
          <cell r="A72" t="str">
            <v>DER90150</v>
          </cell>
          <cell r="B72" t="str">
            <v>Escavação em tubulão a céu aberto em material de 1ªcateg.</v>
          </cell>
          <cell r="C72">
            <v>0</v>
          </cell>
          <cell r="D72">
            <v>0</v>
          </cell>
          <cell r="E72" t="str">
            <v>m3</v>
          </cell>
          <cell r="F72">
            <v>1</v>
          </cell>
          <cell r="G72">
            <v>184.89</v>
          </cell>
        </row>
        <row r="73">
          <cell r="A73" t="str">
            <v>DER90160</v>
          </cell>
          <cell r="B73" t="str">
            <v>OBRAS DE ARTE ESPECIAIS</v>
          </cell>
          <cell r="C73">
            <v>0</v>
          </cell>
          <cell r="D73">
            <v>0</v>
          </cell>
          <cell r="E73" t="str">
            <v>m3</v>
          </cell>
          <cell r="F73">
            <v>1</v>
          </cell>
          <cell r="G73">
            <v>640.85</v>
          </cell>
        </row>
        <row r="74">
          <cell r="A74" t="str">
            <v>DER90170</v>
          </cell>
          <cell r="B74" t="str">
            <v>(Quatro tabuleiros)</v>
          </cell>
          <cell r="C74">
            <v>0</v>
          </cell>
          <cell r="D74">
            <v>0</v>
          </cell>
          <cell r="E74" t="str">
            <v>m3</v>
          </cell>
          <cell r="F74">
            <v>140</v>
          </cell>
          <cell r="G74">
            <v>742.04</v>
          </cell>
        </row>
        <row r="75">
          <cell r="A75" t="str">
            <v>DER90180</v>
          </cell>
          <cell r="B75" t="str">
            <v>Infra e Mesoestrutura</v>
          </cell>
          <cell r="C75">
            <v>0</v>
          </cell>
          <cell r="D75">
            <v>0</v>
          </cell>
          <cell r="E75" t="str">
            <v>m3</v>
          </cell>
          <cell r="F75">
            <v>82</v>
          </cell>
          <cell r="G75">
            <v>1154.25</v>
          </cell>
        </row>
        <row r="76">
          <cell r="A76" t="str">
            <v>DER90150</v>
          </cell>
          <cell r="B76" t="str">
            <v>Escavação em tubulão a céu aberto em material de 1ªcateg.</v>
          </cell>
          <cell r="C76" t="str">
            <v xml:space="preserve"> </v>
          </cell>
          <cell r="D76" t="str">
            <v xml:space="preserve"> </v>
          </cell>
          <cell r="E76" t="str">
            <v>m3</v>
          </cell>
          <cell r="F76">
            <v>1</v>
          </cell>
          <cell r="G76">
            <v>184.89</v>
          </cell>
        </row>
        <row r="77">
          <cell r="A77" t="str">
            <v>DER90160</v>
          </cell>
          <cell r="B77" t="str">
            <v>Escavação em tubulão a céu aberto em material de 3ªcateg.</v>
          </cell>
          <cell r="C77" t="str">
            <v xml:space="preserve"> </v>
          </cell>
          <cell r="D77" t="str">
            <v xml:space="preserve"> </v>
          </cell>
          <cell r="E77" t="str">
            <v>m3</v>
          </cell>
          <cell r="F77">
            <v>1</v>
          </cell>
          <cell r="G77">
            <v>640.85</v>
          </cell>
        </row>
        <row r="78">
          <cell r="A78" t="str">
            <v>DER90170</v>
          </cell>
          <cell r="B78" t="str">
            <v>Escavação em tubulão sob ar comprimido em material de 1ªcateg.</v>
          </cell>
          <cell r="C78" t="str">
            <v xml:space="preserve"> </v>
          </cell>
          <cell r="D78" t="str">
            <v xml:space="preserve"> </v>
          </cell>
          <cell r="E78" t="str">
            <v>m3</v>
          </cell>
          <cell r="F78">
            <v>140</v>
          </cell>
          <cell r="G78">
            <v>742.04</v>
          </cell>
        </row>
        <row r="79">
          <cell r="A79" t="str">
            <v>DER90180</v>
          </cell>
          <cell r="B79" t="str">
            <v>Escavação em tubulão sob ar comprimido em material de 3ªcateg.</v>
          </cell>
          <cell r="C79" t="str">
            <v xml:space="preserve"> </v>
          </cell>
          <cell r="D79" t="str">
            <v xml:space="preserve"> </v>
          </cell>
          <cell r="E79" t="str">
            <v>m3</v>
          </cell>
          <cell r="F79">
            <v>82</v>
          </cell>
          <cell r="G79">
            <v>1154.25</v>
          </cell>
        </row>
        <row r="80">
          <cell r="A80" t="str">
            <v>03.371.01</v>
          </cell>
          <cell r="B80" t="str">
            <v>Formas de placa compensada resinada</v>
          </cell>
          <cell r="C80" t="str">
            <v xml:space="preserve"> </v>
          </cell>
          <cell r="D80" t="str">
            <v xml:space="preserve"> </v>
          </cell>
          <cell r="E80" t="str">
            <v>m2</v>
          </cell>
          <cell r="F80">
            <v>879</v>
          </cell>
          <cell r="G80">
            <v>21.86</v>
          </cell>
        </row>
        <row r="81">
          <cell r="A81" t="str">
            <v>03.353.00</v>
          </cell>
          <cell r="B81" t="str">
            <v>Forn., preparo e colocação nas formas, de aço CA-50</v>
          </cell>
          <cell r="C81" t="str">
            <v xml:space="preserve"> </v>
          </cell>
          <cell r="D81" t="str">
            <v xml:space="preserve"> </v>
          </cell>
          <cell r="E81" t="str">
            <v>kg</v>
          </cell>
          <cell r="F81">
            <v>11438</v>
          </cell>
          <cell r="G81">
            <v>2.59</v>
          </cell>
        </row>
        <row r="82">
          <cell r="A82" t="str">
            <v>P 03.327.01</v>
          </cell>
          <cell r="B82" t="str">
            <v xml:space="preserve">Concreto fck= 25 MPa-contr. raz. uso ger. </v>
          </cell>
          <cell r="C82" t="str">
            <v xml:space="preserve"> </v>
          </cell>
          <cell r="D82" t="str">
            <v xml:space="preserve"> </v>
          </cell>
          <cell r="E82" t="str">
            <v>m3</v>
          </cell>
          <cell r="F82">
            <v>266</v>
          </cell>
          <cell r="G82">
            <v>163.22</v>
          </cell>
        </row>
        <row r="83">
          <cell r="A83" t="str">
            <v>OAE18</v>
          </cell>
          <cell r="B83" t="str">
            <v>Superestrutura</v>
          </cell>
          <cell r="C83">
            <v>0</v>
          </cell>
          <cell r="D83">
            <v>0</v>
          </cell>
          <cell r="E83" t="str">
            <v>un</v>
          </cell>
          <cell r="F83">
            <v>80</v>
          </cell>
          <cell r="G83">
            <v>1281.27</v>
          </cell>
        </row>
        <row r="84">
          <cell r="A84" t="str">
            <v>03.371.02</v>
          </cell>
          <cell r="B84" t="str">
            <v>Formas de placa compensada plastificada</v>
          </cell>
          <cell r="C84" t="str">
            <v xml:space="preserve"> </v>
          </cell>
          <cell r="D84" t="str">
            <v xml:space="preserve"> </v>
          </cell>
          <cell r="E84" t="str">
            <v>m2</v>
          </cell>
          <cell r="F84">
            <v>5127</v>
          </cell>
          <cell r="G84">
            <v>30.76</v>
          </cell>
        </row>
        <row r="85">
          <cell r="A85" t="str">
            <v>03.353.00</v>
          </cell>
          <cell r="B85" t="str">
            <v>Forn., preparo e colocação nas formas, de aço CA-50</v>
          </cell>
          <cell r="C85" t="str">
            <v xml:space="preserve"> </v>
          </cell>
          <cell r="D85" t="str">
            <v xml:space="preserve"> </v>
          </cell>
          <cell r="E85" t="str">
            <v>kg</v>
          </cell>
          <cell r="F85">
            <v>143680</v>
          </cell>
          <cell r="G85">
            <v>2.59</v>
          </cell>
        </row>
        <row r="86">
          <cell r="A86" t="str">
            <v>OAE17</v>
          </cell>
          <cell r="B86" t="str">
            <v>Transporte e lançamento de pré-lages</v>
          </cell>
          <cell r="C86" t="str">
            <v xml:space="preserve"> </v>
          </cell>
          <cell r="D86" t="str">
            <v xml:space="preserve"> </v>
          </cell>
          <cell r="E86" t="str">
            <v>un</v>
          </cell>
          <cell r="F86">
            <v>1368</v>
          </cell>
          <cell r="G86">
            <v>23.47</v>
          </cell>
        </row>
        <row r="87">
          <cell r="A87" t="str">
            <v>OAE18</v>
          </cell>
          <cell r="B87" t="str">
            <v>Transporte e lançamento de vigas pré-moldadas</v>
          </cell>
          <cell r="C87" t="str">
            <v xml:space="preserve"> </v>
          </cell>
          <cell r="D87" t="str">
            <v xml:space="preserve"> </v>
          </cell>
          <cell r="E87" t="str">
            <v>un</v>
          </cell>
          <cell r="F87">
            <v>80</v>
          </cell>
          <cell r="G87">
            <v>1281.27</v>
          </cell>
        </row>
        <row r="88">
          <cell r="A88" t="str">
            <v>03.330.00</v>
          </cell>
          <cell r="B88" t="str">
            <v>Concreto fck= 35 MPa-contr. raz. uso ger.</v>
          </cell>
          <cell r="C88" t="str">
            <v xml:space="preserve"> </v>
          </cell>
          <cell r="D88" t="str">
            <v xml:space="preserve"> </v>
          </cell>
          <cell r="E88" t="str">
            <v>m3</v>
          </cell>
          <cell r="F88">
            <v>755</v>
          </cell>
          <cell r="G88">
            <v>166.78</v>
          </cell>
        </row>
        <row r="89">
          <cell r="A89" t="str">
            <v>P 03.327.01</v>
          </cell>
          <cell r="B89" t="str">
            <v>Diversos</v>
          </cell>
          <cell r="C89">
            <v>0</v>
          </cell>
          <cell r="D89">
            <v>0</v>
          </cell>
          <cell r="E89" t="str">
            <v>m3</v>
          </cell>
          <cell r="F89">
            <v>72</v>
          </cell>
          <cell r="G89">
            <v>163.22</v>
          </cell>
        </row>
        <row r="90">
          <cell r="B90" t="str">
            <v>Barreiras de segurança (C.A.) Tipo New Jersey (312 m)</v>
          </cell>
        </row>
        <row r="91">
          <cell r="A91" t="str">
            <v>03.371.01</v>
          </cell>
          <cell r="B91" t="str">
            <v>Formas de placa compensada resinada</v>
          </cell>
          <cell r="C91" t="str">
            <v xml:space="preserve"> </v>
          </cell>
          <cell r="D91" t="str">
            <v xml:space="preserve"> </v>
          </cell>
          <cell r="E91" t="str">
            <v>m2</v>
          </cell>
          <cell r="F91">
            <v>561</v>
          </cell>
          <cell r="G91">
            <v>21.86</v>
          </cell>
        </row>
        <row r="92">
          <cell r="A92" t="str">
            <v>03.353.00</v>
          </cell>
          <cell r="B92" t="str">
            <v>Forn., preparo e colocação nas formas, de aço CA-50</v>
          </cell>
          <cell r="C92" t="str">
            <v xml:space="preserve"> </v>
          </cell>
          <cell r="D92" t="str">
            <v xml:space="preserve"> </v>
          </cell>
          <cell r="E92" t="str">
            <v>kg</v>
          </cell>
          <cell r="F92">
            <v>4656</v>
          </cell>
          <cell r="G92">
            <v>2.59</v>
          </cell>
        </row>
        <row r="93">
          <cell r="A93" t="str">
            <v>P 03.327.01</v>
          </cell>
          <cell r="B93" t="str">
            <v xml:space="preserve">Concreto fck= 25 MPa-contr. raz. uso ger. </v>
          </cell>
          <cell r="C93" t="str">
            <v xml:space="preserve"> </v>
          </cell>
          <cell r="D93" t="str">
            <v xml:space="preserve"> </v>
          </cell>
          <cell r="E93" t="str">
            <v>m3</v>
          </cell>
          <cell r="F93">
            <v>72</v>
          </cell>
          <cell r="G93">
            <v>163.22</v>
          </cell>
        </row>
        <row r="94">
          <cell r="B94" t="str">
            <v>Placas de aproximação( 08 unidades)</v>
          </cell>
        </row>
        <row r="95">
          <cell r="A95" t="str">
            <v>03.371.00</v>
          </cell>
          <cell r="B95" t="str">
            <v>Formas de madeira compensada</v>
          </cell>
          <cell r="C95" t="str">
            <v xml:space="preserve"> </v>
          </cell>
          <cell r="D95" t="str">
            <v xml:space="preserve"> </v>
          </cell>
          <cell r="E95" t="str">
            <v>m2</v>
          </cell>
          <cell r="F95">
            <v>73</v>
          </cell>
          <cell r="G95">
            <v>21.86</v>
          </cell>
        </row>
        <row r="96">
          <cell r="A96" t="str">
            <v>03.353.00</v>
          </cell>
          <cell r="B96" t="str">
            <v>Forn., preparo e colocação nas formas, de aço CA-50</v>
          </cell>
          <cell r="C96" t="str">
            <v xml:space="preserve"> </v>
          </cell>
          <cell r="D96" t="str">
            <v xml:space="preserve"> </v>
          </cell>
          <cell r="E96" t="str">
            <v>kg</v>
          </cell>
          <cell r="F96">
            <v>7432</v>
          </cell>
          <cell r="G96">
            <v>2.59</v>
          </cell>
        </row>
        <row r="97">
          <cell r="A97" t="str">
            <v>P 03.327.01</v>
          </cell>
          <cell r="B97" t="str">
            <v xml:space="preserve">Concreto fck= 25 MPa-contr. raz. uso ger. </v>
          </cell>
          <cell r="C97" t="str">
            <v xml:space="preserve"> </v>
          </cell>
          <cell r="D97" t="str">
            <v xml:space="preserve"> </v>
          </cell>
          <cell r="E97" t="str">
            <v>m3</v>
          </cell>
          <cell r="F97">
            <v>108</v>
          </cell>
          <cell r="G97">
            <v>163.22</v>
          </cell>
        </row>
        <row r="98">
          <cell r="A98" t="str">
            <v>05.100.00</v>
          </cell>
          <cell r="B98" t="str">
            <v>Drenos</v>
          </cell>
          <cell r="C98" t="str">
            <v>DNER-ES341/97</v>
          </cell>
          <cell r="D98">
            <v>0</v>
          </cell>
          <cell r="E98" t="str">
            <v>m2</v>
          </cell>
          <cell r="F98">
            <v>30131</v>
          </cell>
          <cell r="G98">
            <v>2.06</v>
          </cell>
        </row>
        <row r="99">
          <cell r="A99" t="str">
            <v>P 03.991.01f</v>
          </cell>
          <cell r="B99" t="str">
            <v>Dreno de FF D= 150 mm x 400mm</v>
          </cell>
          <cell r="C99" t="str">
            <v xml:space="preserve"> </v>
          </cell>
          <cell r="D99" t="str">
            <v xml:space="preserve"> </v>
          </cell>
          <cell r="E99" t="str">
            <v>un</v>
          </cell>
          <cell r="F99">
            <v>36</v>
          </cell>
          <cell r="G99">
            <v>20.37</v>
          </cell>
        </row>
        <row r="100">
          <cell r="A100" t="str">
            <v>P 05.100.02</v>
          </cell>
          <cell r="B100" t="str">
            <v>Fornecimento e plantio de árvore selecionada</v>
          </cell>
          <cell r="C100">
            <v>0</v>
          </cell>
          <cell r="D100">
            <v>0</v>
          </cell>
          <cell r="E100" t="str">
            <v>un</v>
          </cell>
          <cell r="F100" t="str">
            <v>SUB-TOTAL</v>
          </cell>
          <cell r="G100">
            <v>6.02</v>
          </cell>
        </row>
        <row r="101">
          <cell r="A101" t="str">
            <v>05.102.00</v>
          </cell>
          <cell r="B101" t="str">
            <v>OBRAS COMPLEMENTARES</v>
          </cell>
          <cell r="C101" t="str">
            <v>DNER-ES341/97</v>
          </cell>
          <cell r="D101">
            <v>0</v>
          </cell>
          <cell r="E101" t="str">
            <v>m2</v>
          </cell>
          <cell r="F101">
            <v>7980</v>
          </cell>
          <cell r="G101">
            <v>0.49</v>
          </cell>
        </row>
        <row r="102">
          <cell r="A102" t="str">
            <v>05.100.00</v>
          </cell>
          <cell r="B102" t="str">
            <v>Enleivamento</v>
          </cell>
          <cell r="C102" t="str">
            <v>DNER-ES341/97</v>
          </cell>
          <cell r="D102" t="str">
            <v xml:space="preserve"> </v>
          </cell>
          <cell r="E102" t="str">
            <v>m2</v>
          </cell>
          <cell r="F102">
            <v>26014</v>
          </cell>
          <cell r="G102">
            <v>2.06</v>
          </cell>
        </row>
        <row r="103">
          <cell r="A103" t="str">
            <v>DER53460a</v>
          </cell>
          <cell r="B103" t="str">
            <v>Calçamento com briquetes de 6 cm</v>
          </cell>
          <cell r="C103" t="str">
            <v xml:space="preserve"> </v>
          </cell>
          <cell r="D103" t="str">
            <v xml:space="preserve"> </v>
          </cell>
          <cell r="E103" t="str">
            <v>m2</v>
          </cell>
          <cell r="F103">
            <v>1100</v>
          </cell>
          <cell r="G103">
            <v>20.48</v>
          </cell>
        </row>
        <row r="104">
          <cell r="A104" t="str">
            <v>P 05.100.01</v>
          </cell>
          <cell r="B104" t="str">
            <v>Fornecimento e plantio de lírio amarelo</v>
          </cell>
          <cell r="C104" t="str">
            <v xml:space="preserve"> </v>
          </cell>
          <cell r="D104" t="str">
            <v xml:space="preserve"> </v>
          </cell>
          <cell r="E104" t="str">
            <v>m2</v>
          </cell>
          <cell r="F104">
            <v>146</v>
          </cell>
          <cell r="G104">
            <v>14.14</v>
          </cell>
        </row>
        <row r="105">
          <cell r="A105" t="str">
            <v>P 05.100.02</v>
          </cell>
          <cell r="B105" t="str">
            <v>Fornecimento e plantio de árvore selecionada</v>
          </cell>
          <cell r="C105" t="str">
            <v xml:space="preserve"> </v>
          </cell>
          <cell r="D105" t="str">
            <v xml:space="preserve"> </v>
          </cell>
          <cell r="E105" t="str">
            <v>un</v>
          </cell>
          <cell r="F105">
            <v>130</v>
          </cell>
          <cell r="G105">
            <v>6.02</v>
          </cell>
        </row>
        <row r="106">
          <cell r="A106" t="str">
            <v>05.102.00</v>
          </cell>
          <cell r="B106" t="str">
            <v>Hidrossemeadura</v>
          </cell>
          <cell r="C106" t="str">
            <v>DNER-ES341/97</v>
          </cell>
          <cell r="D106" t="str">
            <v xml:space="preserve"> </v>
          </cell>
          <cell r="E106" t="str">
            <v>m2</v>
          </cell>
          <cell r="F106">
            <v>6318</v>
          </cell>
          <cell r="G106">
            <v>0.49</v>
          </cell>
        </row>
        <row r="107">
          <cell r="A107" t="str">
            <v>DER81950</v>
          </cell>
          <cell r="B107" t="str">
            <v>Calçada em lastro de brita c/revestimento em concreto</v>
          </cell>
          <cell r="C107" t="str">
            <v xml:space="preserve"> </v>
          </cell>
          <cell r="D107" t="str">
            <v xml:space="preserve"> </v>
          </cell>
          <cell r="E107" t="str">
            <v>m2</v>
          </cell>
          <cell r="F107">
            <v>1400</v>
          </cell>
          <cell r="G107">
            <v>8.94</v>
          </cell>
        </row>
        <row r="108">
          <cell r="A108" t="str">
            <v>P 06.030.00</v>
          </cell>
          <cell r="B108" t="str">
            <v>Barreira de segurança simples</v>
          </cell>
          <cell r="C108" t="str">
            <v xml:space="preserve"> </v>
          </cell>
          <cell r="D108" t="str">
            <v xml:space="preserve"> </v>
          </cell>
          <cell r="E108" t="str">
            <v>m</v>
          </cell>
          <cell r="F108">
            <v>492</v>
          </cell>
          <cell r="G108">
            <v>52.16</v>
          </cell>
        </row>
        <row r="109">
          <cell r="A109" t="str">
            <v>PI 01</v>
          </cell>
          <cell r="B109" t="str">
            <v>Poste de aço galv. a fogo, c/ 20,0m de alt. p/ instal. tipo engastado</v>
          </cell>
          <cell r="C109" t="str">
            <v xml:space="preserve"> </v>
          </cell>
          <cell r="D109" t="str">
            <v xml:space="preserve"> </v>
          </cell>
          <cell r="E109" t="str">
            <v>un</v>
          </cell>
          <cell r="F109">
            <v>10</v>
          </cell>
          <cell r="G109">
            <v>2662.25</v>
          </cell>
        </row>
        <row r="110">
          <cell r="A110" t="str">
            <v>PI 04</v>
          </cell>
          <cell r="B110" t="str">
            <v xml:space="preserve">Luminária p/ iluminação pública ref.SRC-612 da Philips ou similar </v>
          </cell>
          <cell r="C110" t="str">
            <v xml:space="preserve"> </v>
          </cell>
          <cell r="D110" t="str">
            <v xml:space="preserve"> </v>
          </cell>
          <cell r="E110" t="str">
            <v>un</v>
          </cell>
          <cell r="F110">
            <v>20</v>
          </cell>
          <cell r="G110">
            <v>425.5</v>
          </cell>
        </row>
        <row r="111">
          <cell r="A111" t="str">
            <v>PI 07</v>
          </cell>
          <cell r="B111" t="str">
            <v>Suporte p/ luminária tipo ZGP402 da Philips ou similar</v>
          </cell>
          <cell r="C111" t="str">
            <v xml:space="preserve"> </v>
          </cell>
          <cell r="D111" t="str">
            <v xml:space="preserve"> </v>
          </cell>
          <cell r="E111" t="str">
            <v>un</v>
          </cell>
          <cell r="F111">
            <v>10</v>
          </cell>
          <cell r="G111">
            <v>100</v>
          </cell>
        </row>
        <row r="112">
          <cell r="A112" t="str">
            <v>PI 09</v>
          </cell>
          <cell r="B112" t="str">
            <v>Lâmpada a vapor de sódio 400W, alta pressão, base E40</v>
          </cell>
          <cell r="C112" t="str">
            <v xml:space="preserve"> </v>
          </cell>
          <cell r="D112" t="str">
            <v xml:space="preserve"> </v>
          </cell>
          <cell r="E112" t="str">
            <v>un</v>
          </cell>
          <cell r="F112">
            <v>20</v>
          </cell>
          <cell r="G112">
            <v>33.35</v>
          </cell>
        </row>
        <row r="113">
          <cell r="A113" t="str">
            <v>PI 10</v>
          </cell>
          <cell r="B113" t="str">
            <v>Lâmpada a vapor de mercúrio 250W, alta pressão, base E40</v>
          </cell>
          <cell r="C113" t="str">
            <v xml:space="preserve"> </v>
          </cell>
          <cell r="D113" t="str">
            <v xml:space="preserve"> </v>
          </cell>
          <cell r="E113" t="str">
            <v>un</v>
          </cell>
          <cell r="F113">
            <v>17</v>
          </cell>
          <cell r="G113">
            <v>28.75</v>
          </cell>
        </row>
        <row r="114">
          <cell r="A114" t="str">
            <v>PI 22</v>
          </cell>
          <cell r="B114" t="str">
            <v>Base completa com fusível Diazed, 6A, retardado, incluíndo tampa, anel de proteção e ajuste</v>
          </cell>
          <cell r="C114" t="str">
            <v xml:space="preserve"> </v>
          </cell>
          <cell r="D114" t="str">
            <v xml:space="preserve"> </v>
          </cell>
          <cell r="E114" t="str">
            <v>un</v>
          </cell>
          <cell r="F114">
            <v>29</v>
          </cell>
          <cell r="G114">
            <v>8.6300000000000008</v>
          </cell>
        </row>
        <row r="115">
          <cell r="A115" t="str">
            <v>PI 23</v>
          </cell>
          <cell r="B115" t="str">
            <v>Contator tripolar a seco, p/ corrente alternada - 55 A, para uso em rede 380/220V - 60Hz</v>
          </cell>
          <cell r="C115" t="str">
            <v xml:space="preserve"> </v>
          </cell>
          <cell r="D115" t="str">
            <v xml:space="preserve"> </v>
          </cell>
          <cell r="E115" t="str">
            <v>un</v>
          </cell>
          <cell r="F115">
            <v>5</v>
          </cell>
          <cell r="G115">
            <v>234.6</v>
          </cell>
        </row>
        <row r="116">
          <cell r="A116" t="str">
            <v>PI 24</v>
          </cell>
          <cell r="B116" t="str">
            <v>Fita elétrica auto fusão a base de borracha EPR</v>
          </cell>
          <cell r="C116" t="str">
            <v xml:space="preserve"> </v>
          </cell>
          <cell r="D116" t="str">
            <v xml:space="preserve"> </v>
          </cell>
          <cell r="E116" t="str">
            <v>un</v>
          </cell>
          <cell r="F116">
            <v>5</v>
          </cell>
          <cell r="G116">
            <v>6.39</v>
          </cell>
        </row>
        <row r="117">
          <cell r="A117" t="str">
            <v>PI 25</v>
          </cell>
          <cell r="B117" t="str">
            <v>Fita adesiva plástica isolante</v>
          </cell>
          <cell r="C117" t="str">
            <v xml:space="preserve"> </v>
          </cell>
          <cell r="D117" t="str">
            <v xml:space="preserve"> </v>
          </cell>
          <cell r="E117" t="str">
            <v>un</v>
          </cell>
          <cell r="F117">
            <v>5</v>
          </cell>
          <cell r="G117">
            <v>3.84</v>
          </cell>
        </row>
        <row r="118">
          <cell r="A118" t="str">
            <v>PI 26</v>
          </cell>
          <cell r="B118" t="str">
            <v>Relé fotoelétrico c/ suporte para fixação galv. com furo 18mm</v>
          </cell>
          <cell r="C118" t="str">
            <v xml:space="preserve"> </v>
          </cell>
          <cell r="D118" t="str">
            <v xml:space="preserve"> </v>
          </cell>
          <cell r="E118" t="str">
            <v>un</v>
          </cell>
          <cell r="F118">
            <v>5</v>
          </cell>
          <cell r="G118">
            <v>11.5</v>
          </cell>
        </row>
        <row r="119">
          <cell r="A119" t="str">
            <v>PI 27</v>
          </cell>
          <cell r="B119" t="str">
            <v>Cabo isolado p/ 1000V, bitola 35mm²</v>
          </cell>
          <cell r="C119" t="str">
            <v xml:space="preserve"> </v>
          </cell>
          <cell r="D119" t="str">
            <v xml:space="preserve"> </v>
          </cell>
          <cell r="E119" t="str">
            <v>m</v>
          </cell>
          <cell r="F119">
            <v>1900</v>
          </cell>
          <cell r="G119">
            <v>1.55</v>
          </cell>
        </row>
        <row r="120">
          <cell r="A120" t="str">
            <v>PI 28</v>
          </cell>
          <cell r="B120" t="str">
            <v>Eletroduto de aço tipo pesado 100mm</v>
          </cell>
          <cell r="C120" t="str">
            <v xml:space="preserve"> </v>
          </cell>
          <cell r="D120" t="str">
            <v xml:space="preserve"> </v>
          </cell>
          <cell r="E120" t="str">
            <v>m</v>
          </cell>
          <cell r="F120">
            <v>230</v>
          </cell>
          <cell r="G120">
            <v>28.55</v>
          </cell>
        </row>
        <row r="121">
          <cell r="A121" t="str">
            <v>PI 54</v>
          </cell>
          <cell r="B121" t="str">
            <v>Eletroduto de PVC corrugado tipo Kanalex ou similar, D=100mm</v>
          </cell>
          <cell r="C121" t="str">
            <v xml:space="preserve"> </v>
          </cell>
          <cell r="D121" t="str">
            <v xml:space="preserve"> </v>
          </cell>
          <cell r="E121" t="str">
            <v>m</v>
          </cell>
          <cell r="F121">
            <v>180</v>
          </cell>
          <cell r="G121">
            <v>4.95</v>
          </cell>
        </row>
        <row r="122">
          <cell r="A122" t="str">
            <v>PI 30</v>
          </cell>
          <cell r="B122" t="str">
            <v>Haste para aterramento aço-cobre D 13x2400mm</v>
          </cell>
          <cell r="C122" t="str">
            <v xml:space="preserve"> </v>
          </cell>
          <cell r="D122" t="str">
            <v xml:space="preserve"> </v>
          </cell>
          <cell r="E122" t="str">
            <v>un</v>
          </cell>
          <cell r="F122">
            <v>20</v>
          </cell>
          <cell r="G122">
            <v>6.04</v>
          </cell>
        </row>
        <row r="123">
          <cell r="A123" t="str">
            <v>PI 31</v>
          </cell>
          <cell r="B123" t="str">
            <v>Cabo de cobre nú meio duro, 7 fios 2AWG</v>
          </cell>
          <cell r="C123" t="str">
            <v xml:space="preserve"> </v>
          </cell>
          <cell r="D123" t="str">
            <v xml:space="preserve"> </v>
          </cell>
          <cell r="E123" t="str">
            <v>kg</v>
          </cell>
          <cell r="F123">
            <v>10</v>
          </cell>
          <cell r="G123">
            <v>7.02</v>
          </cell>
        </row>
        <row r="124">
          <cell r="A124" t="str">
            <v>PI 20</v>
          </cell>
          <cell r="B124" t="str">
            <v>Poste de concreto duplo T 10m, 150 daN</v>
          </cell>
          <cell r="C124" t="str">
            <v xml:space="preserve"> </v>
          </cell>
          <cell r="D124" t="str">
            <v xml:space="preserve"> </v>
          </cell>
          <cell r="E124" t="str">
            <v>un</v>
          </cell>
          <cell r="F124">
            <v>9</v>
          </cell>
          <cell r="G124">
            <v>200</v>
          </cell>
        </row>
        <row r="125">
          <cell r="A125" t="str">
            <v>PI 50</v>
          </cell>
          <cell r="B125" t="str">
            <v>Cabo isolado, de alumínio singelo, bitola 4 mm² - estimada</v>
          </cell>
          <cell r="C125" t="str">
            <v xml:space="preserve"> </v>
          </cell>
          <cell r="D125" t="str">
            <v xml:space="preserve"> </v>
          </cell>
          <cell r="E125" t="str">
            <v>m</v>
          </cell>
          <cell r="F125">
            <v>400</v>
          </cell>
          <cell r="G125">
            <v>0.35</v>
          </cell>
        </row>
        <row r="126">
          <cell r="A126" t="str">
            <v>PI 34</v>
          </cell>
          <cell r="B126" t="str">
            <v>Construção de caixa tipo SP, ou pré-instalada com as mesmas características</v>
          </cell>
          <cell r="C126" t="str">
            <v xml:space="preserve"> </v>
          </cell>
          <cell r="D126" t="str">
            <v xml:space="preserve"> </v>
          </cell>
          <cell r="E126" t="str">
            <v>un</v>
          </cell>
          <cell r="F126">
            <v>17</v>
          </cell>
          <cell r="G126">
            <v>180</v>
          </cell>
        </row>
        <row r="127">
          <cell r="A127" t="str">
            <v>PI 35</v>
          </cell>
          <cell r="B127" t="str">
            <v>Construção de embasamento p/ poste tipo engastado, 20m de altura</v>
          </cell>
          <cell r="C127" t="str">
            <v xml:space="preserve"> </v>
          </cell>
          <cell r="D127" t="str">
            <v xml:space="preserve"> </v>
          </cell>
          <cell r="E127" t="str">
            <v>un</v>
          </cell>
          <cell r="F127">
            <v>10</v>
          </cell>
          <cell r="G127">
            <v>494</v>
          </cell>
        </row>
        <row r="128">
          <cell r="A128" t="str">
            <v>PI 36</v>
          </cell>
          <cell r="B128" t="str">
            <v>Construção de embasamento p/ poste tipo engastado, concreto duplo T, 10m de altura</v>
          </cell>
          <cell r="C128" t="str">
            <v xml:space="preserve"> </v>
          </cell>
          <cell r="D128" t="str">
            <v xml:space="preserve"> </v>
          </cell>
          <cell r="E128" t="str">
            <v>un</v>
          </cell>
          <cell r="F128">
            <v>9</v>
          </cell>
          <cell r="G128">
            <v>285</v>
          </cell>
        </row>
        <row r="129">
          <cell r="A129" t="str">
            <v>PI 37</v>
          </cell>
          <cell r="B129" t="str">
            <v>Lançamento de cabos em dutos de aço, classe 1000V, circuito trifásico mais neutro, e monofásico</v>
          </cell>
          <cell r="C129" t="str">
            <v xml:space="preserve"> </v>
          </cell>
          <cell r="D129" t="str">
            <v xml:space="preserve"> </v>
          </cell>
          <cell r="E129" t="str">
            <v>m</v>
          </cell>
          <cell r="F129">
            <v>115</v>
          </cell>
          <cell r="G129">
            <v>4</v>
          </cell>
        </row>
        <row r="130">
          <cell r="A130" t="str">
            <v>PI 38</v>
          </cell>
          <cell r="B130" t="str">
            <v>Confecção de emendas retas ou derivação em cabos classe 1000V, c/ conector à compressão</v>
          </cell>
          <cell r="C130" t="str">
            <v xml:space="preserve"> </v>
          </cell>
          <cell r="D130" t="str">
            <v xml:space="preserve"> </v>
          </cell>
          <cell r="E130" t="str">
            <v>un</v>
          </cell>
          <cell r="F130">
            <v>20</v>
          </cell>
          <cell r="G130">
            <v>4.5</v>
          </cell>
        </row>
        <row r="131">
          <cell r="A131" t="str">
            <v>PI 39</v>
          </cell>
          <cell r="B131" t="str">
            <v>Fixação de haste de terra e conexão ao neutro</v>
          </cell>
          <cell r="C131" t="str">
            <v xml:space="preserve"> </v>
          </cell>
          <cell r="D131" t="str">
            <v xml:space="preserve"> </v>
          </cell>
          <cell r="E131" t="str">
            <v>un</v>
          </cell>
          <cell r="F131">
            <v>20</v>
          </cell>
          <cell r="G131">
            <v>35</v>
          </cell>
        </row>
        <row r="132">
          <cell r="A132" t="str">
            <v>PI 40</v>
          </cell>
          <cell r="B132" t="str">
            <v>Montagem eletromecân.de iluminação a 17,5m de alt., formada p/2 pétalas, c/ fixação dos equip.</v>
          </cell>
          <cell r="C132" t="str">
            <v xml:space="preserve"> </v>
          </cell>
          <cell r="D132" t="str">
            <v xml:space="preserve"> </v>
          </cell>
          <cell r="E132" t="str">
            <v>un</v>
          </cell>
          <cell r="F132">
            <v>10</v>
          </cell>
          <cell r="G132">
            <v>550</v>
          </cell>
        </row>
        <row r="133">
          <cell r="A133" t="str">
            <v>PI 57</v>
          </cell>
          <cell r="B133" t="str">
            <v>Lançamento de cabos em eletroduto de PVC corrugado</v>
          </cell>
          <cell r="C133" t="str">
            <v xml:space="preserve"> </v>
          </cell>
          <cell r="D133" t="str">
            <v xml:space="preserve"> </v>
          </cell>
          <cell r="E133" t="str">
            <v>m</v>
          </cell>
          <cell r="F133">
            <v>180</v>
          </cell>
          <cell r="G133">
            <v>3</v>
          </cell>
        </row>
        <row r="134">
          <cell r="A134" t="str">
            <v>PI 42</v>
          </cell>
          <cell r="B134" t="str">
            <v>Instalação de poste de aço de 20m de altura engastado</v>
          </cell>
          <cell r="C134" t="str">
            <v xml:space="preserve"> </v>
          </cell>
          <cell r="D134" t="str">
            <v xml:space="preserve"> </v>
          </cell>
          <cell r="E134" t="str">
            <v>un</v>
          </cell>
          <cell r="F134">
            <v>10</v>
          </cell>
          <cell r="G134">
            <v>250</v>
          </cell>
        </row>
        <row r="135">
          <cell r="A135" t="str">
            <v>PI 43</v>
          </cell>
          <cell r="B135" t="str">
            <v>Travessia de pista asfáltica p/ lançamento dutos aço tipo pesado 100mm</v>
          </cell>
          <cell r="C135" t="str">
            <v xml:space="preserve"> </v>
          </cell>
          <cell r="D135" t="str">
            <v xml:space="preserve"> </v>
          </cell>
          <cell r="E135" t="str">
            <v>m</v>
          </cell>
          <cell r="F135">
            <v>115</v>
          </cell>
          <cell r="G135">
            <v>70</v>
          </cell>
        </row>
        <row r="136">
          <cell r="A136" t="str">
            <v>PI 45</v>
          </cell>
          <cell r="B136" t="str">
            <v>Montagem eletromecânica de luminária padrão CELESC em poste de 11m de altura, duplo T,c/ fixação dos equip.e conexões elétricos</v>
          </cell>
          <cell r="C136" t="str">
            <v xml:space="preserve"> </v>
          </cell>
          <cell r="D136" t="str">
            <v xml:space="preserve"> </v>
          </cell>
          <cell r="E136" t="str">
            <v>un</v>
          </cell>
          <cell r="F136">
            <v>19</v>
          </cell>
          <cell r="G136">
            <v>35</v>
          </cell>
        </row>
        <row r="137">
          <cell r="A137" t="str">
            <v>PI 03</v>
          </cell>
          <cell r="B137" t="str">
            <v xml:space="preserve">Luminária p/ iluminação pública ref.HRC-612 da Philips ou similar </v>
          </cell>
          <cell r="C137" t="str">
            <v xml:space="preserve"> </v>
          </cell>
          <cell r="D137" t="str">
            <v xml:space="preserve"> </v>
          </cell>
          <cell r="E137" t="str">
            <v>un</v>
          </cell>
          <cell r="F137">
            <v>17</v>
          </cell>
          <cell r="G137">
            <v>400</v>
          </cell>
        </row>
        <row r="138">
          <cell r="A138" t="str">
            <v>PI 18</v>
          </cell>
          <cell r="B138" t="str">
            <v>Braço curvo p/ iluminação pública padrão CELESC</v>
          </cell>
          <cell r="C138" t="str">
            <v xml:space="preserve"> </v>
          </cell>
          <cell r="D138" t="str">
            <v xml:space="preserve"> </v>
          </cell>
          <cell r="E138" t="str">
            <v>un</v>
          </cell>
          <cell r="F138">
            <v>17</v>
          </cell>
          <cell r="G138">
            <v>6.33</v>
          </cell>
        </row>
        <row r="139">
          <cell r="A139" t="str">
            <v>PI 65</v>
          </cell>
          <cell r="B139" t="str">
            <v>Cabo de alumínio 1/0</v>
          </cell>
          <cell r="C139" t="str">
            <v xml:space="preserve"> </v>
          </cell>
          <cell r="D139" t="str">
            <v xml:space="preserve"> </v>
          </cell>
          <cell r="E139" t="str">
            <v>m</v>
          </cell>
          <cell r="F139">
            <v>3000</v>
          </cell>
          <cell r="G139">
            <v>1.7</v>
          </cell>
        </row>
        <row r="140">
          <cell r="A140" t="str">
            <v>PI 66</v>
          </cell>
          <cell r="B140" t="str">
            <v>Cabo isolado p/ 1000 V, 6 mm2 de alumínio</v>
          </cell>
          <cell r="C140" t="str">
            <v xml:space="preserve"> </v>
          </cell>
          <cell r="D140" t="str">
            <v xml:space="preserve"> </v>
          </cell>
          <cell r="E140" t="str">
            <v>m</v>
          </cell>
          <cell r="F140">
            <v>200</v>
          </cell>
          <cell r="G140">
            <v>1</v>
          </cell>
        </row>
        <row r="141">
          <cell r="A141" t="str">
            <v>PI 67</v>
          </cell>
          <cell r="B141" t="str">
            <v>Cabo isolado p/ 1000 V, 2,5 mm2 de alumínio</v>
          </cell>
          <cell r="C141" t="str">
            <v xml:space="preserve"> </v>
          </cell>
          <cell r="D141" t="str">
            <v xml:space="preserve"> </v>
          </cell>
          <cell r="E141" t="str">
            <v>m</v>
          </cell>
          <cell r="F141">
            <v>60</v>
          </cell>
          <cell r="G141">
            <v>0.6</v>
          </cell>
        </row>
        <row r="142">
          <cell r="A142" t="str">
            <v>PI 33</v>
          </cell>
          <cell r="B142" t="str">
            <v>Tubo de aço galvanizado, vara de 6m e 50mm</v>
          </cell>
          <cell r="C142" t="str">
            <v xml:space="preserve"> </v>
          </cell>
          <cell r="D142" t="str">
            <v xml:space="preserve"> </v>
          </cell>
          <cell r="E142" t="str">
            <v>un</v>
          </cell>
          <cell r="F142">
            <v>3</v>
          </cell>
          <cell r="G142">
            <v>74.06</v>
          </cell>
        </row>
        <row r="143">
          <cell r="A143" t="str">
            <v>PI 69</v>
          </cell>
          <cell r="B143" t="str">
            <v>Instalação de poste concreto duplo T, 10m de altura, engastado</v>
          </cell>
          <cell r="C143" t="str">
            <v xml:space="preserve"> </v>
          </cell>
          <cell r="D143" t="str">
            <v xml:space="preserve"> </v>
          </cell>
          <cell r="E143" t="str">
            <v>un</v>
          </cell>
          <cell r="F143">
            <v>9</v>
          </cell>
          <cell r="G143">
            <v>200</v>
          </cell>
        </row>
        <row r="144">
          <cell r="A144" t="str">
            <v>PI 41</v>
          </cell>
          <cell r="B144" t="str">
            <v>Instalação de tubo de aço vara de 6m e curva de entrada de cabos na lateral do poste c/ fix. dutos</v>
          </cell>
          <cell r="C144" t="str">
            <v xml:space="preserve"> </v>
          </cell>
          <cell r="D144" t="str">
            <v xml:space="preserve"> </v>
          </cell>
          <cell r="E144" t="str">
            <v>un</v>
          </cell>
          <cell r="F144">
            <v>3</v>
          </cell>
          <cell r="G144">
            <v>200</v>
          </cell>
        </row>
        <row r="145">
          <cell r="A145" t="str">
            <v>R1</v>
          </cell>
          <cell r="B145" t="str">
            <v>Remanejamento de Rede de Baixa Tensão (220/380V)</v>
          </cell>
          <cell r="C145" t="str">
            <v xml:space="preserve"> </v>
          </cell>
          <cell r="D145" t="str">
            <v xml:space="preserve"> </v>
          </cell>
          <cell r="E145" t="str">
            <v>m</v>
          </cell>
          <cell r="F145">
            <v>50</v>
          </cell>
          <cell r="G145">
            <v>4.7</v>
          </cell>
        </row>
        <row r="146">
          <cell r="A146" t="str">
            <v>R2</v>
          </cell>
          <cell r="B146" t="str">
            <v>Remanejamento de Rede de Alta Tensão (138kV)</v>
          </cell>
          <cell r="C146" t="str">
            <v xml:space="preserve"> </v>
          </cell>
          <cell r="D146" t="str">
            <v xml:space="preserve"> </v>
          </cell>
          <cell r="E146" t="str">
            <v>m</v>
          </cell>
          <cell r="F146">
            <v>260</v>
          </cell>
          <cell r="G146">
            <v>6.2</v>
          </cell>
        </row>
        <row r="147">
          <cell r="A147" t="str">
            <v>R10</v>
          </cell>
          <cell r="B147" t="str">
            <v>Remanejamento de Poste de Concreto 10/150</v>
          </cell>
          <cell r="C147" t="str">
            <v xml:space="preserve"> </v>
          </cell>
          <cell r="D147" t="str">
            <v xml:space="preserve"> </v>
          </cell>
          <cell r="E147" t="str">
            <v>un</v>
          </cell>
          <cell r="F147">
            <v>7</v>
          </cell>
          <cell r="G147">
            <v>75</v>
          </cell>
        </row>
        <row r="148">
          <cell r="A148" t="str">
            <v>R11</v>
          </cell>
          <cell r="B148" t="str">
            <v>Remanejamento de Poste de Concreto 10/300</v>
          </cell>
          <cell r="C148" t="str">
            <v xml:space="preserve"> </v>
          </cell>
          <cell r="D148" t="str">
            <v xml:space="preserve"> </v>
          </cell>
          <cell r="E148" t="str">
            <v>un</v>
          </cell>
          <cell r="F148">
            <v>2</v>
          </cell>
          <cell r="G148">
            <v>75</v>
          </cell>
        </row>
        <row r="149">
          <cell r="A149" t="str">
            <v>R3</v>
          </cell>
          <cell r="B149" t="str">
            <v>Remanejamento de Rede de Telefonia</v>
          </cell>
          <cell r="C149" t="str">
            <v xml:space="preserve"> </v>
          </cell>
          <cell r="D149" t="str">
            <v xml:space="preserve"> </v>
          </cell>
          <cell r="E149" t="str">
            <v>m</v>
          </cell>
          <cell r="F149">
            <v>200</v>
          </cell>
          <cell r="G149">
            <v>2</v>
          </cell>
        </row>
      </sheetData>
      <sheetData sheetId="12">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01.100.10</v>
          </cell>
          <cell r="B17" t="str">
            <v>Escavação,carga e transportes de material de 1a categoria DMT= 200 a 400m</v>
          </cell>
          <cell r="C17" t="str">
            <v>DNER-ES280/97</v>
          </cell>
          <cell r="D17" t="str">
            <v xml:space="preserve"> </v>
          </cell>
          <cell r="E17" t="str">
            <v>m3</v>
          </cell>
          <cell r="F17">
            <v>3287</v>
          </cell>
          <cell r="G17">
            <v>1.98</v>
          </cell>
        </row>
        <row r="18">
          <cell r="A18" t="str">
            <v>01.100.19</v>
          </cell>
          <cell r="B18" t="str">
            <v>Escavação,carga e transportes de material de 1a categoria DMT= 2000 a 3000m</v>
          </cell>
          <cell r="C18" t="str">
            <v>DNER-ES280/97</v>
          </cell>
          <cell r="D18" t="str">
            <v xml:space="preserve"> </v>
          </cell>
          <cell r="E18" t="str">
            <v>m3</v>
          </cell>
          <cell r="F18">
            <v>8803</v>
          </cell>
          <cell r="G18">
            <v>3.26</v>
          </cell>
        </row>
        <row r="19">
          <cell r="A19" t="str">
            <v>DER50300</v>
          </cell>
          <cell r="B19" t="str">
            <v>Esc.  Carga e Transp. de mat. 1a cat. c/ CB 9000&lt;DMT&lt;10000m</v>
          </cell>
          <cell r="C19" t="str">
            <v xml:space="preserve"> </v>
          </cell>
          <cell r="D19" t="str">
            <v xml:space="preserve"> </v>
          </cell>
          <cell r="E19" t="str">
            <v>m3</v>
          </cell>
          <cell r="F19">
            <v>913</v>
          </cell>
          <cell r="G19">
            <v>6.3</v>
          </cell>
        </row>
        <row r="20">
          <cell r="A20" t="str">
            <v>01.101.19</v>
          </cell>
          <cell r="B20" t="str">
            <v>Escavação,carga e transportes de material de 2a categoria,c/CB,  DMT 2000 a 3000m</v>
          </cell>
          <cell r="C20" t="str">
            <v>DNER-ES280/97</v>
          </cell>
          <cell r="D20" t="str">
            <v xml:space="preserve"> </v>
          </cell>
          <cell r="E20" t="str">
            <v>m3</v>
          </cell>
          <cell r="F20">
            <v>3716</v>
          </cell>
          <cell r="G20">
            <v>4.51</v>
          </cell>
        </row>
        <row r="21">
          <cell r="A21" t="str">
            <v>DER51340</v>
          </cell>
          <cell r="B21" t="str">
            <v>Escavação,carga e transportes de material de 2a categoria DMT 18000 a 20000m</v>
          </cell>
          <cell r="C21" t="str">
            <v xml:space="preserve"> </v>
          </cell>
          <cell r="D21" t="str">
            <v xml:space="preserve"> </v>
          </cell>
          <cell r="E21" t="str">
            <v>m3</v>
          </cell>
          <cell r="F21">
            <v>913</v>
          </cell>
          <cell r="G21">
            <v>13.65</v>
          </cell>
        </row>
        <row r="22">
          <cell r="A22" t="str">
            <v>DER52087</v>
          </cell>
          <cell r="B22" t="str">
            <v>Esc. Carga e Transp. de solos moles 400&lt;DMT&lt;=600m</v>
          </cell>
          <cell r="C22" t="str">
            <v xml:space="preserve"> </v>
          </cell>
          <cell r="D22" t="str">
            <v xml:space="preserve"> </v>
          </cell>
          <cell r="E22" t="str">
            <v>m3</v>
          </cell>
          <cell r="F22">
            <v>702</v>
          </cell>
          <cell r="G22">
            <v>4.5999999999999996</v>
          </cell>
        </row>
        <row r="23">
          <cell r="A23" t="str">
            <v>01.510.00</v>
          </cell>
          <cell r="B23" t="str">
            <v>Compactação de aterros a 95% Proctor Normal</v>
          </cell>
          <cell r="C23" t="str">
            <v>DNER-ES282/97</v>
          </cell>
          <cell r="D23" t="str">
            <v xml:space="preserve"> </v>
          </cell>
          <cell r="E23" t="str">
            <v>m3</v>
          </cell>
          <cell r="F23">
            <v>8376</v>
          </cell>
          <cell r="G23">
            <v>0.79</v>
          </cell>
        </row>
        <row r="24">
          <cell r="A24" t="str">
            <v>01.511.00</v>
          </cell>
          <cell r="B24" t="str">
            <v>Compactação de aterros a 100% Proctor Normal</v>
          </cell>
          <cell r="C24" t="str">
            <v>DNER-ES282/97</v>
          </cell>
          <cell r="D24" t="str">
            <v xml:space="preserve"> </v>
          </cell>
          <cell r="E24" t="str">
            <v>m3</v>
          </cell>
          <cell r="F24">
            <v>5380</v>
          </cell>
          <cell r="G24">
            <v>1.36</v>
          </cell>
        </row>
        <row r="25">
          <cell r="A25" t="str">
            <v>P 10.000.05</v>
          </cell>
          <cell r="B25" t="str">
            <v>Aterro reforçado c/ elementos Terramesh (1,00x1,00x4,00m)(malha 8x10) ou similar</v>
          </cell>
          <cell r="C25">
            <v>0</v>
          </cell>
          <cell r="D25">
            <v>0</v>
          </cell>
          <cell r="E25" t="str">
            <v>un</v>
          </cell>
          <cell r="F25" t="str">
            <v>SUB-TOTAL</v>
          </cell>
          <cell r="G25">
            <v>414.83</v>
          </cell>
        </row>
        <row r="26">
          <cell r="A26" t="str">
            <v>09.517.04</v>
          </cell>
          <cell r="B26" t="str">
            <v>Pedra de mão</v>
          </cell>
          <cell r="C26">
            <v>0</v>
          </cell>
          <cell r="D26">
            <v>0</v>
          </cell>
          <cell r="E26" t="str">
            <v>m3</v>
          </cell>
          <cell r="F26">
            <v>3665</v>
          </cell>
          <cell r="G26">
            <v>11.92</v>
          </cell>
        </row>
        <row r="27">
          <cell r="A27">
            <v>9000032</v>
          </cell>
          <cell r="B27" t="str">
            <v>PAVIMENTAÇÃO</v>
          </cell>
          <cell r="C27">
            <v>0</v>
          </cell>
          <cell r="D27">
            <v>0</v>
          </cell>
          <cell r="E27" t="str">
            <v>m2</v>
          </cell>
          <cell r="F27">
            <v>6665</v>
          </cell>
          <cell r="G27">
            <v>5.83</v>
          </cell>
        </row>
        <row r="28">
          <cell r="A28" t="str">
            <v>02.000.00</v>
          </cell>
          <cell r="B28" t="str">
            <v>Regularização do subleito</v>
          </cell>
          <cell r="C28" t="str">
            <v xml:space="preserve"> </v>
          </cell>
          <cell r="D28" t="str">
            <v xml:space="preserve"> </v>
          </cell>
          <cell r="E28" t="str">
            <v>m2</v>
          </cell>
          <cell r="F28">
            <v>43662</v>
          </cell>
          <cell r="G28">
            <v>0.3</v>
          </cell>
        </row>
        <row r="29">
          <cell r="A29" t="str">
            <v>DER53130</v>
          </cell>
          <cell r="B29" t="str">
            <v>Camada de macadame seco</v>
          </cell>
          <cell r="C29" t="str">
            <v xml:space="preserve"> </v>
          </cell>
          <cell r="D29" t="str">
            <v xml:space="preserve"> </v>
          </cell>
          <cell r="E29" t="str">
            <v>m3</v>
          </cell>
          <cell r="F29">
            <v>8333</v>
          </cell>
          <cell r="G29">
            <v>21.86</v>
          </cell>
        </row>
        <row r="30">
          <cell r="A30" t="str">
            <v>02.230.00</v>
          </cell>
          <cell r="B30" t="str">
            <v>Base brita graduada</v>
          </cell>
          <cell r="C30" t="str">
            <v>DNER-ES303/97</v>
          </cell>
          <cell r="D30" t="str">
            <v xml:space="preserve"> </v>
          </cell>
          <cell r="E30" t="str">
            <v>m3</v>
          </cell>
          <cell r="F30">
            <v>6048</v>
          </cell>
          <cell r="G30">
            <v>28.06</v>
          </cell>
        </row>
        <row r="31">
          <cell r="A31" t="str">
            <v>02.300.00</v>
          </cell>
          <cell r="B31" t="str">
            <v>Imprimação - Fornecimento, transporte e execução</v>
          </cell>
          <cell r="C31" t="str">
            <v>DNER-ES306/97</v>
          </cell>
          <cell r="D31" t="str">
            <v xml:space="preserve"> </v>
          </cell>
          <cell r="E31" t="str">
            <v>m2</v>
          </cell>
          <cell r="F31">
            <v>39556</v>
          </cell>
          <cell r="G31">
            <v>1.1100000000000001</v>
          </cell>
        </row>
        <row r="32">
          <cell r="A32" t="str">
            <v>02.400.00</v>
          </cell>
          <cell r="B32" t="str">
            <v>Pintura de ligação - Fornec., transporte e execução</v>
          </cell>
          <cell r="C32" t="str">
            <v>DNER-ES307/97</v>
          </cell>
          <cell r="D32" t="str">
            <v xml:space="preserve"> </v>
          </cell>
          <cell r="E32" t="str">
            <v>m2</v>
          </cell>
          <cell r="F32">
            <v>101693</v>
          </cell>
          <cell r="G32">
            <v>0.41</v>
          </cell>
        </row>
        <row r="33">
          <cell r="A33" t="str">
            <v>02.540.01</v>
          </cell>
          <cell r="B33" t="str">
            <v>Concreto betuminoso usinado a quente - usina 100/140 t/h</v>
          </cell>
          <cell r="C33" t="str">
            <v>DNER-ES313/97</v>
          </cell>
          <cell r="D33" t="str">
            <v xml:space="preserve"> </v>
          </cell>
          <cell r="E33" t="str">
            <v>t</v>
          </cell>
          <cell r="F33">
            <v>10784</v>
          </cell>
          <cell r="G33">
            <v>67.64</v>
          </cell>
        </row>
        <row r="34">
          <cell r="A34" t="str">
            <v>DER82200a</v>
          </cell>
          <cell r="B34" t="str">
            <v>Remoção de camada granular</v>
          </cell>
          <cell r="C34" t="str">
            <v xml:space="preserve"> </v>
          </cell>
          <cell r="D34" t="str">
            <v xml:space="preserve"> </v>
          </cell>
          <cell r="E34" t="str">
            <v>m3</v>
          </cell>
          <cell r="F34">
            <v>491</v>
          </cell>
          <cell r="G34">
            <v>4.67</v>
          </cell>
        </row>
        <row r="35">
          <cell r="A35" t="str">
            <v>DER82200</v>
          </cell>
          <cell r="B35" t="str">
            <v>Remoção de revestimento de CBUQ</v>
          </cell>
          <cell r="C35" t="str">
            <v xml:space="preserve"> </v>
          </cell>
          <cell r="D35" t="str">
            <v xml:space="preserve"> </v>
          </cell>
          <cell r="E35" t="str">
            <v>m3</v>
          </cell>
          <cell r="F35">
            <v>491</v>
          </cell>
          <cell r="G35">
            <v>5.73</v>
          </cell>
        </row>
        <row r="36">
          <cell r="A36" t="str">
            <v>02.400.00</v>
          </cell>
          <cell r="B36" t="str">
            <v>Pintura de ligação - Fornec., transporte e execução</v>
          </cell>
          <cell r="C36" t="str">
            <v>DNER-ES307/97</v>
          </cell>
          <cell r="D36">
            <v>0</v>
          </cell>
          <cell r="E36" t="str">
            <v>m2</v>
          </cell>
          <cell r="F36" t="str">
            <v>SUB-TOTAL</v>
          </cell>
          <cell r="G36">
            <v>0.41</v>
          </cell>
        </row>
        <row r="37">
          <cell r="A37" t="str">
            <v>02.540.01</v>
          </cell>
          <cell r="B37" t="str">
            <v>DRENAGEM</v>
          </cell>
          <cell r="C37" t="str">
            <v>DNER-ES313/97</v>
          </cell>
          <cell r="D37">
            <v>0</v>
          </cell>
          <cell r="E37" t="str">
            <v>t</v>
          </cell>
          <cell r="F37">
            <v>5291</v>
          </cell>
          <cell r="G37">
            <v>67.64</v>
          </cell>
        </row>
        <row r="38">
          <cell r="A38" t="str">
            <v>04.000.00</v>
          </cell>
          <cell r="B38" t="str">
            <v>Escavação manual em material de 1a categoria</v>
          </cell>
          <cell r="C38" t="str">
            <v xml:space="preserve"> </v>
          </cell>
          <cell r="D38" t="str">
            <v xml:space="preserve"> </v>
          </cell>
          <cell r="E38" t="str">
            <v>m3</v>
          </cell>
          <cell r="F38">
            <v>57</v>
          </cell>
          <cell r="G38">
            <v>17.57</v>
          </cell>
        </row>
        <row r="39">
          <cell r="A39" t="str">
            <v>04.001.00</v>
          </cell>
          <cell r="B39" t="str">
            <v>Escavação mecânica em material de 1a categoria</v>
          </cell>
          <cell r="C39" t="str">
            <v xml:space="preserve"> </v>
          </cell>
          <cell r="D39" t="str">
            <v xml:space="preserve"> </v>
          </cell>
          <cell r="E39" t="str">
            <v>m3</v>
          </cell>
          <cell r="F39">
            <v>1358</v>
          </cell>
          <cell r="G39">
            <v>2.09</v>
          </cell>
        </row>
        <row r="40">
          <cell r="A40" t="str">
            <v>04.001.01</v>
          </cell>
          <cell r="B40" t="str">
            <v>Escavação mecânica,reaterro e compactação (material de 1a categoria)</v>
          </cell>
          <cell r="C40" t="str">
            <v xml:space="preserve"> </v>
          </cell>
          <cell r="D40" t="str">
            <v xml:space="preserve"> </v>
          </cell>
          <cell r="E40" t="str">
            <v>m3</v>
          </cell>
          <cell r="F40">
            <v>186</v>
          </cell>
          <cell r="G40">
            <v>3.03</v>
          </cell>
        </row>
        <row r="41">
          <cell r="A41" t="str">
            <v>04.401.02</v>
          </cell>
          <cell r="B41" t="str">
            <v>Valeta de prot. de aterro c/ revest. vegetal VPA 02</v>
          </cell>
          <cell r="C41" t="str">
            <v xml:space="preserve"> </v>
          </cell>
          <cell r="D41" t="str">
            <v xml:space="preserve"> </v>
          </cell>
          <cell r="E41" t="str">
            <v>m</v>
          </cell>
          <cell r="F41">
            <v>1161</v>
          </cell>
          <cell r="G41">
            <v>24.32</v>
          </cell>
        </row>
        <row r="42">
          <cell r="A42" t="str">
            <v>04.510.03</v>
          </cell>
          <cell r="B42" t="str">
            <v>Dreno sub- superficial- DSS 03</v>
          </cell>
          <cell r="C42" t="str">
            <v>DNER-ES294/97</v>
          </cell>
          <cell r="D42" t="str">
            <v xml:space="preserve"> </v>
          </cell>
          <cell r="E42" t="str">
            <v>m</v>
          </cell>
          <cell r="F42">
            <v>1032</v>
          </cell>
          <cell r="G42">
            <v>3.71</v>
          </cell>
        </row>
        <row r="43">
          <cell r="A43" t="str">
            <v>04.511.01</v>
          </cell>
          <cell r="B43" t="str">
            <v>Boca de saída p/ dreno sub-superficial-BSD 03</v>
          </cell>
          <cell r="C43" t="str">
            <v xml:space="preserve"> </v>
          </cell>
          <cell r="D43" t="str">
            <v xml:space="preserve"> </v>
          </cell>
          <cell r="E43" t="str">
            <v>un</v>
          </cell>
          <cell r="F43">
            <v>4</v>
          </cell>
          <cell r="G43">
            <v>20.86</v>
          </cell>
        </row>
        <row r="44">
          <cell r="A44" t="str">
            <v>04.900.21</v>
          </cell>
          <cell r="B44" t="str">
            <v>Sarjeta de cant. central de concreto-SCC 01</v>
          </cell>
          <cell r="C44" t="str">
            <v>DNER-ES288/97</v>
          </cell>
          <cell r="D44" t="str">
            <v xml:space="preserve"> </v>
          </cell>
          <cell r="E44" t="str">
            <v>m</v>
          </cell>
          <cell r="F44">
            <v>1850</v>
          </cell>
          <cell r="G44">
            <v>13.85</v>
          </cell>
        </row>
        <row r="45">
          <cell r="A45" t="str">
            <v>04.900.22</v>
          </cell>
          <cell r="B45" t="str">
            <v>Sarjeta de cant. central de concreto-SCC 02</v>
          </cell>
          <cell r="C45" t="str">
            <v>DNER-ES288/97</v>
          </cell>
          <cell r="D45" t="str">
            <v xml:space="preserve"> </v>
          </cell>
          <cell r="E45" t="str">
            <v>m</v>
          </cell>
          <cell r="F45">
            <v>924</v>
          </cell>
          <cell r="G45">
            <v>19.170000000000002</v>
          </cell>
        </row>
        <row r="46">
          <cell r="A46" t="str">
            <v>04.900.04</v>
          </cell>
          <cell r="B46" t="str">
            <v>Sarjeta triangular de concreto-STC 04</v>
          </cell>
          <cell r="C46" t="str">
            <v>DNER-ES288/97</v>
          </cell>
          <cell r="D46" t="str">
            <v xml:space="preserve"> </v>
          </cell>
          <cell r="E46" t="str">
            <v>m</v>
          </cell>
          <cell r="F46">
            <v>94</v>
          </cell>
          <cell r="G46">
            <v>12.93</v>
          </cell>
        </row>
        <row r="47">
          <cell r="A47" t="str">
            <v>04.910.05</v>
          </cell>
          <cell r="B47" t="str">
            <v>Meio-fio de concreto-MFC 05</v>
          </cell>
          <cell r="C47" t="str">
            <v>DNER-ES290/97</v>
          </cell>
          <cell r="D47" t="str">
            <v xml:space="preserve"> </v>
          </cell>
          <cell r="E47" t="str">
            <v>m</v>
          </cell>
          <cell r="F47">
            <v>1664</v>
          </cell>
          <cell r="G47">
            <v>10.54</v>
          </cell>
        </row>
        <row r="48">
          <cell r="A48" t="str">
            <v>DER78150b</v>
          </cell>
          <cell r="B48" t="str">
            <v>Caixa coletora de sarjeta - CCS, D=40cm E H=1,00m</v>
          </cell>
          <cell r="C48" t="str">
            <v xml:space="preserve"> </v>
          </cell>
          <cell r="D48" t="str">
            <v xml:space="preserve"> </v>
          </cell>
          <cell r="E48" t="str">
            <v>un</v>
          </cell>
          <cell r="F48">
            <v>3</v>
          </cell>
          <cell r="G48">
            <v>382.07</v>
          </cell>
        </row>
        <row r="49">
          <cell r="A49" t="str">
            <v>04.930.01</v>
          </cell>
          <cell r="B49" t="str">
            <v>Caixa coletora de sarjeta-CCS 01</v>
          </cell>
          <cell r="C49" t="str">
            <v>DNER-ES287/97</v>
          </cell>
          <cell r="D49" t="str">
            <v xml:space="preserve"> </v>
          </cell>
          <cell r="E49" t="str">
            <v>un</v>
          </cell>
          <cell r="F49">
            <v>2</v>
          </cell>
          <cell r="G49">
            <v>568.85</v>
          </cell>
        </row>
        <row r="50">
          <cell r="A50" t="str">
            <v>04.930.05</v>
          </cell>
          <cell r="B50" t="str">
            <v>Caixa coletora de sarjeta-CCS 05</v>
          </cell>
          <cell r="C50" t="str">
            <v>DNER-ES287/97</v>
          </cell>
          <cell r="D50" t="str">
            <v xml:space="preserve"> </v>
          </cell>
          <cell r="E50" t="str">
            <v>un</v>
          </cell>
          <cell r="F50">
            <v>1</v>
          </cell>
          <cell r="G50">
            <v>715.16</v>
          </cell>
        </row>
        <row r="51">
          <cell r="A51" t="str">
            <v>04.960.02</v>
          </cell>
          <cell r="B51" t="str">
            <v>Boca de lobo simples c/ grelha de concreto-BLS 02</v>
          </cell>
          <cell r="C51" t="str">
            <v xml:space="preserve"> </v>
          </cell>
          <cell r="D51" t="str">
            <v xml:space="preserve"> </v>
          </cell>
          <cell r="E51" t="str">
            <v>un</v>
          </cell>
          <cell r="F51">
            <v>4</v>
          </cell>
          <cell r="G51">
            <v>257.83999999999997</v>
          </cell>
        </row>
        <row r="52">
          <cell r="A52" t="str">
            <v>P.04.100.17</v>
          </cell>
          <cell r="B52" t="str">
            <v>Caixa de ligação e passagem BSTC,  D=40cm, H=1,50m</v>
          </cell>
          <cell r="C52" t="str">
            <v xml:space="preserve"> </v>
          </cell>
          <cell r="D52" t="str">
            <v xml:space="preserve"> </v>
          </cell>
          <cell r="E52" t="str">
            <v>un</v>
          </cell>
          <cell r="F52">
            <v>2</v>
          </cell>
          <cell r="G52">
            <v>491.32</v>
          </cell>
        </row>
        <row r="53">
          <cell r="A53" t="str">
            <v>P 04.100.07</v>
          </cell>
          <cell r="B53" t="str">
            <v>Execução de galerias D=0,40 c/ lastro de brita</v>
          </cell>
          <cell r="C53" t="str">
            <v xml:space="preserve"> </v>
          </cell>
          <cell r="D53" t="str">
            <v xml:space="preserve"> </v>
          </cell>
          <cell r="E53" t="str">
            <v>m</v>
          </cell>
          <cell r="F53">
            <v>82</v>
          </cell>
          <cell r="G53">
            <v>41.68</v>
          </cell>
        </row>
        <row r="54">
          <cell r="A54" t="str">
            <v>P 04.100.08</v>
          </cell>
          <cell r="B54" t="str">
            <v>Execução de galerias D=0,40 c/ lastro de concreto</v>
          </cell>
          <cell r="C54" t="str">
            <v xml:space="preserve"> </v>
          </cell>
          <cell r="D54" t="str">
            <v xml:space="preserve"> </v>
          </cell>
          <cell r="E54" t="str">
            <v>m</v>
          </cell>
          <cell r="F54">
            <v>103</v>
          </cell>
          <cell r="G54">
            <v>58.65</v>
          </cell>
        </row>
        <row r="55">
          <cell r="A55" t="str">
            <v>P 04.100.10</v>
          </cell>
          <cell r="B55" t="str">
            <v>Execução de galerias D=0,60 c/ lastro de concreto</v>
          </cell>
          <cell r="C55" t="str">
            <v xml:space="preserve"> </v>
          </cell>
          <cell r="D55" t="str">
            <v xml:space="preserve"> </v>
          </cell>
          <cell r="E55" t="str">
            <v>m</v>
          </cell>
          <cell r="F55">
            <v>62</v>
          </cell>
          <cell r="G55">
            <v>131.66</v>
          </cell>
        </row>
        <row r="56">
          <cell r="A56" t="str">
            <v>DER72350b</v>
          </cell>
          <cell r="B56" t="str">
            <v>Boca para BSTC D=40cm - Normal</v>
          </cell>
          <cell r="C56" t="str">
            <v xml:space="preserve"> </v>
          </cell>
          <cell r="D56" t="str">
            <v xml:space="preserve"> </v>
          </cell>
          <cell r="E56" t="str">
            <v>un</v>
          </cell>
          <cell r="F56">
            <v>5</v>
          </cell>
          <cell r="G56">
            <v>147.57</v>
          </cell>
        </row>
        <row r="57">
          <cell r="A57" t="str">
            <v>04.101.01</v>
          </cell>
          <cell r="B57" t="str">
            <v>Boca de BSTC D=0.60m-normal</v>
          </cell>
          <cell r="C57" t="str">
            <v>DNER-ES284/97</v>
          </cell>
          <cell r="D57" t="str">
            <v xml:space="preserve"> </v>
          </cell>
          <cell r="E57" t="str">
            <v>un</v>
          </cell>
          <cell r="F57">
            <v>3</v>
          </cell>
          <cell r="G57">
            <v>299.62</v>
          </cell>
        </row>
        <row r="58">
          <cell r="A58" t="str">
            <v>04.999.01</v>
          </cell>
          <cell r="B58" t="str">
            <v>Remoção de bueiros existentes</v>
          </cell>
          <cell r="C58" t="str">
            <v xml:space="preserve"> </v>
          </cell>
          <cell r="D58" t="str">
            <v xml:space="preserve"> </v>
          </cell>
          <cell r="E58" t="str">
            <v>m</v>
          </cell>
          <cell r="F58">
            <v>11</v>
          </cell>
          <cell r="G58">
            <v>13.06</v>
          </cell>
        </row>
        <row r="59">
          <cell r="A59" t="str">
            <v>04.999.02</v>
          </cell>
          <cell r="B59" t="str">
            <v>Demolição de dispositivos de concreto</v>
          </cell>
          <cell r="C59" t="str">
            <v>DNER-ES296/97</v>
          </cell>
          <cell r="D59" t="str">
            <v xml:space="preserve"> </v>
          </cell>
          <cell r="E59" t="str">
            <v>m3</v>
          </cell>
          <cell r="F59">
            <v>6</v>
          </cell>
          <cell r="G59">
            <v>12.58</v>
          </cell>
        </row>
        <row r="60">
          <cell r="A60" t="str">
            <v>P.04.100.18</v>
          </cell>
          <cell r="B60" t="str">
            <v>Caixa coletora de canaleta c/ H=2,00m</v>
          </cell>
          <cell r="C60">
            <v>0</v>
          </cell>
          <cell r="D60">
            <v>0</v>
          </cell>
          <cell r="E60" t="str">
            <v>un</v>
          </cell>
          <cell r="F60" t="str">
            <v>SUB-TOTAL</v>
          </cell>
          <cell r="G60">
            <v>676.37</v>
          </cell>
        </row>
        <row r="61">
          <cell r="A61" t="str">
            <v>P04.931.00</v>
          </cell>
          <cell r="B61" t="str">
            <v>Caixa coletora de talvegue para BSTC D=40cm com H=1,0m</v>
          </cell>
          <cell r="C61">
            <v>0</v>
          </cell>
          <cell r="D61">
            <v>0</v>
          </cell>
          <cell r="E61" t="str">
            <v>un</v>
          </cell>
          <cell r="F61">
            <v>1</v>
          </cell>
          <cell r="G61">
            <v>178.75</v>
          </cell>
        </row>
        <row r="62">
          <cell r="B62" t="str">
            <v>OBRAS DE ARTE CORRENTES</v>
          </cell>
          <cell r="F62" t="str">
            <v>SUB-TOTAL</v>
          </cell>
        </row>
        <row r="63">
          <cell r="A63" t="str">
            <v>04.001.01</v>
          </cell>
          <cell r="B63" t="str">
            <v>Escavação mecânica,reaterro e compactação (material de 1a categoria)</v>
          </cell>
          <cell r="C63" t="str">
            <v xml:space="preserve"> </v>
          </cell>
          <cell r="D63" t="str">
            <v xml:space="preserve"> </v>
          </cell>
          <cell r="E63" t="str">
            <v>m3</v>
          </cell>
          <cell r="F63">
            <v>743</v>
          </cell>
          <cell r="G63">
            <v>3.03</v>
          </cell>
        </row>
        <row r="64">
          <cell r="A64" t="str">
            <v>04.100.03</v>
          </cell>
          <cell r="B64" t="str">
            <v>Corpo de BSTC D=1.00m</v>
          </cell>
          <cell r="C64" t="str">
            <v>DNER-ES284/97</v>
          </cell>
          <cell r="D64" t="str">
            <v xml:space="preserve"> </v>
          </cell>
          <cell r="E64" t="str">
            <v xml:space="preserve">m </v>
          </cell>
          <cell r="F64">
            <v>23</v>
          </cell>
          <cell r="G64">
            <v>280.33</v>
          </cell>
        </row>
        <row r="65">
          <cell r="A65" t="str">
            <v>04.101.03</v>
          </cell>
          <cell r="B65" t="str">
            <v>Boca de BSTC D=1.00m-normal</v>
          </cell>
          <cell r="C65" t="str">
            <v>DNER-ES284/97</v>
          </cell>
          <cell r="D65" t="str">
            <v xml:space="preserve"> </v>
          </cell>
          <cell r="E65" t="str">
            <v>un</v>
          </cell>
          <cell r="F65">
            <v>2</v>
          </cell>
          <cell r="G65">
            <v>757.56</v>
          </cell>
        </row>
        <row r="66">
          <cell r="A66" t="str">
            <v>04.110.02</v>
          </cell>
          <cell r="B66" t="str">
            <v>Corpo de BDTC D=1.20m</v>
          </cell>
          <cell r="C66" t="str">
            <v>DNER-ES284/97</v>
          </cell>
          <cell r="D66" t="str">
            <v xml:space="preserve"> </v>
          </cell>
          <cell r="E66" t="str">
            <v>m</v>
          </cell>
          <cell r="F66">
            <v>45</v>
          </cell>
          <cell r="G66">
            <v>745.38</v>
          </cell>
        </row>
        <row r="67">
          <cell r="A67" t="str">
            <v>04.111.02</v>
          </cell>
          <cell r="B67" t="str">
            <v>Boca de BDTC D=1.20m-normal</v>
          </cell>
          <cell r="C67" t="str">
            <v>DNER-ES284/97</v>
          </cell>
          <cell r="D67" t="str">
            <v xml:space="preserve"> </v>
          </cell>
          <cell r="E67" t="str">
            <v>un</v>
          </cell>
          <cell r="F67">
            <v>2</v>
          </cell>
          <cell r="G67">
            <v>1521.54</v>
          </cell>
        </row>
        <row r="68">
          <cell r="A68" t="str">
            <v>OAE4</v>
          </cell>
          <cell r="B68" t="str">
            <v>Armadura de protensão, fornecimento, bainhas, ancoragens, operações de protensão</v>
          </cell>
          <cell r="C68">
            <v>0</v>
          </cell>
          <cell r="D68">
            <v>0</v>
          </cell>
          <cell r="E68" t="str">
            <v>kg</v>
          </cell>
          <cell r="F68" t="str">
            <v>SUB-TOTAL</v>
          </cell>
          <cell r="G68">
            <v>19.28</v>
          </cell>
        </row>
        <row r="69">
          <cell r="A69" t="str">
            <v>OAE17</v>
          </cell>
          <cell r="B69" t="str">
            <v>OBRAS DE ARTE ESPECIAIS</v>
          </cell>
          <cell r="C69">
            <v>0</v>
          </cell>
          <cell r="D69">
            <v>0</v>
          </cell>
          <cell r="E69" t="str">
            <v>un</v>
          </cell>
          <cell r="F69">
            <v>576</v>
          </cell>
          <cell r="G69">
            <v>23.47</v>
          </cell>
        </row>
        <row r="70">
          <cell r="A70" t="str">
            <v>OAE18</v>
          </cell>
          <cell r="B70" t="str">
            <v>(Quatro tabuleiros)</v>
          </cell>
          <cell r="C70">
            <v>0</v>
          </cell>
          <cell r="D70">
            <v>0</v>
          </cell>
          <cell r="E70" t="str">
            <v>un</v>
          </cell>
          <cell r="F70">
            <v>40</v>
          </cell>
          <cell r="G70">
            <v>1281.27</v>
          </cell>
        </row>
        <row r="71">
          <cell r="A71" t="str">
            <v>OAE19</v>
          </cell>
          <cell r="B71" t="str">
            <v>Infra e Mesoestrutura</v>
          </cell>
          <cell r="C71">
            <v>0</v>
          </cell>
          <cell r="D71">
            <v>0</v>
          </cell>
          <cell r="E71" t="str">
            <v>m</v>
          </cell>
          <cell r="F71">
            <v>2388</v>
          </cell>
          <cell r="G71">
            <v>3.65</v>
          </cell>
        </row>
        <row r="72">
          <cell r="A72" t="str">
            <v>DER90150</v>
          </cell>
          <cell r="B72" t="str">
            <v>Escavação em tubulão a céu aberto em material de 1ªcateg.</v>
          </cell>
          <cell r="C72" t="str">
            <v xml:space="preserve"> </v>
          </cell>
          <cell r="D72" t="str">
            <v xml:space="preserve"> </v>
          </cell>
          <cell r="E72" t="str">
            <v>m3</v>
          </cell>
          <cell r="F72">
            <v>1</v>
          </cell>
          <cell r="G72">
            <v>184.89</v>
          </cell>
        </row>
        <row r="73">
          <cell r="A73" t="str">
            <v>DER90160</v>
          </cell>
          <cell r="B73" t="str">
            <v>Escavação em tubulão a céu aberto em material de 3ªcateg.</v>
          </cell>
          <cell r="C73" t="str">
            <v xml:space="preserve"> </v>
          </cell>
          <cell r="D73" t="str">
            <v xml:space="preserve"> </v>
          </cell>
          <cell r="E73" t="str">
            <v>m3</v>
          </cell>
          <cell r="F73">
            <v>1</v>
          </cell>
          <cell r="G73">
            <v>640.85</v>
          </cell>
        </row>
        <row r="74">
          <cell r="A74" t="str">
            <v>DER90170</v>
          </cell>
          <cell r="B74" t="str">
            <v>Escavação em tubulão sob ar comprimido em material de 1ªcateg.</v>
          </cell>
          <cell r="C74" t="str">
            <v xml:space="preserve"> </v>
          </cell>
          <cell r="D74" t="str">
            <v xml:space="preserve"> </v>
          </cell>
          <cell r="E74" t="str">
            <v>m3</v>
          </cell>
          <cell r="F74">
            <v>140</v>
          </cell>
          <cell r="G74">
            <v>742.04</v>
          </cell>
        </row>
        <row r="75">
          <cell r="A75" t="str">
            <v>DER90180</v>
          </cell>
          <cell r="B75" t="str">
            <v>Escavação em tubulão sob ar comprimido em material de 3ªcateg.</v>
          </cell>
          <cell r="C75" t="str">
            <v xml:space="preserve"> </v>
          </cell>
          <cell r="D75" t="str">
            <v xml:space="preserve"> </v>
          </cell>
          <cell r="E75" t="str">
            <v>m3</v>
          </cell>
          <cell r="F75">
            <v>82</v>
          </cell>
          <cell r="G75">
            <v>1154.25</v>
          </cell>
        </row>
        <row r="76">
          <cell r="A76" t="str">
            <v>03.371.01</v>
          </cell>
          <cell r="B76" t="str">
            <v>Formas de placa compensada resinada</v>
          </cell>
          <cell r="C76" t="str">
            <v xml:space="preserve"> </v>
          </cell>
          <cell r="D76" t="str">
            <v xml:space="preserve"> </v>
          </cell>
          <cell r="E76" t="str">
            <v>m2</v>
          </cell>
          <cell r="F76">
            <v>870</v>
          </cell>
          <cell r="G76">
            <v>21.86</v>
          </cell>
        </row>
        <row r="77">
          <cell r="A77" t="str">
            <v>03.353.00</v>
          </cell>
          <cell r="B77" t="str">
            <v>Forn., preparo e colocação nas formas, de aço CA-50</v>
          </cell>
          <cell r="C77" t="str">
            <v xml:space="preserve"> </v>
          </cell>
          <cell r="D77" t="str">
            <v xml:space="preserve"> </v>
          </cell>
          <cell r="E77" t="str">
            <v>kg</v>
          </cell>
          <cell r="F77">
            <v>11480</v>
          </cell>
          <cell r="G77">
            <v>2.59</v>
          </cell>
        </row>
        <row r="78">
          <cell r="A78" t="str">
            <v>P 03.327.01</v>
          </cell>
          <cell r="B78" t="str">
            <v xml:space="preserve">Concreto fck= 25 MPa-contr. raz. uso ger. </v>
          </cell>
          <cell r="C78" t="str">
            <v xml:space="preserve"> </v>
          </cell>
          <cell r="D78" t="str">
            <v xml:space="preserve"> </v>
          </cell>
          <cell r="E78" t="str">
            <v>m3</v>
          </cell>
          <cell r="F78">
            <v>264</v>
          </cell>
          <cell r="G78">
            <v>163.22</v>
          </cell>
        </row>
        <row r="79">
          <cell r="B79" t="str">
            <v>Superestrutura</v>
          </cell>
        </row>
        <row r="80">
          <cell r="A80" t="str">
            <v>03.371.02</v>
          </cell>
          <cell r="B80" t="str">
            <v>Formas de placa compensada plastificada</v>
          </cell>
          <cell r="C80" t="str">
            <v xml:space="preserve"> </v>
          </cell>
          <cell r="D80" t="str">
            <v xml:space="preserve"> </v>
          </cell>
          <cell r="E80" t="str">
            <v>m2</v>
          </cell>
          <cell r="F80">
            <v>5127</v>
          </cell>
          <cell r="G80">
            <v>30.76</v>
          </cell>
        </row>
        <row r="81">
          <cell r="A81" t="str">
            <v>03.353.00</v>
          </cell>
          <cell r="B81" t="str">
            <v>Forn., preparo e colocação nas formas, de aço CA-50</v>
          </cell>
          <cell r="C81" t="str">
            <v xml:space="preserve"> </v>
          </cell>
          <cell r="D81" t="str">
            <v xml:space="preserve"> </v>
          </cell>
          <cell r="E81" t="str">
            <v>kg</v>
          </cell>
          <cell r="F81">
            <v>143680</v>
          </cell>
          <cell r="G81">
            <v>2.59</v>
          </cell>
        </row>
        <row r="82">
          <cell r="A82" t="str">
            <v>OAE17</v>
          </cell>
          <cell r="B82" t="str">
            <v>Transporte e lançamento de pré-lages</v>
          </cell>
          <cell r="C82" t="str">
            <v xml:space="preserve"> </v>
          </cell>
          <cell r="D82" t="str">
            <v xml:space="preserve"> </v>
          </cell>
          <cell r="E82" t="str">
            <v>un</v>
          </cell>
          <cell r="F82">
            <v>1368</v>
          </cell>
          <cell r="G82">
            <v>23.47</v>
          </cell>
        </row>
        <row r="83">
          <cell r="A83" t="str">
            <v>OAE18</v>
          </cell>
          <cell r="B83" t="str">
            <v>Transporte e lançamento de vigas pré-moldadas</v>
          </cell>
          <cell r="C83" t="str">
            <v xml:space="preserve"> </v>
          </cell>
          <cell r="D83" t="str">
            <v xml:space="preserve"> </v>
          </cell>
          <cell r="E83" t="str">
            <v>un</v>
          </cell>
          <cell r="F83">
            <v>80</v>
          </cell>
          <cell r="G83">
            <v>1281.27</v>
          </cell>
        </row>
        <row r="84">
          <cell r="A84" t="str">
            <v>03.330.00</v>
          </cell>
          <cell r="B84" t="str">
            <v>Concreto fck= 35 MPa-contr. raz. uso ger.</v>
          </cell>
          <cell r="C84" t="str">
            <v xml:space="preserve"> </v>
          </cell>
          <cell r="D84" t="str">
            <v xml:space="preserve"> </v>
          </cell>
          <cell r="E84" t="str">
            <v>m3</v>
          </cell>
          <cell r="F84">
            <v>755</v>
          </cell>
          <cell r="G84">
            <v>166.78</v>
          </cell>
        </row>
        <row r="85">
          <cell r="A85" t="str">
            <v>P 03.991.01c</v>
          </cell>
          <cell r="B85" t="str">
            <v>Diversos</v>
          </cell>
          <cell r="C85">
            <v>0</v>
          </cell>
          <cell r="D85">
            <v>0</v>
          </cell>
          <cell r="E85" t="str">
            <v>un</v>
          </cell>
          <cell r="F85">
            <v>8</v>
          </cell>
          <cell r="G85">
            <v>15.64</v>
          </cell>
        </row>
        <row r="86">
          <cell r="B86" t="str">
            <v>Barreiras de segurança (C.A.) Tipo New Jersey (312 m)</v>
          </cell>
          <cell r="F86" t="str">
            <v>SUB-TOTAL</v>
          </cell>
        </row>
        <row r="87">
          <cell r="A87" t="str">
            <v>03.371.01</v>
          </cell>
          <cell r="B87" t="str">
            <v>Formas de placa compensada resinada</v>
          </cell>
          <cell r="C87" t="str">
            <v xml:space="preserve"> </v>
          </cell>
          <cell r="D87" t="str">
            <v xml:space="preserve"> </v>
          </cell>
          <cell r="E87" t="str">
            <v>m2</v>
          </cell>
          <cell r="F87">
            <v>561</v>
          </cell>
          <cell r="G87">
            <v>21.86</v>
          </cell>
        </row>
        <row r="88">
          <cell r="A88" t="str">
            <v>03.353.00</v>
          </cell>
          <cell r="B88" t="str">
            <v>Forn., preparo e colocação nas formas, de aço CA-50</v>
          </cell>
          <cell r="C88" t="str">
            <v xml:space="preserve"> </v>
          </cell>
          <cell r="D88" t="str">
            <v xml:space="preserve"> </v>
          </cell>
          <cell r="E88" t="str">
            <v>kg</v>
          </cell>
          <cell r="F88">
            <v>4656</v>
          </cell>
          <cell r="G88">
            <v>2.59</v>
          </cell>
        </row>
        <row r="89">
          <cell r="A89" t="str">
            <v>P 03.327.01</v>
          </cell>
          <cell r="B89" t="str">
            <v xml:space="preserve">Concreto fck= 25 MPa-contr. raz. uso ger. </v>
          </cell>
          <cell r="C89" t="str">
            <v xml:space="preserve"> </v>
          </cell>
          <cell r="D89" t="str">
            <v xml:space="preserve"> </v>
          </cell>
          <cell r="E89" t="str">
            <v>m3</v>
          </cell>
          <cell r="F89">
            <v>72</v>
          </cell>
          <cell r="G89">
            <v>163.22</v>
          </cell>
        </row>
        <row r="90">
          <cell r="A90" t="str">
            <v>P 06.030.00</v>
          </cell>
          <cell r="B90" t="str">
            <v>Placas de aproximação( 08 unidades)</v>
          </cell>
          <cell r="C90">
            <v>0</v>
          </cell>
          <cell r="D90">
            <v>0</v>
          </cell>
          <cell r="E90" t="str">
            <v>m</v>
          </cell>
          <cell r="F90">
            <v>668</v>
          </cell>
          <cell r="G90">
            <v>52.16</v>
          </cell>
        </row>
        <row r="91">
          <cell r="A91" t="str">
            <v>03.371.00</v>
          </cell>
          <cell r="B91" t="str">
            <v>Formas de madeira compensada</v>
          </cell>
          <cell r="C91" t="str">
            <v xml:space="preserve"> </v>
          </cell>
          <cell r="D91" t="str">
            <v xml:space="preserve"> </v>
          </cell>
          <cell r="E91" t="str">
            <v>m2</v>
          </cell>
          <cell r="F91">
            <v>73</v>
          </cell>
          <cell r="G91">
            <v>21.86</v>
          </cell>
        </row>
        <row r="92">
          <cell r="A92" t="str">
            <v>03.353.00</v>
          </cell>
          <cell r="B92" t="str">
            <v>Forn., preparo e colocação nas formas, de aço CA-50</v>
          </cell>
          <cell r="C92" t="str">
            <v xml:space="preserve"> </v>
          </cell>
          <cell r="D92" t="str">
            <v xml:space="preserve"> </v>
          </cell>
          <cell r="E92" t="str">
            <v>kg</v>
          </cell>
          <cell r="F92">
            <v>7432</v>
          </cell>
          <cell r="G92">
            <v>2.59</v>
          </cell>
        </row>
        <row r="93">
          <cell r="A93" t="str">
            <v>P 03.327.01</v>
          </cell>
          <cell r="B93" t="str">
            <v xml:space="preserve">Concreto fck= 25 MPa-contr. raz. uso ger. </v>
          </cell>
          <cell r="C93" t="str">
            <v xml:space="preserve"> </v>
          </cell>
          <cell r="D93" t="str">
            <v xml:space="preserve"> </v>
          </cell>
          <cell r="E93" t="str">
            <v>m3</v>
          </cell>
          <cell r="F93">
            <v>108</v>
          </cell>
          <cell r="G93">
            <v>163.22</v>
          </cell>
        </row>
        <row r="94">
          <cell r="A94" t="str">
            <v>PI 62</v>
          </cell>
          <cell r="B94" t="str">
            <v>Drenos</v>
          </cell>
          <cell r="C94">
            <v>0</v>
          </cell>
          <cell r="D94">
            <v>0</v>
          </cell>
          <cell r="E94" t="str">
            <v>un</v>
          </cell>
          <cell r="F94">
            <v>4</v>
          </cell>
          <cell r="G94">
            <v>20</v>
          </cell>
        </row>
        <row r="95">
          <cell r="A95" t="str">
            <v>P 03.991.01f</v>
          </cell>
          <cell r="B95" t="str">
            <v>Dreno de FF D= 150 mm x 400mm</v>
          </cell>
          <cell r="C95" t="str">
            <v xml:space="preserve"> </v>
          </cell>
          <cell r="D95" t="str">
            <v xml:space="preserve"> </v>
          </cell>
          <cell r="E95" t="str">
            <v>un</v>
          </cell>
          <cell r="F95">
            <v>36</v>
          </cell>
          <cell r="G95">
            <v>20.37</v>
          </cell>
        </row>
        <row r="96">
          <cell r="A96" t="str">
            <v>PI 18</v>
          </cell>
          <cell r="B96" t="str">
            <v>Braço curvo p/ iluminação pública padrão CELESC</v>
          </cell>
          <cell r="C96">
            <v>0</v>
          </cell>
          <cell r="D96">
            <v>0</v>
          </cell>
          <cell r="E96" t="str">
            <v>un</v>
          </cell>
          <cell r="F96" t="str">
            <v>SUB-TOTAL</v>
          </cell>
          <cell r="G96">
            <v>6.33</v>
          </cell>
        </row>
        <row r="97">
          <cell r="A97" t="str">
            <v>PI 22</v>
          </cell>
          <cell r="B97" t="str">
            <v>OBRAS COMPLEMENTARES</v>
          </cell>
          <cell r="C97">
            <v>0</v>
          </cell>
          <cell r="D97">
            <v>0</v>
          </cell>
          <cell r="E97" t="str">
            <v>un</v>
          </cell>
          <cell r="F97">
            <v>22</v>
          </cell>
          <cell r="G97">
            <v>8.6300000000000008</v>
          </cell>
        </row>
        <row r="98">
          <cell r="A98" t="str">
            <v>05.100.00</v>
          </cell>
          <cell r="B98" t="str">
            <v>Enleivamento</v>
          </cell>
          <cell r="C98" t="str">
            <v>DNER-ES341/97</v>
          </cell>
          <cell r="D98" t="str">
            <v xml:space="preserve"> </v>
          </cell>
          <cell r="E98" t="str">
            <v>m2</v>
          </cell>
          <cell r="F98">
            <v>30131</v>
          </cell>
          <cell r="G98">
            <v>2.06</v>
          </cell>
        </row>
        <row r="99">
          <cell r="A99" t="str">
            <v>DER53460a</v>
          </cell>
          <cell r="B99" t="str">
            <v>Calçamento com briquetes de 6 cm</v>
          </cell>
          <cell r="C99" t="str">
            <v xml:space="preserve"> </v>
          </cell>
          <cell r="D99" t="str">
            <v xml:space="preserve"> </v>
          </cell>
          <cell r="E99" t="str">
            <v>m2</v>
          </cell>
          <cell r="F99">
            <v>1100</v>
          </cell>
          <cell r="G99">
            <v>20.48</v>
          </cell>
        </row>
        <row r="100">
          <cell r="A100" t="str">
            <v>P 05.100.02</v>
          </cell>
          <cell r="B100" t="str">
            <v>Fornecimento e plantio de árvore selecionada</v>
          </cell>
          <cell r="C100" t="str">
            <v xml:space="preserve"> </v>
          </cell>
          <cell r="D100" t="str">
            <v xml:space="preserve"> </v>
          </cell>
          <cell r="E100" t="str">
            <v>un</v>
          </cell>
          <cell r="F100">
            <v>148</v>
          </cell>
          <cell r="G100">
            <v>6.02</v>
          </cell>
        </row>
        <row r="101">
          <cell r="A101" t="str">
            <v>05.102.00</v>
          </cell>
          <cell r="B101" t="str">
            <v>Hidrossemeadura</v>
          </cell>
          <cell r="C101" t="str">
            <v>DNER-ES341/97</v>
          </cell>
          <cell r="D101" t="str">
            <v xml:space="preserve"> </v>
          </cell>
          <cell r="E101" t="str">
            <v>m2</v>
          </cell>
          <cell r="F101">
            <v>7980</v>
          </cell>
          <cell r="G101">
            <v>0.49</v>
          </cell>
        </row>
        <row r="102">
          <cell r="A102" t="str">
            <v>DER81950</v>
          </cell>
          <cell r="B102" t="str">
            <v>Calçada em lastro de brita c/revestimento em concreto</v>
          </cell>
          <cell r="C102" t="str">
            <v xml:space="preserve"> </v>
          </cell>
          <cell r="D102" t="str">
            <v xml:space="preserve"> </v>
          </cell>
          <cell r="E102" t="str">
            <v>m2</v>
          </cell>
          <cell r="F102">
            <v>1400</v>
          </cell>
          <cell r="G102">
            <v>8.94</v>
          </cell>
        </row>
        <row r="103">
          <cell r="A103" t="str">
            <v>P 05.300.00</v>
          </cell>
          <cell r="B103" t="str">
            <v>Abrigos para passageiros</v>
          </cell>
          <cell r="C103" t="str">
            <v xml:space="preserve"> </v>
          </cell>
          <cell r="D103" t="str">
            <v xml:space="preserve"> </v>
          </cell>
          <cell r="E103" t="str">
            <v>un</v>
          </cell>
          <cell r="F103">
            <v>1</v>
          </cell>
          <cell r="G103">
            <v>832.7</v>
          </cell>
        </row>
        <row r="104">
          <cell r="A104" t="str">
            <v>PI 01</v>
          </cell>
          <cell r="B104" t="str">
            <v>Poste de aço galv. a fogo, c/ 20,0m de alt. p/ instal. tipo engastado</v>
          </cell>
          <cell r="C104" t="str">
            <v xml:space="preserve"> </v>
          </cell>
          <cell r="D104" t="str">
            <v xml:space="preserve"> </v>
          </cell>
          <cell r="E104" t="str">
            <v>un</v>
          </cell>
          <cell r="F104">
            <v>4</v>
          </cell>
          <cell r="G104">
            <v>2662.25</v>
          </cell>
        </row>
        <row r="105">
          <cell r="A105" t="str">
            <v>PI 04</v>
          </cell>
          <cell r="B105" t="str">
            <v xml:space="preserve">Luminária p/ iluminação pública ref.SRC-612 da Philips ou similar </v>
          </cell>
          <cell r="C105" t="str">
            <v xml:space="preserve"> </v>
          </cell>
          <cell r="D105" t="str">
            <v xml:space="preserve"> </v>
          </cell>
          <cell r="E105" t="str">
            <v>un</v>
          </cell>
          <cell r="F105">
            <v>8</v>
          </cell>
          <cell r="G105">
            <v>425.5</v>
          </cell>
        </row>
        <row r="106">
          <cell r="A106" t="str">
            <v>PI 07</v>
          </cell>
          <cell r="B106" t="str">
            <v>Suporte p/ luminária tipo ZGP402 da Philips ou similar</v>
          </cell>
          <cell r="C106" t="str">
            <v xml:space="preserve"> </v>
          </cell>
          <cell r="D106" t="str">
            <v xml:space="preserve"> </v>
          </cell>
          <cell r="E106" t="str">
            <v>un</v>
          </cell>
          <cell r="F106">
            <v>4</v>
          </cell>
          <cell r="G106">
            <v>100</v>
          </cell>
        </row>
        <row r="107">
          <cell r="A107" t="str">
            <v>PI 09</v>
          </cell>
          <cell r="B107" t="str">
            <v>Lâmpada a vapor de sódio 400W, alta pressão, base E40</v>
          </cell>
          <cell r="C107" t="str">
            <v xml:space="preserve"> </v>
          </cell>
          <cell r="D107" t="str">
            <v xml:space="preserve"> </v>
          </cell>
          <cell r="E107" t="str">
            <v>un</v>
          </cell>
          <cell r="F107">
            <v>8</v>
          </cell>
          <cell r="G107">
            <v>33.35</v>
          </cell>
        </row>
        <row r="108">
          <cell r="A108" t="str">
            <v>PI 20</v>
          </cell>
          <cell r="B108" t="str">
            <v>Poste de concreto duplo T 10m, 150 daN</v>
          </cell>
          <cell r="C108" t="str">
            <v xml:space="preserve"> </v>
          </cell>
          <cell r="D108" t="str">
            <v xml:space="preserve"> </v>
          </cell>
          <cell r="E108" t="str">
            <v>un</v>
          </cell>
          <cell r="F108">
            <v>1</v>
          </cell>
          <cell r="G108">
            <v>200</v>
          </cell>
        </row>
        <row r="109">
          <cell r="A109" t="str">
            <v>PI 22</v>
          </cell>
          <cell r="B109" t="str">
            <v>Base completa com fusível Diazed, 6A, retardado, incluíndo tampa, anel de proteção e ajuste</v>
          </cell>
          <cell r="C109" t="str">
            <v xml:space="preserve"> </v>
          </cell>
          <cell r="D109" t="str">
            <v xml:space="preserve"> </v>
          </cell>
          <cell r="E109" t="str">
            <v>un</v>
          </cell>
          <cell r="F109">
            <v>8</v>
          </cell>
          <cell r="G109">
            <v>8.6300000000000008</v>
          </cell>
        </row>
        <row r="110">
          <cell r="A110" t="str">
            <v>PI 23</v>
          </cell>
          <cell r="B110" t="str">
            <v>Contator tripolar a seco, p/ corrente alternada - 55 A, para uso em rede 380/220V - 60Hz</v>
          </cell>
          <cell r="C110" t="str">
            <v xml:space="preserve"> </v>
          </cell>
          <cell r="D110" t="str">
            <v xml:space="preserve"> </v>
          </cell>
          <cell r="E110" t="str">
            <v>un</v>
          </cell>
          <cell r="F110">
            <v>2</v>
          </cell>
          <cell r="G110">
            <v>234.6</v>
          </cell>
        </row>
        <row r="111">
          <cell r="A111" t="str">
            <v>PI 24</v>
          </cell>
          <cell r="B111" t="str">
            <v>Fita elétrica auto fusão a base de borracha EPR</v>
          </cell>
          <cell r="C111" t="str">
            <v xml:space="preserve"> </v>
          </cell>
          <cell r="D111" t="str">
            <v xml:space="preserve"> </v>
          </cell>
          <cell r="E111" t="str">
            <v>un</v>
          </cell>
          <cell r="F111">
            <v>2</v>
          </cell>
          <cell r="G111">
            <v>6.39</v>
          </cell>
        </row>
        <row r="112">
          <cell r="A112" t="str">
            <v>PI 25</v>
          </cell>
          <cell r="B112" t="str">
            <v>Fita adesiva plástica isolante</v>
          </cell>
          <cell r="C112" t="str">
            <v xml:space="preserve"> </v>
          </cell>
          <cell r="D112" t="str">
            <v xml:space="preserve"> </v>
          </cell>
          <cell r="E112" t="str">
            <v>un</v>
          </cell>
          <cell r="F112">
            <v>2</v>
          </cell>
          <cell r="G112">
            <v>3.84</v>
          </cell>
        </row>
        <row r="113">
          <cell r="A113" t="str">
            <v>PI 26</v>
          </cell>
          <cell r="B113" t="str">
            <v>Relé fotoelétrico c/ suporte para fixação galv. com furo 18mm</v>
          </cell>
          <cell r="C113" t="str">
            <v xml:space="preserve"> </v>
          </cell>
          <cell r="D113" t="str">
            <v xml:space="preserve"> </v>
          </cell>
          <cell r="E113" t="str">
            <v>un</v>
          </cell>
          <cell r="F113">
            <v>2</v>
          </cell>
          <cell r="G113">
            <v>11.5</v>
          </cell>
        </row>
        <row r="114">
          <cell r="A114" t="str">
            <v>PI 27</v>
          </cell>
          <cell r="B114" t="str">
            <v>Cabo isolado p/ 1000V, bitola 35mm²</v>
          </cell>
          <cell r="C114" t="str">
            <v xml:space="preserve"> </v>
          </cell>
          <cell r="D114" t="str">
            <v xml:space="preserve"> </v>
          </cell>
          <cell r="E114" t="str">
            <v>m</v>
          </cell>
          <cell r="F114">
            <v>1350</v>
          </cell>
          <cell r="G114">
            <v>1.55</v>
          </cell>
        </row>
        <row r="115">
          <cell r="A115" t="str">
            <v>PI 28</v>
          </cell>
          <cell r="B115" t="str">
            <v>Eletroduto de aço tipo pesado 100mm</v>
          </cell>
          <cell r="C115" t="str">
            <v xml:space="preserve"> </v>
          </cell>
          <cell r="D115" t="str">
            <v xml:space="preserve"> </v>
          </cell>
          <cell r="E115" t="str">
            <v>m</v>
          </cell>
          <cell r="F115">
            <v>50</v>
          </cell>
          <cell r="G115">
            <v>28.55</v>
          </cell>
        </row>
        <row r="116">
          <cell r="A116" t="str">
            <v>PI 29</v>
          </cell>
          <cell r="B116" t="str">
            <v>Curva em alumínio fundido de alta resistência, fixação por encaixe,50mm</v>
          </cell>
          <cell r="C116" t="str">
            <v xml:space="preserve"> </v>
          </cell>
          <cell r="D116" t="str">
            <v xml:space="preserve"> </v>
          </cell>
          <cell r="E116" t="str">
            <v>un</v>
          </cell>
          <cell r="F116">
            <v>1</v>
          </cell>
          <cell r="G116">
            <v>18.75</v>
          </cell>
        </row>
        <row r="117">
          <cell r="A117" t="str">
            <v>PI 30</v>
          </cell>
          <cell r="B117" t="str">
            <v>Haste para aterramento aço-cobre D 13x2400mm</v>
          </cell>
          <cell r="C117" t="str">
            <v xml:space="preserve"> </v>
          </cell>
          <cell r="D117" t="str">
            <v xml:space="preserve"> </v>
          </cell>
          <cell r="E117" t="str">
            <v>un</v>
          </cell>
          <cell r="F117">
            <v>5</v>
          </cell>
          <cell r="G117">
            <v>6.04</v>
          </cell>
        </row>
        <row r="118">
          <cell r="A118" t="str">
            <v>PI 31</v>
          </cell>
          <cell r="B118" t="str">
            <v>Cabo de cobre nú meio duro, 7 fios 2AWG</v>
          </cell>
          <cell r="C118" t="str">
            <v xml:space="preserve"> </v>
          </cell>
          <cell r="D118" t="str">
            <v xml:space="preserve"> </v>
          </cell>
          <cell r="E118" t="str">
            <v>kg</v>
          </cell>
          <cell r="F118">
            <v>2</v>
          </cell>
          <cell r="G118">
            <v>7.02</v>
          </cell>
        </row>
        <row r="119">
          <cell r="A119" t="str">
            <v>PI 32</v>
          </cell>
          <cell r="B119" t="str">
            <v>Conetor paralelo, liga alumínio tronco 1/0-4 AWG e derivação 2-4AWG</v>
          </cell>
          <cell r="C119" t="str">
            <v xml:space="preserve"> </v>
          </cell>
          <cell r="D119" t="str">
            <v xml:space="preserve"> </v>
          </cell>
          <cell r="E119" t="str">
            <v>un</v>
          </cell>
          <cell r="F119">
            <v>5</v>
          </cell>
          <cell r="G119">
            <v>1.04</v>
          </cell>
        </row>
        <row r="120">
          <cell r="A120" t="str">
            <v>PI 54</v>
          </cell>
          <cell r="B120" t="str">
            <v>Eletroduto de PVC corrugado tipo Kanalex ou similar, D=100mm</v>
          </cell>
          <cell r="C120" t="str">
            <v xml:space="preserve"> </v>
          </cell>
          <cell r="D120" t="str">
            <v xml:space="preserve"> </v>
          </cell>
          <cell r="E120" t="str">
            <v>m</v>
          </cell>
          <cell r="F120">
            <v>270</v>
          </cell>
          <cell r="G120">
            <v>4.95</v>
          </cell>
        </row>
        <row r="121">
          <cell r="A121" t="str">
            <v>PI 33</v>
          </cell>
          <cell r="B121" t="str">
            <v>Tubo de aço galvanizado, vara de 6m e 50mm</v>
          </cell>
          <cell r="C121" t="str">
            <v xml:space="preserve"> </v>
          </cell>
          <cell r="D121" t="str">
            <v xml:space="preserve"> </v>
          </cell>
          <cell r="E121" t="str">
            <v>un</v>
          </cell>
          <cell r="F121">
            <v>2</v>
          </cell>
          <cell r="G121">
            <v>74.06</v>
          </cell>
        </row>
        <row r="122">
          <cell r="A122" t="str">
            <v>PI 34</v>
          </cell>
          <cell r="B122" t="str">
            <v>Construção de caixa tipo SP, ou pré-instalada com as mesmas características</v>
          </cell>
          <cell r="C122" t="str">
            <v xml:space="preserve"> </v>
          </cell>
          <cell r="D122" t="str">
            <v xml:space="preserve"> </v>
          </cell>
          <cell r="E122" t="str">
            <v>un</v>
          </cell>
          <cell r="F122">
            <v>10</v>
          </cell>
          <cell r="G122">
            <v>180</v>
          </cell>
        </row>
        <row r="123">
          <cell r="A123" t="str">
            <v>PI 35</v>
          </cell>
          <cell r="B123" t="str">
            <v>Construção de embasamento p/ poste tipo engastado, 20m de altura</v>
          </cell>
          <cell r="C123" t="str">
            <v xml:space="preserve"> </v>
          </cell>
          <cell r="D123" t="str">
            <v xml:space="preserve"> </v>
          </cell>
          <cell r="E123" t="str">
            <v>un</v>
          </cell>
          <cell r="F123">
            <v>4</v>
          </cell>
          <cell r="G123">
            <v>494</v>
          </cell>
        </row>
        <row r="124">
          <cell r="A124" t="str">
            <v>PI 36</v>
          </cell>
          <cell r="B124" t="str">
            <v>Construção de embasamento p/ poste tipo engastado, concreto duplo T, 10m de altura</v>
          </cell>
          <cell r="C124" t="str">
            <v xml:space="preserve"> </v>
          </cell>
          <cell r="D124" t="str">
            <v xml:space="preserve"> </v>
          </cell>
          <cell r="E124" t="str">
            <v>un</v>
          </cell>
          <cell r="F124">
            <v>1</v>
          </cell>
          <cell r="G124">
            <v>285</v>
          </cell>
        </row>
        <row r="125">
          <cell r="A125" t="str">
            <v>PI 37</v>
          </cell>
          <cell r="B125" t="str">
            <v>Lançamento de cabos em dutos de aço, classe 1000V, circuito trifásico mais neutro, e monofásico</v>
          </cell>
          <cell r="C125" t="str">
            <v xml:space="preserve"> </v>
          </cell>
          <cell r="D125" t="str">
            <v xml:space="preserve"> </v>
          </cell>
          <cell r="E125" t="str">
            <v>m</v>
          </cell>
          <cell r="F125">
            <v>270</v>
          </cell>
          <cell r="G125">
            <v>4</v>
          </cell>
        </row>
        <row r="126">
          <cell r="A126" t="str">
            <v>PI 38</v>
          </cell>
          <cell r="B126" t="str">
            <v>Confecção de emendas retas ou derivação em cabos classe 1000V, c/ conector à compressão</v>
          </cell>
          <cell r="C126" t="str">
            <v xml:space="preserve"> </v>
          </cell>
          <cell r="D126" t="str">
            <v xml:space="preserve"> </v>
          </cell>
          <cell r="E126" t="str">
            <v>un</v>
          </cell>
          <cell r="F126">
            <v>10</v>
          </cell>
          <cell r="G126">
            <v>4.5</v>
          </cell>
        </row>
        <row r="127">
          <cell r="A127" t="str">
            <v>PI 39</v>
          </cell>
          <cell r="B127" t="str">
            <v>Fixação de haste de terra e conexão ao neutro</v>
          </cell>
          <cell r="C127" t="str">
            <v xml:space="preserve"> </v>
          </cell>
          <cell r="D127" t="str">
            <v xml:space="preserve"> </v>
          </cell>
          <cell r="E127" t="str">
            <v>un</v>
          </cell>
          <cell r="F127">
            <v>5</v>
          </cell>
          <cell r="G127">
            <v>35</v>
          </cell>
        </row>
        <row r="128">
          <cell r="A128" t="str">
            <v>PI 40</v>
          </cell>
          <cell r="B128" t="str">
            <v>Montagem eletromecân.de iluminação a 17,5m de alt., formada p/2 pétalas, c/ fixação dos equip.</v>
          </cell>
          <cell r="C128" t="str">
            <v xml:space="preserve"> </v>
          </cell>
          <cell r="D128" t="str">
            <v xml:space="preserve"> </v>
          </cell>
          <cell r="E128" t="str">
            <v>un</v>
          </cell>
          <cell r="F128">
            <v>4</v>
          </cell>
          <cell r="G128">
            <v>550</v>
          </cell>
        </row>
        <row r="129">
          <cell r="A129" t="str">
            <v>PI 41</v>
          </cell>
          <cell r="B129" t="str">
            <v>Instalação de tubo de aço vara de 6m e curva de entrada de cabos na lateral do poste c/ fix. dutos</v>
          </cell>
          <cell r="C129" t="str">
            <v xml:space="preserve"> </v>
          </cell>
          <cell r="D129" t="str">
            <v xml:space="preserve"> </v>
          </cell>
          <cell r="E129" t="str">
            <v>un</v>
          </cell>
          <cell r="F129">
            <v>1</v>
          </cell>
          <cell r="G129">
            <v>200</v>
          </cell>
        </row>
        <row r="130">
          <cell r="A130" t="str">
            <v>PI 42</v>
          </cell>
          <cell r="B130" t="str">
            <v>Instalação de poste de aço de 20m de altura engastado</v>
          </cell>
          <cell r="C130" t="str">
            <v xml:space="preserve"> </v>
          </cell>
          <cell r="D130" t="str">
            <v xml:space="preserve"> </v>
          </cell>
          <cell r="E130" t="str">
            <v>un</v>
          </cell>
          <cell r="F130">
            <v>1</v>
          </cell>
          <cell r="G130">
            <v>250</v>
          </cell>
        </row>
        <row r="131">
          <cell r="A131" t="str">
            <v>PI 43</v>
          </cell>
          <cell r="B131" t="str">
            <v>Travessia de pista asfáltica p/ lançamento dutos aço tipo pesado 100mm</v>
          </cell>
          <cell r="C131" t="str">
            <v xml:space="preserve"> </v>
          </cell>
          <cell r="D131" t="str">
            <v xml:space="preserve"> </v>
          </cell>
          <cell r="E131" t="str">
            <v>m</v>
          </cell>
          <cell r="F131">
            <v>270</v>
          </cell>
          <cell r="G131">
            <v>70</v>
          </cell>
        </row>
        <row r="132">
          <cell r="A132" t="str">
            <v>PI 57</v>
          </cell>
          <cell r="B132" t="str">
            <v>Lançamento de cabos em eletroduto de PVC corrugado</v>
          </cell>
          <cell r="C132" t="str">
            <v xml:space="preserve"> </v>
          </cell>
          <cell r="D132" t="str">
            <v xml:space="preserve"> </v>
          </cell>
          <cell r="E132" t="str">
            <v>m</v>
          </cell>
          <cell r="F132">
            <v>270</v>
          </cell>
          <cell r="G132">
            <v>3</v>
          </cell>
        </row>
        <row r="133">
          <cell r="A133" t="str">
            <v>PI 69</v>
          </cell>
          <cell r="B133" t="str">
            <v>Instalação de poste concreto duplo T, 10m de altura, engastado</v>
          </cell>
          <cell r="C133" t="str">
            <v xml:space="preserve"> </v>
          </cell>
          <cell r="D133" t="str">
            <v xml:space="preserve"> </v>
          </cell>
          <cell r="E133" t="str">
            <v>un</v>
          </cell>
          <cell r="F133">
            <v>1</v>
          </cell>
          <cell r="G133">
            <v>200</v>
          </cell>
        </row>
        <row r="134">
          <cell r="A134" t="str">
            <v>R1</v>
          </cell>
          <cell r="B134" t="str">
            <v>Remanejamento de Rede de Baixa Tensão (220/380V)</v>
          </cell>
          <cell r="C134" t="str">
            <v xml:space="preserve"> </v>
          </cell>
          <cell r="D134" t="str">
            <v xml:space="preserve"> </v>
          </cell>
          <cell r="E134" t="str">
            <v>m</v>
          </cell>
          <cell r="F134">
            <v>270</v>
          </cell>
          <cell r="G134">
            <v>4.7</v>
          </cell>
        </row>
        <row r="135">
          <cell r="A135" t="str">
            <v>R2</v>
          </cell>
          <cell r="B135" t="str">
            <v>Remanejamento de Rede de Alta Tensão (138kV)</v>
          </cell>
          <cell r="C135" t="str">
            <v xml:space="preserve"> </v>
          </cell>
          <cell r="D135" t="str">
            <v xml:space="preserve"> </v>
          </cell>
          <cell r="E135" t="str">
            <v>m</v>
          </cell>
          <cell r="F135">
            <v>180</v>
          </cell>
          <cell r="G135">
            <v>6.2</v>
          </cell>
        </row>
        <row r="136">
          <cell r="A136" t="str">
            <v>R27</v>
          </cell>
          <cell r="B136" t="str">
            <v>Remanejamento de Poste de Madeira</v>
          </cell>
          <cell r="C136" t="str">
            <v xml:space="preserve"> </v>
          </cell>
          <cell r="D136" t="str">
            <v xml:space="preserve"> </v>
          </cell>
          <cell r="E136" t="str">
            <v>un</v>
          </cell>
          <cell r="F136">
            <v>4</v>
          </cell>
          <cell r="G136">
            <v>70</v>
          </cell>
        </row>
        <row r="137">
          <cell r="A137" t="str">
            <v>R20</v>
          </cell>
          <cell r="B137" t="str">
            <v>Remanejamento de Poste de Concreto 10/300 c/ 3 pétalas (400W) instalado</v>
          </cell>
          <cell r="C137" t="str">
            <v xml:space="preserve"> </v>
          </cell>
          <cell r="D137" t="str">
            <v xml:space="preserve"> </v>
          </cell>
          <cell r="E137" t="str">
            <v>un</v>
          </cell>
          <cell r="F137">
            <v>4</v>
          </cell>
          <cell r="G137">
            <v>250</v>
          </cell>
        </row>
        <row r="138">
          <cell r="A138" t="str">
            <v>R30</v>
          </cell>
          <cell r="B138" t="str">
            <v>Remoção de rede subterrânea em baixa tensão</v>
          </cell>
          <cell r="C138" t="str">
            <v xml:space="preserve"> </v>
          </cell>
          <cell r="D138" t="str">
            <v xml:space="preserve"> </v>
          </cell>
          <cell r="E138" t="str">
            <v>m</v>
          </cell>
          <cell r="F138">
            <v>150</v>
          </cell>
          <cell r="G138">
            <v>6.7</v>
          </cell>
        </row>
      </sheetData>
      <sheetData sheetId="13">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01.100.11</v>
          </cell>
          <cell r="B17" t="str">
            <v>Escavação,carga e transportes de material de 1a categoria DMT= 400 a 600m</v>
          </cell>
          <cell r="C17" t="str">
            <v>DNER-ES280/97</v>
          </cell>
          <cell r="D17" t="str">
            <v xml:space="preserve"> </v>
          </cell>
          <cell r="E17" t="str">
            <v>m3</v>
          </cell>
          <cell r="F17">
            <v>1445</v>
          </cell>
          <cell r="G17">
            <v>2.12</v>
          </cell>
        </row>
        <row r="18">
          <cell r="A18" t="str">
            <v>01.100.19</v>
          </cell>
          <cell r="B18" t="str">
            <v>Escavação,carga e transportes de material de 1a categoria DMT= 2000 a 3000m</v>
          </cell>
          <cell r="C18" t="str">
            <v>DNER-ES280/97</v>
          </cell>
          <cell r="D18" t="str">
            <v xml:space="preserve"> </v>
          </cell>
          <cell r="E18" t="str">
            <v>m3</v>
          </cell>
          <cell r="F18">
            <v>2818</v>
          </cell>
          <cell r="G18">
            <v>3.26</v>
          </cell>
        </row>
        <row r="19">
          <cell r="A19" t="str">
            <v>DER50335</v>
          </cell>
          <cell r="B19" t="str">
            <v>Esc.  Carga e Transp. de mat. 1a cat. c/ CB 16000&lt;DMT&lt;18000m</v>
          </cell>
          <cell r="C19" t="str">
            <v xml:space="preserve"> </v>
          </cell>
          <cell r="D19" t="str">
            <v xml:space="preserve"> </v>
          </cell>
          <cell r="E19" t="str">
            <v>m3</v>
          </cell>
          <cell r="F19">
            <v>9287</v>
          </cell>
          <cell r="G19">
            <v>10.08</v>
          </cell>
        </row>
        <row r="20">
          <cell r="A20" t="str">
            <v>01.101.11</v>
          </cell>
          <cell r="B20" t="str">
            <v>Escavação,carga e transportes de material de 2a categoria,c/CB,  DMT 400 a 600m</v>
          </cell>
          <cell r="C20" t="str">
            <v>DNER-ES280/97</v>
          </cell>
          <cell r="D20" t="str">
            <v xml:space="preserve"> </v>
          </cell>
          <cell r="E20" t="str">
            <v>m3</v>
          </cell>
          <cell r="F20">
            <v>6064</v>
          </cell>
          <cell r="G20">
            <v>3.15</v>
          </cell>
        </row>
        <row r="21">
          <cell r="A21" t="str">
            <v>DER52087</v>
          </cell>
          <cell r="B21" t="str">
            <v>Esc. Carga e Transp. de solos moles 400&lt;DMT&lt;=600m</v>
          </cell>
          <cell r="C21" t="str">
            <v xml:space="preserve"> </v>
          </cell>
          <cell r="D21" t="str">
            <v xml:space="preserve"> </v>
          </cell>
          <cell r="E21" t="str">
            <v>m3</v>
          </cell>
          <cell r="F21">
            <v>7144</v>
          </cell>
          <cell r="G21">
            <v>4.5999999999999996</v>
          </cell>
        </row>
        <row r="22">
          <cell r="A22" t="str">
            <v>01.510.00</v>
          </cell>
          <cell r="B22" t="str">
            <v>Compactação de aterros a 95% Proctor Normal</v>
          </cell>
          <cell r="C22" t="str">
            <v>DNER-ES282/97</v>
          </cell>
          <cell r="D22" t="str">
            <v xml:space="preserve"> </v>
          </cell>
          <cell r="E22" t="str">
            <v>m3</v>
          </cell>
          <cell r="F22">
            <v>11975</v>
          </cell>
          <cell r="G22">
            <v>0.79</v>
          </cell>
        </row>
        <row r="23">
          <cell r="A23" t="str">
            <v>01.511.00</v>
          </cell>
          <cell r="B23" t="str">
            <v>Compactação de aterros a 100% Proctor Normal</v>
          </cell>
          <cell r="C23" t="str">
            <v>DNER-ES282/97</v>
          </cell>
          <cell r="D23" t="str">
            <v xml:space="preserve"> </v>
          </cell>
          <cell r="E23" t="str">
            <v>m3</v>
          </cell>
          <cell r="F23">
            <v>2348</v>
          </cell>
          <cell r="G23">
            <v>1.36</v>
          </cell>
        </row>
        <row r="24">
          <cell r="A24" t="str">
            <v>P 10.000.06</v>
          </cell>
          <cell r="B24" t="str">
            <v>Aterro reforçado c/ elementos Terramesh (0,50x1,00x4,00m)(malha 8x10) ou similar</v>
          </cell>
          <cell r="C24" t="str">
            <v xml:space="preserve"> </v>
          </cell>
          <cell r="D24" t="str">
            <v xml:space="preserve"> </v>
          </cell>
          <cell r="E24" t="str">
            <v>un</v>
          </cell>
          <cell r="F24">
            <v>1557</v>
          </cell>
          <cell r="G24">
            <v>321.67</v>
          </cell>
        </row>
        <row r="25">
          <cell r="A25" t="str">
            <v>P 10.000.05</v>
          </cell>
          <cell r="B25" t="str">
            <v>Aterro reforçado c/ elementos Terramesh (1,00x1,00x4,00m)(malha 8x10) ou similar</v>
          </cell>
          <cell r="C25" t="str">
            <v xml:space="preserve"> </v>
          </cell>
          <cell r="D25" t="str">
            <v xml:space="preserve"> </v>
          </cell>
          <cell r="E25" t="str">
            <v>un</v>
          </cell>
          <cell r="F25">
            <v>815</v>
          </cell>
          <cell r="G25">
            <v>414.83</v>
          </cell>
        </row>
        <row r="26">
          <cell r="A26" t="str">
            <v>09.517.04</v>
          </cell>
          <cell r="B26" t="str">
            <v>Pedra de mão</v>
          </cell>
          <cell r="C26" t="str">
            <v xml:space="preserve"> </v>
          </cell>
          <cell r="D26" t="str">
            <v xml:space="preserve"> </v>
          </cell>
          <cell r="E26" t="str">
            <v>m3</v>
          </cell>
          <cell r="F26">
            <v>3665</v>
          </cell>
          <cell r="G26">
            <v>11.92</v>
          </cell>
        </row>
        <row r="27">
          <cell r="A27">
            <v>9000032</v>
          </cell>
          <cell r="B27" t="str">
            <v>Manta Geotextil 200g/m2</v>
          </cell>
          <cell r="C27">
            <v>0</v>
          </cell>
          <cell r="D27">
            <v>0</v>
          </cell>
          <cell r="E27" t="str">
            <v>m2</v>
          </cell>
          <cell r="F27">
            <v>6665</v>
          </cell>
          <cell r="G27">
            <v>5.83</v>
          </cell>
        </row>
        <row r="28">
          <cell r="A28" t="str">
            <v>P 10.000.07</v>
          </cell>
          <cell r="B28" t="str">
            <v>Geogrelha Paralink 400m ou similar</v>
          </cell>
          <cell r="C28" t="str">
            <v xml:space="preserve"> </v>
          </cell>
          <cell r="D28" t="str">
            <v xml:space="preserve"> </v>
          </cell>
          <cell r="E28" t="str">
            <v>m2</v>
          </cell>
          <cell r="F28">
            <v>1418</v>
          </cell>
          <cell r="G28">
            <v>52.09</v>
          </cell>
        </row>
        <row r="29">
          <cell r="F29" t="str">
            <v>SUB-TOTAL</v>
          </cell>
        </row>
        <row r="31">
          <cell r="B31" t="str">
            <v>PAVIMENTAÇÃO</v>
          </cell>
        </row>
        <row r="32">
          <cell r="A32" t="str">
            <v>02.000.00</v>
          </cell>
          <cell r="B32" t="str">
            <v>Regularização do subleito</v>
          </cell>
          <cell r="C32" t="str">
            <v xml:space="preserve"> </v>
          </cell>
          <cell r="D32" t="str">
            <v xml:space="preserve"> </v>
          </cell>
          <cell r="E32" t="str">
            <v>m2</v>
          </cell>
          <cell r="F32">
            <v>18218</v>
          </cell>
          <cell r="G32">
            <v>0.3</v>
          </cell>
        </row>
        <row r="33">
          <cell r="A33" t="str">
            <v>DER53130</v>
          </cell>
          <cell r="B33" t="str">
            <v>Camada de macadame seco</v>
          </cell>
          <cell r="C33" t="str">
            <v xml:space="preserve"> </v>
          </cell>
          <cell r="D33" t="str">
            <v xml:space="preserve"> </v>
          </cell>
          <cell r="E33" t="str">
            <v>m3</v>
          </cell>
          <cell r="F33">
            <v>3392</v>
          </cell>
          <cell r="G33">
            <v>21.86</v>
          </cell>
        </row>
        <row r="34">
          <cell r="A34" t="str">
            <v>02.230.00</v>
          </cell>
          <cell r="B34" t="str">
            <v>Base brita graduada</v>
          </cell>
          <cell r="C34" t="str">
            <v>DNER-ES303/97</v>
          </cell>
          <cell r="D34" t="str">
            <v xml:space="preserve"> </v>
          </cell>
          <cell r="E34" t="str">
            <v>m3</v>
          </cell>
          <cell r="F34">
            <v>2541</v>
          </cell>
          <cell r="G34">
            <v>28.06</v>
          </cell>
        </row>
        <row r="35">
          <cell r="A35" t="str">
            <v>02.300.00</v>
          </cell>
          <cell r="B35" t="str">
            <v>Imprimação - Fornecimento, transporte e execução</v>
          </cell>
          <cell r="C35" t="str">
            <v>DNER-ES306/97</v>
          </cell>
          <cell r="D35" t="str">
            <v xml:space="preserve"> </v>
          </cell>
          <cell r="E35" t="str">
            <v>m2</v>
          </cell>
          <cell r="F35">
            <v>16640</v>
          </cell>
          <cell r="G35">
            <v>1.1100000000000001</v>
          </cell>
        </row>
        <row r="36">
          <cell r="A36" t="str">
            <v>02.400.00</v>
          </cell>
          <cell r="B36" t="str">
            <v>Pintura de ligação - Fornec., transporte e execução</v>
          </cell>
          <cell r="C36" t="str">
            <v>DNER-ES307/97</v>
          </cell>
          <cell r="D36" t="str">
            <v xml:space="preserve"> </v>
          </cell>
          <cell r="E36" t="str">
            <v>m2</v>
          </cell>
          <cell r="F36">
            <v>42377</v>
          </cell>
          <cell r="G36">
            <v>0.41</v>
          </cell>
        </row>
        <row r="37">
          <cell r="A37" t="str">
            <v>02.540.01</v>
          </cell>
          <cell r="B37" t="str">
            <v>Concreto betuminoso usinado a quente - usina 100/140 t/h</v>
          </cell>
          <cell r="C37" t="str">
            <v>DNER-ES313/97</v>
          </cell>
          <cell r="D37" t="str">
            <v xml:space="preserve"> </v>
          </cell>
          <cell r="E37" t="str">
            <v>t</v>
          </cell>
          <cell r="F37">
            <v>5291</v>
          </cell>
          <cell r="G37">
            <v>67.64</v>
          </cell>
        </row>
        <row r="38">
          <cell r="A38" t="str">
            <v>DER82200a</v>
          </cell>
          <cell r="B38" t="str">
            <v>Remoção de camada granular</v>
          </cell>
          <cell r="C38" t="str">
            <v xml:space="preserve"> </v>
          </cell>
          <cell r="D38" t="str">
            <v xml:space="preserve"> </v>
          </cell>
          <cell r="E38" t="str">
            <v>m3</v>
          </cell>
          <cell r="F38">
            <v>370</v>
          </cell>
          <cell r="G38">
            <v>4.67</v>
          </cell>
        </row>
        <row r="39">
          <cell r="A39" t="str">
            <v>DER82200</v>
          </cell>
          <cell r="B39" t="str">
            <v>Remoção de revestimento de CBUQ</v>
          </cell>
          <cell r="C39" t="str">
            <v xml:space="preserve"> </v>
          </cell>
          <cell r="D39" t="str">
            <v xml:space="preserve"> </v>
          </cell>
          <cell r="E39" t="str">
            <v>m3</v>
          </cell>
          <cell r="F39">
            <v>370</v>
          </cell>
          <cell r="G39">
            <v>5.73</v>
          </cell>
        </row>
        <row r="40">
          <cell r="F40" t="str">
            <v>SUB-TOTAL</v>
          </cell>
        </row>
        <row r="42">
          <cell r="B42" t="str">
            <v>DRENAGEM</v>
          </cell>
        </row>
        <row r="43">
          <cell r="A43" t="str">
            <v>04.000.00</v>
          </cell>
          <cell r="B43" t="str">
            <v>Escavação manual em material de 1a categoria</v>
          </cell>
          <cell r="C43" t="str">
            <v xml:space="preserve"> </v>
          </cell>
          <cell r="D43" t="str">
            <v xml:space="preserve"> </v>
          </cell>
          <cell r="E43" t="str">
            <v>m3</v>
          </cell>
          <cell r="F43">
            <v>61</v>
          </cell>
          <cell r="G43">
            <v>17.57</v>
          </cell>
        </row>
        <row r="44">
          <cell r="A44" t="str">
            <v>04.001.00</v>
          </cell>
          <cell r="B44" t="str">
            <v>Escavação mecânica em material de 1a categoria</v>
          </cell>
          <cell r="C44" t="str">
            <v xml:space="preserve"> </v>
          </cell>
          <cell r="D44" t="str">
            <v xml:space="preserve"> </v>
          </cell>
          <cell r="E44" t="str">
            <v>m3</v>
          </cell>
          <cell r="F44">
            <v>52</v>
          </cell>
          <cell r="G44">
            <v>2.09</v>
          </cell>
        </row>
        <row r="45">
          <cell r="A45" t="str">
            <v>04.001.01</v>
          </cell>
          <cell r="B45" t="str">
            <v>Escavação mecânica,reaterro e compactação (material de 1a categoria)</v>
          </cell>
          <cell r="C45" t="str">
            <v xml:space="preserve"> </v>
          </cell>
          <cell r="D45" t="str">
            <v xml:space="preserve"> </v>
          </cell>
          <cell r="E45" t="str">
            <v>m3</v>
          </cell>
          <cell r="F45">
            <v>1247</v>
          </cell>
          <cell r="G45">
            <v>3.03</v>
          </cell>
        </row>
        <row r="46">
          <cell r="A46" t="str">
            <v>04.510.03</v>
          </cell>
          <cell r="B46" t="str">
            <v>Dreno sub- superficial- DSS 03</v>
          </cell>
          <cell r="C46" t="str">
            <v>DNER-ES294/97</v>
          </cell>
          <cell r="D46" t="str">
            <v xml:space="preserve"> </v>
          </cell>
          <cell r="E46" t="str">
            <v>m</v>
          </cell>
          <cell r="F46">
            <v>233</v>
          </cell>
          <cell r="G46">
            <v>3.71</v>
          </cell>
        </row>
        <row r="47">
          <cell r="A47" t="str">
            <v>04.511.01</v>
          </cell>
          <cell r="B47" t="str">
            <v>Boca de saída p/ dreno sub-superficial-BSD 03</v>
          </cell>
          <cell r="C47" t="str">
            <v xml:space="preserve"> </v>
          </cell>
          <cell r="D47" t="str">
            <v xml:space="preserve"> </v>
          </cell>
          <cell r="E47" t="str">
            <v>un</v>
          </cell>
          <cell r="F47">
            <v>4</v>
          </cell>
          <cell r="G47">
            <v>20.86</v>
          </cell>
        </row>
        <row r="48">
          <cell r="A48" t="str">
            <v>04.900.21</v>
          </cell>
          <cell r="B48" t="str">
            <v>Sarjeta de cant. central de concreto-SCC 01</v>
          </cell>
          <cell r="C48" t="str">
            <v>DNER-ES288/97</v>
          </cell>
          <cell r="D48" t="str">
            <v xml:space="preserve"> </v>
          </cell>
          <cell r="E48" t="str">
            <v>m</v>
          </cell>
          <cell r="F48">
            <v>176</v>
          </cell>
          <cell r="G48">
            <v>13.85</v>
          </cell>
        </row>
        <row r="49">
          <cell r="A49" t="str">
            <v>04.910.05</v>
          </cell>
          <cell r="B49" t="str">
            <v>Meio-fio de concreto-MFC 05</v>
          </cell>
          <cell r="C49" t="str">
            <v>DNER-ES290/97</v>
          </cell>
          <cell r="D49" t="str">
            <v xml:space="preserve"> </v>
          </cell>
          <cell r="E49" t="str">
            <v>m</v>
          </cell>
          <cell r="F49">
            <v>886</v>
          </cell>
          <cell r="G49">
            <v>10.54</v>
          </cell>
        </row>
        <row r="50">
          <cell r="A50" t="str">
            <v>DER78150b</v>
          </cell>
          <cell r="B50" t="str">
            <v>Caixa coletora de sarjeta - CCS, D=40cm E H=1,00m</v>
          </cell>
          <cell r="C50" t="str">
            <v xml:space="preserve"> </v>
          </cell>
          <cell r="D50" t="str">
            <v xml:space="preserve"> </v>
          </cell>
          <cell r="E50" t="str">
            <v>un</v>
          </cell>
          <cell r="F50">
            <v>2</v>
          </cell>
          <cell r="G50">
            <v>382.07</v>
          </cell>
        </row>
        <row r="51">
          <cell r="A51" t="str">
            <v>04.960.01</v>
          </cell>
          <cell r="B51" t="str">
            <v>Boca de lobo simples c/ grelha de concreto-BLS 01</v>
          </cell>
          <cell r="C51" t="str">
            <v xml:space="preserve"> </v>
          </cell>
          <cell r="D51" t="str">
            <v xml:space="preserve"> </v>
          </cell>
          <cell r="E51" t="str">
            <v>un</v>
          </cell>
          <cell r="F51">
            <v>4</v>
          </cell>
          <cell r="G51">
            <v>203.51</v>
          </cell>
        </row>
        <row r="52">
          <cell r="A52" t="str">
            <v>04.960.02</v>
          </cell>
          <cell r="B52" t="str">
            <v>Boca de lobo simples c/ grelha de concreto-BLS 02</v>
          </cell>
          <cell r="C52" t="str">
            <v xml:space="preserve"> </v>
          </cell>
          <cell r="D52" t="str">
            <v xml:space="preserve"> </v>
          </cell>
          <cell r="E52" t="str">
            <v>un</v>
          </cell>
          <cell r="F52">
            <v>7</v>
          </cell>
          <cell r="G52">
            <v>257.83999999999997</v>
          </cell>
        </row>
        <row r="53">
          <cell r="A53" t="str">
            <v>04.960.03</v>
          </cell>
          <cell r="B53" t="str">
            <v>Boca de lobo simples c/ grelha de concreto-BLS 03</v>
          </cell>
          <cell r="C53" t="str">
            <v xml:space="preserve"> </v>
          </cell>
          <cell r="D53" t="str">
            <v xml:space="preserve"> </v>
          </cell>
          <cell r="E53" t="str">
            <v>un</v>
          </cell>
          <cell r="F53">
            <v>4</v>
          </cell>
          <cell r="G53">
            <v>312.23</v>
          </cell>
        </row>
        <row r="54">
          <cell r="A54" t="str">
            <v>04.960.04</v>
          </cell>
          <cell r="B54" t="str">
            <v>Boca de lobo simples c/ grelha de concreto-BLS 04</v>
          </cell>
          <cell r="C54" t="str">
            <v xml:space="preserve"> </v>
          </cell>
          <cell r="D54" t="str">
            <v xml:space="preserve"> </v>
          </cell>
          <cell r="E54" t="str">
            <v>un</v>
          </cell>
          <cell r="F54">
            <v>1</v>
          </cell>
          <cell r="G54">
            <v>366.56</v>
          </cell>
        </row>
        <row r="55">
          <cell r="A55" t="str">
            <v>P 04.100.07</v>
          </cell>
          <cell r="B55" t="str">
            <v>Execução de galerias D=0,40 c/ lastro de brita</v>
          </cell>
          <cell r="C55" t="str">
            <v xml:space="preserve"> </v>
          </cell>
          <cell r="D55" t="str">
            <v xml:space="preserve"> </v>
          </cell>
          <cell r="E55" t="str">
            <v>m</v>
          </cell>
          <cell r="F55">
            <v>122</v>
          </cell>
          <cell r="G55">
            <v>41.68</v>
          </cell>
        </row>
        <row r="56">
          <cell r="A56" t="str">
            <v>P 04.100.08</v>
          </cell>
          <cell r="B56" t="str">
            <v>Execução de galerias D=0,40 c/ lastro de concreto</v>
          </cell>
          <cell r="C56" t="str">
            <v xml:space="preserve"> </v>
          </cell>
          <cell r="D56" t="str">
            <v xml:space="preserve"> </v>
          </cell>
          <cell r="E56" t="str">
            <v>m</v>
          </cell>
          <cell r="F56">
            <v>373</v>
          </cell>
          <cell r="G56">
            <v>58.65</v>
          </cell>
        </row>
        <row r="57">
          <cell r="A57" t="str">
            <v>P 04.100.10</v>
          </cell>
          <cell r="B57" t="str">
            <v>Execução de galerias D=0,60 c/ lastro de concreto</v>
          </cell>
          <cell r="C57" t="str">
            <v xml:space="preserve"> </v>
          </cell>
          <cell r="D57" t="str">
            <v xml:space="preserve"> </v>
          </cell>
          <cell r="E57" t="str">
            <v>m</v>
          </cell>
          <cell r="F57">
            <v>5</v>
          </cell>
          <cell r="G57">
            <v>131.66</v>
          </cell>
        </row>
        <row r="58">
          <cell r="A58" t="str">
            <v>DER72350b</v>
          </cell>
          <cell r="B58" t="str">
            <v>Boca para BSTC D=40cm - Normal</v>
          </cell>
          <cell r="C58" t="str">
            <v xml:space="preserve"> </v>
          </cell>
          <cell r="D58" t="str">
            <v xml:space="preserve"> </v>
          </cell>
          <cell r="E58" t="str">
            <v>un</v>
          </cell>
          <cell r="F58">
            <v>8</v>
          </cell>
          <cell r="G58">
            <v>147.57</v>
          </cell>
        </row>
        <row r="59">
          <cell r="A59" t="str">
            <v>P04.901.43</v>
          </cell>
          <cell r="B59" t="str">
            <v>Canaleta c/ grelha de concreto</v>
          </cell>
          <cell r="C59" t="str">
            <v xml:space="preserve"> </v>
          </cell>
          <cell r="D59" t="str">
            <v xml:space="preserve"> </v>
          </cell>
          <cell r="E59" t="str">
            <v>m</v>
          </cell>
          <cell r="F59">
            <v>121</v>
          </cell>
          <cell r="G59">
            <v>77.42</v>
          </cell>
        </row>
        <row r="60">
          <cell r="A60" t="str">
            <v>P.04.100.18</v>
          </cell>
          <cell r="B60" t="str">
            <v>Caixa coletora de canaleta c/ H=2,00m</v>
          </cell>
          <cell r="C60" t="str">
            <v xml:space="preserve"> </v>
          </cell>
          <cell r="D60" t="str">
            <v xml:space="preserve"> </v>
          </cell>
          <cell r="E60" t="str">
            <v>un</v>
          </cell>
          <cell r="F60">
            <v>1</v>
          </cell>
          <cell r="G60">
            <v>676.37</v>
          </cell>
        </row>
        <row r="61">
          <cell r="A61" t="str">
            <v>P04.931.00</v>
          </cell>
          <cell r="B61" t="str">
            <v>Caixa coletora de talvegue para BSTC D=40cm com H=1,0m</v>
          </cell>
          <cell r="C61" t="str">
            <v xml:space="preserve"> </v>
          </cell>
          <cell r="D61" t="str">
            <v xml:space="preserve"> </v>
          </cell>
          <cell r="E61" t="str">
            <v>un</v>
          </cell>
          <cell r="F61">
            <v>1</v>
          </cell>
          <cell r="G61">
            <v>178.75</v>
          </cell>
        </row>
        <row r="62">
          <cell r="A62" t="str">
            <v>03.353.00</v>
          </cell>
          <cell r="B62" t="str">
            <v>Forn., preparo e colocação nas formas, de aço CA-50</v>
          </cell>
          <cell r="C62">
            <v>0</v>
          </cell>
          <cell r="D62">
            <v>0</v>
          </cell>
          <cell r="E62" t="str">
            <v>kg</v>
          </cell>
          <cell r="F62" t="str">
            <v>SUB-TOTAL</v>
          </cell>
          <cell r="G62">
            <v>2.59</v>
          </cell>
        </row>
        <row r="63">
          <cell r="A63" t="str">
            <v>OAE4</v>
          </cell>
          <cell r="B63" t="str">
            <v>Armadura de protensão, fornecimento, bainhas, ancoragens, operações de protensão</v>
          </cell>
          <cell r="C63">
            <v>0</v>
          </cell>
          <cell r="D63">
            <v>0</v>
          </cell>
          <cell r="E63" t="str">
            <v>kg</v>
          </cell>
          <cell r="F63">
            <v>13643</v>
          </cell>
          <cell r="G63">
            <v>19.28</v>
          </cell>
        </row>
        <row r="64">
          <cell r="A64" t="str">
            <v>OAE17</v>
          </cell>
          <cell r="B64" t="str">
            <v>OBRAS DE ARTE ESPECIAIS</v>
          </cell>
          <cell r="C64">
            <v>0</v>
          </cell>
          <cell r="D64">
            <v>0</v>
          </cell>
          <cell r="E64" t="str">
            <v>un</v>
          </cell>
          <cell r="F64">
            <v>576</v>
          </cell>
          <cell r="G64">
            <v>23.47</v>
          </cell>
        </row>
        <row r="65">
          <cell r="A65" t="str">
            <v>03.371.01</v>
          </cell>
          <cell r="B65" t="str">
            <v>Formas de placa compensada resinada</v>
          </cell>
          <cell r="C65" t="str">
            <v xml:space="preserve"> </v>
          </cell>
          <cell r="D65" t="str">
            <v xml:space="preserve"> </v>
          </cell>
          <cell r="E65" t="str">
            <v>m2</v>
          </cell>
          <cell r="F65">
            <v>85</v>
          </cell>
          <cell r="G65">
            <v>21.86</v>
          </cell>
        </row>
        <row r="66">
          <cell r="A66" t="str">
            <v>03.371.02</v>
          </cell>
          <cell r="B66" t="str">
            <v>Formas de placa compensada plastificada</v>
          </cell>
          <cell r="C66" t="str">
            <v xml:space="preserve"> </v>
          </cell>
          <cell r="D66" t="str">
            <v xml:space="preserve"> </v>
          </cell>
          <cell r="E66" t="str">
            <v>m2</v>
          </cell>
          <cell r="F66">
            <v>2387</v>
          </cell>
          <cell r="G66">
            <v>30.76</v>
          </cell>
        </row>
        <row r="67">
          <cell r="A67" t="str">
            <v>03.353.00</v>
          </cell>
          <cell r="B67" t="str">
            <v>Forn., preparo e colocação nas formas, de aço CA-50</v>
          </cell>
          <cell r="C67" t="str">
            <v xml:space="preserve"> </v>
          </cell>
          <cell r="D67" t="str">
            <v xml:space="preserve"> </v>
          </cell>
          <cell r="E67" t="str">
            <v>kg</v>
          </cell>
          <cell r="F67">
            <v>37870</v>
          </cell>
          <cell r="G67">
            <v>2.59</v>
          </cell>
        </row>
        <row r="68">
          <cell r="A68" t="str">
            <v>OAE4</v>
          </cell>
          <cell r="B68" t="str">
            <v>Armadura de protensão, fornecimento, bainhas, ancoragens, operações de protensão</v>
          </cell>
          <cell r="C68" t="str">
            <v xml:space="preserve"> </v>
          </cell>
          <cell r="D68" t="str">
            <v xml:space="preserve"> </v>
          </cell>
          <cell r="E68" t="str">
            <v>kg</v>
          </cell>
          <cell r="F68">
            <v>13643</v>
          </cell>
          <cell r="G68">
            <v>19.28</v>
          </cell>
        </row>
        <row r="69">
          <cell r="A69" t="str">
            <v>OAE17</v>
          </cell>
          <cell r="B69" t="str">
            <v>Transporte e lançamento de pré-lages</v>
          </cell>
          <cell r="C69" t="str">
            <v xml:space="preserve"> </v>
          </cell>
          <cell r="D69" t="str">
            <v xml:space="preserve"> </v>
          </cell>
          <cell r="E69" t="str">
            <v>un</v>
          </cell>
          <cell r="F69">
            <v>576</v>
          </cell>
          <cell r="G69">
            <v>23.47</v>
          </cell>
        </row>
        <row r="70">
          <cell r="A70" t="str">
            <v>OAE18</v>
          </cell>
          <cell r="B70" t="str">
            <v>Transporte e lançamento de vigas pré-moldadas</v>
          </cell>
          <cell r="C70" t="str">
            <v xml:space="preserve"> </v>
          </cell>
          <cell r="D70" t="str">
            <v xml:space="preserve"> </v>
          </cell>
          <cell r="E70" t="str">
            <v>un</v>
          </cell>
          <cell r="F70">
            <v>40</v>
          </cell>
          <cell r="G70">
            <v>1281.27</v>
          </cell>
        </row>
        <row r="71">
          <cell r="A71" t="str">
            <v>OAE19</v>
          </cell>
          <cell r="B71" t="str">
            <v>Injeção de nata (cabos 12 varas 1/2")</v>
          </cell>
          <cell r="C71" t="str">
            <v xml:space="preserve"> </v>
          </cell>
          <cell r="D71" t="str">
            <v xml:space="preserve"> </v>
          </cell>
          <cell r="E71" t="str">
            <v>m</v>
          </cell>
          <cell r="F71">
            <v>2388</v>
          </cell>
          <cell r="G71">
            <v>3.65</v>
          </cell>
        </row>
        <row r="72">
          <cell r="A72" t="str">
            <v>03.330.00</v>
          </cell>
          <cell r="B72" t="str">
            <v>Concreto fck= 35 MPa-contr. raz. uso ger.</v>
          </cell>
          <cell r="C72" t="str">
            <v xml:space="preserve"> </v>
          </cell>
          <cell r="D72" t="str">
            <v xml:space="preserve"> </v>
          </cell>
          <cell r="E72" t="str">
            <v>m3</v>
          </cell>
          <cell r="F72">
            <v>326</v>
          </cell>
          <cell r="G72">
            <v>166.78</v>
          </cell>
        </row>
        <row r="73">
          <cell r="A73" t="str">
            <v>P 03.327.01</v>
          </cell>
          <cell r="B73" t="str">
            <v xml:space="preserve">Concreto fck= 25 MPa-contr. raz. uso ger. </v>
          </cell>
          <cell r="C73" t="str">
            <v xml:space="preserve"> </v>
          </cell>
          <cell r="D73" t="str">
            <v xml:space="preserve"> </v>
          </cell>
          <cell r="E73" t="str">
            <v>m3</v>
          </cell>
          <cell r="F73">
            <v>73</v>
          </cell>
          <cell r="G73">
            <v>163.22</v>
          </cell>
        </row>
        <row r="74">
          <cell r="A74" t="str">
            <v>03.510.00</v>
          </cell>
          <cell r="B74" t="str">
            <v>Aparelho de apoio em neoprene</v>
          </cell>
          <cell r="C74" t="str">
            <v xml:space="preserve"> </v>
          </cell>
          <cell r="D74" t="str">
            <v xml:space="preserve"> </v>
          </cell>
          <cell r="E74" t="str">
            <v>kg</v>
          </cell>
          <cell r="F74">
            <v>104</v>
          </cell>
          <cell r="G74">
            <v>86.94</v>
          </cell>
        </row>
        <row r="75">
          <cell r="A75" t="str">
            <v>03.371.00</v>
          </cell>
          <cell r="B75" t="str">
            <v>Barreiras de segurança (C.A.) Tipo New Jersey (129,2 m)</v>
          </cell>
          <cell r="C75">
            <v>0</v>
          </cell>
          <cell r="D75">
            <v>0</v>
          </cell>
          <cell r="E75" t="str">
            <v>m2</v>
          </cell>
          <cell r="F75">
            <v>40</v>
          </cell>
          <cell r="G75">
            <v>21.86</v>
          </cell>
        </row>
        <row r="76">
          <cell r="A76" t="str">
            <v>03.371.00</v>
          </cell>
          <cell r="B76" t="str">
            <v>Formas de madeira compensada</v>
          </cell>
          <cell r="C76" t="str">
            <v xml:space="preserve"> </v>
          </cell>
          <cell r="D76" t="str">
            <v xml:space="preserve"> </v>
          </cell>
          <cell r="E76" t="str">
            <v>m2</v>
          </cell>
          <cell r="F76">
            <v>258.39999999999998</v>
          </cell>
          <cell r="G76">
            <v>21.86</v>
          </cell>
        </row>
        <row r="77">
          <cell r="A77" t="str">
            <v>03.353.00</v>
          </cell>
          <cell r="B77" t="str">
            <v>Forn., preparo e colocação nas formas, de aço CA-50</v>
          </cell>
          <cell r="C77" t="str">
            <v xml:space="preserve"> </v>
          </cell>
          <cell r="D77" t="str">
            <v xml:space="preserve"> </v>
          </cell>
          <cell r="E77" t="str">
            <v>kg</v>
          </cell>
          <cell r="F77">
            <v>2080.12</v>
          </cell>
          <cell r="G77">
            <v>2.59</v>
          </cell>
        </row>
        <row r="78">
          <cell r="A78" t="str">
            <v>03.326.00</v>
          </cell>
          <cell r="B78" t="str">
            <v xml:space="preserve">Concreto fck= 20 MPa-contr. raz. uso ger. </v>
          </cell>
          <cell r="C78" t="str">
            <v xml:space="preserve"> </v>
          </cell>
          <cell r="D78" t="str">
            <v xml:space="preserve"> </v>
          </cell>
          <cell r="E78" t="str">
            <v>m3</v>
          </cell>
          <cell r="F78">
            <v>30</v>
          </cell>
          <cell r="G78">
            <v>149.19999999999999</v>
          </cell>
        </row>
        <row r="79">
          <cell r="A79" t="str">
            <v>P 03.991.01d</v>
          </cell>
          <cell r="B79" t="str">
            <v>Placas de aproximação( 04 unidades)(dimensão 4,00m x 11,2m x 0,30m)</v>
          </cell>
          <cell r="C79">
            <v>0</v>
          </cell>
          <cell r="D79">
            <v>0</v>
          </cell>
          <cell r="E79" t="str">
            <v>un</v>
          </cell>
          <cell r="F79">
            <v>56</v>
          </cell>
          <cell r="G79">
            <v>24.91</v>
          </cell>
        </row>
        <row r="80">
          <cell r="A80" t="str">
            <v>03.371.00</v>
          </cell>
          <cell r="B80" t="str">
            <v>Formas de madeira compensada</v>
          </cell>
          <cell r="C80" t="str">
            <v xml:space="preserve"> </v>
          </cell>
          <cell r="D80" t="str">
            <v xml:space="preserve"> </v>
          </cell>
          <cell r="E80" t="str">
            <v>m2</v>
          </cell>
          <cell r="F80">
            <v>40</v>
          </cell>
          <cell r="G80">
            <v>21.86</v>
          </cell>
        </row>
        <row r="81">
          <cell r="A81" t="str">
            <v>03.353.00</v>
          </cell>
          <cell r="B81" t="str">
            <v>Forn., preparo e colocação nas formas, de aço CA-50</v>
          </cell>
          <cell r="C81" t="str">
            <v xml:space="preserve"> </v>
          </cell>
          <cell r="D81" t="str">
            <v xml:space="preserve"> </v>
          </cell>
          <cell r="E81" t="str">
            <v>kg</v>
          </cell>
          <cell r="F81">
            <v>3720</v>
          </cell>
          <cell r="G81">
            <v>2.59</v>
          </cell>
        </row>
        <row r="82">
          <cell r="A82" t="str">
            <v>03.326.00</v>
          </cell>
          <cell r="B82" t="str">
            <v xml:space="preserve">Concreto fck= 20 MPa-contr. raz. uso ger. </v>
          </cell>
          <cell r="C82" t="str">
            <v xml:space="preserve"> </v>
          </cell>
          <cell r="D82" t="str">
            <v xml:space="preserve"> </v>
          </cell>
          <cell r="E82" t="str">
            <v>m3</v>
          </cell>
          <cell r="F82">
            <v>54</v>
          </cell>
          <cell r="G82">
            <v>149.19999999999999</v>
          </cell>
        </row>
        <row r="83">
          <cell r="A83" t="str">
            <v>05.100.00</v>
          </cell>
          <cell r="B83" t="str">
            <v>Drenos</v>
          </cell>
          <cell r="C83" t="str">
            <v>DNER-ES341/97</v>
          </cell>
          <cell r="D83">
            <v>0</v>
          </cell>
          <cell r="E83" t="str">
            <v>m2</v>
          </cell>
          <cell r="F83">
            <v>2557</v>
          </cell>
          <cell r="G83">
            <v>2.06</v>
          </cell>
        </row>
        <row r="84">
          <cell r="A84" t="str">
            <v>P 03.991.01d</v>
          </cell>
          <cell r="B84" t="str">
            <v>Dreno de FF D= 150 mm x 500mm</v>
          </cell>
          <cell r="C84" t="str">
            <v xml:space="preserve"> </v>
          </cell>
          <cell r="D84" t="str">
            <v xml:space="preserve"> </v>
          </cell>
          <cell r="E84" t="str">
            <v>un</v>
          </cell>
          <cell r="F84">
            <v>56</v>
          </cell>
          <cell r="G84">
            <v>24.91</v>
          </cell>
        </row>
        <row r="85">
          <cell r="A85" t="str">
            <v>P 03.991.01c</v>
          </cell>
          <cell r="B85" t="str">
            <v>Dreno de FF D= 100 mm x 500mm</v>
          </cell>
          <cell r="C85" t="str">
            <v xml:space="preserve"> </v>
          </cell>
          <cell r="D85" t="str">
            <v xml:space="preserve"> </v>
          </cell>
          <cell r="E85" t="str">
            <v>un</v>
          </cell>
          <cell r="F85">
            <v>8</v>
          </cell>
          <cell r="G85">
            <v>15.64</v>
          </cell>
        </row>
        <row r="86">
          <cell r="A86" t="str">
            <v>PI 03</v>
          </cell>
          <cell r="B86" t="str">
            <v xml:space="preserve">Luminária p/ iluminação pública ref.HRC-612 da Philips ou similar </v>
          </cell>
          <cell r="C86">
            <v>0</v>
          </cell>
          <cell r="D86">
            <v>0</v>
          </cell>
          <cell r="E86" t="str">
            <v>un</v>
          </cell>
          <cell r="F86" t="str">
            <v>SUB-TOTAL</v>
          </cell>
          <cell r="G86">
            <v>400</v>
          </cell>
        </row>
        <row r="87">
          <cell r="A87" t="str">
            <v>PI 04</v>
          </cell>
          <cell r="B87" t="str">
            <v>OBRAS COMPLEMENTARES</v>
          </cell>
          <cell r="C87">
            <v>0</v>
          </cell>
          <cell r="D87">
            <v>0</v>
          </cell>
          <cell r="E87" t="str">
            <v>un</v>
          </cell>
          <cell r="F87">
            <v>4</v>
          </cell>
          <cell r="G87">
            <v>425.5</v>
          </cell>
        </row>
        <row r="88">
          <cell r="A88" t="str">
            <v>05.100.00</v>
          </cell>
          <cell r="B88" t="str">
            <v>Enleivamento</v>
          </cell>
          <cell r="C88" t="str">
            <v>DNER-ES341/97</v>
          </cell>
          <cell r="D88" t="str">
            <v xml:space="preserve"> </v>
          </cell>
          <cell r="E88" t="str">
            <v>m2</v>
          </cell>
          <cell r="F88">
            <v>15972</v>
          </cell>
          <cell r="G88">
            <v>2.06</v>
          </cell>
        </row>
        <row r="89">
          <cell r="A89" t="str">
            <v>P 05.100.02</v>
          </cell>
          <cell r="B89" t="str">
            <v>Fornecimento e plantio de árvore selecionada</v>
          </cell>
          <cell r="C89" t="str">
            <v xml:space="preserve"> </v>
          </cell>
          <cell r="D89" t="str">
            <v xml:space="preserve"> </v>
          </cell>
          <cell r="E89" t="str">
            <v>un</v>
          </cell>
          <cell r="F89">
            <v>40</v>
          </cell>
          <cell r="G89">
            <v>6.02</v>
          </cell>
        </row>
        <row r="90">
          <cell r="A90" t="str">
            <v>P 06.030.00</v>
          </cell>
          <cell r="B90" t="str">
            <v>Barreira de segurança simples</v>
          </cell>
          <cell r="C90" t="str">
            <v xml:space="preserve"> </v>
          </cell>
          <cell r="D90" t="str">
            <v xml:space="preserve"> </v>
          </cell>
          <cell r="E90" t="str">
            <v>m</v>
          </cell>
          <cell r="F90">
            <v>668</v>
          </cell>
          <cell r="G90">
            <v>52.16</v>
          </cell>
        </row>
        <row r="91">
          <cell r="A91" t="str">
            <v>PI 60</v>
          </cell>
          <cell r="B91" t="str">
            <v>Lâmpada a vapor de mercúrio 250W</v>
          </cell>
          <cell r="C91" t="str">
            <v xml:space="preserve"> </v>
          </cell>
          <cell r="D91" t="str">
            <v xml:space="preserve"> </v>
          </cell>
          <cell r="E91" t="str">
            <v>un</v>
          </cell>
          <cell r="F91">
            <v>20</v>
          </cell>
          <cell r="G91">
            <v>16.3</v>
          </cell>
        </row>
        <row r="92">
          <cell r="A92" t="str">
            <v>PI 52</v>
          </cell>
          <cell r="B92" t="str">
            <v>Luminária IMB C-300 ou similar</v>
          </cell>
          <cell r="C92" t="str">
            <v xml:space="preserve"> </v>
          </cell>
          <cell r="D92" t="str">
            <v xml:space="preserve"> </v>
          </cell>
          <cell r="E92" t="str">
            <v>un</v>
          </cell>
          <cell r="F92">
            <v>4</v>
          </cell>
          <cell r="G92">
            <v>410</v>
          </cell>
        </row>
        <row r="93">
          <cell r="A93" t="str">
            <v>PI 13</v>
          </cell>
          <cell r="B93" t="str">
            <v>Eletroduto de aço 20mm, vara de 3m</v>
          </cell>
          <cell r="C93" t="str">
            <v xml:space="preserve"> </v>
          </cell>
          <cell r="D93" t="str">
            <v xml:space="preserve"> </v>
          </cell>
          <cell r="E93" t="str">
            <v>un</v>
          </cell>
          <cell r="F93">
            <v>8</v>
          </cell>
          <cell r="G93">
            <v>14.49</v>
          </cell>
        </row>
        <row r="94">
          <cell r="A94" t="str">
            <v>PI 62</v>
          </cell>
          <cell r="B94" t="str">
            <v>Caixa de passagem para instalação aparente D=20mm, tipo T</v>
          </cell>
          <cell r="C94" t="str">
            <v xml:space="preserve"> </v>
          </cell>
          <cell r="D94" t="str">
            <v xml:space="preserve"> </v>
          </cell>
          <cell r="E94" t="str">
            <v>un</v>
          </cell>
          <cell r="F94">
            <v>4</v>
          </cell>
          <cell r="G94">
            <v>20</v>
          </cell>
        </row>
        <row r="95">
          <cell r="A95" t="str">
            <v>PI 15</v>
          </cell>
          <cell r="B95" t="str">
            <v>Caixa de passagem para instalação aparente D=20mm, tipo LB</v>
          </cell>
          <cell r="C95" t="str">
            <v xml:space="preserve"> </v>
          </cell>
          <cell r="D95" t="str">
            <v xml:space="preserve"> </v>
          </cell>
          <cell r="E95" t="str">
            <v>un</v>
          </cell>
          <cell r="F95">
            <v>2</v>
          </cell>
          <cell r="G95">
            <v>3.62</v>
          </cell>
        </row>
        <row r="96">
          <cell r="A96" t="str">
            <v>PI 18</v>
          </cell>
          <cell r="B96" t="str">
            <v>Braço curvo p/ iluminação pública padrão CELESC</v>
          </cell>
          <cell r="C96" t="str">
            <v xml:space="preserve"> </v>
          </cell>
          <cell r="D96" t="str">
            <v xml:space="preserve"> </v>
          </cell>
          <cell r="E96" t="str">
            <v>un</v>
          </cell>
          <cell r="F96">
            <v>20</v>
          </cell>
          <cell r="G96">
            <v>6.33</v>
          </cell>
        </row>
        <row r="97">
          <cell r="A97" t="str">
            <v>PI 22</v>
          </cell>
          <cell r="B97" t="str">
            <v>Base completa com fusível Diazed, 6A, retardado, incluíndo tampa, anel de proteção e ajuste</v>
          </cell>
          <cell r="C97" t="str">
            <v xml:space="preserve"> </v>
          </cell>
          <cell r="D97" t="str">
            <v xml:space="preserve"> </v>
          </cell>
          <cell r="E97" t="str">
            <v>un</v>
          </cell>
          <cell r="F97">
            <v>22</v>
          </cell>
          <cell r="G97">
            <v>8.6300000000000008</v>
          </cell>
        </row>
        <row r="98">
          <cell r="A98" t="str">
            <v>PI 23</v>
          </cell>
          <cell r="B98" t="str">
            <v>Contator tripolar a seco, p/ corrente alternada - 55 A, para uso em rede 380/220V - 60Hz</v>
          </cell>
          <cell r="C98" t="str">
            <v xml:space="preserve"> </v>
          </cell>
          <cell r="D98" t="str">
            <v xml:space="preserve"> </v>
          </cell>
          <cell r="E98" t="str">
            <v>un</v>
          </cell>
          <cell r="F98">
            <v>2</v>
          </cell>
          <cell r="G98">
            <v>234.6</v>
          </cell>
        </row>
        <row r="99">
          <cell r="A99" t="str">
            <v>PI 24</v>
          </cell>
          <cell r="B99" t="str">
            <v>Fita elétrica auto fusão a base de borracha EPR</v>
          </cell>
          <cell r="C99" t="str">
            <v xml:space="preserve"> </v>
          </cell>
          <cell r="D99" t="str">
            <v xml:space="preserve"> </v>
          </cell>
          <cell r="E99" t="str">
            <v>un</v>
          </cell>
          <cell r="F99">
            <v>4</v>
          </cell>
          <cell r="G99">
            <v>6.39</v>
          </cell>
        </row>
        <row r="100">
          <cell r="A100" t="str">
            <v>PI 25</v>
          </cell>
          <cell r="B100" t="str">
            <v>Fita adesiva plástica isolante</v>
          </cell>
          <cell r="C100" t="str">
            <v xml:space="preserve"> </v>
          </cell>
          <cell r="D100" t="str">
            <v xml:space="preserve"> </v>
          </cell>
          <cell r="E100" t="str">
            <v>un</v>
          </cell>
          <cell r="F100">
            <v>6</v>
          </cell>
          <cell r="G100">
            <v>3.84</v>
          </cell>
        </row>
        <row r="101">
          <cell r="A101" t="str">
            <v>PI 26</v>
          </cell>
          <cell r="B101" t="str">
            <v>Relé fotoelétrico c/ suporte para fixação galv. com furo 18mm</v>
          </cell>
          <cell r="C101" t="str">
            <v xml:space="preserve"> </v>
          </cell>
          <cell r="D101" t="str">
            <v xml:space="preserve"> </v>
          </cell>
          <cell r="E101" t="str">
            <v>un</v>
          </cell>
          <cell r="F101">
            <v>22</v>
          </cell>
          <cell r="G101">
            <v>11.5</v>
          </cell>
        </row>
        <row r="102">
          <cell r="A102" t="str">
            <v>PI 56</v>
          </cell>
          <cell r="B102" t="str">
            <v>Cabo isolado p/ 1000V, 4 mm² de alumínio</v>
          </cell>
          <cell r="C102" t="str">
            <v xml:space="preserve"> </v>
          </cell>
          <cell r="D102" t="str">
            <v xml:space="preserve"> </v>
          </cell>
          <cell r="E102" t="str">
            <v>m</v>
          </cell>
          <cell r="F102">
            <v>110</v>
          </cell>
          <cell r="G102">
            <v>0.37</v>
          </cell>
        </row>
        <row r="103">
          <cell r="A103" t="str">
            <v>PI 28</v>
          </cell>
          <cell r="B103" t="str">
            <v>Eletroduto de aço tipo pesado 100mm</v>
          </cell>
          <cell r="C103" t="str">
            <v xml:space="preserve"> </v>
          </cell>
          <cell r="D103" t="str">
            <v xml:space="preserve"> </v>
          </cell>
          <cell r="E103" t="str">
            <v>m</v>
          </cell>
          <cell r="F103">
            <v>140</v>
          </cell>
          <cell r="G103">
            <v>28.55</v>
          </cell>
        </row>
        <row r="104">
          <cell r="A104" t="str">
            <v>PI 29</v>
          </cell>
          <cell r="B104" t="str">
            <v>Curva em alumínio fundido de alta resistência, fixação por encaixe,50mm</v>
          </cell>
          <cell r="C104" t="str">
            <v xml:space="preserve"> </v>
          </cell>
          <cell r="D104" t="str">
            <v xml:space="preserve"> </v>
          </cell>
          <cell r="E104" t="str">
            <v>un</v>
          </cell>
          <cell r="F104">
            <v>2</v>
          </cell>
          <cell r="G104">
            <v>18.75</v>
          </cell>
        </row>
        <row r="105">
          <cell r="A105" t="str">
            <v>PI 30</v>
          </cell>
          <cell r="B105" t="str">
            <v>Haste para aterramento aço-cobre D 13x2400mm</v>
          </cell>
          <cell r="C105" t="str">
            <v xml:space="preserve"> </v>
          </cell>
          <cell r="D105" t="str">
            <v xml:space="preserve"> </v>
          </cell>
          <cell r="E105" t="str">
            <v>un</v>
          </cell>
          <cell r="F105">
            <v>12</v>
          </cell>
          <cell r="G105">
            <v>6.04</v>
          </cell>
        </row>
        <row r="106">
          <cell r="A106" t="str">
            <v>PI 31</v>
          </cell>
          <cell r="B106" t="str">
            <v>Cabo de cobre nú meio duro, 7 fios 2AWG</v>
          </cell>
          <cell r="C106" t="str">
            <v xml:space="preserve"> </v>
          </cell>
          <cell r="D106" t="str">
            <v xml:space="preserve"> </v>
          </cell>
          <cell r="E106" t="str">
            <v>kg</v>
          </cell>
          <cell r="F106">
            <v>4</v>
          </cell>
          <cell r="G106">
            <v>7.02</v>
          </cell>
        </row>
        <row r="107">
          <cell r="A107" t="str">
            <v>PI 32</v>
          </cell>
          <cell r="B107" t="str">
            <v>Conetor paralelo, liga alumínio tronco 1/0-4 AWG e derivação 2-4AWG</v>
          </cell>
          <cell r="C107" t="str">
            <v xml:space="preserve"> </v>
          </cell>
          <cell r="D107" t="str">
            <v xml:space="preserve"> </v>
          </cell>
          <cell r="E107" t="str">
            <v>un</v>
          </cell>
          <cell r="F107">
            <v>5</v>
          </cell>
          <cell r="G107">
            <v>1.04</v>
          </cell>
        </row>
        <row r="108">
          <cell r="A108" t="str">
            <v>PI 20</v>
          </cell>
          <cell r="B108" t="str">
            <v>Poste de concreto duplo T 10m, 150 daN</v>
          </cell>
          <cell r="C108" t="str">
            <v xml:space="preserve"> </v>
          </cell>
          <cell r="D108" t="str">
            <v xml:space="preserve"> </v>
          </cell>
          <cell r="E108" t="str">
            <v>un</v>
          </cell>
          <cell r="F108">
            <v>10</v>
          </cell>
          <cell r="G108">
            <v>200</v>
          </cell>
        </row>
        <row r="109">
          <cell r="A109" t="str">
            <v>PI 48</v>
          </cell>
          <cell r="B109" t="str">
            <v>Armação secundária p/ 2 estribo</v>
          </cell>
          <cell r="C109" t="str">
            <v xml:space="preserve"> </v>
          </cell>
          <cell r="D109" t="str">
            <v xml:space="preserve"> </v>
          </cell>
          <cell r="E109" t="str">
            <v>un</v>
          </cell>
          <cell r="F109">
            <v>20</v>
          </cell>
          <cell r="G109">
            <v>7.5</v>
          </cell>
        </row>
        <row r="110">
          <cell r="A110" t="str">
            <v>PI 49</v>
          </cell>
          <cell r="B110" t="str">
            <v>Armação secundária p/ 1 estribo</v>
          </cell>
          <cell r="C110" t="str">
            <v xml:space="preserve"> </v>
          </cell>
          <cell r="D110" t="str">
            <v xml:space="preserve"> </v>
          </cell>
          <cell r="E110" t="str">
            <v>un</v>
          </cell>
          <cell r="F110">
            <v>10</v>
          </cell>
          <cell r="G110">
            <v>3.5</v>
          </cell>
        </row>
        <row r="111">
          <cell r="A111" t="str">
            <v>PI 33</v>
          </cell>
          <cell r="B111" t="str">
            <v>Tubo de aço galvanizado, vara de 6m e 50mm</v>
          </cell>
          <cell r="C111" t="str">
            <v xml:space="preserve"> </v>
          </cell>
          <cell r="D111" t="str">
            <v xml:space="preserve"> </v>
          </cell>
          <cell r="E111" t="str">
            <v>un</v>
          </cell>
          <cell r="F111">
            <v>2</v>
          </cell>
          <cell r="G111">
            <v>74.06</v>
          </cell>
        </row>
        <row r="112">
          <cell r="A112" t="str">
            <v>PI 34</v>
          </cell>
          <cell r="B112" t="str">
            <v>Construção de caixa tipo SP, ou pré-instalada com as mesmas características</v>
          </cell>
          <cell r="C112" t="str">
            <v xml:space="preserve"> </v>
          </cell>
          <cell r="D112" t="str">
            <v xml:space="preserve"> </v>
          </cell>
          <cell r="E112" t="str">
            <v>un</v>
          </cell>
          <cell r="F112">
            <v>6</v>
          </cell>
          <cell r="G112">
            <v>180</v>
          </cell>
        </row>
        <row r="113">
          <cell r="A113" t="str">
            <v>PI 36</v>
          </cell>
          <cell r="B113" t="str">
            <v>Construção de embasamento p/ poste tipo engastado, concreto duplo T, 10m de altura</v>
          </cell>
          <cell r="C113" t="str">
            <v xml:space="preserve"> </v>
          </cell>
          <cell r="D113" t="str">
            <v xml:space="preserve"> </v>
          </cell>
          <cell r="E113" t="str">
            <v>un</v>
          </cell>
          <cell r="F113">
            <v>10</v>
          </cell>
          <cell r="G113">
            <v>285</v>
          </cell>
        </row>
        <row r="114">
          <cell r="A114" t="str">
            <v>PI 37</v>
          </cell>
          <cell r="B114" t="str">
            <v>Lançamento de cabos em dutos de aço, classe 1000V, circuito trifásico mais neutro, e monofásico</v>
          </cell>
          <cell r="C114" t="str">
            <v xml:space="preserve"> </v>
          </cell>
          <cell r="D114" t="str">
            <v xml:space="preserve"> </v>
          </cell>
          <cell r="E114" t="str">
            <v>m</v>
          </cell>
          <cell r="F114">
            <v>70</v>
          </cell>
          <cell r="G114">
            <v>4</v>
          </cell>
        </row>
        <row r="115">
          <cell r="A115" t="str">
            <v>PI 38</v>
          </cell>
          <cell r="B115" t="str">
            <v>Confecção de emendas retas ou derivação em cabos classe 1000V, c/ conector à compressão</v>
          </cell>
          <cell r="C115" t="str">
            <v xml:space="preserve"> </v>
          </cell>
          <cell r="D115" t="str">
            <v xml:space="preserve"> </v>
          </cell>
          <cell r="E115" t="str">
            <v>un</v>
          </cell>
          <cell r="F115">
            <v>2</v>
          </cell>
          <cell r="G115">
            <v>4.5</v>
          </cell>
        </row>
        <row r="116">
          <cell r="A116" t="str">
            <v>PI 39</v>
          </cell>
          <cell r="B116" t="str">
            <v>Fixação de haste de terra e conexão ao neutro</v>
          </cell>
          <cell r="C116" t="str">
            <v xml:space="preserve"> </v>
          </cell>
          <cell r="D116" t="str">
            <v xml:space="preserve"> </v>
          </cell>
          <cell r="E116" t="str">
            <v>un</v>
          </cell>
          <cell r="F116">
            <v>12</v>
          </cell>
          <cell r="G116">
            <v>35</v>
          </cell>
        </row>
        <row r="117">
          <cell r="A117" t="str">
            <v>PI 41</v>
          </cell>
          <cell r="B117" t="str">
            <v>Instalação de tubo de aço vara de 6m e curva de entrada de cabos na lateral do poste c/ fix. dutos</v>
          </cell>
          <cell r="C117" t="str">
            <v xml:space="preserve"> </v>
          </cell>
          <cell r="D117" t="str">
            <v xml:space="preserve"> </v>
          </cell>
          <cell r="E117" t="str">
            <v>un</v>
          </cell>
          <cell r="F117">
            <v>2</v>
          </cell>
          <cell r="G117">
            <v>200</v>
          </cell>
        </row>
        <row r="118">
          <cell r="A118" t="str">
            <v>PI 43</v>
          </cell>
          <cell r="B118" t="str">
            <v>Travessia de pista asfáltica p/ lançamento dutos aço tipo pesado 100mm</v>
          </cell>
          <cell r="C118" t="str">
            <v xml:space="preserve"> </v>
          </cell>
          <cell r="D118" t="str">
            <v xml:space="preserve"> </v>
          </cell>
          <cell r="E118" t="str">
            <v>m</v>
          </cell>
          <cell r="F118">
            <v>70</v>
          </cell>
          <cell r="G118">
            <v>70</v>
          </cell>
        </row>
        <row r="119">
          <cell r="A119" t="str">
            <v>PI 44</v>
          </cell>
          <cell r="B119" t="str">
            <v>Montagem eletromecânica de luminária 10,0m de altura, c/ fixação dos equip.e conexões elétricos</v>
          </cell>
          <cell r="C119" t="str">
            <v xml:space="preserve"> </v>
          </cell>
          <cell r="D119" t="str">
            <v xml:space="preserve"> </v>
          </cell>
          <cell r="E119" t="str">
            <v>un</v>
          </cell>
          <cell r="F119">
            <v>10</v>
          </cell>
          <cell r="G119">
            <v>60</v>
          </cell>
        </row>
        <row r="120">
          <cell r="A120" t="str">
            <v>PI 58</v>
          </cell>
          <cell r="B120" t="str">
            <v>Fixação de caixas de passagem p/ instalação aparente D=20mm</v>
          </cell>
          <cell r="C120" t="str">
            <v xml:space="preserve"> </v>
          </cell>
          <cell r="D120" t="str">
            <v xml:space="preserve"> </v>
          </cell>
          <cell r="E120" t="str">
            <v>un</v>
          </cell>
          <cell r="F120">
            <v>4</v>
          </cell>
          <cell r="G120">
            <v>10</v>
          </cell>
        </row>
        <row r="121">
          <cell r="A121" t="str">
            <v>PI 59</v>
          </cell>
          <cell r="B121" t="str">
            <v>Instalação de luminária blindada para lâmpada a vapor de mercúrio 250W</v>
          </cell>
          <cell r="C121" t="str">
            <v xml:space="preserve"> </v>
          </cell>
          <cell r="D121" t="str">
            <v xml:space="preserve"> </v>
          </cell>
          <cell r="E121" t="str">
            <v>un</v>
          </cell>
          <cell r="F121">
            <v>4</v>
          </cell>
          <cell r="G121">
            <v>20</v>
          </cell>
        </row>
        <row r="122">
          <cell r="A122" t="str">
            <v>PI 01</v>
          </cell>
          <cell r="B122" t="str">
            <v>Poste de aço galv. a fogo, c/ 20,0m de alt. p/ instal. tipo engastado</v>
          </cell>
          <cell r="C122" t="str">
            <v xml:space="preserve"> </v>
          </cell>
          <cell r="D122" t="str">
            <v xml:space="preserve"> </v>
          </cell>
          <cell r="E122" t="str">
            <v>un</v>
          </cell>
          <cell r="F122">
            <v>1</v>
          </cell>
          <cell r="G122">
            <v>2662.25</v>
          </cell>
        </row>
        <row r="123">
          <cell r="A123" t="str">
            <v>PI 07</v>
          </cell>
          <cell r="B123" t="str">
            <v>Suporte p/ luminária tipo ZGP402 da Philips ou similar</v>
          </cell>
          <cell r="C123" t="str">
            <v xml:space="preserve"> </v>
          </cell>
          <cell r="D123" t="str">
            <v xml:space="preserve"> </v>
          </cell>
          <cell r="E123" t="str">
            <v>un</v>
          </cell>
          <cell r="F123">
            <v>1</v>
          </cell>
          <cell r="G123">
            <v>100</v>
          </cell>
        </row>
        <row r="124">
          <cell r="A124" t="str">
            <v>PI 04</v>
          </cell>
          <cell r="B124" t="str">
            <v xml:space="preserve">Luminária p/ iluminação pública ref.SRC-612 da Philips ou similar </v>
          </cell>
          <cell r="C124" t="str">
            <v xml:space="preserve"> </v>
          </cell>
          <cell r="D124" t="str">
            <v xml:space="preserve"> </v>
          </cell>
          <cell r="E124" t="str">
            <v>un</v>
          </cell>
          <cell r="F124">
            <v>2</v>
          </cell>
          <cell r="G124">
            <v>425.5</v>
          </cell>
        </row>
        <row r="125">
          <cell r="A125" t="str">
            <v>PI 03</v>
          </cell>
          <cell r="B125" t="str">
            <v xml:space="preserve">Luminária p/ iluminação pública ref.HRC-612 da Philips ou similar </v>
          </cell>
          <cell r="C125" t="str">
            <v xml:space="preserve"> </v>
          </cell>
          <cell r="D125" t="str">
            <v xml:space="preserve"> </v>
          </cell>
          <cell r="E125" t="str">
            <v>un</v>
          </cell>
          <cell r="F125">
            <v>20</v>
          </cell>
          <cell r="G125">
            <v>400</v>
          </cell>
        </row>
        <row r="126">
          <cell r="A126" t="str">
            <v>PI 09</v>
          </cell>
          <cell r="B126" t="str">
            <v>Lâmpada a vapor de sódio 400W, alta pressão, base E40</v>
          </cell>
          <cell r="C126" t="str">
            <v xml:space="preserve"> </v>
          </cell>
          <cell r="D126" t="str">
            <v xml:space="preserve"> </v>
          </cell>
          <cell r="E126" t="str">
            <v>un</v>
          </cell>
          <cell r="F126">
            <v>2</v>
          </cell>
          <cell r="G126">
            <v>33.35</v>
          </cell>
        </row>
        <row r="127">
          <cell r="A127" t="str">
            <v>PI 35</v>
          </cell>
          <cell r="B127" t="str">
            <v>Construção de embasamento p/ poste tipo engastado, 20m de altura</v>
          </cell>
          <cell r="C127" t="str">
            <v xml:space="preserve"> </v>
          </cell>
          <cell r="D127" t="str">
            <v xml:space="preserve"> </v>
          </cell>
          <cell r="E127" t="str">
            <v>un</v>
          </cell>
          <cell r="F127">
            <v>1</v>
          </cell>
          <cell r="G127">
            <v>494</v>
          </cell>
        </row>
        <row r="128">
          <cell r="A128" t="str">
            <v>PI 42</v>
          </cell>
          <cell r="B128" t="str">
            <v>Instalação de poste de aço de 20m de altura engastado</v>
          </cell>
          <cell r="C128" t="str">
            <v xml:space="preserve"> </v>
          </cell>
          <cell r="D128" t="str">
            <v xml:space="preserve"> </v>
          </cell>
          <cell r="E128" t="str">
            <v>un</v>
          </cell>
          <cell r="F128">
            <v>1</v>
          </cell>
          <cell r="G128">
            <v>250</v>
          </cell>
        </row>
        <row r="129">
          <cell r="A129" t="str">
            <v>PI 69</v>
          </cell>
          <cell r="B129" t="str">
            <v>Instalação de poste concreto duplo T, 10m de altura, engastado</v>
          </cell>
          <cell r="C129" t="str">
            <v xml:space="preserve"> </v>
          </cell>
          <cell r="D129" t="str">
            <v xml:space="preserve"> </v>
          </cell>
          <cell r="E129" t="str">
            <v>un</v>
          </cell>
          <cell r="F129">
            <v>10</v>
          </cell>
          <cell r="G129">
            <v>200</v>
          </cell>
        </row>
        <row r="130">
          <cell r="A130" t="str">
            <v>PI 27</v>
          </cell>
          <cell r="B130" t="str">
            <v>Cabo isolado p/ 1000V, bitola 35mm²</v>
          </cell>
          <cell r="C130" t="str">
            <v xml:space="preserve"> </v>
          </cell>
          <cell r="D130" t="str">
            <v xml:space="preserve"> </v>
          </cell>
          <cell r="E130" t="str">
            <v>m</v>
          </cell>
          <cell r="F130">
            <v>200</v>
          </cell>
          <cell r="G130">
            <v>1.55</v>
          </cell>
        </row>
        <row r="131">
          <cell r="A131" t="str">
            <v>PI 65</v>
          </cell>
          <cell r="B131" t="str">
            <v>Cabo de alumínio 1/0</v>
          </cell>
          <cell r="C131" t="str">
            <v xml:space="preserve"> </v>
          </cell>
          <cell r="D131" t="str">
            <v xml:space="preserve"> </v>
          </cell>
          <cell r="E131" t="str">
            <v>m</v>
          </cell>
          <cell r="F131">
            <v>2650</v>
          </cell>
          <cell r="G131">
            <v>1.7</v>
          </cell>
        </row>
        <row r="132">
          <cell r="A132" t="str">
            <v>PI 66</v>
          </cell>
          <cell r="B132" t="str">
            <v>Cabo isolado p/ 1000 V, 6 mm2 de alumínio</v>
          </cell>
          <cell r="C132" t="str">
            <v xml:space="preserve"> </v>
          </cell>
          <cell r="D132" t="str">
            <v xml:space="preserve"> </v>
          </cell>
          <cell r="E132" t="str">
            <v>m</v>
          </cell>
          <cell r="F132">
            <v>20</v>
          </cell>
          <cell r="G132">
            <v>1</v>
          </cell>
        </row>
        <row r="133">
          <cell r="A133" t="str">
            <v>PI 67</v>
          </cell>
          <cell r="B133" t="str">
            <v>Cabo isolado p/ 1000 V, 2,5 mm2 de alumínio</v>
          </cell>
          <cell r="C133" t="str">
            <v xml:space="preserve"> </v>
          </cell>
          <cell r="D133" t="str">
            <v xml:space="preserve"> </v>
          </cell>
          <cell r="E133" t="str">
            <v>m</v>
          </cell>
          <cell r="F133">
            <v>60</v>
          </cell>
          <cell r="G133">
            <v>0.6</v>
          </cell>
        </row>
        <row r="134">
          <cell r="A134" t="str">
            <v>R1</v>
          </cell>
          <cell r="B134" t="str">
            <v>Remanejamento de Rede de Baixa Tensão (220/380V)</v>
          </cell>
          <cell r="C134" t="str">
            <v xml:space="preserve"> </v>
          </cell>
          <cell r="D134" t="str">
            <v xml:space="preserve"> </v>
          </cell>
          <cell r="E134" t="str">
            <v>m</v>
          </cell>
          <cell r="F134">
            <v>200</v>
          </cell>
          <cell r="G134">
            <v>4.7</v>
          </cell>
        </row>
        <row r="135">
          <cell r="A135" t="str">
            <v>R2</v>
          </cell>
          <cell r="B135" t="str">
            <v>Remanejamento de Rede de Alta Tensão (138kV)</v>
          </cell>
          <cell r="C135" t="str">
            <v xml:space="preserve"> </v>
          </cell>
          <cell r="D135" t="str">
            <v xml:space="preserve"> </v>
          </cell>
          <cell r="E135" t="str">
            <v>m</v>
          </cell>
          <cell r="F135">
            <v>400</v>
          </cell>
          <cell r="G135">
            <v>6.2</v>
          </cell>
        </row>
        <row r="136">
          <cell r="A136" t="str">
            <v>R10</v>
          </cell>
          <cell r="B136" t="str">
            <v>Remanejamento de Poste de Concreto 10/150</v>
          </cell>
          <cell r="C136" t="str">
            <v xml:space="preserve"> </v>
          </cell>
          <cell r="D136" t="str">
            <v xml:space="preserve"> </v>
          </cell>
          <cell r="E136" t="str">
            <v>un</v>
          </cell>
          <cell r="F136">
            <v>5</v>
          </cell>
          <cell r="G136">
            <v>75</v>
          </cell>
        </row>
        <row r="137">
          <cell r="A137" t="str">
            <v>R3</v>
          </cell>
          <cell r="B137" t="str">
            <v>Remanejamento de Rede de Telefonia</v>
          </cell>
          <cell r="C137" t="str">
            <v xml:space="preserve"> </v>
          </cell>
          <cell r="D137" t="str">
            <v xml:space="preserve"> </v>
          </cell>
          <cell r="E137" t="str">
            <v>m</v>
          </cell>
          <cell r="F137">
            <v>200</v>
          </cell>
          <cell r="G137">
            <v>2</v>
          </cell>
        </row>
        <row r="138">
          <cell r="A138" t="str">
            <v xml:space="preserve"> </v>
          </cell>
        </row>
      </sheetData>
      <sheetData sheetId="14">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01.100.15</v>
          </cell>
          <cell r="B17" t="str">
            <v>Escavação,carga e transportes de material de 1a categoria DMT= 1200 a 1400m</v>
          </cell>
          <cell r="C17" t="str">
            <v>DNER-ES280/97</v>
          </cell>
          <cell r="D17" t="str">
            <v xml:space="preserve"> </v>
          </cell>
          <cell r="E17" t="str">
            <v>m3</v>
          </cell>
          <cell r="F17">
            <v>5853</v>
          </cell>
          <cell r="G17">
            <v>2.62</v>
          </cell>
        </row>
        <row r="18">
          <cell r="A18" t="str">
            <v>01.101.15</v>
          </cell>
          <cell r="B18" t="str">
            <v>Escavação,carga e transportes de material de 2a categoria,c/CB,  DMT 1200 a 1400m</v>
          </cell>
          <cell r="C18" t="str">
            <v>DNER-ES280/97</v>
          </cell>
          <cell r="D18" t="str">
            <v xml:space="preserve"> </v>
          </cell>
          <cell r="E18" t="str">
            <v>m3</v>
          </cell>
          <cell r="F18">
            <v>650</v>
          </cell>
          <cell r="G18">
            <v>3.73</v>
          </cell>
        </row>
        <row r="19">
          <cell r="A19" t="str">
            <v>01.510.00</v>
          </cell>
          <cell r="B19" t="str">
            <v>Compactação de aterros a 95% Proctor Normal</v>
          </cell>
          <cell r="C19" t="str">
            <v>DNER-ES282/97</v>
          </cell>
          <cell r="D19" t="str">
            <v xml:space="preserve"> </v>
          </cell>
          <cell r="E19" t="str">
            <v>m3</v>
          </cell>
          <cell r="F19">
            <v>1593</v>
          </cell>
          <cell r="G19">
            <v>0.79</v>
          </cell>
        </row>
        <row r="20">
          <cell r="A20" t="str">
            <v>01.511.00</v>
          </cell>
          <cell r="B20" t="str">
            <v>Compactação de aterros a 100% Proctor Normal</v>
          </cell>
          <cell r="C20" t="str">
            <v>DNER-ES282/97</v>
          </cell>
          <cell r="D20" t="str">
            <v xml:space="preserve"> </v>
          </cell>
          <cell r="E20" t="str">
            <v>m3</v>
          </cell>
          <cell r="F20">
            <v>3827</v>
          </cell>
          <cell r="G20">
            <v>1.36</v>
          </cell>
        </row>
        <row r="21">
          <cell r="A21" t="str">
            <v>P 10.000.06</v>
          </cell>
          <cell r="B21" t="str">
            <v>Aterro reforçado c/ elementos Terramesh (0,50x1,00x4,00m)(malha 8x10) ou similar</v>
          </cell>
          <cell r="C21" t="str">
            <v xml:space="preserve"> </v>
          </cell>
          <cell r="D21" t="str">
            <v xml:space="preserve"> </v>
          </cell>
          <cell r="E21" t="str">
            <v>un</v>
          </cell>
          <cell r="F21">
            <v>2638</v>
          </cell>
          <cell r="G21">
            <v>321.67</v>
          </cell>
        </row>
        <row r="22">
          <cell r="A22" t="str">
            <v>P 10.000.05</v>
          </cell>
          <cell r="B22" t="str">
            <v>Aterro reforçado c/ elementos Terramesh (1,00x1,00x4,00m)(malha 8x10) ou similar</v>
          </cell>
          <cell r="C22" t="str">
            <v xml:space="preserve"> </v>
          </cell>
          <cell r="D22" t="str">
            <v xml:space="preserve"> </v>
          </cell>
          <cell r="E22" t="str">
            <v>un</v>
          </cell>
          <cell r="F22">
            <v>1782</v>
          </cell>
          <cell r="G22">
            <v>414.83</v>
          </cell>
        </row>
        <row r="23">
          <cell r="A23" t="str">
            <v>DER82610</v>
          </cell>
          <cell r="B23" t="str">
            <v>Gabião caixa em PVC c/ h=50cm</v>
          </cell>
          <cell r="C23" t="str">
            <v xml:space="preserve"> </v>
          </cell>
          <cell r="D23" t="str">
            <v xml:space="preserve"> </v>
          </cell>
          <cell r="E23" t="str">
            <v>m3</v>
          </cell>
          <cell r="F23">
            <v>313</v>
          </cell>
          <cell r="G23">
            <v>153.77000000000001</v>
          </cell>
        </row>
        <row r="24">
          <cell r="A24" t="str">
            <v>DER82660</v>
          </cell>
          <cell r="B24" t="str">
            <v>Gabião caixa em PVC c/ h=100cm</v>
          </cell>
          <cell r="C24" t="str">
            <v xml:space="preserve"> </v>
          </cell>
          <cell r="D24" t="str">
            <v xml:space="preserve"> </v>
          </cell>
          <cell r="E24" t="str">
            <v>m3</v>
          </cell>
          <cell r="F24">
            <v>895</v>
          </cell>
          <cell r="G24">
            <v>122.97</v>
          </cell>
        </row>
        <row r="25">
          <cell r="A25" t="str">
            <v>09.517.04</v>
          </cell>
          <cell r="B25" t="str">
            <v>Pedra de mão</v>
          </cell>
          <cell r="C25" t="str">
            <v xml:space="preserve"> </v>
          </cell>
          <cell r="D25" t="str">
            <v xml:space="preserve"> </v>
          </cell>
          <cell r="E25" t="str">
            <v>m3</v>
          </cell>
          <cell r="F25">
            <v>8521</v>
          </cell>
          <cell r="G25">
            <v>11.92</v>
          </cell>
        </row>
        <row r="26">
          <cell r="A26">
            <v>9000032</v>
          </cell>
          <cell r="B26" t="str">
            <v>Manta Geotextil 200g/m2</v>
          </cell>
          <cell r="C26">
            <v>0</v>
          </cell>
          <cell r="D26">
            <v>0</v>
          </cell>
          <cell r="E26" t="str">
            <v>m2</v>
          </cell>
          <cell r="F26">
            <v>12255</v>
          </cell>
          <cell r="G26">
            <v>5.83</v>
          </cell>
        </row>
        <row r="27">
          <cell r="A27" t="str">
            <v>P 10.000.07</v>
          </cell>
          <cell r="B27" t="str">
            <v>Geogrelha Paralink 400m ou similar</v>
          </cell>
          <cell r="C27" t="str">
            <v xml:space="preserve"> </v>
          </cell>
          <cell r="D27" t="str">
            <v xml:space="preserve"> </v>
          </cell>
          <cell r="E27" t="str">
            <v>m2</v>
          </cell>
          <cell r="F27">
            <v>1475</v>
          </cell>
          <cell r="G27">
            <v>52.09</v>
          </cell>
        </row>
        <row r="28">
          <cell r="A28" t="str">
            <v>P 10.000.08</v>
          </cell>
          <cell r="B28" t="str">
            <v>Geogrelha Paralink 800m ou similar</v>
          </cell>
          <cell r="C28" t="str">
            <v xml:space="preserve"> </v>
          </cell>
          <cell r="D28" t="str">
            <v xml:space="preserve"> </v>
          </cell>
          <cell r="E28" t="str">
            <v>m2</v>
          </cell>
          <cell r="F28">
            <v>900</v>
          </cell>
          <cell r="G28">
            <v>91.8</v>
          </cell>
        </row>
        <row r="29">
          <cell r="A29" t="str">
            <v>02.000.00</v>
          </cell>
          <cell r="B29" t="str">
            <v>Regularização do subleito</v>
          </cell>
          <cell r="C29">
            <v>0</v>
          </cell>
          <cell r="D29">
            <v>0</v>
          </cell>
          <cell r="E29" t="str">
            <v>m2</v>
          </cell>
          <cell r="F29" t="str">
            <v>SUB-TOTAL</v>
          </cell>
          <cell r="G29">
            <v>0.3</v>
          </cell>
        </row>
        <row r="30">
          <cell r="A30" t="str">
            <v>DER53130</v>
          </cell>
          <cell r="B30" t="str">
            <v>Camada de macadame seco</v>
          </cell>
          <cell r="C30">
            <v>0</v>
          </cell>
          <cell r="D30">
            <v>0</v>
          </cell>
          <cell r="E30" t="str">
            <v>m3</v>
          </cell>
          <cell r="F30">
            <v>7888</v>
          </cell>
          <cell r="G30">
            <v>21.86</v>
          </cell>
        </row>
        <row r="31">
          <cell r="A31" t="str">
            <v>02.230.00</v>
          </cell>
          <cell r="B31" t="str">
            <v>PAVIMENTAÇÃO</v>
          </cell>
          <cell r="C31" t="str">
            <v>DNER-ES303/97</v>
          </cell>
          <cell r="D31">
            <v>0</v>
          </cell>
          <cell r="E31" t="str">
            <v>m3</v>
          </cell>
          <cell r="F31">
            <v>5636</v>
          </cell>
          <cell r="G31">
            <v>28.06</v>
          </cell>
        </row>
        <row r="32">
          <cell r="A32" t="str">
            <v>02.000.00</v>
          </cell>
          <cell r="B32" t="str">
            <v>Regularização do subleito</v>
          </cell>
          <cell r="C32" t="str">
            <v xml:space="preserve"> </v>
          </cell>
          <cell r="D32" t="str">
            <v xml:space="preserve"> </v>
          </cell>
          <cell r="E32" t="str">
            <v>m2</v>
          </cell>
          <cell r="F32">
            <v>19615</v>
          </cell>
          <cell r="G32">
            <v>0.3</v>
          </cell>
        </row>
        <row r="33">
          <cell r="A33" t="str">
            <v>DER53130</v>
          </cell>
          <cell r="B33" t="str">
            <v>Camada de macadame seco</v>
          </cell>
          <cell r="C33" t="str">
            <v xml:space="preserve"> </v>
          </cell>
          <cell r="D33" t="str">
            <v xml:space="preserve"> </v>
          </cell>
          <cell r="E33" t="str">
            <v>m3</v>
          </cell>
          <cell r="F33">
            <v>3732</v>
          </cell>
          <cell r="G33">
            <v>21.86</v>
          </cell>
        </row>
        <row r="34">
          <cell r="A34" t="str">
            <v>02.230.00</v>
          </cell>
          <cell r="B34" t="str">
            <v>Base brita graduada</v>
          </cell>
          <cell r="C34" t="str">
            <v>DNER-ES303/97</v>
          </cell>
          <cell r="D34" t="str">
            <v xml:space="preserve"> </v>
          </cell>
          <cell r="E34" t="str">
            <v>m3</v>
          </cell>
          <cell r="F34">
            <v>2736</v>
          </cell>
          <cell r="G34">
            <v>28.06</v>
          </cell>
        </row>
        <row r="35">
          <cell r="A35" t="str">
            <v>02.300.00</v>
          </cell>
          <cell r="B35" t="str">
            <v>Imprimação - Fornecimento, transporte e execução</v>
          </cell>
          <cell r="C35" t="str">
            <v>DNER-ES306/97</v>
          </cell>
          <cell r="D35" t="str">
            <v xml:space="preserve"> </v>
          </cell>
          <cell r="E35" t="str">
            <v>m2</v>
          </cell>
          <cell r="F35">
            <v>17941</v>
          </cell>
          <cell r="G35">
            <v>1.1100000000000001</v>
          </cell>
        </row>
        <row r="36">
          <cell r="A36" t="str">
            <v>02.400.00</v>
          </cell>
          <cell r="B36" t="str">
            <v>Pintura de ligação - Fornec., transporte e execução</v>
          </cell>
          <cell r="C36" t="str">
            <v>DNER-ES307/97</v>
          </cell>
          <cell r="D36" t="str">
            <v xml:space="preserve"> </v>
          </cell>
          <cell r="E36" t="str">
            <v>m2</v>
          </cell>
          <cell r="F36">
            <v>46266</v>
          </cell>
          <cell r="G36">
            <v>0.41</v>
          </cell>
        </row>
        <row r="37">
          <cell r="A37" t="str">
            <v>02.540.01</v>
          </cell>
          <cell r="B37" t="str">
            <v>Concreto betuminoso usinado a quente - usina 100/140 t/h</v>
          </cell>
          <cell r="C37" t="str">
            <v>DNER-ES313/97</v>
          </cell>
          <cell r="D37" t="str">
            <v xml:space="preserve"> </v>
          </cell>
          <cell r="E37" t="str">
            <v>t</v>
          </cell>
          <cell r="F37">
            <v>5664</v>
          </cell>
          <cell r="G37">
            <v>67.64</v>
          </cell>
        </row>
        <row r="38">
          <cell r="A38" t="str">
            <v>DER82200</v>
          </cell>
          <cell r="B38" t="str">
            <v>Remoção de revestimento de CBUQ</v>
          </cell>
          <cell r="C38" t="str">
            <v xml:space="preserve"> </v>
          </cell>
          <cell r="D38" t="str">
            <v xml:space="preserve"> </v>
          </cell>
          <cell r="E38" t="str">
            <v>m3</v>
          </cell>
          <cell r="F38">
            <v>380</v>
          </cell>
          <cell r="G38">
            <v>5.73</v>
          </cell>
        </row>
        <row r="39">
          <cell r="A39" t="str">
            <v>DER82200a</v>
          </cell>
          <cell r="B39" t="str">
            <v>Remoção de camada granular</v>
          </cell>
          <cell r="C39" t="str">
            <v xml:space="preserve"> </v>
          </cell>
          <cell r="D39" t="str">
            <v xml:space="preserve"> </v>
          </cell>
          <cell r="E39" t="str">
            <v>m3</v>
          </cell>
          <cell r="F39">
            <v>380</v>
          </cell>
          <cell r="G39">
            <v>4.67</v>
          </cell>
        </row>
        <row r="40">
          <cell r="A40" t="str">
            <v>04.000.00</v>
          </cell>
          <cell r="B40" t="str">
            <v>Escavação manual em material de 1a categoria</v>
          </cell>
          <cell r="C40">
            <v>0</v>
          </cell>
          <cell r="D40">
            <v>0</v>
          </cell>
          <cell r="E40" t="str">
            <v>m3</v>
          </cell>
          <cell r="F40" t="str">
            <v>SUB-TOTAL</v>
          </cell>
          <cell r="G40">
            <v>17.57</v>
          </cell>
        </row>
        <row r="41">
          <cell r="A41" t="str">
            <v>04.001.00</v>
          </cell>
          <cell r="B41" t="str">
            <v>Escavação mecânica em material de 1a categoria</v>
          </cell>
          <cell r="C41">
            <v>0</v>
          </cell>
          <cell r="D41">
            <v>0</v>
          </cell>
          <cell r="E41" t="str">
            <v>m3</v>
          </cell>
          <cell r="F41">
            <v>378</v>
          </cell>
          <cell r="G41">
            <v>2.09</v>
          </cell>
        </row>
        <row r="42">
          <cell r="A42" t="str">
            <v>04.001.01</v>
          </cell>
          <cell r="B42" t="str">
            <v>DRENAGEM</v>
          </cell>
          <cell r="C42">
            <v>0</v>
          </cell>
          <cell r="D42">
            <v>0</v>
          </cell>
          <cell r="E42" t="str">
            <v>m3</v>
          </cell>
          <cell r="F42">
            <v>543</v>
          </cell>
          <cell r="G42">
            <v>3.03</v>
          </cell>
        </row>
        <row r="43">
          <cell r="A43" t="str">
            <v>04.000.00</v>
          </cell>
          <cell r="B43" t="str">
            <v>Escavação manual em material de 1a categoria</v>
          </cell>
          <cell r="C43" t="str">
            <v xml:space="preserve"> </v>
          </cell>
          <cell r="D43" t="str">
            <v xml:space="preserve"> </v>
          </cell>
          <cell r="E43" t="str">
            <v>m3</v>
          </cell>
          <cell r="F43">
            <v>35</v>
          </cell>
          <cell r="G43">
            <v>17.57</v>
          </cell>
        </row>
        <row r="44">
          <cell r="A44" t="str">
            <v>04.001.00</v>
          </cell>
          <cell r="B44" t="str">
            <v>Escavação mecânica em material de 1a categoria</v>
          </cell>
          <cell r="C44" t="str">
            <v xml:space="preserve"> </v>
          </cell>
          <cell r="D44" t="str">
            <v xml:space="preserve"> </v>
          </cell>
          <cell r="E44" t="str">
            <v>m3</v>
          </cell>
          <cell r="F44">
            <v>184</v>
          </cell>
          <cell r="G44">
            <v>2.09</v>
          </cell>
        </row>
        <row r="45">
          <cell r="A45" t="str">
            <v>04.001.01</v>
          </cell>
          <cell r="B45" t="str">
            <v>Escavação mecânica,reaterro e compactação (material de 1a categoria)</v>
          </cell>
          <cell r="C45" t="str">
            <v xml:space="preserve"> </v>
          </cell>
          <cell r="D45" t="str">
            <v xml:space="preserve"> </v>
          </cell>
          <cell r="E45" t="str">
            <v>m3</v>
          </cell>
          <cell r="F45">
            <v>695</v>
          </cell>
          <cell r="G45">
            <v>3.03</v>
          </cell>
        </row>
        <row r="46">
          <cell r="A46" t="str">
            <v>04.510.03</v>
          </cell>
          <cell r="B46" t="str">
            <v>Dreno sub- superficial- DSS 03</v>
          </cell>
          <cell r="C46" t="str">
            <v>DNER-ES294/97</v>
          </cell>
          <cell r="D46" t="str">
            <v xml:space="preserve"> </v>
          </cell>
          <cell r="E46" t="str">
            <v>m</v>
          </cell>
          <cell r="F46">
            <v>242</v>
          </cell>
          <cell r="G46">
            <v>3.71</v>
          </cell>
        </row>
        <row r="47">
          <cell r="A47" t="str">
            <v>04.511.01</v>
          </cell>
          <cell r="B47" t="str">
            <v>Boca de saída p/ dreno sub-superficial-BSD 03</v>
          </cell>
          <cell r="C47" t="str">
            <v xml:space="preserve"> </v>
          </cell>
          <cell r="D47" t="str">
            <v xml:space="preserve"> </v>
          </cell>
          <cell r="E47" t="str">
            <v>un</v>
          </cell>
          <cell r="F47">
            <v>8</v>
          </cell>
          <cell r="G47">
            <v>20.86</v>
          </cell>
        </row>
        <row r="48">
          <cell r="A48" t="str">
            <v>04.900.21</v>
          </cell>
          <cell r="B48" t="str">
            <v>Sarjeta de cant. central de concreto-SCC 01</v>
          </cell>
          <cell r="C48" t="str">
            <v>DNER-ES288/97</v>
          </cell>
          <cell r="D48" t="str">
            <v xml:space="preserve"> </v>
          </cell>
          <cell r="E48" t="str">
            <v>m</v>
          </cell>
          <cell r="F48">
            <v>336</v>
          </cell>
          <cell r="G48">
            <v>13.85</v>
          </cell>
        </row>
        <row r="49">
          <cell r="A49" t="str">
            <v>04.900.22</v>
          </cell>
          <cell r="B49" t="str">
            <v>Sarjeta de cant. central de concreto-SCC 02</v>
          </cell>
          <cell r="C49" t="str">
            <v>DNER-ES288/97</v>
          </cell>
          <cell r="D49" t="str">
            <v xml:space="preserve"> </v>
          </cell>
          <cell r="E49" t="str">
            <v>m</v>
          </cell>
          <cell r="F49">
            <v>451</v>
          </cell>
          <cell r="G49">
            <v>19.170000000000002</v>
          </cell>
        </row>
        <row r="50">
          <cell r="A50" t="str">
            <v>04.900.03</v>
          </cell>
          <cell r="B50" t="str">
            <v>Sarjeta triangular de concreto-STC 03</v>
          </cell>
          <cell r="C50" t="str">
            <v>DNER-ES288/97</v>
          </cell>
          <cell r="D50" t="str">
            <v xml:space="preserve"> </v>
          </cell>
          <cell r="E50" t="str">
            <v>m</v>
          </cell>
          <cell r="F50">
            <v>55</v>
          </cell>
          <cell r="G50">
            <v>16.02</v>
          </cell>
        </row>
        <row r="51">
          <cell r="A51" t="str">
            <v>04.910.05</v>
          </cell>
          <cell r="B51" t="str">
            <v>Meio-fio de concreto-MFC 05</v>
          </cell>
          <cell r="C51" t="str">
            <v>DNER-ES290/97</v>
          </cell>
          <cell r="D51" t="str">
            <v xml:space="preserve"> </v>
          </cell>
          <cell r="E51" t="str">
            <v>m</v>
          </cell>
          <cell r="F51">
            <v>682</v>
          </cell>
          <cell r="G51">
            <v>10.54</v>
          </cell>
        </row>
        <row r="52">
          <cell r="A52" t="str">
            <v>04.960.01</v>
          </cell>
          <cell r="B52" t="str">
            <v>Boca de lobo simples c/ grelha de concreto-BLS 01</v>
          </cell>
          <cell r="C52" t="str">
            <v xml:space="preserve"> </v>
          </cell>
          <cell r="D52" t="str">
            <v xml:space="preserve"> </v>
          </cell>
          <cell r="E52" t="str">
            <v>un</v>
          </cell>
          <cell r="F52">
            <v>3</v>
          </cell>
          <cell r="G52">
            <v>203.51</v>
          </cell>
        </row>
        <row r="53">
          <cell r="A53" t="str">
            <v>04.960.02</v>
          </cell>
          <cell r="B53" t="str">
            <v>Boca de lobo simples c/ grelha de concreto-BLS 02</v>
          </cell>
          <cell r="C53" t="str">
            <v xml:space="preserve"> </v>
          </cell>
          <cell r="D53" t="str">
            <v xml:space="preserve"> </v>
          </cell>
          <cell r="E53" t="str">
            <v>un</v>
          </cell>
          <cell r="F53">
            <v>5</v>
          </cell>
          <cell r="G53">
            <v>257.83999999999997</v>
          </cell>
        </row>
        <row r="54">
          <cell r="A54" t="str">
            <v>P 04.100.07</v>
          </cell>
          <cell r="B54" t="str">
            <v>Execução de galerias D=0,40 c/ lastro de brita</v>
          </cell>
          <cell r="C54" t="str">
            <v xml:space="preserve"> </v>
          </cell>
          <cell r="D54" t="str">
            <v xml:space="preserve"> </v>
          </cell>
          <cell r="E54" t="str">
            <v>m</v>
          </cell>
          <cell r="F54">
            <v>281</v>
          </cell>
          <cell r="G54">
            <v>41.68</v>
          </cell>
        </row>
        <row r="55">
          <cell r="A55" t="str">
            <v>P 04.100.08</v>
          </cell>
          <cell r="B55" t="str">
            <v>Execução de galerias D=0,40 c/ lastro de concreto</v>
          </cell>
          <cell r="C55" t="str">
            <v xml:space="preserve"> </v>
          </cell>
          <cell r="D55" t="str">
            <v xml:space="preserve"> </v>
          </cell>
          <cell r="E55" t="str">
            <v>m</v>
          </cell>
          <cell r="F55">
            <v>28</v>
          </cell>
          <cell r="G55">
            <v>58.65</v>
          </cell>
        </row>
        <row r="56">
          <cell r="A56" t="str">
            <v>DER72350b</v>
          </cell>
          <cell r="B56" t="str">
            <v>Boca para BSTC D=40cm - Normal</v>
          </cell>
          <cell r="C56" t="str">
            <v xml:space="preserve"> </v>
          </cell>
          <cell r="D56" t="str">
            <v xml:space="preserve"> </v>
          </cell>
          <cell r="E56" t="str">
            <v>un</v>
          </cell>
          <cell r="F56">
            <v>3</v>
          </cell>
          <cell r="G56">
            <v>147.57</v>
          </cell>
        </row>
        <row r="57">
          <cell r="A57" t="str">
            <v>DER72350b</v>
          </cell>
          <cell r="B57" t="str">
            <v>Boca para BSTC D=40cm - Normal</v>
          </cell>
          <cell r="C57">
            <v>0</v>
          </cell>
          <cell r="D57">
            <v>0</v>
          </cell>
          <cell r="E57" t="str">
            <v>un</v>
          </cell>
          <cell r="F57" t="str">
            <v>SUB-TOTAL</v>
          </cell>
          <cell r="G57">
            <v>147.57</v>
          </cell>
        </row>
        <row r="58">
          <cell r="A58" t="str">
            <v>04.101.01</v>
          </cell>
          <cell r="B58" t="str">
            <v>Boca de BSTC D=0.60m-normal</v>
          </cell>
          <cell r="C58" t="str">
            <v>DNER-ES284/97</v>
          </cell>
          <cell r="D58">
            <v>0</v>
          </cell>
          <cell r="E58" t="str">
            <v>un</v>
          </cell>
          <cell r="F58">
            <v>2</v>
          </cell>
          <cell r="G58">
            <v>299.62</v>
          </cell>
        </row>
        <row r="59">
          <cell r="A59" t="str">
            <v>P 04.100.06</v>
          </cell>
          <cell r="B59" t="str">
            <v>OBRAS DE ARTE ESPECIAIS</v>
          </cell>
          <cell r="C59">
            <v>0</v>
          </cell>
          <cell r="D59">
            <v>0</v>
          </cell>
          <cell r="E59" t="str">
            <v>m</v>
          </cell>
          <cell r="F59">
            <v>40</v>
          </cell>
          <cell r="G59">
            <v>103.37</v>
          </cell>
        </row>
        <row r="60">
          <cell r="A60" t="str">
            <v>03.371.01</v>
          </cell>
          <cell r="B60" t="str">
            <v>Formas de placa compensada resinada</v>
          </cell>
          <cell r="C60" t="str">
            <v xml:space="preserve"> </v>
          </cell>
          <cell r="D60" t="str">
            <v xml:space="preserve"> </v>
          </cell>
          <cell r="E60" t="str">
            <v>m2</v>
          </cell>
          <cell r="F60">
            <v>85</v>
          </cell>
          <cell r="G60">
            <v>21.86</v>
          </cell>
        </row>
        <row r="61">
          <cell r="A61" t="str">
            <v>03.371.02</v>
          </cell>
          <cell r="B61" t="str">
            <v>Formas de placa compensada plastificada</v>
          </cell>
          <cell r="C61" t="str">
            <v xml:space="preserve"> </v>
          </cell>
          <cell r="D61" t="str">
            <v xml:space="preserve"> </v>
          </cell>
          <cell r="E61" t="str">
            <v>m2</v>
          </cell>
          <cell r="F61">
            <v>2387</v>
          </cell>
          <cell r="G61">
            <v>30.76</v>
          </cell>
        </row>
        <row r="62">
          <cell r="A62" t="str">
            <v>03.353.00</v>
          </cell>
          <cell r="B62" t="str">
            <v>Forn., preparo e colocação nas formas, de aço CA-50</v>
          </cell>
          <cell r="C62" t="str">
            <v xml:space="preserve"> </v>
          </cell>
          <cell r="D62" t="str">
            <v xml:space="preserve"> </v>
          </cell>
          <cell r="E62" t="str">
            <v>kg</v>
          </cell>
          <cell r="F62">
            <v>37870</v>
          </cell>
          <cell r="G62">
            <v>2.59</v>
          </cell>
        </row>
        <row r="63">
          <cell r="A63" t="str">
            <v>OAE4</v>
          </cell>
          <cell r="B63" t="str">
            <v>Armadura de protensão, fornecimento, bainhas, ancoragens, operações de protensão</v>
          </cell>
          <cell r="C63" t="str">
            <v xml:space="preserve"> </v>
          </cell>
          <cell r="D63" t="str">
            <v xml:space="preserve"> </v>
          </cell>
          <cell r="E63" t="str">
            <v>kg</v>
          </cell>
          <cell r="F63">
            <v>13643</v>
          </cell>
          <cell r="G63">
            <v>19.28</v>
          </cell>
        </row>
        <row r="64">
          <cell r="A64" t="str">
            <v>OAE17</v>
          </cell>
          <cell r="B64" t="str">
            <v>Transporte e lançamento de pré-lages</v>
          </cell>
          <cell r="C64" t="str">
            <v xml:space="preserve"> </v>
          </cell>
          <cell r="D64" t="str">
            <v xml:space="preserve"> </v>
          </cell>
          <cell r="E64" t="str">
            <v>un</v>
          </cell>
          <cell r="F64">
            <v>576</v>
          </cell>
          <cell r="G64">
            <v>23.47</v>
          </cell>
        </row>
        <row r="65">
          <cell r="A65" t="str">
            <v>OAE18</v>
          </cell>
          <cell r="B65" t="str">
            <v>Transporte e lançamento de vigas pré-moldadas</v>
          </cell>
          <cell r="C65" t="str">
            <v xml:space="preserve"> </v>
          </cell>
          <cell r="D65" t="str">
            <v xml:space="preserve"> </v>
          </cell>
          <cell r="E65" t="str">
            <v>un</v>
          </cell>
          <cell r="F65">
            <v>40</v>
          </cell>
          <cell r="G65">
            <v>1281.27</v>
          </cell>
        </row>
        <row r="66">
          <cell r="A66" t="str">
            <v>OAE19</v>
          </cell>
          <cell r="B66" t="str">
            <v>Injeção de nata (cabos 12 varas 1/2")</v>
          </cell>
          <cell r="C66" t="str">
            <v xml:space="preserve"> </v>
          </cell>
          <cell r="D66" t="str">
            <v xml:space="preserve"> </v>
          </cell>
          <cell r="E66" t="str">
            <v>m</v>
          </cell>
          <cell r="F66">
            <v>2388</v>
          </cell>
          <cell r="G66">
            <v>3.65</v>
          </cell>
        </row>
        <row r="67">
          <cell r="A67" t="str">
            <v>03.330.00</v>
          </cell>
          <cell r="B67" t="str">
            <v>Concreto fck= 35 MPa-contr. raz. uso ger.</v>
          </cell>
          <cell r="C67" t="str">
            <v xml:space="preserve"> </v>
          </cell>
          <cell r="D67" t="str">
            <v xml:space="preserve"> </v>
          </cell>
          <cell r="E67" t="str">
            <v>m3</v>
          </cell>
          <cell r="F67">
            <v>326</v>
          </cell>
          <cell r="G67">
            <v>166.78</v>
          </cell>
        </row>
        <row r="68">
          <cell r="A68" t="str">
            <v>P 03.327.01</v>
          </cell>
          <cell r="B68" t="str">
            <v xml:space="preserve">Concreto fck= 25 MPa-contr. raz. uso ger. </v>
          </cell>
          <cell r="C68" t="str">
            <v xml:space="preserve"> </v>
          </cell>
          <cell r="D68" t="str">
            <v xml:space="preserve"> </v>
          </cell>
          <cell r="E68" t="str">
            <v>m3</v>
          </cell>
          <cell r="F68">
            <v>73</v>
          </cell>
          <cell r="G68">
            <v>163.22</v>
          </cell>
        </row>
        <row r="69">
          <cell r="A69" t="str">
            <v>03.510.00</v>
          </cell>
          <cell r="B69" t="str">
            <v>Aparelho de apoio em neoprene</v>
          </cell>
          <cell r="C69" t="str">
            <v xml:space="preserve"> </v>
          </cell>
          <cell r="D69" t="str">
            <v xml:space="preserve"> </v>
          </cell>
          <cell r="E69" t="str">
            <v>kg</v>
          </cell>
          <cell r="F69">
            <v>104</v>
          </cell>
          <cell r="G69">
            <v>86.94</v>
          </cell>
        </row>
        <row r="70">
          <cell r="A70" t="str">
            <v>04.111.01</v>
          </cell>
          <cell r="B70" t="str">
            <v>Barreiras de segurança (C.A.) Tipo New Jersey (129,2 m)</v>
          </cell>
          <cell r="C70" t="str">
            <v>DNER-ES284/97</v>
          </cell>
          <cell r="D70">
            <v>0</v>
          </cell>
          <cell r="E70" t="str">
            <v>un</v>
          </cell>
          <cell r="F70">
            <v>4</v>
          </cell>
          <cell r="G70">
            <v>1056.6199999999999</v>
          </cell>
        </row>
        <row r="71">
          <cell r="A71" t="str">
            <v>03.371.00</v>
          </cell>
          <cell r="B71" t="str">
            <v>Formas de madeira compensada</v>
          </cell>
          <cell r="C71" t="str">
            <v xml:space="preserve"> </v>
          </cell>
          <cell r="D71" t="str">
            <v xml:space="preserve"> </v>
          </cell>
          <cell r="E71" t="str">
            <v>m2</v>
          </cell>
          <cell r="F71">
            <v>258.39999999999998</v>
          </cell>
          <cell r="G71">
            <v>21.86</v>
          </cell>
        </row>
        <row r="72">
          <cell r="A72" t="str">
            <v>03.353.00</v>
          </cell>
          <cell r="B72" t="str">
            <v>Forn., preparo e colocação nas formas, de aço CA-50</v>
          </cell>
          <cell r="C72" t="str">
            <v xml:space="preserve"> </v>
          </cell>
          <cell r="D72" t="str">
            <v xml:space="preserve"> </v>
          </cell>
          <cell r="E72" t="str">
            <v>kg</v>
          </cell>
          <cell r="F72">
            <v>2080.12</v>
          </cell>
          <cell r="G72">
            <v>2.59</v>
          </cell>
        </row>
        <row r="73">
          <cell r="A73" t="str">
            <v>03.326.00</v>
          </cell>
          <cell r="B73" t="str">
            <v xml:space="preserve">Concreto fck= 20 MPa-contr. raz. uso ger. </v>
          </cell>
          <cell r="C73" t="str">
            <v xml:space="preserve"> </v>
          </cell>
          <cell r="D73" t="str">
            <v xml:space="preserve"> </v>
          </cell>
          <cell r="E73" t="str">
            <v>m3</v>
          </cell>
          <cell r="F73">
            <v>30</v>
          </cell>
          <cell r="G73">
            <v>149.19999999999999</v>
          </cell>
        </row>
        <row r="74">
          <cell r="A74" t="str">
            <v>04.999.02</v>
          </cell>
          <cell r="B74" t="str">
            <v>Placas de aproximação( 04 unidades)(dimensão 4,00m x 11,2m x 0,30m)</v>
          </cell>
          <cell r="C74" t="str">
            <v>DNER-ES296/97</v>
          </cell>
          <cell r="D74">
            <v>0</v>
          </cell>
          <cell r="E74" t="str">
            <v>m3</v>
          </cell>
          <cell r="F74">
            <v>48.8</v>
          </cell>
          <cell r="G74">
            <v>12.58</v>
          </cell>
        </row>
        <row r="75">
          <cell r="A75" t="str">
            <v>03.371.00</v>
          </cell>
          <cell r="B75" t="str">
            <v>Formas de madeira compensada</v>
          </cell>
          <cell r="C75" t="str">
            <v xml:space="preserve"> </v>
          </cell>
          <cell r="D75" t="str">
            <v xml:space="preserve"> </v>
          </cell>
          <cell r="E75" t="str">
            <v>m2</v>
          </cell>
          <cell r="F75">
            <v>40</v>
          </cell>
          <cell r="G75">
            <v>21.86</v>
          </cell>
        </row>
        <row r="76">
          <cell r="A76" t="str">
            <v>03.353.00</v>
          </cell>
          <cell r="B76" t="str">
            <v>Forn., preparo e colocação nas formas, de aço CA-50</v>
          </cell>
          <cell r="C76" t="str">
            <v xml:space="preserve"> </v>
          </cell>
          <cell r="D76" t="str">
            <v xml:space="preserve"> </v>
          </cell>
          <cell r="E76" t="str">
            <v>kg</v>
          </cell>
          <cell r="F76">
            <v>3720</v>
          </cell>
          <cell r="G76">
            <v>2.59</v>
          </cell>
        </row>
        <row r="77">
          <cell r="A77" t="str">
            <v>03.326.00</v>
          </cell>
          <cell r="B77" t="str">
            <v xml:space="preserve">Concreto fck= 20 MPa-contr. raz. uso ger. </v>
          </cell>
          <cell r="C77" t="str">
            <v xml:space="preserve"> </v>
          </cell>
          <cell r="D77" t="str">
            <v xml:space="preserve"> </v>
          </cell>
          <cell r="E77" t="str">
            <v>m3</v>
          </cell>
          <cell r="F77">
            <v>54</v>
          </cell>
          <cell r="G77">
            <v>149.19999999999999</v>
          </cell>
        </row>
        <row r="78">
          <cell r="B78" t="str">
            <v>Drenos</v>
          </cell>
        </row>
        <row r="79">
          <cell r="A79" t="str">
            <v>P 03.991.01d</v>
          </cell>
          <cell r="B79" t="str">
            <v>Dreno de FF D= 150 mm x 500mm</v>
          </cell>
          <cell r="C79" t="str">
            <v xml:space="preserve"> </v>
          </cell>
          <cell r="D79" t="str">
            <v xml:space="preserve"> </v>
          </cell>
          <cell r="E79" t="str">
            <v>un</v>
          </cell>
          <cell r="F79">
            <v>56</v>
          </cell>
          <cell r="G79">
            <v>24.91</v>
          </cell>
        </row>
        <row r="80">
          <cell r="A80" t="str">
            <v>P 03.991.01c</v>
          </cell>
          <cell r="B80" t="str">
            <v>Dreno de FF D= 100 mm x 500mm</v>
          </cell>
          <cell r="C80" t="str">
            <v xml:space="preserve"> </v>
          </cell>
          <cell r="D80" t="str">
            <v xml:space="preserve"> </v>
          </cell>
          <cell r="E80" t="str">
            <v>un</v>
          </cell>
          <cell r="F80">
            <v>8</v>
          </cell>
          <cell r="G80">
            <v>15.64</v>
          </cell>
        </row>
        <row r="81">
          <cell r="A81" t="str">
            <v>03.000.02</v>
          </cell>
          <cell r="B81" t="str">
            <v>Escavação manual de cavas em mat. 1a  categoria</v>
          </cell>
          <cell r="C81">
            <v>0</v>
          </cell>
          <cell r="D81">
            <v>0</v>
          </cell>
          <cell r="E81" t="str">
            <v>m3</v>
          </cell>
          <cell r="F81" t="str">
            <v>SUB-TOTAL</v>
          </cell>
          <cell r="G81">
            <v>19.760000000000002</v>
          </cell>
        </row>
        <row r="82">
          <cell r="A82" t="str">
            <v>OAE5</v>
          </cell>
          <cell r="B82" t="str">
            <v>OBRAS COMPLEMENTARES</v>
          </cell>
          <cell r="C82">
            <v>0</v>
          </cell>
          <cell r="D82">
            <v>0</v>
          </cell>
          <cell r="E82" t="str">
            <v>m</v>
          </cell>
          <cell r="F82">
            <v>480</v>
          </cell>
          <cell r="G82">
            <v>176.68</v>
          </cell>
        </row>
        <row r="83">
          <cell r="A83" t="str">
            <v>05.100.00</v>
          </cell>
          <cell r="B83" t="str">
            <v>Enleivamento</v>
          </cell>
          <cell r="C83" t="str">
            <v>DNER-ES341/97</v>
          </cell>
          <cell r="D83" t="str">
            <v xml:space="preserve"> </v>
          </cell>
          <cell r="E83" t="str">
            <v>m2</v>
          </cell>
          <cell r="F83">
            <v>2557</v>
          </cell>
          <cell r="G83">
            <v>2.06</v>
          </cell>
        </row>
        <row r="84">
          <cell r="A84" t="str">
            <v>P 06.030.00</v>
          </cell>
          <cell r="B84" t="str">
            <v>Barreira de segurança simples</v>
          </cell>
          <cell r="C84" t="str">
            <v xml:space="preserve"> </v>
          </cell>
          <cell r="D84" t="str">
            <v xml:space="preserve"> </v>
          </cell>
          <cell r="E84" t="str">
            <v>m</v>
          </cell>
          <cell r="F84">
            <v>1274</v>
          </cell>
          <cell r="G84">
            <v>52.16</v>
          </cell>
        </row>
        <row r="85">
          <cell r="A85" t="str">
            <v>PI 01</v>
          </cell>
          <cell r="B85" t="str">
            <v>Poste de aço galv. a fogo, c/ 20,0m de alt. p/ instal. tipo engastado</v>
          </cell>
          <cell r="C85" t="str">
            <v xml:space="preserve"> </v>
          </cell>
          <cell r="D85" t="str">
            <v xml:space="preserve"> </v>
          </cell>
          <cell r="E85" t="str">
            <v>un</v>
          </cell>
          <cell r="F85">
            <v>20</v>
          </cell>
          <cell r="G85">
            <v>2662.25</v>
          </cell>
        </row>
        <row r="86">
          <cell r="A86" t="str">
            <v>PI 03</v>
          </cell>
          <cell r="B86" t="str">
            <v xml:space="preserve">Luminária p/ iluminação pública ref.HRC-612 da Philips ou similar </v>
          </cell>
          <cell r="C86" t="str">
            <v xml:space="preserve"> </v>
          </cell>
          <cell r="D86" t="str">
            <v xml:space="preserve"> </v>
          </cell>
          <cell r="E86" t="str">
            <v>un</v>
          </cell>
          <cell r="F86">
            <v>83</v>
          </cell>
          <cell r="G86">
            <v>400</v>
          </cell>
        </row>
        <row r="87">
          <cell r="A87" t="str">
            <v>PI 04</v>
          </cell>
          <cell r="B87" t="str">
            <v xml:space="preserve">Luminária p/ iluminação pública ref.SRC-612 da Philips ou similar </v>
          </cell>
          <cell r="C87" t="str">
            <v xml:space="preserve"> </v>
          </cell>
          <cell r="D87" t="str">
            <v xml:space="preserve"> </v>
          </cell>
          <cell r="E87" t="str">
            <v>un</v>
          </cell>
          <cell r="F87">
            <v>4</v>
          </cell>
          <cell r="G87">
            <v>425.5</v>
          </cell>
        </row>
        <row r="88">
          <cell r="A88" t="str">
            <v>PI 07</v>
          </cell>
          <cell r="B88" t="str">
            <v>Suporte p/ luminária tipo ZGP402 da Philips ou similar</v>
          </cell>
          <cell r="C88" t="str">
            <v xml:space="preserve"> </v>
          </cell>
          <cell r="D88" t="str">
            <v xml:space="preserve"> </v>
          </cell>
          <cell r="E88" t="str">
            <v>un</v>
          </cell>
          <cell r="F88">
            <v>2</v>
          </cell>
          <cell r="G88">
            <v>100</v>
          </cell>
        </row>
        <row r="89">
          <cell r="A89" t="str">
            <v>PI 09</v>
          </cell>
          <cell r="B89" t="str">
            <v>Lâmpada a vapor de sódio 400W, alta pressão, base E40</v>
          </cell>
          <cell r="C89" t="str">
            <v xml:space="preserve"> </v>
          </cell>
          <cell r="D89" t="str">
            <v xml:space="preserve"> </v>
          </cell>
          <cell r="E89" t="str">
            <v>un</v>
          </cell>
          <cell r="F89">
            <v>4</v>
          </cell>
          <cell r="G89">
            <v>33.35</v>
          </cell>
        </row>
        <row r="90">
          <cell r="A90" t="str">
            <v>PI 10</v>
          </cell>
          <cell r="B90" t="str">
            <v>Lâmpada a vapor de mercúrio 250W, alta pressão, base E40</v>
          </cell>
          <cell r="C90" t="str">
            <v xml:space="preserve"> </v>
          </cell>
          <cell r="D90" t="str">
            <v xml:space="preserve"> </v>
          </cell>
          <cell r="E90" t="str">
            <v>un</v>
          </cell>
          <cell r="F90">
            <v>83</v>
          </cell>
          <cell r="G90">
            <v>28.75</v>
          </cell>
        </row>
        <row r="91">
          <cell r="A91" t="str">
            <v>PI 14</v>
          </cell>
          <cell r="B91" t="str">
            <v>Caixa de passagem para instalação aparente D=50mm, tipo T</v>
          </cell>
          <cell r="C91" t="str">
            <v xml:space="preserve"> </v>
          </cell>
          <cell r="D91" t="str">
            <v xml:space="preserve"> </v>
          </cell>
          <cell r="E91" t="str">
            <v>un</v>
          </cell>
          <cell r="F91">
            <v>4</v>
          </cell>
          <cell r="G91">
            <v>4.08</v>
          </cell>
        </row>
        <row r="92">
          <cell r="A92" t="str">
            <v>PI 15</v>
          </cell>
          <cell r="B92" t="str">
            <v>Caixa de passagem para instalação aparente D=20mm, tipo LB</v>
          </cell>
          <cell r="C92" t="str">
            <v xml:space="preserve"> </v>
          </cell>
          <cell r="D92" t="str">
            <v xml:space="preserve"> </v>
          </cell>
          <cell r="E92" t="str">
            <v>un</v>
          </cell>
          <cell r="F92">
            <v>4</v>
          </cell>
          <cell r="G92">
            <v>3.62</v>
          </cell>
        </row>
        <row r="93">
          <cell r="A93" t="str">
            <v>PI 20</v>
          </cell>
          <cell r="B93" t="str">
            <v>Poste de concreto duplo T 10m, 150 daN</v>
          </cell>
          <cell r="C93" t="str">
            <v xml:space="preserve"> </v>
          </cell>
          <cell r="D93" t="str">
            <v xml:space="preserve"> </v>
          </cell>
          <cell r="E93" t="str">
            <v>un</v>
          </cell>
          <cell r="F93">
            <v>29</v>
          </cell>
          <cell r="G93">
            <v>200</v>
          </cell>
        </row>
        <row r="94">
          <cell r="A94" t="str">
            <v>PI 22</v>
          </cell>
          <cell r="B94" t="str">
            <v>Base completa com fusível Diazed, 6A, retardado, incluíndo tampa, anel de proteção e ajuste</v>
          </cell>
          <cell r="C94" t="str">
            <v xml:space="preserve"> </v>
          </cell>
          <cell r="D94" t="str">
            <v xml:space="preserve"> </v>
          </cell>
          <cell r="E94" t="str">
            <v>un</v>
          </cell>
          <cell r="F94">
            <v>87</v>
          </cell>
          <cell r="G94">
            <v>8.6300000000000008</v>
          </cell>
        </row>
        <row r="95">
          <cell r="A95" t="str">
            <v>PI 23</v>
          </cell>
          <cell r="B95" t="str">
            <v>Contator tripolar a seco, p/ corrente alternada - 55 A, para uso em rede 380/220V - 60Hz</v>
          </cell>
          <cell r="C95" t="str">
            <v xml:space="preserve"> </v>
          </cell>
          <cell r="D95" t="str">
            <v xml:space="preserve"> </v>
          </cell>
          <cell r="E95" t="str">
            <v>un</v>
          </cell>
          <cell r="F95">
            <v>6</v>
          </cell>
          <cell r="G95">
            <v>234.6</v>
          </cell>
        </row>
        <row r="96">
          <cell r="A96" t="str">
            <v>PI 24</v>
          </cell>
          <cell r="B96" t="str">
            <v>Fita elétrica auto fusão a base de borracha EPR</v>
          </cell>
          <cell r="C96" t="str">
            <v xml:space="preserve"> </v>
          </cell>
          <cell r="D96" t="str">
            <v xml:space="preserve"> </v>
          </cell>
          <cell r="E96" t="str">
            <v>un</v>
          </cell>
          <cell r="F96">
            <v>8</v>
          </cell>
          <cell r="G96">
            <v>6.39</v>
          </cell>
        </row>
        <row r="97">
          <cell r="A97" t="str">
            <v>PI 25</v>
          </cell>
          <cell r="B97" t="str">
            <v>Fita adesiva plástica isolante</v>
          </cell>
          <cell r="C97" t="str">
            <v xml:space="preserve"> </v>
          </cell>
          <cell r="D97" t="str">
            <v xml:space="preserve"> </v>
          </cell>
          <cell r="E97" t="str">
            <v>un</v>
          </cell>
          <cell r="F97">
            <v>10</v>
          </cell>
          <cell r="G97">
            <v>3.84</v>
          </cell>
        </row>
        <row r="98">
          <cell r="A98" t="str">
            <v>PI 26</v>
          </cell>
          <cell r="B98" t="str">
            <v>Relé fotoelétrico c/ suporte para fixação galv. com furo 18mm</v>
          </cell>
          <cell r="C98" t="str">
            <v xml:space="preserve"> </v>
          </cell>
          <cell r="D98" t="str">
            <v xml:space="preserve"> </v>
          </cell>
          <cell r="E98" t="str">
            <v>un</v>
          </cell>
          <cell r="F98">
            <v>6</v>
          </cell>
          <cell r="G98">
            <v>11.5</v>
          </cell>
        </row>
        <row r="99">
          <cell r="A99" t="str">
            <v>PI 27</v>
          </cell>
          <cell r="B99" t="str">
            <v>Cabo isolado p/ 1000V, bitola 35mm²</v>
          </cell>
          <cell r="C99" t="str">
            <v xml:space="preserve"> </v>
          </cell>
          <cell r="D99" t="str">
            <v xml:space="preserve"> </v>
          </cell>
          <cell r="E99" t="str">
            <v>m</v>
          </cell>
          <cell r="F99">
            <v>100</v>
          </cell>
          <cell r="G99">
            <v>1.55</v>
          </cell>
        </row>
        <row r="100">
          <cell r="A100" t="str">
            <v>PI 28</v>
          </cell>
          <cell r="B100" t="str">
            <v>Eletroduto de aço tipo pesado 100mm</v>
          </cell>
          <cell r="C100" t="str">
            <v xml:space="preserve"> </v>
          </cell>
          <cell r="D100" t="str">
            <v xml:space="preserve"> </v>
          </cell>
          <cell r="E100" t="str">
            <v>m</v>
          </cell>
          <cell r="F100">
            <v>40</v>
          </cell>
          <cell r="G100">
            <v>28.55</v>
          </cell>
        </row>
        <row r="101">
          <cell r="A101" t="str">
            <v>PI 30</v>
          </cell>
          <cell r="B101" t="str">
            <v>Haste para aterramento aço-cobre D 13x2400mm</v>
          </cell>
          <cell r="C101" t="str">
            <v xml:space="preserve"> </v>
          </cell>
          <cell r="D101" t="str">
            <v xml:space="preserve"> </v>
          </cell>
          <cell r="E101" t="str">
            <v>un</v>
          </cell>
          <cell r="F101">
            <v>29</v>
          </cell>
          <cell r="G101">
            <v>6.04</v>
          </cell>
        </row>
        <row r="102">
          <cell r="A102" t="str">
            <v>PI 31</v>
          </cell>
          <cell r="B102" t="str">
            <v>Cabo de cobre nú meio duro, 7 fios 2AWG</v>
          </cell>
          <cell r="C102" t="str">
            <v xml:space="preserve"> </v>
          </cell>
          <cell r="D102" t="str">
            <v xml:space="preserve"> </v>
          </cell>
          <cell r="E102" t="str">
            <v>kg</v>
          </cell>
          <cell r="F102">
            <v>15</v>
          </cell>
          <cell r="G102">
            <v>7.02</v>
          </cell>
        </row>
        <row r="103">
          <cell r="A103" t="str">
            <v>PI 34</v>
          </cell>
          <cell r="B103" t="str">
            <v>Construção de caixa tipo SP, ou pré-instalada com as mesmas características</v>
          </cell>
          <cell r="C103" t="str">
            <v xml:space="preserve"> </v>
          </cell>
          <cell r="D103" t="str">
            <v xml:space="preserve"> </v>
          </cell>
          <cell r="E103" t="str">
            <v>un</v>
          </cell>
          <cell r="F103">
            <v>6</v>
          </cell>
          <cell r="G103">
            <v>180</v>
          </cell>
        </row>
        <row r="104">
          <cell r="A104" t="str">
            <v>PI 35</v>
          </cell>
          <cell r="B104" t="str">
            <v>Construção de embasamento p/ poste tipo engastado, 20m de altura</v>
          </cell>
          <cell r="C104" t="str">
            <v xml:space="preserve"> </v>
          </cell>
          <cell r="D104" t="str">
            <v xml:space="preserve"> </v>
          </cell>
          <cell r="E104" t="str">
            <v>un</v>
          </cell>
          <cell r="F104">
            <v>2</v>
          </cell>
          <cell r="G104">
            <v>494</v>
          </cell>
        </row>
        <row r="105">
          <cell r="A105" t="str">
            <v>PI 36</v>
          </cell>
          <cell r="B105" t="str">
            <v>Construção de embasamento p/ poste tipo engastado, concreto duplo T, 10m de altura</v>
          </cell>
          <cell r="C105" t="str">
            <v xml:space="preserve"> </v>
          </cell>
          <cell r="D105" t="str">
            <v xml:space="preserve"> </v>
          </cell>
          <cell r="E105" t="str">
            <v>un</v>
          </cell>
          <cell r="F105">
            <v>29</v>
          </cell>
          <cell r="G105">
            <v>285</v>
          </cell>
        </row>
        <row r="106">
          <cell r="A106" t="str">
            <v>PI 37</v>
          </cell>
          <cell r="B106" t="str">
            <v>Lançamento de cabos em dutos de aço, classe 1000V, circuito trifásico mais neutro, e monofásico</v>
          </cell>
          <cell r="C106" t="str">
            <v xml:space="preserve"> </v>
          </cell>
          <cell r="D106" t="str">
            <v xml:space="preserve"> </v>
          </cell>
          <cell r="E106" t="str">
            <v>m</v>
          </cell>
          <cell r="F106">
            <v>20</v>
          </cell>
          <cell r="G106">
            <v>4</v>
          </cell>
        </row>
        <row r="107">
          <cell r="A107" t="str">
            <v>PI 38</v>
          </cell>
          <cell r="B107" t="str">
            <v>Confecção de emendas retas ou derivação em cabos classe 1000V, c/ conector à compressão</v>
          </cell>
          <cell r="C107" t="str">
            <v xml:space="preserve"> </v>
          </cell>
          <cell r="D107" t="str">
            <v xml:space="preserve"> </v>
          </cell>
          <cell r="E107" t="str">
            <v>un</v>
          </cell>
          <cell r="F107">
            <v>4</v>
          </cell>
          <cell r="G107">
            <v>4.5</v>
          </cell>
        </row>
        <row r="108">
          <cell r="A108" t="str">
            <v>PI 39</v>
          </cell>
          <cell r="B108" t="str">
            <v>Fixação de haste de terra e conexão ao neutro</v>
          </cell>
          <cell r="C108" t="str">
            <v xml:space="preserve"> </v>
          </cell>
          <cell r="D108" t="str">
            <v xml:space="preserve"> </v>
          </cell>
          <cell r="E108" t="str">
            <v>un</v>
          </cell>
          <cell r="F108">
            <v>29</v>
          </cell>
          <cell r="G108">
            <v>35</v>
          </cell>
        </row>
        <row r="109">
          <cell r="A109" t="str">
            <v>PI 40</v>
          </cell>
          <cell r="B109" t="str">
            <v>Montagem eletromecân.de iluminação a 17,5m de alt., formada p/2 pétalas, c/ fixação dos equip.</v>
          </cell>
          <cell r="C109" t="str">
            <v xml:space="preserve"> </v>
          </cell>
          <cell r="D109" t="str">
            <v xml:space="preserve"> </v>
          </cell>
          <cell r="E109" t="str">
            <v>un</v>
          </cell>
          <cell r="F109">
            <v>4</v>
          </cell>
          <cell r="G109">
            <v>550</v>
          </cell>
        </row>
        <row r="110">
          <cell r="A110" t="str">
            <v>PI 41</v>
          </cell>
          <cell r="B110" t="str">
            <v>Instalação de tubo de aço vara de 6m e curva de entrada de cabos na lateral do poste c/ fix. dutos</v>
          </cell>
          <cell r="C110" t="str">
            <v xml:space="preserve"> </v>
          </cell>
          <cell r="D110" t="str">
            <v xml:space="preserve"> </v>
          </cell>
          <cell r="E110" t="str">
            <v>un</v>
          </cell>
          <cell r="F110">
            <v>3</v>
          </cell>
          <cell r="G110">
            <v>200</v>
          </cell>
        </row>
        <row r="111">
          <cell r="A111" t="str">
            <v>PI 42</v>
          </cell>
          <cell r="B111" t="str">
            <v>Instalação de poste de aço de 20m de altura engastado</v>
          </cell>
          <cell r="C111" t="str">
            <v xml:space="preserve"> </v>
          </cell>
          <cell r="D111" t="str">
            <v xml:space="preserve"> </v>
          </cell>
          <cell r="E111" t="str">
            <v>un</v>
          </cell>
          <cell r="F111">
            <v>2</v>
          </cell>
          <cell r="G111">
            <v>250</v>
          </cell>
        </row>
        <row r="112">
          <cell r="A112" t="str">
            <v>PI 43</v>
          </cell>
          <cell r="B112" t="str">
            <v>Travessia de pista asfáltica p/ lançamento dutos aço tipo pesado 100mm</v>
          </cell>
          <cell r="C112" t="str">
            <v xml:space="preserve"> </v>
          </cell>
          <cell r="D112" t="str">
            <v xml:space="preserve"> </v>
          </cell>
          <cell r="E112" t="str">
            <v>m</v>
          </cell>
          <cell r="F112">
            <v>40</v>
          </cell>
          <cell r="G112">
            <v>70</v>
          </cell>
        </row>
        <row r="113">
          <cell r="A113" t="str">
            <v>PI 44</v>
          </cell>
          <cell r="B113" t="str">
            <v>Montagem eletromecânica de luminária 10,0m de altura, c/ fixação dos equip.e conexões elétricos</v>
          </cell>
          <cell r="C113" t="str">
            <v xml:space="preserve"> </v>
          </cell>
          <cell r="D113" t="str">
            <v xml:space="preserve"> </v>
          </cell>
          <cell r="E113" t="str">
            <v>un</v>
          </cell>
          <cell r="F113">
            <v>83</v>
          </cell>
          <cell r="G113">
            <v>60</v>
          </cell>
        </row>
        <row r="114">
          <cell r="A114" t="str">
            <v>PI 48</v>
          </cell>
          <cell r="B114" t="str">
            <v>Armação secundária p/ 2 estribo</v>
          </cell>
          <cell r="C114" t="str">
            <v xml:space="preserve"> </v>
          </cell>
          <cell r="D114" t="str">
            <v xml:space="preserve"> </v>
          </cell>
          <cell r="E114" t="str">
            <v>un</v>
          </cell>
          <cell r="F114">
            <v>58</v>
          </cell>
          <cell r="G114">
            <v>7.5</v>
          </cell>
        </row>
        <row r="115">
          <cell r="A115" t="str">
            <v>PI 49</v>
          </cell>
          <cell r="B115" t="str">
            <v>Armação secundária p/ 1 estribo</v>
          </cell>
          <cell r="C115" t="str">
            <v xml:space="preserve"> </v>
          </cell>
          <cell r="D115" t="str">
            <v xml:space="preserve"> </v>
          </cell>
          <cell r="E115" t="str">
            <v>un</v>
          </cell>
          <cell r="F115">
            <v>29</v>
          </cell>
          <cell r="G115">
            <v>3.5</v>
          </cell>
        </row>
        <row r="116">
          <cell r="A116" t="str">
            <v>PI 50</v>
          </cell>
          <cell r="B116" t="str">
            <v>Cabo isolado, de alumínio singelo, bitola 4 mm² - estimada</v>
          </cell>
          <cell r="C116" t="str">
            <v xml:space="preserve"> </v>
          </cell>
          <cell r="D116" t="str">
            <v xml:space="preserve"> </v>
          </cell>
          <cell r="E116" t="str">
            <v>m</v>
          </cell>
          <cell r="F116">
            <v>120</v>
          </cell>
          <cell r="G116">
            <v>0.35</v>
          </cell>
        </row>
        <row r="117">
          <cell r="A117" t="str">
            <v>PI 51</v>
          </cell>
          <cell r="B117" t="str">
            <v>Eletoduto de PVC corrugado tipo Kanalex ou similar, 50 mm</v>
          </cell>
          <cell r="C117" t="str">
            <v xml:space="preserve"> </v>
          </cell>
          <cell r="D117" t="str">
            <v xml:space="preserve"> </v>
          </cell>
          <cell r="E117" t="str">
            <v>m</v>
          </cell>
          <cell r="F117">
            <v>20</v>
          </cell>
          <cell r="G117">
            <v>3.02</v>
          </cell>
        </row>
        <row r="118">
          <cell r="A118" t="str">
            <v>PI 52</v>
          </cell>
          <cell r="B118" t="str">
            <v>Luminária IMB C-300 ou similar</v>
          </cell>
          <cell r="C118" t="str">
            <v xml:space="preserve"> </v>
          </cell>
          <cell r="D118" t="str">
            <v xml:space="preserve"> </v>
          </cell>
          <cell r="E118" t="str">
            <v>un</v>
          </cell>
          <cell r="F118">
            <v>4</v>
          </cell>
          <cell r="G118">
            <v>410</v>
          </cell>
        </row>
        <row r="119">
          <cell r="A119" t="str">
            <v>PI 67</v>
          </cell>
          <cell r="B119" t="str">
            <v>Cabo isolado p/ 1000 V, 2,5 mm2 de alumínio</v>
          </cell>
          <cell r="C119" t="str">
            <v xml:space="preserve"> </v>
          </cell>
          <cell r="D119" t="str">
            <v xml:space="preserve"> </v>
          </cell>
          <cell r="E119" t="str">
            <v>m</v>
          </cell>
          <cell r="F119">
            <v>170</v>
          </cell>
          <cell r="G119">
            <v>0.6</v>
          </cell>
        </row>
        <row r="120">
          <cell r="A120" t="str">
            <v>PI 66</v>
          </cell>
          <cell r="B120" t="str">
            <v>Cabo isolado p/ 1000 V, 6 mm2 de alumínio</v>
          </cell>
          <cell r="C120" t="str">
            <v xml:space="preserve"> </v>
          </cell>
          <cell r="D120" t="str">
            <v xml:space="preserve"> </v>
          </cell>
          <cell r="E120" t="str">
            <v>m</v>
          </cell>
          <cell r="F120">
            <v>40</v>
          </cell>
          <cell r="G120">
            <v>1</v>
          </cell>
        </row>
        <row r="121">
          <cell r="A121" t="str">
            <v>PI 57</v>
          </cell>
          <cell r="B121" t="str">
            <v>Lançamento de cabos em eletroduto de PVC corrugado</v>
          </cell>
          <cell r="C121" t="str">
            <v xml:space="preserve"> </v>
          </cell>
          <cell r="D121" t="str">
            <v xml:space="preserve"> </v>
          </cell>
          <cell r="E121" t="str">
            <v>m</v>
          </cell>
          <cell r="F121">
            <v>20</v>
          </cell>
          <cell r="G121">
            <v>3</v>
          </cell>
        </row>
        <row r="122">
          <cell r="A122" t="str">
            <v>PI 58</v>
          </cell>
          <cell r="B122" t="str">
            <v>Fixação de caixas de passagem p/ instalação aparente D=20mm</v>
          </cell>
          <cell r="C122" t="str">
            <v xml:space="preserve"> </v>
          </cell>
          <cell r="D122" t="str">
            <v xml:space="preserve"> </v>
          </cell>
          <cell r="E122" t="str">
            <v>un</v>
          </cell>
          <cell r="F122">
            <v>4</v>
          </cell>
          <cell r="G122">
            <v>10</v>
          </cell>
        </row>
        <row r="123">
          <cell r="A123" t="str">
            <v>PI 59</v>
          </cell>
          <cell r="B123" t="str">
            <v>Instalação de luminária blindada para lâmpada a vapor de mercúrio 250W</v>
          </cell>
          <cell r="C123" t="str">
            <v xml:space="preserve"> </v>
          </cell>
          <cell r="D123" t="str">
            <v xml:space="preserve"> </v>
          </cell>
          <cell r="E123" t="str">
            <v>un</v>
          </cell>
          <cell r="F123">
            <v>4</v>
          </cell>
          <cell r="G123">
            <v>20</v>
          </cell>
        </row>
        <row r="124">
          <cell r="A124" t="str">
            <v>PI 61</v>
          </cell>
          <cell r="B124" t="str">
            <v>Isolador de roldana</v>
          </cell>
          <cell r="C124" t="str">
            <v xml:space="preserve"> </v>
          </cell>
          <cell r="D124" t="str">
            <v xml:space="preserve"> </v>
          </cell>
          <cell r="E124" t="str">
            <v>un</v>
          </cell>
          <cell r="F124">
            <v>145</v>
          </cell>
          <cell r="G124">
            <v>4.5</v>
          </cell>
        </row>
        <row r="125">
          <cell r="A125" t="str">
            <v>PI 65</v>
          </cell>
          <cell r="B125" t="str">
            <v>Cabo de alumínio 1/0</v>
          </cell>
          <cell r="C125" t="str">
            <v xml:space="preserve"> </v>
          </cell>
          <cell r="D125" t="str">
            <v xml:space="preserve"> </v>
          </cell>
          <cell r="E125" t="str">
            <v>m</v>
          </cell>
          <cell r="F125">
            <v>4625</v>
          </cell>
          <cell r="G125">
            <v>1.7</v>
          </cell>
        </row>
        <row r="126">
          <cell r="A126" t="str">
            <v>R1</v>
          </cell>
          <cell r="B126" t="str">
            <v>Remanejamento de Rede de Baixa Tensão (220/380V)</v>
          </cell>
          <cell r="C126" t="str">
            <v xml:space="preserve"> </v>
          </cell>
          <cell r="D126" t="str">
            <v xml:space="preserve"> </v>
          </cell>
          <cell r="E126" t="str">
            <v>m</v>
          </cell>
          <cell r="F126">
            <v>180</v>
          </cell>
          <cell r="G126">
            <v>4.7</v>
          </cell>
        </row>
        <row r="127">
          <cell r="A127" t="str">
            <v>R2</v>
          </cell>
          <cell r="B127" t="str">
            <v>Remanejamento de Rede de Alta Tensão (138kV)</v>
          </cell>
          <cell r="C127" t="str">
            <v xml:space="preserve"> </v>
          </cell>
          <cell r="D127" t="str">
            <v xml:space="preserve"> </v>
          </cell>
          <cell r="E127" t="str">
            <v>m</v>
          </cell>
          <cell r="F127">
            <v>450</v>
          </cell>
          <cell r="G127">
            <v>6.2</v>
          </cell>
        </row>
        <row r="128">
          <cell r="A128" t="str">
            <v>R10</v>
          </cell>
          <cell r="B128" t="str">
            <v>Remanejamento de Poste de Concreto 10/150</v>
          </cell>
          <cell r="C128" t="str">
            <v xml:space="preserve"> </v>
          </cell>
          <cell r="D128" t="str">
            <v xml:space="preserve"> </v>
          </cell>
          <cell r="E128" t="str">
            <v>un</v>
          </cell>
          <cell r="F128">
            <v>2</v>
          </cell>
          <cell r="G128">
            <v>75</v>
          </cell>
        </row>
        <row r="129">
          <cell r="A129" t="str">
            <v>R14</v>
          </cell>
          <cell r="B129" t="str">
            <v>Remanejamento de Poste de Concreto 11/300</v>
          </cell>
          <cell r="C129" t="str">
            <v xml:space="preserve"> </v>
          </cell>
          <cell r="D129" t="str">
            <v xml:space="preserve"> </v>
          </cell>
          <cell r="E129" t="str">
            <v>un</v>
          </cell>
          <cell r="F129">
            <v>2</v>
          </cell>
          <cell r="G129">
            <v>75</v>
          </cell>
        </row>
        <row r="130">
          <cell r="A130" t="str">
            <v>R15</v>
          </cell>
          <cell r="B130" t="str">
            <v>Remanejamento de Poste de Concreto 11/500</v>
          </cell>
          <cell r="C130" t="str">
            <v xml:space="preserve"> </v>
          </cell>
          <cell r="D130" t="str">
            <v xml:space="preserve"> </v>
          </cell>
          <cell r="E130" t="str">
            <v>un</v>
          </cell>
          <cell r="F130">
            <v>2</v>
          </cell>
          <cell r="G130">
            <v>75</v>
          </cell>
        </row>
        <row r="131">
          <cell r="A131" t="str">
            <v>R17</v>
          </cell>
          <cell r="B131" t="str">
            <v>Remanejamento de Poste de Concreto 10/150 c/ 2 pétala (400W) instalado</v>
          </cell>
          <cell r="C131" t="str">
            <v xml:space="preserve"> </v>
          </cell>
          <cell r="D131" t="str">
            <v xml:space="preserve"> </v>
          </cell>
          <cell r="E131" t="str">
            <v>un</v>
          </cell>
          <cell r="F131">
            <v>3</v>
          </cell>
          <cell r="G131">
            <v>200</v>
          </cell>
        </row>
        <row r="132">
          <cell r="A132" t="str">
            <v>R20A</v>
          </cell>
          <cell r="B132" t="str">
            <v>Remanejamento de Poste de Concreto 11/300 c/ 3 pétalas (400W) instalado</v>
          </cell>
          <cell r="C132" t="str">
            <v xml:space="preserve"> </v>
          </cell>
          <cell r="D132" t="str">
            <v xml:space="preserve"> </v>
          </cell>
          <cell r="E132" t="str">
            <v>un</v>
          </cell>
          <cell r="F132">
            <v>2</v>
          </cell>
          <cell r="G132">
            <v>250</v>
          </cell>
        </row>
        <row r="133">
          <cell r="A133" t="str">
            <v>R3</v>
          </cell>
          <cell r="B133" t="str">
            <v>Remanejamento de Rede de Telefonia</v>
          </cell>
          <cell r="C133" t="str">
            <v xml:space="preserve"> </v>
          </cell>
          <cell r="D133" t="str">
            <v xml:space="preserve"> </v>
          </cell>
          <cell r="E133" t="str">
            <v>m</v>
          </cell>
          <cell r="F133">
            <v>360</v>
          </cell>
          <cell r="G133">
            <v>2</v>
          </cell>
        </row>
        <row r="134">
          <cell r="A134" t="str">
            <v>PI 37</v>
          </cell>
        </row>
        <row r="135">
          <cell r="A135" t="str">
            <v>PI 38</v>
          </cell>
        </row>
        <row r="136">
          <cell r="A136" t="str">
            <v>PI 39</v>
          </cell>
        </row>
        <row r="137">
          <cell r="A137" t="str">
            <v>PI 41</v>
          </cell>
        </row>
        <row r="138">
          <cell r="A138" t="str">
            <v>PI 43</v>
          </cell>
        </row>
        <row r="139">
          <cell r="A139" t="str">
            <v>PI 44</v>
          </cell>
        </row>
        <row r="140">
          <cell r="A140" t="str">
            <v>PI 58</v>
          </cell>
        </row>
        <row r="141">
          <cell r="A141" t="str">
            <v>PI 59</v>
          </cell>
        </row>
        <row r="142">
          <cell r="A142" t="str">
            <v>PI 01</v>
          </cell>
        </row>
        <row r="143">
          <cell r="A143" t="str">
            <v>PI 07</v>
          </cell>
        </row>
        <row r="144">
          <cell r="A144" t="str">
            <v>PI 04</v>
          </cell>
        </row>
        <row r="145">
          <cell r="A145" t="str">
            <v>PI 03</v>
          </cell>
        </row>
        <row r="146">
          <cell r="A146" t="str">
            <v>PI 09</v>
          </cell>
        </row>
        <row r="147">
          <cell r="A147" t="str">
            <v>PI 35</v>
          </cell>
        </row>
        <row r="148">
          <cell r="A148" t="str">
            <v>PI 42</v>
          </cell>
        </row>
        <row r="149">
          <cell r="A149" t="str">
            <v>PI 69</v>
          </cell>
        </row>
        <row r="150">
          <cell r="A150" t="str">
            <v>PI 27</v>
          </cell>
        </row>
        <row r="151">
          <cell r="A151" t="str">
            <v>PI 65</v>
          </cell>
        </row>
        <row r="152">
          <cell r="A152" t="str">
            <v>PI 66</v>
          </cell>
        </row>
        <row r="153">
          <cell r="A153" t="str">
            <v>PI 67</v>
          </cell>
        </row>
        <row r="154">
          <cell r="A154" t="str">
            <v>R1</v>
          </cell>
        </row>
        <row r="155">
          <cell r="A155" t="str">
            <v>R2</v>
          </cell>
        </row>
        <row r="156">
          <cell r="A156" t="str">
            <v>R10</v>
          </cell>
        </row>
        <row r="157">
          <cell r="A157" t="str">
            <v>R11</v>
          </cell>
        </row>
      </sheetData>
      <sheetData sheetId="15">
        <row r="14">
          <cell r="A14" t="str">
            <v>01.000.00</v>
          </cell>
          <cell r="B14" t="str">
            <v>Desmatamento,destocamento e limpeza de área com árvore até 0,15m</v>
          </cell>
          <cell r="C14" t="str">
            <v>DNER-ES278/97</v>
          </cell>
          <cell r="D14" t="str">
            <v xml:space="preserve"> </v>
          </cell>
          <cell r="E14" t="str">
            <v>m2</v>
          </cell>
          <cell r="F14">
            <v>32976</v>
          </cell>
          <cell r="G14">
            <v>7.0000000000000007E-2</v>
          </cell>
        </row>
        <row r="15">
          <cell r="A15" t="str">
            <v>01.010.00</v>
          </cell>
          <cell r="B15" t="str">
            <v>Desmatamento e destocamento árvores de 0,15m a 0,30m</v>
          </cell>
          <cell r="C15" t="str">
            <v>DNER-ES278/97</v>
          </cell>
          <cell r="D15" t="str">
            <v xml:space="preserve"> </v>
          </cell>
          <cell r="E15" t="str">
            <v>un</v>
          </cell>
          <cell r="F15">
            <v>300</v>
          </cell>
          <cell r="G15">
            <v>8.92</v>
          </cell>
        </row>
        <row r="16">
          <cell r="A16" t="str">
            <v>01.011.00</v>
          </cell>
          <cell r="B16" t="str">
            <v>Desmatamento e destocamento árvores superior a 0,30m</v>
          </cell>
          <cell r="C16" t="str">
            <v>DNER-ES278/97</v>
          </cell>
          <cell r="D16" t="str">
            <v xml:space="preserve"> </v>
          </cell>
          <cell r="E16" t="str">
            <v>un</v>
          </cell>
          <cell r="F16">
            <v>100</v>
          </cell>
          <cell r="G16">
            <v>26.75</v>
          </cell>
        </row>
        <row r="17">
          <cell r="A17" t="str">
            <v>01.100.09</v>
          </cell>
          <cell r="B17" t="str">
            <v>Escavação,carga e transportes de material de 1a categoria DMT= 50 a 200m</v>
          </cell>
          <cell r="C17" t="str">
            <v>DNER-ES280/97</v>
          </cell>
          <cell r="D17" t="str">
            <v xml:space="preserve"> </v>
          </cell>
          <cell r="E17" t="str">
            <v>m3</v>
          </cell>
          <cell r="F17">
            <v>1549</v>
          </cell>
          <cell r="G17">
            <v>1.89</v>
          </cell>
        </row>
        <row r="18">
          <cell r="A18" t="str">
            <v>01.100.10</v>
          </cell>
          <cell r="B18" t="str">
            <v>Escavação,carga e transportes de material de 1a categoria DMT= 200 a 400m</v>
          </cell>
          <cell r="C18" t="str">
            <v>DNER-ES280/97</v>
          </cell>
          <cell r="D18" t="str">
            <v xml:space="preserve"> </v>
          </cell>
          <cell r="E18" t="str">
            <v>m3</v>
          </cell>
          <cell r="F18">
            <v>1285</v>
          </cell>
          <cell r="G18">
            <v>1.98</v>
          </cell>
        </row>
        <row r="19">
          <cell r="A19" t="str">
            <v>01.100.11</v>
          </cell>
          <cell r="B19" t="str">
            <v>Escavação,carga e transportes de material de 1a categoria DMT= 400 a 600m</v>
          </cell>
          <cell r="C19" t="str">
            <v>DNER-ES280/97</v>
          </cell>
          <cell r="D19" t="str">
            <v xml:space="preserve"> </v>
          </cell>
          <cell r="E19" t="str">
            <v>m3</v>
          </cell>
          <cell r="F19">
            <v>1718</v>
          </cell>
          <cell r="G19">
            <v>2.12</v>
          </cell>
        </row>
        <row r="20">
          <cell r="A20" t="str">
            <v>DER50290</v>
          </cell>
          <cell r="B20" t="str">
            <v>Esc.  Carga e Transp. de mat. 1a cat. c/ CB 8000&lt;DMT&lt;9000m</v>
          </cell>
          <cell r="C20" t="str">
            <v xml:space="preserve"> </v>
          </cell>
          <cell r="D20" t="str">
            <v xml:space="preserve"> </v>
          </cell>
          <cell r="E20" t="str">
            <v>m3</v>
          </cell>
          <cell r="F20">
            <v>49008</v>
          </cell>
          <cell r="G20">
            <v>5.79</v>
          </cell>
        </row>
        <row r="21">
          <cell r="A21" t="str">
            <v>DER50300</v>
          </cell>
          <cell r="B21" t="str">
            <v>Esc.  Carga e Transp. de mat. 1a cat. c/ CB 9000&lt;DMT&lt;10000m</v>
          </cell>
          <cell r="C21" t="str">
            <v xml:space="preserve"> </v>
          </cell>
          <cell r="D21" t="str">
            <v xml:space="preserve"> </v>
          </cell>
          <cell r="E21" t="str">
            <v>m3</v>
          </cell>
          <cell r="F21">
            <v>6244</v>
          </cell>
          <cell r="G21">
            <v>6.3</v>
          </cell>
        </row>
        <row r="22">
          <cell r="A22" t="str">
            <v>DER51280</v>
          </cell>
          <cell r="B22" t="str">
            <v>Escavação,carga e transportes de material de 2a categoria DMT 8000 a 9000m</v>
          </cell>
          <cell r="C22" t="str">
            <v xml:space="preserve"> </v>
          </cell>
          <cell r="D22" t="str">
            <v xml:space="preserve"> </v>
          </cell>
          <cell r="E22" t="str">
            <v>m3</v>
          </cell>
          <cell r="F22">
            <v>32672</v>
          </cell>
          <cell r="G22">
            <v>7.48</v>
          </cell>
        </row>
        <row r="23">
          <cell r="A23" t="str">
            <v>DER51290</v>
          </cell>
          <cell r="B23" t="str">
            <v>Escavação,carga e transportes de material de 2a categoria DMT 9000 a 10000m</v>
          </cell>
          <cell r="C23" t="str">
            <v xml:space="preserve"> </v>
          </cell>
          <cell r="D23" t="str">
            <v xml:space="preserve"> </v>
          </cell>
          <cell r="E23" t="str">
            <v>m3</v>
          </cell>
          <cell r="F23">
            <v>4162</v>
          </cell>
          <cell r="G23">
            <v>8.11</v>
          </cell>
        </row>
        <row r="24">
          <cell r="A24" t="str">
            <v>01.510.00</v>
          </cell>
          <cell r="B24" t="str">
            <v>Compactação de aterros a 95% Proctor Normal</v>
          </cell>
          <cell r="C24" t="str">
            <v>DNER-ES282/97</v>
          </cell>
          <cell r="D24" t="str">
            <v xml:space="preserve"> </v>
          </cell>
          <cell r="E24" t="str">
            <v>m3</v>
          </cell>
          <cell r="F24">
            <v>71860</v>
          </cell>
          <cell r="G24">
            <v>0.79</v>
          </cell>
        </row>
        <row r="25">
          <cell r="A25" t="str">
            <v>01.511.00</v>
          </cell>
          <cell r="B25" t="str">
            <v>Compactação de aterros a 100% Proctor Normal</v>
          </cell>
          <cell r="C25" t="str">
            <v>DNER-ES282/97</v>
          </cell>
          <cell r="D25" t="str">
            <v xml:space="preserve"> </v>
          </cell>
          <cell r="E25" t="str">
            <v>m3</v>
          </cell>
          <cell r="F25">
            <v>8672</v>
          </cell>
          <cell r="G25">
            <v>1.36</v>
          </cell>
        </row>
        <row r="26">
          <cell r="F26" t="str">
            <v>SUB-TOTAL</v>
          </cell>
        </row>
        <row r="28">
          <cell r="B28" t="str">
            <v>PAVIMENTAÇÃO</v>
          </cell>
        </row>
        <row r="29">
          <cell r="A29" t="str">
            <v>02.000.00</v>
          </cell>
          <cell r="B29" t="str">
            <v>Regularização do subleito</v>
          </cell>
          <cell r="C29" t="str">
            <v xml:space="preserve"> </v>
          </cell>
          <cell r="D29" t="str">
            <v xml:space="preserve"> </v>
          </cell>
          <cell r="E29" t="str">
            <v>m2</v>
          </cell>
          <cell r="F29">
            <v>40505</v>
          </cell>
          <cell r="G29">
            <v>0.3</v>
          </cell>
        </row>
        <row r="30">
          <cell r="A30" t="str">
            <v>DER53130</v>
          </cell>
          <cell r="B30" t="str">
            <v>Camada de macadame seco</v>
          </cell>
          <cell r="C30" t="str">
            <v xml:space="preserve"> </v>
          </cell>
          <cell r="D30" t="str">
            <v xml:space="preserve"> </v>
          </cell>
          <cell r="E30" t="str">
            <v>m3</v>
          </cell>
          <cell r="F30">
            <v>7888</v>
          </cell>
          <cell r="G30">
            <v>21.86</v>
          </cell>
        </row>
        <row r="31">
          <cell r="A31" t="str">
            <v>02.230.00</v>
          </cell>
          <cell r="B31" t="str">
            <v>Base brita graduada</v>
          </cell>
          <cell r="C31" t="str">
            <v>DNER-ES303/97</v>
          </cell>
          <cell r="D31" t="str">
            <v xml:space="preserve"> </v>
          </cell>
          <cell r="E31" t="str">
            <v>m3</v>
          </cell>
          <cell r="F31">
            <v>5636</v>
          </cell>
          <cell r="G31">
            <v>28.06</v>
          </cell>
        </row>
        <row r="32">
          <cell r="A32" t="str">
            <v>02.300.00</v>
          </cell>
          <cell r="B32" t="str">
            <v>Imprimação - Fornecimento, transporte e execução</v>
          </cell>
          <cell r="C32" t="str">
            <v>DNER-ES306/97</v>
          </cell>
          <cell r="D32" t="str">
            <v xml:space="preserve"> </v>
          </cell>
          <cell r="E32" t="str">
            <v>m2</v>
          </cell>
          <cell r="F32">
            <v>36771</v>
          </cell>
          <cell r="G32">
            <v>1.1100000000000001</v>
          </cell>
        </row>
        <row r="33">
          <cell r="A33" t="str">
            <v>02.400.00</v>
          </cell>
          <cell r="B33" t="str">
            <v>Pintura de ligação - Fornec., transporte e execução</v>
          </cell>
          <cell r="C33" t="str">
            <v>DNER-ES307/97</v>
          </cell>
          <cell r="D33" t="str">
            <v xml:space="preserve"> </v>
          </cell>
          <cell r="E33" t="str">
            <v>m2</v>
          </cell>
          <cell r="F33">
            <v>95149</v>
          </cell>
          <cell r="G33">
            <v>0.41</v>
          </cell>
        </row>
        <row r="34">
          <cell r="A34" t="str">
            <v>02.540.01</v>
          </cell>
          <cell r="B34" t="str">
            <v>Concreto betuminoso usinado a quente - usina 100/140 t/h</v>
          </cell>
          <cell r="C34" t="str">
            <v>DNER-ES313/97</v>
          </cell>
          <cell r="D34" t="str">
            <v xml:space="preserve"> </v>
          </cell>
          <cell r="E34" t="str">
            <v>t</v>
          </cell>
          <cell r="F34">
            <v>11655</v>
          </cell>
          <cell r="G34">
            <v>67.64</v>
          </cell>
        </row>
        <row r="35">
          <cell r="A35" t="str">
            <v>DER82200a</v>
          </cell>
          <cell r="B35" t="str">
            <v>Remoção de camada granular</v>
          </cell>
          <cell r="C35" t="str">
            <v xml:space="preserve"> </v>
          </cell>
          <cell r="D35" t="str">
            <v xml:space="preserve"> </v>
          </cell>
          <cell r="E35" t="str">
            <v>m3</v>
          </cell>
          <cell r="F35">
            <v>1540</v>
          </cell>
          <cell r="G35">
            <v>4.67</v>
          </cell>
        </row>
        <row r="36">
          <cell r="A36" t="str">
            <v>DER82200</v>
          </cell>
          <cell r="B36" t="str">
            <v>Remoção de revestimento de CBUQ</v>
          </cell>
          <cell r="C36" t="str">
            <v xml:space="preserve"> </v>
          </cell>
          <cell r="D36" t="str">
            <v xml:space="preserve"> </v>
          </cell>
          <cell r="E36" t="str">
            <v>m3</v>
          </cell>
          <cell r="F36">
            <v>1540</v>
          </cell>
          <cell r="G36">
            <v>5.73</v>
          </cell>
        </row>
        <row r="37">
          <cell r="F37" t="str">
            <v>SUB-TOTAL</v>
          </cell>
        </row>
        <row r="39">
          <cell r="B39" t="str">
            <v>DRENAGEM</v>
          </cell>
        </row>
        <row r="40">
          <cell r="A40" t="str">
            <v>04.000.00</v>
          </cell>
          <cell r="B40" t="str">
            <v>Escavação manual em material de 1a categoria</v>
          </cell>
          <cell r="C40" t="str">
            <v xml:space="preserve"> </v>
          </cell>
          <cell r="D40" t="str">
            <v xml:space="preserve"> </v>
          </cell>
          <cell r="E40" t="str">
            <v>m3</v>
          </cell>
          <cell r="F40">
            <v>86</v>
          </cell>
          <cell r="G40">
            <v>17.57</v>
          </cell>
        </row>
        <row r="41">
          <cell r="A41" t="str">
            <v>04.001.00</v>
          </cell>
          <cell r="B41" t="str">
            <v>Escavação mecânica em material de 1a categoria</v>
          </cell>
          <cell r="C41" t="str">
            <v xml:space="preserve"> </v>
          </cell>
          <cell r="D41" t="str">
            <v xml:space="preserve"> </v>
          </cell>
          <cell r="E41" t="str">
            <v>m3</v>
          </cell>
          <cell r="F41">
            <v>378</v>
          </cell>
          <cell r="G41">
            <v>2.09</v>
          </cell>
        </row>
        <row r="42">
          <cell r="A42" t="str">
            <v>04.001.01</v>
          </cell>
          <cell r="B42" t="str">
            <v>Escavação mecânica,reaterro e compactação (material de 1a categoria)</v>
          </cell>
          <cell r="C42" t="str">
            <v xml:space="preserve"> </v>
          </cell>
          <cell r="D42" t="str">
            <v xml:space="preserve"> </v>
          </cell>
          <cell r="E42" t="str">
            <v>m3</v>
          </cell>
          <cell r="F42">
            <v>543</v>
          </cell>
          <cell r="G42">
            <v>3.03</v>
          </cell>
        </row>
        <row r="43">
          <cell r="A43" t="str">
            <v>04.401.01</v>
          </cell>
          <cell r="B43" t="str">
            <v>Valeta de prot. de aterro c/ revest. vegetal VPA 01</v>
          </cell>
          <cell r="C43" t="str">
            <v xml:space="preserve"> </v>
          </cell>
          <cell r="D43" t="str">
            <v xml:space="preserve"> </v>
          </cell>
          <cell r="E43" t="str">
            <v>m</v>
          </cell>
          <cell r="F43">
            <v>1683</v>
          </cell>
          <cell r="G43">
            <v>31.98</v>
          </cell>
        </row>
        <row r="44">
          <cell r="A44" t="str">
            <v>04.510.03</v>
          </cell>
          <cell r="B44" t="str">
            <v>Dreno sub- superficial- DSS 03</v>
          </cell>
          <cell r="C44" t="str">
            <v>DNER-ES294/97</v>
          </cell>
          <cell r="D44" t="str">
            <v xml:space="preserve"> </v>
          </cell>
          <cell r="E44" t="str">
            <v>m</v>
          </cell>
          <cell r="F44">
            <v>115</v>
          </cell>
          <cell r="G44">
            <v>3.71</v>
          </cell>
        </row>
        <row r="45">
          <cell r="A45" t="str">
            <v>04.511.01</v>
          </cell>
          <cell r="B45" t="str">
            <v>Boca de saída p/ dreno sub-superficial-BSD 03</v>
          </cell>
          <cell r="C45" t="str">
            <v xml:space="preserve"> </v>
          </cell>
          <cell r="D45" t="str">
            <v xml:space="preserve"> </v>
          </cell>
          <cell r="E45" t="str">
            <v>un</v>
          </cell>
          <cell r="F45">
            <v>6</v>
          </cell>
          <cell r="G45">
            <v>20.86</v>
          </cell>
        </row>
        <row r="46">
          <cell r="A46" t="str">
            <v>04.900.21</v>
          </cell>
          <cell r="B46" t="str">
            <v>Sarjeta de cant. central de concreto-SCC 01</v>
          </cell>
          <cell r="C46" t="str">
            <v>DNER-ES288/97</v>
          </cell>
          <cell r="D46" t="str">
            <v xml:space="preserve"> </v>
          </cell>
          <cell r="E46" t="str">
            <v>m</v>
          </cell>
          <cell r="F46">
            <v>1694</v>
          </cell>
          <cell r="G46">
            <v>13.85</v>
          </cell>
        </row>
        <row r="47">
          <cell r="A47" t="str">
            <v>04.900.22</v>
          </cell>
          <cell r="B47" t="str">
            <v>Sarjeta de cant. central de concreto-SCC 02</v>
          </cell>
          <cell r="C47" t="str">
            <v>DNER-ES288/97</v>
          </cell>
          <cell r="D47" t="str">
            <v xml:space="preserve"> </v>
          </cell>
          <cell r="E47" t="str">
            <v>m</v>
          </cell>
          <cell r="F47">
            <v>616</v>
          </cell>
          <cell r="G47">
            <v>19.170000000000002</v>
          </cell>
        </row>
        <row r="48">
          <cell r="A48" t="str">
            <v>04.910.05</v>
          </cell>
          <cell r="B48" t="str">
            <v>Meio-fio de concreto-MFC 05</v>
          </cell>
          <cell r="C48" t="str">
            <v>DNER-ES290/97</v>
          </cell>
          <cell r="D48" t="str">
            <v xml:space="preserve"> </v>
          </cell>
          <cell r="E48" t="str">
            <v>m</v>
          </cell>
          <cell r="F48">
            <v>132</v>
          </cell>
          <cell r="G48">
            <v>10.54</v>
          </cell>
        </row>
        <row r="49">
          <cell r="A49" t="str">
            <v>DER78150b</v>
          </cell>
          <cell r="B49" t="str">
            <v>Caixa coletora de sarjeta - CCS, D=40cm E H=1,00m</v>
          </cell>
          <cell r="C49" t="str">
            <v xml:space="preserve"> </v>
          </cell>
          <cell r="D49" t="str">
            <v xml:space="preserve"> </v>
          </cell>
          <cell r="E49" t="str">
            <v>un</v>
          </cell>
          <cell r="F49">
            <v>3</v>
          </cell>
          <cell r="G49">
            <v>382.07</v>
          </cell>
        </row>
        <row r="50">
          <cell r="A50" t="str">
            <v>DER78150c</v>
          </cell>
          <cell r="B50" t="str">
            <v>Caixa coletora de sarjeta - CCS, D=40cm E H=1,50m</v>
          </cell>
          <cell r="C50" t="str">
            <v xml:space="preserve"> </v>
          </cell>
          <cell r="D50" t="str">
            <v xml:space="preserve"> </v>
          </cell>
          <cell r="E50" t="str">
            <v>un</v>
          </cell>
          <cell r="F50">
            <v>1</v>
          </cell>
          <cell r="G50">
            <v>503.68</v>
          </cell>
        </row>
        <row r="51">
          <cell r="A51" t="str">
            <v>DER78150</v>
          </cell>
          <cell r="B51" t="str">
            <v>Caixa coletora de sarjeta - CCS, D=60cm e H = 1,00m</v>
          </cell>
          <cell r="C51" t="str">
            <v xml:space="preserve"> </v>
          </cell>
          <cell r="D51" t="str">
            <v xml:space="preserve"> </v>
          </cell>
          <cell r="E51" t="str">
            <v>un</v>
          </cell>
          <cell r="F51">
            <v>1</v>
          </cell>
          <cell r="G51">
            <v>313.7</v>
          </cell>
        </row>
        <row r="52">
          <cell r="A52" t="str">
            <v>04.930.01</v>
          </cell>
          <cell r="B52" t="str">
            <v>Caixa coletora de sarjeta-CCS 01</v>
          </cell>
          <cell r="C52" t="str">
            <v>DNER-ES287/97</v>
          </cell>
          <cell r="D52" t="str">
            <v xml:space="preserve"> </v>
          </cell>
          <cell r="E52" t="str">
            <v>un</v>
          </cell>
          <cell r="F52">
            <v>1</v>
          </cell>
          <cell r="G52">
            <v>568.85</v>
          </cell>
        </row>
        <row r="53">
          <cell r="A53" t="str">
            <v>04.930.02</v>
          </cell>
          <cell r="B53" t="str">
            <v>Caixa coletora de sarjeta-CCS 02</v>
          </cell>
          <cell r="C53" t="str">
            <v>DNER-ES287/97</v>
          </cell>
          <cell r="D53" t="str">
            <v xml:space="preserve"> </v>
          </cell>
          <cell r="E53" t="str">
            <v>un</v>
          </cell>
          <cell r="F53">
            <v>1</v>
          </cell>
          <cell r="G53">
            <v>555.63</v>
          </cell>
        </row>
        <row r="54">
          <cell r="A54" t="str">
            <v>P 04.100.08</v>
          </cell>
          <cell r="B54" t="str">
            <v>Execução de galerias D=0,40 c/ lastro de concreto</v>
          </cell>
          <cell r="C54" t="str">
            <v xml:space="preserve"> </v>
          </cell>
          <cell r="D54" t="str">
            <v xml:space="preserve"> </v>
          </cell>
          <cell r="E54" t="str">
            <v>m</v>
          </cell>
          <cell r="F54">
            <v>28</v>
          </cell>
          <cell r="G54">
            <v>58.65</v>
          </cell>
        </row>
        <row r="55">
          <cell r="A55" t="str">
            <v>P 04.100.10</v>
          </cell>
          <cell r="B55" t="str">
            <v>Execução de galerias D=0,60 c/ lastro de concreto</v>
          </cell>
          <cell r="C55" t="str">
            <v xml:space="preserve"> </v>
          </cell>
          <cell r="D55" t="str">
            <v xml:space="preserve"> </v>
          </cell>
          <cell r="E55" t="str">
            <v>m</v>
          </cell>
          <cell r="F55">
            <v>70</v>
          </cell>
          <cell r="G55">
            <v>131.66</v>
          </cell>
        </row>
        <row r="56">
          <cell r="A56" t="str">
            <v>P 04.100.40</v>
          </cell>
          <cell r="B56" t="str">
            <v>Execução de galerias D=0,80m c/ lastro de concreto</v>
          </cell>
          <cell r="C56" t="str">
            <v xml:space="preserve"> </v>
          </cell>
          <cell r="D56" t="str">
            <v xml:space="preserve"> </v>
          </cell>
          <cell r="E56" t="str">
            <v>m</v>
          </cell>
          <cell r="F56">
            <v>12</v>
          </cell>
          <cell r="G56">
            <v>197.36</v>
          </cell>
        </row>
        <row r="57">
          <cell r="A57" t="str">
            <v>DER72350b</v>
          </cell>
          <cell r="B57" t="str">
            <v>Boca para BSTC D=40cm - Normal</v>
          </cell>
          <cell r="C57" t="str">
            <v xml:space="preserve"> </v>
          </cell>
          <cell r="D57" t="str">
            <v xml:space="preserve"> </v>
          </cell>
          <cell r="E57" t="str">
            <v>un</v>
          </cell>
          <cell r="F57">
            <v>3</v>
          </cell>
          <cell r="G57">
            <v>147.57</v>
          </cell>
        </row>
        <row r="58">
          <cell r="A58" t="str">
            <v>04.101.01</v>
          </cell>
          <cell r="B58" t="str">
            <v>Boca de BSTC D=0.60m-normal</v>
          </cell>
          <cell r="C58" t="str">
            <v>DNER-ES284/97</v>
          </cell>
          <cell r="D58" t="str">
            <v xml:space="preserve"> </v>
          </cell>
          <cell r="E58" t="str">
            <v>un</v>
          </cell>
          <cell r="F58">
            <v>2</v>
          </cell>
          <cell r="G58">
            <v>299.62</v>
          </cell>
        </row>
        <row r="59">
          <cell r="A59" t="str">
            <v>P 04.100.06</v>
          </cell>
          <cell r="B59" t="str">
            <v>Galeria D=0,40m envelopada</v>
          </cell>
          <cell r="C59" t="str">
            <v xml:space="preserve"> </v>
          </cell>
          <cell r="D59" t="str">
            <v xml:space="preserve"> </v>
          </cell>
          <cell r="E59" t="str">
            <v>m</v>
          </cell>
          <cell r="F59">
            <v>40</v>
          </cell>
          <cell r="G59">
            <v>103.37</v>
          </cell>
        </row>
        <row r="60">
          <cell r="F60" t="str">
            <v>SUB-TOTAL</v>
          </cell>
        </row>
        <row r="62">
          <cell r="B62" t="str">
            <v>OBRAS DE ARTE CORRENTES</v>
          </cell>
        </row>
        <row r="63">
          <cell r="A63" t="str">
            <v>04.001.01</v>
          </cell>
          <cell r="B63" t="str">
            <v>Escavação mecânica,reaterro e compactação (material de 1a categoria)</v>
          </cell>
          <cell r="C63" t="str">
            <v xml:space="preserve"> </v>
          </cell>
          <cell r="D63" t="str">
            <v xml:space="preserve"> </v>
          </cell>
          <cell r="E63" t="str">
            <v>m3</v>
          </cell>
          <cell r="F63">
            <v>2170.4</v>
          </cell>
          <cell r="G63">
            <v>3.03</v>
          </cell>
        </row>
        <row r="64">
          <cell r="A64" t="str">
            <v>DER66050</v>
          </cell>
          <cell r="B64" t="str">
            <v>Corpo de BSTC D=50cm c/ lastro de brita</v>
          </cell>
          <cell r="C64" t="str">
            <v xml:space="preserve"> </v>
          </cell>
          <cell r="D64" t="str">
            <v xml:space="preserve"> </v>
          </cell>
          <cell r="E64" t="str">
            <v>m</v>
          </cell>
          <cell r="F64">
            <v>27</v>
          </cell>
          <cell r="G64">
            <v>54.42</v>
          </cell>
        </row>
        <row r="65">
          <cell r="A65" t="str">
            <v>04.100.02</v>
          </cell>
          <cell r="B65" t="str">
            <v>Corpo de BSTC D=0.80m</v>
          </cell>
          <cell r="C65" t="str">
            <v>DNER-ES284/97</v>
          </cell>
          <cell r="D65" t="str">
            <v xml:space="preserve"> </v>
          </cell>
          <cell r="E65" t="str">
            <v xml:space="preserve">m </v>
          </cell>
          <cell r="F65">
            <v>113</v>
          </cell>
          <cell r="G65">
            <v>201.98</v>
          </cell>
        </row>
        <row r="66">
          <cell r="A66" t="str">
            <v>DER72350a</v>
          </cell>
          <cell r="B66" t="str">
            <v>Boca para BSTC D=50cm - Normal</v>
          </cell>
          <cell r="C66" t="str">
            <v xml:space="preserve"> </v>
          </cell>
          <cell r="D66" t="str">
            <v xml:space="preserve"> </v>
          </cell>
          <cell r="E66" t="str">
            <v>un</v>
          </cell>
          <cell r="F66">
            <v>1</v>
          </cell>
          <cell r="G66">
            <v>157.56</v>
          </cell>
        </row>
        <row r="67">
          <cell r="A67" t="str">
            <v>04.101.02</v>
          </cell>
          <cell r="B67" t="str">
            <v>Boca de BSTC D=0.80m-normal</v>
          </cell>
          <cell r="C67" t="str">
            <v>DNER-ES284/97</v>
          </cell>
          <cell r="D67" t="str">
            <v xml:space="preserve"> </v>
          </cell>
          <cell r="E67" t="str">
            <v>un</v>
          </cell>
          <cell r="F67">
            <v>4</v>
          </cell>
          <cell r="G67">
            <v>494.05</v>
          </cell>
        </row>
        <row r="68">
          <cell r="A68" t="str">
            <v>04.101.05</v>
          </cell>
          <cell r="B68" t="str">
            <v>Boca de BSTC D=1.50m-normal</v>
          </cell>
          <cell r="C68" t="str">
            <v>DNER-ES284/97</v>
          </cell>
          <cell r="D68" t="str">
            <v xml:space="preserve"> </v>
          </cell>
          <cell r="E68" t="str">
            <v>un</v>
          </cell>
          <cell r="F68">
            <v>2</v>
          </cell>
          <cell r="G68">
            <v>1942.12</v>
          </cell>
        </row>
        <row r="69">
          <cell r="A69" t="str">
            <v>04.110.01</v>
          </cell>
          <cell r="B69" t="str">
            <v>Corpo de BDTC D=1.00m</v>
          </cell>
          <cell r="C69" t="str">
            <v>DNER-ES284/97</v>
          </cell>
          <cell r="D69" t="str">
            <v xml:space="preserve"> </v>
          </cell>
          <cell r="E69" t="str">
            <v>m</v>
          </cell>
          <cell r="F69">
            <v>118</v>
          </cell>
          <cell r="G69">
            <v>572.14</v>
          </cell>
        </row>
        <row r="70">
          <cell r="A70" t="str">
            <v>04.111.01</v>
          </cell>
          <cell r="B70" t="str">
            <v>Boca de BDTC D=1.00m-normal</v>
          </cell>
          <cell r="C70" t="str">
            <v>DNER-ES284/97</v>
          </cell>
          <cell r="D70" t="str">
            <v xml:space="preserve"> </v>
          </cell>
          <cell r="E70" t="str">
            <v>un</v>
          </cell>
          <cell r="F70">
            <v>4</v>
          </cell>
          <cell r="G70">
            <v>1056.6199999999999</v>
          </cell>
        </row>
        <row r="71">
          <cell r="A71" t="str">
            <v>DER67700</v>
          </cell>
          <cell r="B71" t="str">
            <v>Corpo de BTTC D=0.80m c/enrocamento e laje</v>
          </cell>
          <cell r="C71" t="str">
            <v xml:space="preserve"> </v>
          </cell>
          <cell r="D71" t="str">
            <v xml:space="preserve"> </v>
          </cell>
          <cell r="E71" t="str">
            <v>m</v>
          </cell>
          <cell r="F71">
            <v>51</v>
          </cell>
          <cell r="G71">
            <v>599.96</v>
          </cell>
        </row>
        <row r="72">
          <cell r="A72" t="str">
            <v>DER73550</v>
          </cell>
          <cell r="B72" t="str">
            <v>Boca de BTTC D=0,80m-normal</v>
          </cell>
          <cell r="C72" t="str">
            <v xml:space="preserve"> </v>
          </cell>
          <cell r="D72" t="str">
            <v xml:space="preserve"> </v>
          </cell>
          <cell r="E72" t="str">
            <v>un</v>
          </cell>
          <cell r="F72">
            <v>2</v>
          </cell>
          <cell r="G72">
            <v>685.42</v>
          </cell>
        </row>
        <row r="73">
          <cell r="A73" t="str">
            <v>04.999.01</v>
          </cell>
          <cell r="B73" t="str">
            <v>Remoção de bueiros existentes</v>
          </cell>
          <cell r="C73" t="str">
            <v xml:space="preserve"> </v>
          </cell>
          <cell r="D73" t="str">
            <v xml:space="preserve"> </v>
          </cell>
          <cell r="E73" t="str">
            <v>m</v>
          </cell>
          <cell r="F73">
            <v>143</v>
          </cell>
          <cell r="G73">
            <v>13.06</v>
          </cell>
        </row>
        <row r="74">
          <cell r="A74" t="str">
            <v>04.999.02</v>
          </cell>
          <cell r="B74" t="str">
            <v>Demolição de dispositivos de concreto</v>
          </cell>
          <cell r="C74" t="str">
            <v>DNER-ES296/97</v>
          </cell>
          <cell r="D74" t="str">
            <v xml:space="preserve"> </v>
          </cell>
          <cell r="E74" t="str">
            <v>m3</v>
          </cell>
          <cell r="F74">
            <v>48.8</v>
          </cell>
          <cell r="G74">
            <v>12.58</v>
          </cell>
        </row>
        <row r="75">
          <cell r="A75" t="str">
            <v>P 04.100.23</v>
          </cell>
          <cell r="B75" t="str">
            <v>Bueiro Met.Corrug.circular, T.Armco,  c/Epoxy-bonded, MP-100, D=1,50 m, E=2,0mm</v>
          </cell>
          <cell r="C75" t="str">
            <v xml:space="preserve"> </v>
          </cell>
          <cell r="D75" t="str">
            <v xml:space="preserve"> </v>
          </cell>
          <cell r="E75" t="str">
            <v>m</v>
          </cell>
          <cell r="F75">
            <v>60</v>
          </cell>
          <cell r="G75">
            <v>510.8</v>
          </cell>
        </row>
        <row r="76">
          <cell r="F76" t="str">
            <v>SUB-TOTAL</v>
          </cell>
        </row>
        <row r="78">
          <cell r="B78" t="str">
            <v>OBRAS DE ARTE ESPECIAIS</v>
          </cell>
        </row>
        <row r="79">
          <cell r="B79" t="str">
            <v>(Quatro tabuleiros)</v>
          </cell>
        </row>
        <row r="80">
          <cell r="B80" t="str">
            <v>Infra e Mesoestrutura</v>
          </cell>
        </row>
        <row r="81">
          <cell r="A81" t="str">
            <v>03.000.02</v>
          </cell>
          <cell r="B81" t="str">
            <v>Escavação manual de cavas em mat. 1a  categoria</v>
          </cell>
          <cell r="C81" t="str">
            <v xml:space="preserve"> </v>
          </cell>
          <cell r="D81" t="str">
            <v xml:space="preserve"> </v>
          </cell>
          <cell r="E81" t="str">
            <v>m3</v>
          </cell>
          <cell r="F81">
            <v>65</v>
          </cell>
          <cell r="G81">
            <v>19.760000000000002</v>
          </cell>
        </row>
        <row r="82">
          <cell r="A82" t="str">
            <v>OAE5</v>
          </cell>
          <cell r="B82" t="str">
            <v>Estaca metálica - tipo CS 300 x 130 - Fornecimento e cravação</v>
          </cell>
          <cell r="C82" t="str">
            <v xml:space="preserve"> </v>
          </cell>
          <cell r="D82" t="str">
            <v xml:space="preserve"> </v>
          </cell>
          <cell r="E82" t="str">
            <v>m</v>
          </cell>
          <cell r="F82">
            <v>480</v>
          </cell>
          <cell r="G82">
            <v>176.68</v>
          </cell>
        </row>
        <row r="83">
          <cell r="A83" t="str">
            <v>03.371.01</v>
          </cell>
          <cell r="B83" t="str">
            <v>Formas de placa compensada resinada</v>
          </cell>
          <cell r="C83" t="str">
            <v xml:space="preserve"> </v>
          </cell>
          <cell r="D83" t="str">
            <v xml:space="preserve"> </v>
          </cell>
          <cell r="E83" t="str">
            <v>m2</v>
          </cell>
          <cell r="F83">
            <v>284</v>
          </cell>
          <cell r="G83">
            <v>21.86</v>
          </cell>
        </row>
        <row r="84">
          <cell r="A84" t="str">
            <v>03.353.00</v>
          </cell>
          <cell r="B84" t="str">
            <v>Forn., preparo e colocação nas formas, de aço CA-50</v>
          </cell>
          <cell r="C84" t="str">
            <v xml:space="preserve"> </v>
          </cell>
          <cell r="D84" t="str">
            <v xml:space="preserve"> </v>
          </cell>
          <cell r="E84" t="str">
            <v>kg</v>
          </cell>
          <cell r="F84">
            <v>7377</v>
          </cell>
          <cell r="G84">
            <v>2.59</v>
          </cell>
        </row>
        <row r="85">
          <cell r="A85" t="str">
            <v>P 03.327.01</v>
          </cell>
          <cell r="B85" t="str">
            <v xml:space="preserve">Concreto fck= 25 MPa-contr. raz. uso ger. </v>
          </cell>
          <cell r="C85" t="str">
            <v xml:space="preserve"> </v>
          </cell>
          <cell r="D85" t="str">
            <v xml:space="preserve"> </v>
          </cell>
          <cell r="E85" t="str">
            <v>m3</v>
          </cell>
          <cell r="F85">
            <v>99</v>
          </cell>
          <cell r="G85">
            <v>163.22</v>
          </cell>
        </row>
        <row r="86">
          <cell r="B86" t="str">
            <v>Superestrutura</v>
          </cell>
        </row>
        <row r="87">
          <cell r="A87" t="str">
            <v>03.371.02</v>
          </cell>
          <cell r="B87" t="str">
            <v>Formas de placa compensada plastificada</v>
          </cell>
          <cell r="C87" t="str">
            <v xml:space="preserve"> </v>
          </cell>
          <cell r="D87" t="str">
            <v xml:space="preserve"> </v>
          </cell>
          <cell r="E87" t="str">
            <v>m2</v>
          </cell>
          <cell r="F87">
            <v>2564</v>
          </cell>
          <cell r="G87">
            <v>30.76</v>
          </cell>
        </row>
        <row r="88">
          <cell r="A88" t="str">
            <v>03.353.00</v>
          </cell>
          <cell r="B88" t="str">
            <v>Forn., preparo e colocação nas formas, de aço CA-50</v>
          </cell>
          <cell r="C88" t="str">
            <v xml:space="preserve"> </v>
          </cell>
          <cell r="D88" t="str">
            <v xml:space="preserve"> </v>
          </cell>
          <cell r="E88" t="str">
            <v>kg</v>
          </cell>
          <cell r="F88">
            <v>71840</v>
          </cell>
          <cell r="G88">
            <v>2.59</v>
          </cell>
        </row>
        <row r="89">
          <cell r="A89" t="str">
            <v>OAE17</v>
          </cell>
          <cell r="B89" t="str">
            <v>Transporte e lançamento de pré-lages</v>
          </cell>
          <cell r="C89" t="str">
            <v xml:space="preserve"> </v>
          </cell>
          <cell r="D89" t="str">
            <v xml:space="preserve"> </v>
          </cell>
          <cell r="E89" t="str">
            <v>un</v>
          </cell>
          <cell r="F89">
            <v>684</v>
          </cell>
          <cell r="G89">
            <v>23.47</v>
          </cell>
        </row>
        <row r="90">
          <cell r="A90" t="str">
            <v>OAE18</v>
          </cell>
          <cell r="B90" t="str">
            <v>Transporte e lançamento de vigas pré-moldadas</v>
          </cell>
          <cell r="C90" t="str">
            <v xml:space="preserve"> </v>
          </cell>
          <cell r="D90" t="str">
            <v xml:space="preserve"> </v>
          </cell>
          <cell r="E90" t="str">
            <v>un</v>
          </cell>
          <cell r="F90">
            <v>40</v>
          </cell>
          <cell r="G90">
            <v>1281.27</v>
          </cell>
        </row>
        <row r="91">
          <cell r="A91" t="str">
            <v>03.330.00</v>
          </cell>
          <cell r="B91" t="str">
            <v>Concreto fck= 35 MPa-contr. raz. uso ger.</v>
          </cell>
          <cell r="C91" t="str">
            <v xml:space="preserve"> </v>
          </cell>
          <cell r="D91" t="str">
            <v xml:space="preserve"> </v>
          </cell>
          <cell r="E91" t="str">
            <v>m3</v>
          </cell>
          <cell r="F91">
            <v>378</v>
          </cell>
          <cell r="G91">
            <v>166.78</v>
          </cell>
        </row>
        <row r="92">
          <cell r="B92" t="str">
            <v>Diversos</v>
          </cell>
        </row>
        <row r="93">
          <cell r="B93" t="str">
            <v>Barreiras de segurança (C.A.) Tipo New Jersey (156 m)</v>
          </cell>
        </row>
        <row r="94">
          <cell r="A94" t="str">
            <v>03.371.00</v>
          </cell>
          <cell r="B94" t="str">
            <v>Formas de madeira compensada</v>
          </cell>
          <cell r="C94" t="str">
            <v xml:space="preserve"> </v>
          </cell>
          <cell r="D94" t="str">
            <v xml:space="preserve"> </v>
          </cell>
          <cell r="E94" t="str">
            <v>m2</v>
          </cell>
          <cell r="F94">
            <v>280</v>
          </cell>
          <cell r="G94">
            <v>21.86</v>
          </cell>
        </row>
        <row r="95">
          <cell r="A95" t="str">
            <v>03.353.00</v>
          </cell>
          <cell r="B95" t="str">
            <v>Forn., preparo e colocação nas formas, de aço CA-50</v>
          </cell>
          <cell r="C95" t="str">
            <v xml:space="preserve"> </v>
          </cell>
          <cell r="D95" t="str">
            <v xml:space="preserve"> </v>
          </cell>
          <cell r="E95" t="str">
            <v>kg</v>
          </cell>
          <cell r="F95">
            <v>2328</v>
          </cell>
          <cell r="G95">
            <v>2.59</v>
          </cell>
        </row>
        <row r="96">
          <cell r="A96" t="str">
            <v>P 03.327.01</v>
          </cell>
          <cell r="B96" t="str">
            <v xml:space="preserve">Concreto fck= 25 MPa-contr. raz. uso ger. </v>
          </cell>
          <cell r="C96" t="str">
            <v xml:space="preserve"> </v>
          </cell>
          <cell r="D96" t="str">
            <v xml:space="preserve"> </v>
          </cell>
          <cell r="E96" t="str">
            <v>m3</v>
          </cell>
          <cell r="F96">
            <v>36</v>
          </cell>
          <cell r="G96">
            <v>163.22</v>
          </cell>
        </row>
        <row r="97">
          <cell r="B97" t="str">
            <v>Placas de aproximação( 04 unidades) (dimensão 4,0m x 11,2m x 0,3m)</v>
          </cell>
        </row>
        <row r="98">
          <cell r="A98" t="str">
            <v>03.371.00</v>
          </cell>
          <cell r="B98" t="str">
            <v>Formas de madeira compensada</v>
          </cell>
          <cell r="C98" t="str">
            <v xml:space="preserve"> </v>
          </cell>
          <cell r="D98" t="str">
            <v xml:space="preserve"> </v>
          </cell>
          <cell r="E98" t="str">
            <v>m2</v>
          </cell>
          <cell r="F98">
            <v>37</v>
          </cell>
          <cell r="G98">
            <v>21.86</v>
          </cell>
        </row>
        <row r="99">
          <cell r="A99" t="str">
            <v>03.353.00</v>
          </cell>
          <cell r="B99" t="str">
            <v>Forn., preparo e colocação nas formas, de aço CA-50</v>
          </cell>
          <cell r="C99" t="str">
            <v xml:space="preserve"> </v>
          </cell>
          <cell r="D99" t="str">
            <v xml:space="preserve"> </v>
          </cell>
          <cell r="E99" t="str">
            <v>kg</v>
          </cell>
          <cell r="F99">
            <v>3716</v>
          </cell>
          <cell r="G99">
            <v>2.59</v>
          </cell>
        </row>
        <row r="100">
          <cell r="A100" t="str">
            <v>P 03.327.01</v>
          </cell>
          <cell r="B100" t="str">
            <v xml:space="preserve">Concreto fck= 25 MPa-contr. raz. uso ger. </v>
          </cell>
          <cell r="C100" t="str">
            <v xml:space="preserve"> </v>
          </cell>
          <cell r="D100" t="str">
            <v xml:space="preserve"> </v>
          </cell>
          <cell r="E100" t="str">
            <v>m3</v>
          </cell>
          <cell r="F100">
            <v>54</v>
          </cell>
          <cell r="G100">
            <v>163.22</v>
          </cell>
        </row>
        <row r="101">
          <cell r="B101" t="str">
            <v>Drenos</v>
          </cell>
        </row>
        <row r="102">
          <cell r="A102" t="str">
            <v>P 03.991.01f</v>
          </cell>
          <cell r="B102" t="str">
            <v>Dreno de FF D= 150 mm x 400mm</v>
          </cell>
          <cell r="C102" t="str">
            <v xml:space="preserve"> </v>
          </cell>
          <cell r="D102" t="str">
            <v xml:space="preserve"> </v>
          </cell>
          <cell r="E102" t="str">
            <v>un</v>
          </cell>
          <cell r="F102">
            <v>18</v>
          </cell>
          <cell r="G102">
            <v>20.37</v>
          </cell>
        </row>
        <row r="103">
          <cell r="F103" t="str">
            <v>SUB-TOTAL</v>
          </cell>
        </row>
        <row r="105">
          <cell r="B105" t="str">
            <v>OBRAS COMPLEMENTARES</v>
          </cell>
        </row>
        <row r="106">
          <cell r="A106" t="str">
            <v>05.100.00</v>
          </cell>
          <cell r="B106" t="str">
            <v>Enleivamento</v>
          </cell>
          <cell r="C106" t="str">
            <v>DNER-ES341/97</v>
          </cell>
          <cell r="D106" t="str">
            <v xml:space="preserve"> </v>
          </cell>
          <cell r="E106" t="str">
            <v>m2</v>
          </cell>
          <cell r="F106">
            <v>37800</v>
          </cell>
          <cell r="G106">
            <v>2.06</v>
          </cell>
        </row>
        <row r="107">
          <cell r="A107" t="str">
            <v>DER53460a</v>
          </cell>
          <cell r="B107" t="str">
            <v>Calçamento com briquetes de 6 cm</v>
          </cell>
          <cell r="C107" t="str">
            <v xml:space="preserve"> </v>
          </cell>
          <cell r="D107" t="str">
            <v xml:space="preserve"> </v>
          </cell>
          <cell r="E107" t="str">
            <v>m2</v>
          </cell>
          <cell r="F107">
            <v>700</v>
          </cell>
          <cell r="G107">
            <v>20.48</v>
          </cell>
        </row>
        <row r="108">
          <cell r="A108" t="str">
            <v>P 05.100.01</v>
          </cell>
          <cell r="B108" t="str">
            <v>Fornecimento e plantio de lírio amarelo</v>
          </cell>
          <cell r="C108" t="str">
            <v xml:space="preserve"> </v>
          </cell>
          <cell r="D108" t="str">
            <v xml:space="preserve"> </v>
          </cell>
          <cell r="E108" t="str">
            <v>m2</v>
          </cell>
          <cell r="F108">
            <v>544</v>
          </cell>
          <cell r="G108">
            <v>14.14</v>
          </cell>
        </row>
        <row r="109">
          <cell r="A109" t="str">
            <v>P 05.100.02</v>
          </cell>
          <cell r="B109" t="str">
            <v>Fornecimento e plantio de árvore selecionada</v>
          </cell>
          <cell r="C109" t="str">
            <v xml:space="preserve"> </v>
          </cell>
          <cell r="D109" t="str">
            <v xml:space="preserve"> </v>
          </cell>
          <cell r="E109" t="str">
            <v>un</v>
          </cell>
          <cell r="F109">
            <v>404</v>
          </cell>
          <cell r="G109">
            <v>6.02</v>
          </cell>
        </row>
        <row r="110">
          <cell r="A110" t="str">
            <v>05.102.00</v>
          </cell>
          <cell r="B110" t="str">
            <v>Hidrossemeadura</v>
          </cell>
          <cell r="C110" t="str">
            <v>DNER-ES341/97</v>
          </cell>
          <cell r="D110" t="str">
            <v xml:space="preserve"> </v>
          </cell>
          <cell r="E110" t="str">
            <v>m2</v>
          </cell>
          <cell r="F110">
            <v>3618</v>
          </cell>
          <cell r="G110">
            <v>0.49</v>
          </cell>
        </row>
        <row r="111">
          <cell r="A111" t="str">
            <v>PI 60</v>
          </cell>
          <cell r="B111" t="str">
            <v>Lâmpada a vapor de mercúrio 250W</v>
          </cell>
          <cell r="C111" t="str">
            <v xml:space="preserve"> </v>
          </cell>
          <cell r="D111" t="str">
            <v xml:space="preserve"> </v>
          </cell>
          <cell r="E111" t="str">
            <v>un</v>
          </cell>
          <cell r="F111">
            <v>20</v>
          </cell>
          <cell r="G111">
            <v>16.3</v>
          </cell>
        </row>
        <row r="112">
          <cell r="A112" t="str">
            <v>PI 52</v>
          </cell>
          <cell r="B112" t="str">
            <v>Luminária IMB C-300 ou similar</v>
          </cell>
          <cell r="C112" t="str">
            <v xml:space="preserve"> </v>
          </cell>
          <cell r="D112" t="str">
            <v xml:space="preserve"> </v>
          </cell>
          <cell r="E112" t="str">
            <v>un</v>
          </cell>
          <cell r="F112">
            <v>4</v>
          </cell>
          <cell r="G112">
            <v>410</v>
          </cell>
        </row>
        <row r="113">
          <cell r="A113" t="str">
            <v>PI 13</v>
          </cell>
          <cell r="B113" t="str">
            <v>Eletroduto de aço 20mm, vara de 3m</v>
          </cell>
          <cell r="C113" t="str">
            <v xml:space="preserve"> </v>
          </cell>
          <cell r="D113" t="str">
            <v xml:space="preserve"> </v>
          </cell>
          <cell r="E113" t="str">
            <v>un</v>
          </cell>
          <cell r="F113">
            <v>8</v>
          </cell>
          <cell r="G113">
            <v>14.49</v>
          </cell>
        </row>
        <row r="114">
          <cell r="A114" t="str">
            <v>PI 62</v>
          </cell>
          <cell r="B114" t="str">
            <v>Caixa de passagem para instalação aparente D=20mm, tipo T</v>
          </cell>
          <cell r="C114" t="str">
            <v xml:space="preserve"> </v>
          </cell>
          <cell r="D114" t="str">
            <v xml:space="preserve"> </v>
          </cell>
          <cell r="E114" t="str">
            <v>un</v>
          </cell>
          <cell r="F114">
            <v>4</v>
          </cell>
          <cell r="G114">
            <v>20</v>
          </cell>
        </row>
        <row r="115">
          <cell r="A115" t="str">
            <v>PI 15</v>
          </cell>
          <cell r="B115" t="str">
            <v>Caixa de passagem para instalação aparente D=20mm, tipo LB</v>
          </cell>
          <cell r="C115" t="str">
            <v xml:space="preserve"> </v>
          </cell>
          <cell r="D115" t="str">
            <v xml:space="preserve"> </v>
          </cell>
          <cell r="E115" t="str">
            <v>un</v>
          </cell>
          <cell r="F115">
            <v>2</v>
          </cell>
          <cell r="G115">
            <v>3.62</v>
          </cell>
        </row>
        <row r="116">
          <cell r="A116" t="str">
            <v>PI 18</v>
          </cell>
          <cell r="B116" t="str">
            <v>Braço curvo p/ iluminação pública padrão CELESC</v>
          </cell>
          <cell r="C116" t="str">
            <v xml:space="preserve"> </v>
          </cell>
          <cell r="D116" t="str">
            <v xml:space="preserve"> </v>
          </cell>
          <cell r="E116" t="str">
            <v>un</v>
          </cell>
          <cell r="F116">
            <v>20</v>
          </cell>
          <cell r="G116">
            <v>6.33</v>
          </cell>
        </row>
        <row r="117">
          <cell r="A117" t="str">
            <v>PI 22</v>
          </cell>
          <cell r="B117" t="str">
            <v>Base completa com fusível Diazed, 6A, retardado, incluíndo tampa, anel de proteção e ajuste</v>
          </cell>
          <cell r="C117" t="str">
            <v xml:space="preserve"> </v>
          </cell>
          <cell r="D117" t="str">
            <v xml:space="preserve"> </v>
          </cell>
          <cell r="E117" t="str">
            <v>un</v>
          </cell>
          <cell r="F117">
            <v>22</v>
          </cell>
          <cell r="G117">
            <v>8.6300000000000008</v>
          </cell>
        </row>
        <row r="118">
          <cell r="A118" t="str">
            <v>PI 23</v>
          </cell>
          <cell r="B118" t="str">
            <v>Contator tripolar a seco, p/ corrente alternada - 55 A, para uso em rede 380/220V - 60Hz</v>
          </cell>
          <cell r="C118" t="str">
            <v xml:space="preserve"> </v>
          </cell>
          <cell r="D118" t="str">
            <v xml:space="preserve"> </v>
          </cell>
          <cell r="E118" t="str">
            <v>un</v>
          </cell>
          <cell r="F118">
            <v>2</v>
          </cell>
          <cell r="G118">
            <v>234.6</v>
          </cell>
        </row>
        <row r="119">
          <cell r="A119" t="str">
            <v>PI 24</v>
          </cell>
          <cell r="B119" t="str">
            <v>Fita elétrica auto fusão a base de borracha EPR</v>
          </cell>
          <cell r="C119" t="str">
            <v xml:space="preserve"> </v>
          </cell>
          <cell r="D119" t="str">
            <v xml:space="preserve"> </v>
          </cell>
          <cell r="E119" t="str">
            <v>un</v>
          </cell>
          <cell r="F119">
            <v>4</v>
          </cell>
          <cell r="G119">
            <v>6.39</v>
          </cell>
        </row>
        <row r="120">
          <cell r="A120" t="str">
            <v>PI 25</v>
          </cell>
          <cell r="B120" t="str">
            <v>Fita adesiva plástica isolante</v>
          </cell>
          <cell r="C120" t="str">
            <v xml:space="preserve"> </v>
          </cell>
          <cell r="D120" t="str">
            <v xml:space="preserve"> </v>
          </cell>
          <cell r="E120" t="str">
            <v>un</v>
          </cell>
          <cell r="F120">
            <v>6</v>
          </cell>
          <cell r="G120">
            <v>3.84</v>
          </cell>
        </row>
        <row r="121">
          <cell r="A121" t="str">
            <v>PI 26</v>
          </cell>
          <cell r="B121" t="str">
            <v>Relé fotoelétrico c/ suporte para fixação galv. com furo 18mm</v>
          </cell>
          <cell r="C121" t="str">
            <v xml:space="preserve"> </v>
          </cell>
          <cell r="D121" t="str">
            <v xml:space="preserve"> </v>
          </cell>
          <cell r="E121" t="str">
            <v>un</v>
          </cell>
          <cell r="F121">
            <v>22</v>
          </cell>
          <cell r="G121">
            <v>11.5</v>
          </cell>
        </row>
        <row r="122">
          <cell r="A122" t="str">
            <v>PI 56</v>
          </cell>
          <cell r="B122" t="str">
            <v>Cabo isolado p/ 1000V, 4 mm² de alumínio</v>
          </cell>
          <cell r="C122" t="str">
            <v xml:space="preserve"> </v>
          </cell>
          <cell r="D122" t="str">
            <v xml:space="preserve"> </v>
          </cell>
          <cell r="E122" t="str">
            <v>m</v>
          </cell>
          <cell r="F122">
            <v>110</v>
          </cell>
          <cell r="G122">
            <v>0.37</v>
          </cell>
        </row>
        <row r="123">
          <cell r="A123" t="str">
            <v>PI 28</v>
          </cell>
          <cell r="B123" t="str">
            <v>Eletroduto de aço tipo pesado 100mm</v>
          </cell>
          <cell r="C123" t="str">
            <v xml:space="preserve"> </v>
          </cell>
          <cell r="D123" t="str">
            <v xml:space="preserve"> </v>
          </cell>
          <cell r="E123" t="str">
            <v>m</v>
          </cell>
          <cell r="F123">
            <v>140</v>
          </cell>
          <cell r="G123">
            <v>28.55</v>
          </cell>
        </row>
        <row r="124">
          <cell r="A124" t="str">
            <v>PI 29</v>
          </cell>
          <cell r="B124" t="str">
            <v>Curva em alumínio fundido de alta resistência, fixação por encaixe,50mm</v>
          </cell>
          <cell r="C124" t="str">
            <v xml:space="preserve"> </v>
          </cell>
          <cell r="D124" t="str">
            <v xml:space="preserve"> </v>
          </cell>
          <cell r="E124" t="str">
            <v>un</v>
          </cell>
          <cell r="F124">
            <v>2</v>
          </cell>
          <cell r="G124">
            <v>18.75</v>
          </cell>
        </row>
        <row r="125">
          <cell r="A125" t="str">
            <v>PI 30</v>
          </cell>
          <cell r="B125" t="str">
            <v>Haste para aterramento aço-cobre D 13x2400mm</v>
          </cell>
          <cell r="C125" t="str">
            <v xml:space="preserve"> </v>
          </cell>
          <cell r="D125" t="str">
            <v xml:space="preserve"> </v>
          </cell>
          <cell r="E125" t="str">
            <v>un</v>
          </cell>
          <cell r="F125">
            <v>12</v>
          </cell>
          <cell r="G125">
            <v>6.04</v>
          </cell>
        </row>
        <row r="126">
          <cell r="A126" t="str">
            <v>PI 31</v>
          </cell>
          <cell r="B126" t="str">
            <v>Cabo de cobre nú meio duro, 7 fios 2AWG</v>
          </cell>
          <cell r="C126" t="str">
            <v xml:space="preserve"> </v>
          </cell>
          <cell r="D126" t="str">
            <v xml:space="preserve"> </v>
          </cell>
          <cell r="E126" t="str">
            <v>kg</v>
          </cell>
          <cell r="F126">
            <v>4</v>
          </cell>
          <cell r="G126">
            <v>7.02</v>
          </cell>
        </row>
        <row r="127">
          <cell r="A127" t="str">
            <v>PI 32</v>
          </cell>
          <cell r="B127" t="str">
            <v>Conetor paralelo, liga alumínio tronco 1/0-4 AWG e derivação 2-4AWG</v>
          </cell>
          <cell r="C127" t="str">
            <v xml:space="preserve"> </v>
          </cell>
          <cell r="D127" t="str">
            <v xml:space="preserve"> </v>
          </cell>
          <cell r="E127" t="str">
            <v>un</v>
          </cell>
          <cell r="F127">
            <v>5</v>
          </cell>
          <cell r="G127">
            <v>1.04</v>
          </cell>
        </row>
        <row r="128">
          <cell r="A128" t="str">
            <v>PI 20</v>
          </cell>
          <cell r="B128" t="str">
            <v>Poste de concreto duplo T 10m, 150 daN</v>
          </cell>
          <cell r="C128" t="str">
            <v xml:space="preserve"> </v>
          </cell>
          <cell r="D128" t="str">
            <v xml:space="preserve"> </v>
          </cell>
          <cell r="E128" t="str">
            <v>un</v>
          </cell>
          <cell r="F128">
            <v>10</v>
          </cell>
          <cell r="G128">
            <v>200</v>
          </cell>
        </row>
        <row r="129">
          <cell r="A129" t="str">
            <v>PI 48</v>
          </cell>
          <cell r="B129" t="str">
            <v>Armação secundária p/ 2 estribo</v>
          </cell>
          <cell r="C129" t="str">
            <v xml:space="preserve"> </v>
          </cell>
          <cell r="D129" t="str">
            <v xml:space="preserve"> </v>
          </cell>
          <cell r="E129" t="str">
            <v>un</v>
          </cell>
          <cell r="F129">
            <v>20</v>
          </cell>
          <cell r="G129">
            <v>7.5</v>
          </cell>
        </row>
        <row r="130">
          <cell r="A130" t="str">
            <v>PI 49</v>
          </cell>
          <cell r="B130" t="str">
            <v>Armação secundária p/ 1 estribo</v>
          </cell>
          <cell r="C130" t="str">
            <v xml:space="preserve"> </v>
          </cell>
          <cell r="D130" t="str">
            <v xml:space="preserve"> </v>
          </cell>
          <cell r="E130" t="str">
            <v>un</v>
          </cell>
          <cell r="F130">
            <v>10</v>
          </cell>
          <cell r="G130">
            <v>3.5</v>
          </cell>
        </row>
        <row r="131">
          <cell r="A131" t="str">
            <v>PI 33</v>
          </cell>
          <cell r="B131" t="str">
            <v>Tubo de aço galvanizado, vara de 6m e 50mm</v>
          </cell>
          <cell r="C131" t="str">
            <v xml:space="preserve"> </v>
          </cell>
          <cell r="D131" t="str">
            <v xml:space="preserve"> </v>
          </cell>
          <cell r="E131" t="str">
            <v>un</v>
          </cell>
          <cell r="F131">
            <v>2</v>
          </cell>
          <cell r="G131">
            <v>74.06</v>
          </cell>
        </row>
        <row r="132">
          <cell r="A132" t="str">
            <v>PI 34</v>
          </cell>
          <cell r="B132" t="str">
            <v>Construção de caixa tipo SP, ou pré-instalada com as mesmas características</v>
          </cell>
          <cell r="C132" t="str">
            <v xml:space="preserve"> </v>
          </cell>
          <cell r="D132" t="str">
            <v xml:space="preserve"> </v>
          </cell>
          <cell r="E132" t="str">
            <v>un</v>
          </cell>
          <cell r="F132">
            <v>6</v>
          </cell>
          <cell r="G132">
            <v>180</v>
          </cell>
        </row>
        <row r="133">
          <cell r="A133" t="str">
            <v>PI 36</v>
          </cell>
          <cell r="B133" t="str">
            <v>Construção de embasamento p/ poste tipo engastado, concreto duplo T, 10m de altura</v>
          </cell>
          <cell r="C133" t="str">
            <v xml:space="preserve"> </v>
          </cell>
          <cell r="D133" t="str">
            <v xml:space="preserve"> </v>
          </cell>
          <cell r="E133" t="str">
            <v>un</v>
          </cell>
          <cell r="F133">
            <v>10</v>
          </cell>
          <cell r="G133">
            <v>285</v>
          </cell>
        </row>
        <row r="134">
          <cell r="A134" t="str">
            <v>PI 37</v>
          </cell>
          <cell r="B134" t="str">
            <v>Lançamento de cabos em dutos de aço, classe 1000V, circuito trifásico mais neutro, e monofásico</v>
          </cell>
          <cell r="C134" t="str">
            <v xml:space="preserve"> </v>
          </cell>
          <cell r="D134" t="str">
            <v xml:space="preserve"> </v>
          </cell>
          <cell r="E134" t="str">
            <v>m</v>
          </cell>
          <cell r="F134">
            <v>70</v>
          </cell>
          <cell r="G134">
            <v>4</v>
          </cell>
        </row>
        <row r="135">
          <cell r="A135" t="str">
            <v>PI 38</v>
          </cell>
          <cell r="B135" t="str">
            <v>Confecção de emendas retas ou derivação em cabos classe 1000V, c/ conector à compressão</v>
          </cell>
          <cell r="C135" t="str">
            <v xml:space="preserve"> </v>
          </cell>
          <cell r="D135" t="str">
            <v xml:space="preserve"> </v>
          </cell>
          <cell r="E135" t="str">
            <v>un</v>
          </cell>
          <cell r="F135">
            <v>2</v>
          </cell>
          <cell r="G135">
            <v>4.5</v>
          </cell>
        </row>
        <row r="136">
          <cell r="A136" t="str">
            <v>PI 39</v>
          </cell>
          <cell r="B136" t="str">
            <v>Fixação de haste de terra e conexão ao neutro</v>
          </cell>
          <cell r="C136" t="str">
            <v xml:space="preserve"> </v>
          </cell>
          <cell r="D136" t="str">
            <v xml:space="preserve"> </v>
          </cell>
          <cell r="E136" t="str">
            <v>un</v>
          </cell>
          <cell r="F136">
            <v>12</v>
          </cell>
          <cell r="G136">
            <v>35</v>
          </cell>
        </row>
        <row r="137">
          <cell r="A137" t="str">
            <v>PI 41</v>
          </cell>
          <cell r="B137" t="str">
            <v>Instalação de tubo de aço vara de 6m e curva de entrada de cabos na lateral do poste c/ fix. dutos</v>
          </cell>
          <cell r="C137" t="str">
            <v xml:space="preserve"> </v>
          </cell>
          <cell r="D137" t="str">
            <v xml:space="preserve"> </v>
          </cell>
          <cell r="E137" t="str">
            <v>un</v>
          </cell>
          <cell r="F137">
            <v>2</v>
          </cell>
          <cell r="G137">
            <v>200</v>
          </cell>
        </row>
        <row r="138">
          <cell r="A138" t="str">
            <v>PI 43</v>
          </cell>
          <cell r="B138" t="str">
            <v>Travessia de pista asfáltica p/ lançamento dutos aço tipo pesado 100mm</v>
          </cell>
          <cell r="C138" t="str">
            <v xml:space="preserve"> </v>
          </cell>
          <cell r="D138" t="str">
            <v xml:space="preserve"> </v>
          </cell>
          <cell r="E138" t="str">
            <v>m</v>
          </cell>
          <cell r="F138">
            <v>70</v>
          </cell>
          <cell r="G138">
            <v>70</v>
          </cell>
        </row>
        <row r="139">
          <cell r="A139" t="str">
            <v>PI 44</v>
          </cell>
          <cell r="B139" t="str">
            <v>Montagem eletromecânica de luminária 10,0m de altura, c/ fixação dos equip.e conexões elétricos</v>
          </cell>
          <cell r="C139" t="str">
            <v xml:space="preserve"> </v>
          </cell>
          <cell r="D139" t="str">
            <v xml:space="preserve"> </v>
          </cell>
          <cell r="E139" t="str">
            <v>un</v>
          </cell>
          <cell r="F139">
            <v>10</v>
          </cell>
          <cell r="G139">
            <v>60</v>
          </cell>
        </row>
        <row r="140">
          <cell r="A140" t="str">
            <v>PI 58</v>
          </cell>
          <cell r="B140" t="str">
            <v>Fixação de caixas de passagem p/ instalação aparente D=20mm</v>
          </cell>
          <cell r="C140" t="str">
            <v xml:space="preserve"> </v>
          </cell>
          <cell r="D140" t="str">
            <v xml:space="preserve"> </v>
          </cell>
          <cell r="E140" t="str">
            <v>un</v>
          </cell>
          <cell r="F140">
            <v>4</v>
          </cell>
          <cell r="G140">
            <v>10</v>
          </cell>
        </row>
        <row r="141">
          <cell r="A141" t="str">
            <v>PI 59</v>
          </cell>
          <cell r="B141" t="str">
            <v>Instalação de luminária blindada para lâmpada a vapor de mercúrio 250W</v>
          </cell>
          <cell r="C141" t="str">
            <v xml:space="preserve"> </v>
          </cell>
          <cell r="D141" t="str">
            <v xml:space="preserve"> </v>
          </cell>
          <cell r="E141" t="str">
            <v>un</v>
          </cell>
          <cell r="F141">
            <v>4</v>
          </cell>
          <cell r="G141">
            <v>20</v>
          </cell>
        </row>
        <row r="142">
          <cell r="A142" t="str">
            <v>PI 01</v>
          </cell>
          <cell r="B142" t="str">
            <v>Poste de aço galv. a fogo, c/ 20,0m de alt. p/ instal. tipo engastado</v>
          </cell>
          <cell r="C142" t="str">
            <v xml:space="preserve"> </v>
          </cell>
          <cell r="D142" t="str">
            <v xml:space="preserve"> </v>
          </cell>
          <cell r="E142" t="str">
            <v>un</v>
          </cell>
          <cell r="F142">
            <v>1</v>
          </cell>
          <cell r="G142">
            <v>2662.25</v>
          </cell>
        </row>
        <row r="143">
          <cell r="A143" t="str">
            <v>PI 07</v>
          </cell>
          <cell r="B143" t="str">
            <v>Suporte p/ luminária tipo ZGP402 da Philips ou similar</v>
          </cell>
          <cell r="C143" t="str">
            <v xml:space="preserve"> </v>
          </cell>
          <cell r="D143" t="str">
            <v xml:space="preserve"> </v>
          </cell>
          <cell r="E143" t="str">
            <v>un</v>
          </cell>
          <cell r="F143">
            <v>1</v>
          </cell>
          <cell r="G143">
            <v>100</v>
          </cell>
        </row>
        <row r="144">
          <cell r="A144" t="str">
            <v>PI 04</v>
          </cell>
          <cell r="B144" t="str">
            <v xml:space="preserve">Luminária p/ iluminação pública ref.SRC-612 da Philips ou similar </v>
          </cell>
          <cell r="C144" t="str">
            <v xml:space="preserve"> </v>
          </cell>
          <cell r="D144" t="str">
            <v xml:space="preserve"> </v>
          </cell>
          <cell r="E144" t="str">
            <v>un</v>
          </cell>
          <cell r="F144">
            <v>2</v>
          </cell>
          <cell r="G144">
            <v>425.5</v>
          </cell>
        </row>
        <row r="145">
          <cell r="A145" t="str">
            <v>PI 03</v>
          </cell>
          <cell r="B145" t="str">
            <v xml:space="preserve">Luminária p/ iluminação pública ref.HRC-612 da Philips ou similar </v>
          </cell>
          <cell r="C145" t="str">
            <v xml:space="preserve"> </v>
          </cell>
          <cell r="D145" t="str">
            <v xml:space="preserve"> </v>
          </cell>
          <cell r="E145" t="str">
            <v>un</v>
          </cell>
          <cell r="F145">
            <v>20</v>
          </cell>
          <cell r="G145">
            <v>400</v>
          </cell>
        </row>
        <row r="146">
          <cell r="A146" t="str">
            <v>PI 09</v>
          </cell>
          <cell r="B146" t="str">
            <v>Lâmpada a vapor de sódio 400W, alta pressão, base E40</v>
          </cell>
          <cell r="C146" t="str">
            <v xml:space="preserve"> </v>
          </cell>
          <cell r="D146" t="str">
            <v xml:space="preserve"> </v>
          </cell>
          <cell r="E146" t="str">
            <v>un</v>
          </cell>
          <cell r="F146">
            <v>2</v>
          </cell>
          <cell r="G146">
            <v>33.35</v>
          </cell>
        </row>
        <row r="147">
          <cell r="A147" t="str">
            <v>PI 35</v>
          </cell>
          <cell r="B147" t="str">
            <v>Construção de embasamento p/ poste tipo engastado, 20m de altura</v>
          </cell>
          <cell r="C147" t="str">
            <v xml:space="preserve"> </v>
          </cell>
          <cell r="D147" t="str">
            <v xml:space="preserve"> </v>
          </cell>
          <cell r="E147" t="str">
            <v>un</v>
          </cell>
          <cell r="F147">
            <v>1</v>
          </cell>
          <cell r="G147">
            <v>494</v>
          </cell>
        </row>
        <row r="148">
          <cell r="A148" t="str">
            <v>PI 42</v>
          </cell>
          <cell r="B148" t="str">
            <v>Instalação de poste de aço de 20m de altura engastado</v>
          </cell>
          <cell r="C148" t="str">
            <v xml:space="preserve"> </v>
          </cell>
          <cell r="D148" t="str">
            <v xml:space="preserve"> </v>
          </cell>
          <cell r="E148" t="str">
            <v>un</v>
          </cell>
          <cell r="F148">
            <v>1</v>
          </cell>
          <cell r="G148">
            <v>250</v>
          </cell>
        </row>
        <row r="149">
          <cell r="A149" t="str">
            <v>PI 69</v>
          </cell>
          <cell r="B149" t="str">
            <v>Instalação de poste concreto duplo T, 10m de altura, engastado</v>
          </cell>
          <cell r="C149" t="str">
            <v xml:space="preserve"> </v>
          </cell>
          <cell r="D149" t="str">
            <v xml:space="preserve"> </v>
          </cell>
          <cell r="E149" t="str">
            <v>un</v>
          </cell>
          <cell r="F149">
            <v>10</v>
          </cell>
          <cell r="G149">
            <v>200</v>
          </cell>
        </row>
        <row r="150">
          <cell r="A150" t="str">
            <v>PI 27</v>
          </cell>
          <cell r="B150" t="str">
            <v>Cabo isolado p/ 1000V, bitola 35mm²</v>
          </cell>
          <cell r="C150" t="str">
            <v xml:space="preserve"> </v>
          </cell>
          <cell r="D150" t="str">
            <v xml:space="preserve"> </v>
          </cell>
          <cell r="E150" t="str">
            <v>m</v>
          </cell>
          <cell r="F150">
            <v>200</v>
          </cell>
          <cell r="G150">
            <v>1.55</v>
          </cell>
        </row>
        <row r="151">
          <cell r="A151" t="str">
            <v>PI 65</v>
          </cell>
          <cell r="B151" t="str">
            <v>Cabo de alumínio 1/0</v>
          </cell>
          <cell r="C151" t="str">
            <v xml:space="preserve"> </v>
          </cell>
          <cell r="D151" t="str">
            <v xml:space="preserve"> </v>
          </cell>
          <cell r="E151" t="str">
            <v>m</v>
          </cell>
          <cell r="F151">
            <v>2650</v>
          </cell>
          <cell r="G151">
            <v>1.7</v>
          </cell>
        </row>
        <row r="152">
          <cell r="A152" t="str">
            <v>PI 66</v>
          </cell>
          <cell r="B152" t="str">
            <v>Cabo isolado p/ 1000 V, 6 mm2 de alumínio</v>
          </cell>
          <cell r="C152" t="str">
            <v xml:space="preserve"> </v>
          </cell>
          <cell r="D152" t="str">
            <v xml:space="preserve"> </v>
          </cell>
          <cell r="E152" t="str">
            <v>m</v>
          </cell>
          <cell r="F152">
            <v>20</v>
          </cell>
          <cell r="G152">
            <v>1</v>
          </cell>
        </row>
        <row r="153">
          <cell r="A153" t="str">
            <v>PI 67</v>
          </cell>
          <cell r="B153" t="str">
            <v>Cabo isolado p/ 1000 V, 2,5 mm2 de alumínio</v>
          </cell>
          <cell r="C153" t="str">
            <v xml:space="preserve"> </v>
          </cell>
          <cell r="D153" t="str">
            <v xml:space="preserve"> </v>
          </cell>
          <cell r="E153" t="str">
            <v>m</v>
          </cell>
          <cell r="F153">
            <v>60</v>
          </cell>
          <cell r="G153">
            <v>0.6</v>
          </cell>
        </row>
        <row r="154">
          <cell r="A154" t="str">
            <v>R1</v>
          </cell>
          <cell r="B154" t="str">
            <v>Remanejamento de Rede de Baixa Tensão (220/380V)</v>
          </cell>
          <cell r="C154" t="str">
            <v xml:space="preserve"> </v>
          </cell>
          <cell r="D154" t="str">
            <v xml:space="preserve"> </v>
          </cell>
          <cell r="E154" t="str">
            <v>m</v>
          </cell>
          <cell r="F154">
            <v>100</v>
          </cell>
          <cell r="G154">
            <v>4.7</v>
          </cell>
        </row>
        <row r="155">
          <cell r="A155" t="str">
            <v>R2</v>
          </cell>
          <cell r="B155" t="str">
            <v>Remanejamento de Rede de Alta Tensão (138kV)</v>
          </cell>
          <cell r="C155" t="str">
            <v xml:space="preserve"> </v>
          </cell>
          <cell r="D155" t="str">
            <v xml:space="preserve"> </v>
          </cell>
          <cell r="E155" t="str">
            <v>m</v>
          </cell>
          <cell r="F155">
            <v>120</v>
          </cell>
          <cell r="G155">
            <v>6.2</v>
          </cell>
        </row>
        <row r="156">
          <cell r="A156" t="str">
            <v>R10</v>
          </cell>
          <cell r="B156" t="str">
            <v>Remanejamento de Poste de Concreto 10/150</v>
          </cell>
          <cell r="C156" t="str">
            <v xml:space="preserve"> </v>
          </cell>
          <cell r="D156" t="str">
            <v xml:space="preserve"> </v>
          </cell>
          <cell r="E156" t="str">
            <v>un</v>
          </cell>
          <cell r="F156">
            <v>2</v>
          </cell>
          <cell r="G156">
            <v>75</v>
          </cell>
        </row>
        <row r="157">
          <cell r="A157" t="str">
            <v>R11</v>
          </cell>
          <cell r="B157" t="str">
            <v>Remanejamento de Poste de Concreto 10/300</v>
          </cell>
          <cell r="C157" t="str">
            <v xml:space="preserve"> </v>
          </cell>
          <cell r="D157" t="str">
            <v xml:space="preserve"> </v>
          </cell>
          <cell r="E157" t="str">
            <v>un</v>
          </cell>
          <cell r="F157">
            <v>2</v>
          </cell>
          <cell r="G157">
            <v>75</v>
          </cell>
        </row>
      </sheetData>
      <sheetData sheetId="16"/>
      <sheetData sheetId="17"/>
      <sheetData sheetId="18">
        <row r="16">
          <cell r="A16" t="str">
            <v>DER90150</v>
          </cell>
          <cell r="B16" t="str">
            <v>Escavação em tubulão a céu aberto em material de 1ªcateg.</v>
          </cell>
          <cell r="C16" t="str">
            <v xml:space="preserve"> </v>
          </cell>
          <cell r="D16" t="str">
            <v xml:space="preserve"> </v>
          </cell>
          <cell r="E16" t="str">
            <v>m3</v>
          </cell>
          <cell r="F16">
            <v>22</v>
          </cell>
          <cell r="G16">
            <v>184.89</v>
          </cell>
        </row>
        <row r="17">
          <cell r="A17" t="str">
            <v>DER90160</v>
          </cell>
          <cell r="B17" t="str">
            <v>Escavação em tubulão a céu aberto em material de 3ªcateg.</v>
          </cell>
          <cell r="C17" t="str">
            <v xml:space="preserve"> </v>
          </cell>
          <cell r="D17" t="str">
            <v xml:space="preserve"> </v>
          </cell>
          <cell r="E17" t="str">
            <v>m3</v>
          </cell>
          <cell r="F17">
            <v>1</v>
          </cell>
          <cell r="G17">
            <v>640.85</v>
          </cell>
        </row>
        <row r="18">
          <cell r="A18" t="str">
            <v>DER90170</v>
          </cell>
          <cell r="B18" t="str">
            <v>Escavação em tubulão sob ar comprimido em material de 1ªcateg.</v>
          </cell>
          <cell r="C18" t="str">
            <v xml:space="preserve"> </v>
          </cell>
          <cell r="D18" t="str">
            <v xml:space="preserve"> </v>
          </cell>
          <cell r="E18" t="str">
            <v>m3</v>
          </cell>
          <cell r="F18">
            <v>1</v>
          </cell>
          <cell r="G18">
            <v>742.04</v>
          </cell>
        </row>
        <row r="19">
          <cell r="A19" t="str">
            <v>DER90180</v>
          </cell>
          <cell r="B19" t="str">
            <v>Escavação em tubulão sob ar comprimido em material de 3ªcateg.</v>
          </cell>
          <cell r="C19" t="str">
            <v xml:space="preserve"> </v>
          </cell>
          <cell r="D19" t="str">
            <v xml:space="preserve"> </v>
          </cell>
          <cell r="E19" t="str">
            <v>m3</v>
          </cell>
          <cell r="F19">
            <v>33</v>
          </cell>
          <cell r="G19">
            <v>1154.25</v>
          </cell>
        </row>
        <row r="20">
          <cell r="A20" t="str">
            <v>03.010.01</v>
          </cell>
          <cell r="B20" t="str">
            <v>Escavação em cavas de fundação com esgotamento</v>
          </cell>
          <cell r="C20" t="str">
            <v xml:space="preserve"> </v>
          </cell>
          <cell r="D20" t="str">
            <v xml:space="preserve"> </v>
          </cell>
          <cell r="E20" t="str">
            <v>m3</v>
          </cell>
          <cell r="F20">
            <v>173</v>
          </cell>
          <cell r="G20">
            <v>22.39</v>
          </cell>
        </row>
        <row r="21">
          <cell r="A21" t="str">
            <v>03.119.01</v>
          </cell>
          <cell r="B21" t="str">
            <v>Escoramento</v>
          </cell>
          <cell r="C21" t="str">
            <v xml:space="preserve"> </v>
          </cell>
          <cell r="D21" t="str">
            <v xml:space="preserve"> </v>
          </cell>
          <cell r="E21" t="str">
            <v>m3</v>
          </cell>
          <cell r="F21">
            <v>204</v>
          </cell>
          <cell r="G21">
            <v>19.190000000000001</v>
          </cell>
        </row>
        <row r="22">
          <cell r="A22" t="str">
            <v>03.371.00</v>
          </cell>
          <cell r="B22" t="str">
            <v>Formas de madeira compensada</v>
          </cell>
          <cell r="C22" t="str">
            <v xml:space="preserve"> </v>
          </cell>
          <cell r="D22" t="str">
            <v xml:space="preserve"> </v>
          </cell>
          <cell r="E22" t="str">
            <v>m2</v>
          </cell>
          <cell r="F22">
            <v>223</v>
          </cell>
          <cell r="G22">
            <v>21.86</v>
          </cell>
        </row>
        <row r="23">
          <cell r="A23" t="str">
            <v>03.371.02</v>
          </cell>
          <cell r="B23" t="str">
            <v>Formas de placa compensada plastificada</v>
          </cell>
          <cell r="C23" t="str">
            <v xml:space="preserve"> </v>
          </cell>
          <cell r="D23" t="str">
            <v xml:space="preserve"> </v>
          </cell>
          <cell r="E23" t="str">
            <v>m2</v>
          </cell>
          <cell r="F23">
            <v>261</v>
          </cell>
          <cell r="G23">
            <v>30.76</v>
          </cell>
        </row>
        <row r="24">
          <cell r="A24" t="str">
            <v>03.353.00</v>
          </cell>
          <cell r="B24" t="str">
            <v>Forn., preparo e colocação nas formas, de aço CA-50</v>
          </cell>
          <cell r="C24" t="str">
            <v xml:space="preserve"> </v>
          </cell>
          <cell r="D24" t="str">
            <v xml:space="preserve"> </v>
          </cell>
          <cell r="E24" t="str">
            <v>kg</v>
          </cell>
          <cell r="F24">
            <v>5462</v>
          </cell>
          <cell r="G24">
            <v>2.59</v>
          </cell>
        </row>
        <row r="25">
          <cell r="A25" t="str">
            <v>03.326.00</v>
          </cell>
          <cell r="B25" t="str">
            <v xml:space="preserve">Concreto fck= 20 MPa-contr. raz. uso ger. </v>
          </cell>
          <cell r="C25" t="str">
            <v xml:space="preserve"> </v>
          </cell>
          <cell r="D25" t="str">
            <v xml:space="preserve"> </v>
          </cell>
          <cell r="E25" t="str">
            <v>m3</v>
          </cell>
          <cell r="F25">
            <v>117</v>
          </cell>
          <cell r="G25">
            <v>149.19999999999999</v>
          </cell>
        </row>
        <row r="26">
          <cell r="B26" t="str">
            <v>Superestrutura</v>
          </cell>
        </row>
        <row r="27">
          <cell r="A27" t="str">
            <v>03.371.02</v>
          </cell>
          <cell r="B27" t="str">
            <v>Formas de placa compensada plastificada</v>
          </cell>
          <cell r="C27" t="str">
            <v xml:space="preserve"> </v>
          </cell>
          <cell r="D27" t="str">
            <v xml:space="preserve"> </v>
          </cell>
          <cell r="E27" t="str">
            <v>m2</v>
          </cell>
          <cell r="F27">
            <v>1745</v>
          </cell>
          <cell r="G27">
            <v>30.76</v>
          </cell>
        </row>
        <row r="28">
          <cell r="A28" t="str">
            <v>OAE6</v>
          </cell>
          <cell r="B28" t="str">
            <v>Escoramento metálico comum (cimbramento)</v>
          </cell>
          <cell r="C28" t="str">
            <v xml:space="preserve"> </v>
          </cell>
          <cell r="D28" t="str">
            <v xml:space="preserve"> </v>
          </cell>
          <cell r="E28" t="str">
            <v>m3</v>
          </cell>
          <cell r="F28">
            <v>1725</v>
          </cell>
          <cell r="G28">
            <v>27.58</v>
          </cell>
        </row>
        <row r="29">
          <cell r="A29" t="str">
            <v>03.353.00</v>
          </cell>
          <cell r="B29" t="str">
            <v>Forn., preparo e colocação nas formas, de aço CA-50</v>
          </cell>
          <cell r="C29" t="str">
            <v xml:space="preserve"> </v>
          </cell>
          <cell r="D29" t="str">
            <v xml:space="preserve"> </v>
          </cell>
          <cell r="E29" t="str">
            <v>kg</v>
          </cell>
          <cell r="F29">
            <v>20346</v>
          </cell>
          <cell r="G29">
            <v>2.59</v>
          </cell>
        </row>
        <row r="30">
          <cell r="A30" t="str">
            <v>03.354.00</v>
          </cell>
          <cell r="B30" t="str">
            <v>Forn., preparo e colocação nas formas, de aço CA-60</v>
          </cell>
          <cell r="C30" t="str">
            <v xml:space="preserve"> </v>
          </cell>
          <cell r="D30" t="str">
            <v xml:space="preserve"> </v>
          </cell>
          <cell r="E30" t="str">
            <v>kg</v>
          </cell>
          <cell r="F30">
            <v>2058</v>
          </cell>
          <cell r="G30">
            <v>2.85</v>
          </cell>
        </row>
        <row r="31">
          <cell r="A31" t="str">
            <v>03.359.01</v>
          </cell>
          <cell r="B31" t="str">
            <v>Forn., preparo e colocação nas formas, de aço CA-25</v>
          </cell>
          <cell r="C31" t="str">
            <v xml:space="preserve"> </v>
          </cell>
          <cell r="D31" t="str">
            <v xml:space="preserve"> </v>
          </cell>
          <cell r="E31" t="str">
            <v>kg</v>
          </cell>
          <cell r="F31">
            <v>114</v>
          </cell>
          <cell r="G31">
            <v>2.4300000000000002</v>
          </cell>
        </row>
        <row r="32">
          <cell r="A32" t="str">
            <v>03.330.00</v>
          </cell>
          <cell r="B32" t="str">
            <v>Concreto fck= 35 MPa-contr. raz. uso ger.</v>
          </cell>
          <cell r="C32" t="str">
            <v xml:space="preserve"> </v>
          </cell>
          <cell r="D32" t="str">
            <v xml:space="preserve"> </v>
          </cell>
          <cell r="E32" t="str">
            <v>m3</v>
          </cell>
          <cell r="F32">
            <v>130</v>
          </cell>
          <cell r="G32">
            <v>166.78</v>
          </cell>
        </row>
        <row r="33">
          <cell r="A33" t="str">
            <v>03.326.00</v>
          </cell>
          <cell r="B33" t="str">
            <v xml:space="preserve">Concreto fck= 20 MPa-contr. raz. uso ger. </v>
          </cell>
          <cell r="C33" t="str">
            <v xml:space="preserve"> </v>
          </cell>
          <cell r="D33" t="str">
            <v xml:space="preserve"> </v>
          </cell>
          <cell r="E33" t="str">
            <v>m3</v>
          </cell>
          <cell r="F33">
            <v>33</v>
          </cell>
          <cell r="G33">
            <v>149.19999999999999</v>
          </cell>
        </row>
        <row r="34">
          <cell r="B34" t="str">
            <v>Diversos</v>
          </cell>
        </row>
        <row r="35">
          <cell r="A35" t="str">
            <v>03.510.00</v>
          </cell>
          <cell r="B35" t="str">
            <v>Aparelho de apoio em neoprene</v>
          </cell>
          <cell r="C35" t="str">
            <v xml:space="preserve"> </v>
          </cell>
          <cell r="D35" t="str">
            <v xml:space="preserve"> </v>
          </cell>
          <cell r="E35" t="str">
            <v>kg</v>
          </cell>
          <cell r="F35">
            <v>50</v>
          </cell>
          <cell r="G35">
            <v>86.94</v>
          </cell>
        </row>
        <row r="36">
          <cell r="A36" t="str">
            <v>P 03.991.01b</v>
          </cell>
          <cell r="B36" t="str">
            <v>Dreno de FF D= 50 mm x 500mm</v>
          </cell>
          <cell r="C36" t="str">
            <v xml:space="preserve"> </v>
          </cell>
          <cell r="D36" t="str">
            <v xml:space="preserve"> </v>
          </cell>
          <cell r="E36" t="str">
            <v>un</v>
          </cell>
          <cell r="F36">
            <v>42</v>
          </cell>
          <cell r="G36">
            <v>6.63</v>
          </cell>
        </row>
        <row r="37">
          <cell r="F37" t="str">
            <v>SUB-TOTAL OAE</v>
          </cell>
        </row>
        <row r="38">
          <cell r="B38" t="str">
            <v>OBRAS COMPLEMENTARES</v>
          </cell>
        </row>
        <row r="39">
          <cell r="B39" t="str">
            <v>Iluminação das passarelas</v>
          </cell>
        </row>
        <row r="40">
          <cell r="A40" t="str">
            <v>PI 02a</v>
          </cell>
          <cell r="B40" t="str">
            <v>Poste de aço galvanizado a fogo, c/ 5,0m de alt. p/instal.na lat. das passarelas</v>
          </cell>
          <cell r="C40" t="str">
            <v xml:space="preserve"> </v>
          </cell>
          <cell r="D40" t="str">
            <v xml:space="preserve"> </v>
          </cell>
          <cell r="E40" t="str">
            <v>un</v>
          </cell>
          <cell r="F40">
            <v>4</v>
          </cell>
          <cell r="G40">
            <v>300</v>
          </cell>
        </row>
        <row r="41">
          <cell r="A41" t="str">
            <v>PI 03</v>
          </cell>
          <cell r="B41" t="str">
            <v xml:space="preserve">Luminária p/ iluminação pública ref.HRC-612 da Philips ou similar </v>
          </cell>
          <cell r="C41" t="str">
            <v xml:space="preserve"> </v>
          </cell>
          <cell r="D41" t="str">
            <v xml:space="preserve"> </v>
          </cell>
          <cell r="E41" t="str">
            <v>un</v>
          </cell>
          <cell r="F41">
            <v>4</v>
          </cell>
          <cell r="G41">
            <v>400</v>
          </cell>
        </row>
        <row r="42">
          <cell r="A42" t="str">
            <v>PI 08</v>
          </cell>
          <cell r="B42" t="str">
            <v>Suporte p/ luminária tipo ZGP401 da Philips ou similar</v>
          </cell>
          <cell r="C42" t="str">
            <v xml:space="preserve"> </v>
          </cell>
          <cell r="D42" t="str">
            <v xml:space="preserve"> </v>
          </cell>
          <cell r="E42" t="str">
            <v>un</v>
          </cell>
          <cell r="F42">
            <v>4</v>
          </cell>
          <cell r="G42">
            <v>81.650000000000006</v>
          </cell>
        </row>
        <row r="43">
          <cell r="A43" t="str">
            <v>PI 10</v>
          </cell>
          <cell r="B43" t="str">
            <v>Lâmpada a vapor de mercúrio 250W, alta pressão, base E40</v>
          </cell>
          <cell r="C43" t="str">
            <v xml:space="preserve"> </v>
          </cell>
          <cell r="D43" t="str">
            <v xml:space="preserve"> </v>
          </cell>
          <cell r="E43" t="str">
            <v>un</v>
          </cell>
          <cell r="F43">
            <v>4</v>
          </cell>
          <cell r="G43">
            <v>28.75</v>
          </cell>
        </row>
        <row r="44">
          <cell r="A44" t="str">
            <v>PI 71</v>
          </cell>
          <cell r="B44" t="str">
            <v>Cabo isolado p/ 1000V, de alumínio, singelo, cor preto, bitola 25 mm² (XLPE) est.</v>
          </cell>
          <cell r="C44" t="str">
            <v xml:space="preserve"> </v>
          </cell>
          <cell r="D44" t="str">
            <v xml:space="preserve"> </v>
          </cell>
          <cell r="E44" t="str">
            <v>m</v>
          </cell>
          <cell r="F44">
            <v>100</v>
          </cell>
          <cell r="G44">
            <v>4.62</v>
          </cell>
        </row>
        <row r="45">
          <cell r="A45" t="str">
            <v>PI 67</v>
          </cell>
          <cell r="B45" t="str">
            <v>Cabo isolado p/ 1000 V, 2,5 mm2 de alumínio</v>
          </cell>
          <cell r="C45" t="str">
            <v xml:space="preserve"> </v>
          </cell>
          <cell r="D45" t="str">
            <v xml:space="preserve"> </v>
          </cell>
          <cell r="E45" t="str">
            <v>m</v>
          </cell>
          <cell r="F45">
            <v>40</v>
          </cell>
          <cell r="G45">
            <v>0.6</v>
          </cell>
        </row>
        <row r="46">
          <cell r="A46" t="str">
            <v>PI 72</v>
          </cell>
          <cell r="B46" t="str">
            <v>Eletroduto de aço 1.1/4" (vara de 3m), na passarela, conforme projeto</v>
          </cell>
          <cell r="C46">
            <v>0</v>
          </cell>
          <cell r="D46">
            <v>0</v>
          </cell>
          <cell r="E46" t="str">
            <v>m</v>
          </cell>
          <cell r="F46">
            <v>50</v>
          </cell>
          <cell r="G46">
            <v>18</v>
          </cell>
        </row>
        <row r="47">
          <cell r="A47" t="str">
            <v>PI 30</v>
          </cell>
          <cell r="B47" t="str">
            <v>Haste para aterramento aço-cobre D 13x2400mm</v>
          </cell>
          <cell r="C47" t="str">
            <v xml:space="preserve"> </v>
          </cell>
          <cell r="D47" t="str">
            <v xml:space="preserve"> </v>
          </cell>
          <cell r="E47" t="str">
            <v>un</v>
          </cell>
          <cell r="F47">
            <v>1</v>
          </cell>
          <cell r="G47">
            <v>6.04</v>
          </cell>
        </row>
        <row r="48">
          <cell r="A48" t="str">
            <v>PI 31</v>
          </cell>
          <cell r="B48" t="str">
            <v>Cabo de cobre nú meio duro, 7 fios 2AWG</v>
          </cell>
          <cell r="C48" t="str">
            <v xml:space="preserve"> </v>
          </cell>
          <cell r="D48" t="str">
            <v xml:space="preserve"> </v>
          </cell>
          <cell r="E48" t="str">
            <v>kg</v>
          </cell>
          <cell r="F48">
            <v>4</v>
          </cell>
          <cell r="G48">
            <v>7.02</v>
          </cell>
        </row>
        <row r="49">
          <cell r="A49" t="str">
            <v>PI 39</v>
          </cell>
          <cell r="B49" t="str">
            <v>Fixação de haste de terra e conexão ao neutro</v>
          </cell>
          <cell r="C49" t="str">
            <v xml:space="preserve"> </v>
          </cell>
          <cell r="D49" t="str">
            <v xml:space="preserve"> </v>
          </cell>
          <cell r="E49" t="str">
            <v>un</v>
          </cell>
          <cell r="F49">
            <v>4</v>
          </cell>
          <cell r="G49">
            <v>35</v>
          </cell>
        </row>
        <row r="50">
          <cell r="A50" t="str">
            <v>PI 37</v>
          </cell>
          <cell r="B50" t="str">
            <v>Lançamento de cabos em dutos de aço, classe 1000V, circuito trifásico mais neutro, e monofásico</v>
          </cell>
          <cell r="C50" t="str">
            <v xml:space="preserve"> </v>
          </cell>
          <cell r="D50" t="str">
            <v xml:space="preserve"> </v>
          </cell>
          <cell r="E50" t="str">
            <v>m</v>
          </cell>
          <cell r="F50">
            <v>100</v>
          </cell>
          <cell r="G50">
            <v>4</v>
          </cell>
        </row>
        <row r="51">
          <cell r="A51" t="str">
            <v>PI 73</v>
          </cell>
          <cell r="B51" t="str">
            <v>Reator de alto fator externo c/ignitor p/ lâmpada a vapor de mercúrio,  da Entral ou similar</v>
          </cell>
          <cell r="C51">
            <v>0</v>
          </cell>
          <cell r="D51">
            <v>0</v>
          </cell>
          <cell r="E51" t="str">
            <v>un</v>
          </cell>
          <cell r="F51">
            <v>4</v>
          </cell>
          <cell r="G51">
            <v>37</v>
          </cell>
        </row>
        <row r="52">
          <cell r="A52" t="str">
            <v>PI 74</v>
          </cell>
          <cell r="B52" t="str">
            <v>Chave de iluminação pública</v>
          </cell>
          <cell r="C52">
            <v>0</v>
          </cell>
          <cell r="D52">
            <v>0</v>
          </cell>
          <cell r="E52" t="str">
            <v>un</v>
          </cell>
          <cell r="F52">
            <v>1</v>
          </cell>
          <cell r="G52">
            <v>95</v>
          </cell>
        </row>
        <row r="53">
          <cell r="A53" t="str">
            <v>PI 75</v>
          </cell>
          <cell r="B53" t="str">
            <v>Montagem eletromecânica de luminária 5m de altura, c/fixação dos equipam.e conexões elét.</v>
          </cell>
          <cell r="C53">
            <v>0</v>
          </cell>
          <cell r="D53">
            <v>0</v>
          </cell>
          <cell r="E53" t="str">
            <v>un</v>
          </cell>
          <cell r="F53">
            <v>4</v>
          </cell>
          <cell r="G53">
            <v>67.08</v>
          </cell>
        </row>
        <row r="54">
          <cell r="A54" t="str">
            <v>PI 22</v>
          </cell>
          <cell r="B54" t="str">
            <v>Base completa com fusível Diazed, 6A, retardado, incluíndo tampa, anel de proteção e ajuste</v>
          </cell>
          <cell r="C54" t="str">
            <v xml:space="preserve"> </v>
          </cell>
          <cell r="D54" t="str">
            <v xml:space="preserve"> </v>
          </cell>
          <cell r="E54" t="str">
            <v>un</v>
          </cell>
          <cell r="F54">
            <v>4</v>
          </cell>
          <cell r="G54">
            <v>8.6300000000000008</v>
          </cell>
        </row>
        <row r="55">
          <cell r="A55" t="str">
            <v>PI 26</v>
          </cell>
          <cell r="B55" t="str">
            <v>Relé fotoelétrico c/ suporte para fixação galv. com furo 18mm</v>
          </cell>
          <cell r="C55" t="str">
            <v xml:space="preserve"> </v>
          </cell>
          <cell r="D55" t="str">
            <v xml:space="preserve"> </v>
          </cell>
          <cell r="E55" t="str">
            <v>un</v>
          </cell>
          <cell r="F55">
            <v>1</v>
          </cell>
          <cell r="G55">
            <v>11.5</v>
          </cell>
        </row>
        <row r="56">
          <cell r="A56" t="str">
            <v>PI 24</v>
          </cell>
          <cell r="B56" t="str">
            <v>Fita elétrica auto fusão a base de borracha EPR</v>
          </cell>
          <cell r="C56" t="str">
            <v xml:space="preserve"> </v>
          </cell>
          <cell r="D56" t="str">
            <v xml:space="preserve"> </v>
          </cell>
          <cell r="E56" t="str">
            <v>un</v>
          </cell>
          <cell r="F56">
            <v>2</v>
          </cell>
          <cell r="G56">
            <v>6.39</v>
          </cell>
        </row>
        <row r="57">
          <cell r="A57" t="str">
            <v>PI 25</v>
          </cell>
          <cell r="B57" t="str">
            <v>Fita adesiva plástica isolante</v>
          </cell>
          <cell r="C57" t="str">
            <v xml:space="preserve"> </v>
          </cell>
          <cell r="D57" t="str">
            <v xml:space="preserve"> </v>
          </cell>
          <cell r="E57" t="str">
            <v>un</v>
          </cell>
          <cell r="F57">
            <v>2</v>
          </cell>
          <cell r="G57">
            <v>3.84</v>
          </cell>
        </row>
        <row r="58">
          <cell r="A58" t="str">
            <v>PI 38</v>
          </cell>
          <cell r="B58" t="str">
            <v>Confecção de emendas retas ou derivação em cabos classe 1000V, c/ conector à compressão</v>
          </cell>
          <cell r="C58" t="str">
            <v xml:space="preserve"> </v>
          </cell>
          <cell r="D58" t="str">
            <v xml:space="preserve"> </v>
          </cell>
          <cell r="E58" t="str">
            <v>un</v>
          </cell>
          <cell r="F58">
            <v>12</v>
          </cell>
          <cell r="G58">
            <v>4.5</v>
          </cell>
        </row>
        <row r="59">
          <cell r="F59" t="str">
            <v>SUB-TOTAL - OBRAS COMPLEMENTARES</v>
          </cell>
        </row>
        <row r="61">
          <cell r="F61" t="str">
            <v>SUB-TOTAL - Passarela do Km 4+700/391+700</v>
          </cell>
        </row>
        <row r="63">
          <cell r="B63" t="str">
            <v>Passarela do Km 9+680/396+680</v>
          </cell>
        </row>
        <row r="64">
          <cell r="B64" t="str">
            <v>OBRAS DE ARTE ESPECIAIS</v>
          </cell>
        </row>
        <row r="65">
          <cell r="B65" t="str">
            <v>Infra e Mesoestrutura</v>
          </cell>
        </row>
        <row r="66">
          <cell r="A66" t="str">
            <v>DER90150</v>
          </cell>
          <cell r="B66" t="str">
            <v>Escavação em tubulão a céu aberto em material de 1ªcateg.</v>
          </cell>
          <cell r="C66" t="str">
            <v xml:space="preserve"> </v>
          </cell>
          <cell r="D66" t="str">
            <v xml:space="preserve"> </v>
          </cell>
          <cell r="E66" t="str">
            <v>m3</v>
          </cell>
          <cell r="F66">
            <v>31</v>
          </cell>
          <cell r="G66">
            <v>184.89</v>
          </cell>
        </row>
        <row r="67">
          <cell r="A67" t="str">
            <v>DER90160</v>
          </cell>
          <cell r="B67" t="str">
            <v>Escavação em tubulão a céu aberto em material de 3ªcateg.</v>
          </cell>
          <cell r="C67" t="str">
            <v xml:space="preserve"> </v>
          </cell>
          <cell r="D67" t="str">
            <v xml:space="preserve"> </v>
          </cell>
          <cell r="E67" t="str">
            <v>m3</v>
          </cell>
          <cell r="F67">
            <v>1</v>
          </cell>
          <cell r="G67">
            <v>640.85</v>
          </cell>
        </row>
        <row r="68">
          <cell r="A68" t="str">
            <v>DER90170</v>
          </cell>
          <cell r="B68" t="str">
            <v>Escavação em tubulão sob ar comprimido em material de 1ªcateg.</v>
          </cell>
          <cell r="C68" t="str">
            <v xml:space="preserve"> </v>
          </cell>
          <cell r="D68" t="str">
            <v xml:space="preserve"> </v>
          </cell>
          <cell r="E68" t="str">
            <v>m3</v>
          </cell>
          <cell r="F68">
            <v>1</v>
          </cell>
          <cell r="G68">
            <v>742.04</v>
          </cell>
        </row>
        <row r="69">
          <cell r="A69" t="str">
            <v>DER90180</v>
          </cell>
          <cell r="B69" t="str">
            <v>Escavação em tubulão sob ar comprimido em material de 3ªcateg.</v>
          </cell>
          <cell r="C69" t="str">
            <v xml:space="preserve"> </v>
          </cell>
          <cell r="D69" t="str">
            <v xml:space="preserve"> </v>
          </cell>
          <cell r="E69" t="str">
            <v>m3</v>
          </cell>
          <cell r="F69">
            <v>46</v>
          </cell>
          <cell r="G69">
            <v>1154.25</v>
          </cell>
        </row>
        <row r="70">
          <cell r="A70" t="str">
            <v>03.010.01</v>
          </cell>
          <cell r="B70" t="str">
            <v>Escavação em cavas de fundação com esgotamento</v>
          </cell>
          <cell r="C70" t="str">
            <v xml:space="preserve"> </v>
          </cell>
          <cell r="D70" t="str">
            <v xml:space="preserve"> </v>
          </cell>
          <cell r="E70" t="str">
            <v>m3</v>
          </cell>
          <cell r="F70">
            <v>17</v>
          </cell>
          <cell r="G70">
            <v>22.39</v>
          </cell>
        </row>
        <row r="71">
          <cell r="A71" t="str">
            <v>03.371.00</v>
          </cell>
          <cell r="B71" t="str">
            <v>Formas de madeira compensada</v>
          </cell>
          <cell r="C71" t="str">
            <v xml:space="preserve"> </v>
          </cell>
          <cell r="D71" t="str">
            <v xml:space="preserve"> </v>
          </cell>
          <cell r="E71" t="str">
            <v>m2</v>
          </cell>
          <cell r="F71">
            <v>263</v>
          </cell>
          <cell r="G71">
            <v>21.86</v>
          </cell>
        </row>
        <row r="72">
          <cell r="A72" t="str">
            <v>03.371.02</v>
          </cell>
          <cell r="B72" t="str">
            <v>Formas de placa compensada plastificada</v>
          </cell>
          <cell r="C72" t="str">
            <v xml:space="preserve"> </v>
          </cell>
          <cell r="D72" t="str">
            <v xml:space="preserve"> </v>
          </cell>
          <cell r="E72" t="str">
            <v>m2</v>
          </cell>
          <cell r="F72">
            <v>203</v>
          </cell>
          <cell r="G72">
            <v>30.76</v>
          </cell>
        </row>
        <row r="73">
          <cell r="A73" t="str">
            <v>03.353.00</v>
          </cell>
          <cell r="B73" t="str">
            <v>Forn., preparo e colocação nas formas, de aço CA-50</v>
          </cell>
          <cell r="C73" t="str">
            <v xml:space="preserve"> </v>
          </cell>
          <cell r="D73" t="str">
            <v xml:space="preserve"> </v>
          </cell>
          <cell r="E73" t="str">
            <v>kg</v>
          </cell>
          <cell r="F73">
            <v>5616</v>
          </cell>
          <cell r="G73">
            <v>2.59</v>
          </cell>
        </row>
        <row r="74">
          <cell r="A74" t="str">
            <v>03.326.00</v>
          </cell>
          <cell r="B74" t="str">
            <v xml:space="preserve">Concreto fck= 20 MPa-contr. raz. uso ger. </v>
          </cell>
          <cell r="C74" t="str">
            <v xml:space="preserve"> </v>
          </cell>
          <cell r="D74" t="str">
            <v xml:space="preserve"> </v>
          </cell>
          <cell r="E74" t="str">
            <v>m3</v>
          </cell>
          <cell r="F74">
            <v>124</v>
          </cell>
          <cell r="G74">
            <v>149.19999999999999</v>
          </cell>
        </row>
        <row r="75">
          <cell r="B75" t="str">
            <v>Superestrutura</v>
          </cell>
        </row>
        <row r="76">
          <cell r="A76" t="str">
            <v>03.371.02</v>
          </cell>
          <cell r="B76" t="str">
            <v>Formas de placa compensada plastificada</v>
          </cell>
          <cell r="C76" t="str">
            <v xml:space="preserve"> </v>
          </cell>
          <cell r="D76" t="str">
            <v xml:space="preserve"> </v>
          </cell>
          <cell r="E76" t="str">
            <v>m2</v>
          </cell>
          <cell r="F76">
            <v>1450</v>
          </cell>
          <cell r="G76">
            <v>30.76</v>
          </cell>
        </row>
        <row r="77">
          <cell r="A77" t="str">
            <v>OAE6</v>
          </cell>
          <cell r="B77" t="str">
            <v>Escoramento metálico comum (cimbramento)</v>
          </cell>
          <cell r="C77" t="str">
            <v xml:space="preserve"> </v>
          </cell>
          <cell r="D77" t="str">
            <v xml:space="preserve"> </v>
          </cell>
          <cell r="E77" t="str">
            <v>m3</v>
          </cell>
          <cell r="F77">
            <v>1124</v>
          </cell>
          <cell r="G77">
            <v>27.58</v>
          </cell>
        </row>
        <row r="78">
          <cell r="A78" t="str">
            <v>03.353.00</v>
          </cell>
          <cell r="B78" t="str">
            <v>Forn., preparo e colocação nas formas, de aço CA-50</v>
          </cell>
          <cell r="C78" t="str">
            <v xml:space="preserve"> </v>
          </cell>
          <cell r="D78" t="str">
            <v xml:space="preserve"> </v>
          </cell>
          <cell r="E78" t="str">
            <v>kg</v>
          </cell>
          <cell r="F78">
            <v>13768</v>
          </cell>
          <cell r="G78">
            <v>2.59</v>
          </cell>
        </row>
        <row r="79">
          <cell r="A79" t="str">
            <v>03.354.00</v>
          </cell>
          <cell r="B79" t="str">
            <v>Forn., preparo e colocação nas formas, de aço CA-60</v>
          </cell>
          <cell r="C79" t="str">
            <v xml:space="preserve"> </v>
          </cell>
          <cell r="D79" t="str">
            <v xml:space="preserve"> </v>
          </cell>
          <cell r="E79" t="str">
            <v>kg</v>
          </cell>
          <cell r="F79">
            <v>1517</v>
          </cell>
          <cell r="G79">
            <v>2.85</v>
          </cell>
        </row>
        <row r="80">
          <cell r="A80" t="str">
            <v>03.359.01</v>
          </cell>
          <cell r="B80" t="str">
            <v>Forn., preparo e colocação nas formas, de aço CA-25</v>
          </cell>
          <cell r="C80" t="str">
            <v xml:space="preserve"> </v>
          </cell>
          <cell r="D80" t="str">
            <v xml:space="preserve"> </v>
          </cell>
          <cell r="E80" t="str">
            <v>kg</v>
          </cell>
          <cell r="F80">
            <v>99</v>
          </cell>
          <cell r="G80">
            <v>2.4300000000000002</v>
          </cell>
        </row>
        <row r="81">
          <cell r="A81" t="str">
            <v>03.330.00</v>
          </cell>
          <cell r="B81" t="str">
            <v>Concreto fck= 35 MPa-contr. raz. uso ger.</v>
          </cell>
          <cell r="C81" t="str">
            <v xml:space="preserve"> </v>
          </cell>
          <cell r="D81" t="str">
            <v xml:space="preserve"> </v>
          </cell>
          <cell r="E81" t="str">
            <v>m3</v>
          </cell>
          <cell r="F81">
            <v>102</v>
          </cell>
          <cell r="G81">
            <v>166.78</v>
          </cell>
        </row>
        <row r="82">
          <cell r="A82" t="str">
            <v>03.326.00</v>
          </cell>
          <cell r="B82" t="str">
            <v xml:space="preserve">Concreto fck= 20 MPa-contr. raz. uso ger. </v>
          </cell>
          <cell r="C82" t="str">
            <v xml:space="preserve"> </v>
          </cell>
          <cell r="D82" t="str">
            <v xml:space="preserve"> </v>
          </cell>
          <cell r="E82" t="str">
            <v>m3</v>
          </cell>
          <cell r="F82">
            <v>27</v>
          </cell>
          <cell r="G82">
            <v>149.19999999999999</v>
          </cell>
        </row>
        <row r="83">
          <cell r="B83" t="str">
            <v>Diversos</v>
          </cell>
        </row>
        <row r="84">
          <cell r="A84" t="str">
            <v>03.510.00</v>
          </cell>
          <cell r="B84" t="str">
            <v>Aparelho de apoio em neoprene</v>
          </cell>
          <cell r="C84" t="str">
            <v xml:space="preserve"> </v>
          </cell>
          <cell r="D84" t="str">
            <v xml:space="preserve"> </v>
          </cell>
          <cell r="E84" t="str">
            <v>kg</v>
          </cell>
          <cell r="F84">
            <v>33</v>
          </cell>
          <cell r="G84">
            <v>86.94</v>
          </cell>
        </row>
        <row r="85">
          <cell r="A85" t="str">
            <v>P 03.991.01b</v>
          </cell>
          <cell r="B85" t="str">
            <v>Dreno de FF D= 50 mm x 500mm</v>
          </cell>
          <cell r="C85" t="str">
            <v xml:space="preserve"> </v>
          </cell>
          <cell r="D85" t="str">
            <v xml:space="preserve"> </v>
          </cell>
          <cell r="E85" t="str">
            <v>un</v>
          </cell>
          <cell r="F85">
            <v>20</v>
          </cell>
          <cell r="G85">
            <v>6.63</v>
          </cell>
        </row>
        <row r="86">
          <cell r="F86" t="str">
            <v>SUB-TOTAL OAE</v>
          </cell>
        </row>
        <row r="87">
          <cell r="B87" t="str">
            <v>OBRAS COMPLEMENTARES</v>
          </cell>
        </row>
        <row r="88">
          <cell r="B88" t="str">
            <v>Iluminação das passarelas</v>
          </cell>
        </row>
        <row r="89">
          <cell r="A89" t="str">
            <v>PI 02a</v>
          </cell>
          <cell r="B89" t="str">
            <v>Poste de aço galvanizado a fogo, c/ 5,0m de alt. p/instal.na lat. das passarelas</v>
          </cell>
          <cell r="C89" t="str">
            <v xml:space="preserve"> </v>
          </cell>
          <cell r="D89" t="str">
            <v xml:space="preserve"> </v>
          </cell>
          <cell r="E89" t="str">
            <v>un</v>
          </cell>
          <cell r="F89">
            <v>4</v>
          </cell>
          <cell r="G89">
            <v>300</v>
          </cell>
        </row>
        <row r="90">
          <cell r="A90" t="str">
            <v>PI 03</v>
          </cell>
          <cell r="B90" t="str">
            <v xml:space="preserve">Luminária p/ iluminação pública ref.HRC-612 da Philips ou similar </v>
          </cell>
          <cell r="C90" t="str">
            <v xml:space="preserve"> </v>
          </cell>
          <cell r="D90" t="str">
            <v xml:space="preserve"> </v>
          </cell>
          <cell r="E90" t="str">
            <v>un</v>
          </cell>
          <cell r="F90">
            <v>4</v>
          </cell>
          <cell r="G90">
            <v>400</v>
          </cell>
        </row>
        <row r="91">
          <cell r="A91" t="str">
            <v>PI 08</v>
          </cell>
          <cell r="B91" t="str">
            <v>Suporte p/ luminária tipo ZGP401 da Philips ou similar</v>
          </cell>
          <cell r="C91" t="str">
            <v xml:space="preserve"> </v>
          </cell>
          <cell r="D91" t="str">
            <v xml:space="preserve"> </v>
          </cell>
          <cell r="E91" t="str">
            <v>un</v>
          </cell>
          <cell r="F91">
            <v>4</v>
          </cell>
          <cell r="G91">
            <v>81.650000000000006</v>
          </cell>
        </row>
        <row r="92">
          <cell r="A92" t="str">
            <v>PI 10</v>
          </cell>
          <cell r="B92" t="str">
            <v>Lâmpada a vapor de mercúrio 250W, alta pressão, base E40</v>
          </cell>
          <cell r="C92" t="str">
            <v xml:space="preserve"> </v>
          </cell>
          <cell r="D92" t="str">
            <v xml:space="preserve"> </v>
          </cell>
          <cell r="E92" t="str">
            <v>un</v>
          </cell>
          <cell r="F92">
            <v>4</v>
          </cell>
          <cell r="G92">
            <v>28.75</v>
          </cell>
        </row>
        <row r="93">
          <cell r="A93" t="str">
            <v>PI 71</v>
          </cell>
          <cell r="B93" t="str">
            <v>Cabo isolado p/ 1000V, de alumínio, singelo, cor preto, bitola 25 mm² (XLPE) est.</v>
          </cell>
          <cell r="C93" t="str">
            <v xml:space="preserve"> </v>
          </cell>
          <cell r="D93" t="str">
            <v xml:space="preserve"> </v>
          </cell>
          <cell r="E93" t="str">
            <v>m</v>
          </cell>
          <cell r="F93">
            <v>100</v>
          </cell>
          <cell r="G93">
            <v>4.62</v>
          </cell>
        </row>
        <row r="94">
          <cell r="A94" t="str">
            <v>PI 67</v>
          </cell>
          <cell r="B94" t="str">
            <v>Cabo isolado p/ 1000 V, 2,5 mm2 de alumínio</v>
          </cell>
          <cell r="C94" t="str">
            <v xml:space="preserve"> </v>
          </cell>
          <cell r="D94" t="str">
            <v xml:space="preserve"> </v>
          </cell>
          <cell r="E94" t="str">
            <v>m</v>
          </cell>
          <cell r="F94">
            <v>40</v>
          </cell>
          <cell r="G94">
            <v>0.6</v>
          </cell>
        </row>
        <row r="95">
          <cell r="A95" t="str">
            <v>PI 72</v>
          </cell>
          <cell r="B95" t="str">
            <v>Eletroduto de aço 1.1/4" (vara de 3m), na passarela, conforme projeto</v>
          </cell>
          <cell r="C95">
            <v>0</v>
          </cell>
          <cell r="D95">
            <v>0</v>
          </cell>
          <cell r="E95" t="str">
            <v>m</v>
          </cell>
          <cell r="F95">
            <v>50</v>
          </cell>
          <cell r="G95">
            <v>18</v>
          </cell>
        </row>
        <row r="96">
          <cell r="A96" t="str">
            <v>PI 30</v>
          </cell>
          <cell r="B96" t="str">
            <v>Haste para aterramento aço-cobre D 13x2400mm</v>
          </cell>
          <cell r="C96" t="str">
            <v xml:space="preserve"> </v>
          </cell>
          <cell r="D96" t="str">
            <v xml:space="preserve"> </v>
          </cell>
          <cell r="E96" t="str">
            <v>un</v>
          </cell>
          <cell r="F96">
            <v>1</v>
          </cell>
          <cell r="G96">
            <v>6.04</v>
          </cell>
        </row>
        <row r="97">
          <cell r="A97" t="str">
            <v>PI 31</v>
          </cell>
          <cell r="B97" t="str">
            <v>Cabo de cobre nú meio duro, 7 fios 2AWG</v>
          </cell>
          <cell r="C97" t="str">
            <v xml:space="preserve"> </v>
          </cell>
          <cell r="D97" t="str">
            <v xml:space="preserve"> </v>
          </cell>
          <cell r="E97" t="str">
            <v>kg</v>
          </cell>
          <cell r="F97">
            <v>4</v>
          </cell>
          <cell r="G97">
            <v>7.02</v>
          </cell>
        </row>
        <row r="98">
          <cell r="A98" t="str">
            <v>PI 39</v>
          </cell>
          <cell r="B98" t="str">
            <v>Fixação de haste de terra e conexão ao neutro</v>
          </cell>
          <cell r="C98" t="str">
            <v xml:space="preserve"> </v>
          </cell>
          <cell r="D98" t="str">
            <v xml:space="preserve"> </v>
          </cell>
          <cell r="E98" t="str">
            <v>un</v>
          </cell>
          <cell r="F98">
            <v>4</v>
          </cell>
          <cell r="G98">
            <v>35</v>
          </cell>
        </row>
        <row r="99">
          <cell r="A99" t="str">
            <v>PI 37</v>
          </cell>
          <cell r="B99" t="str">
            <v>Lançamento de cabos em dutos de aço, classe 1000V, circuito trifásico mais neutro, e monofásico</v>
          </cell>
          <cell r="C99" t="str">
            <v xml:space="preserve"> </v>
          </cell>
          <cell r="D99" t="str">
            <v xml:space="preserve"> </v>
          </cell>
          <cell r="E99" t="str">
            <v>m</v>
          </cell>
          <cell r="F99">
            <v>100</v>
          </cell>
          <cell r="G99">
            <v>4</v>
          </cell>
        </row>
        <row r="100">
          <cell r="A100" t="str">
            <v>PI 73</v>
          </cell>
          <cell r="B100" t="str">
            <v>Reator de alto fator externo c/ignitor p/ lâmpada a vapor de mercúrio,  da Entral ou similar</v>
          </cell>
          <cell r="C100">
            <v>0</v>
          </cell>
          <cell r="D100">
            <v>0</v>
          </cell>
          <cell r="E100" t="str">
            <v>un</v>
          </cell>
          <cell r="F100">
            <v>4</v>
          </cell>
          <cell r="G100">
            <v>37</v>
          </cell>
        </row>
        <row r="101">
          <cell r="A101" t="str">
            <v>PI 74</v>
          </cell>
          <cell r="B101" t="str">
            <v>Chave de iluminação pública</v>
          </cell>
          <cell r="C101">
            <v>0</v>
          </cell>
          <cell r="D101">
            <v>0</v>
          </cell>
          <cell r="E101" t="str">
            <v>un</v>
          </cell>
          <cell r="F101">
            <v>1</v>
          </cell>
          <cell r="G101">
            <v>95</v>
          </cell>
        </row>
        <row r="102">
          <cell r="A102" t="str">
            <v>PI 75</v>
          </cell>
          <cell r="B102" t="str">
            <v>Montagem eletromecânica de luminária 5m de altura, c/fixação dos equipam.e conexões elét.</v>
          </cell>
          <cell r="C102">
            <v>0</v>
          </cell>
          <cell r="D102">
            <v>0</v>
          </cell>
          <cell r="E102" t="str">
            <v>un</v>
          </cell>
          <cell r="F102">
            <v>4</v>
          </cell>
          <cell r="G102">
            <v>67.08</v>
          </cell>
        </row>
        <row r="103">
          <cell r="A103" t="str">
            <v>PI 22</v>
          </cell>
          <cell r="B103" t="str">
            <v>Base completa com fusível Diazed, 6A, retardado, incluíndo tampa, anel de proteção e ajuste</v>
          </cell>
          <cell r="C103" t="str">
            <v xml:space="preserve"> </v>
          </cell>
          <cell r="D103" t="str">
            <v xml:space="preserve"> </v>
          </cell>
          <cell r="E103" t="str">
            <v>un</v>
          </cell>
          <cell r="F103">
            <v>4</v>
          </cell>
          <cell r="G103">
            <v>8.6300000000000008</v>
          </cell>
        </row>
        <row r="104">
          <cell r="A104" t="str">
            <v>PI 26</v>
          </cell>
          <cell r="B104" t="str">
            <v>Relé fotoelétrico c/ suporte para fixação galv. com furo 18mm</v>
          </cell>
          <cell r="C104" t="str">
            <v xml:space="preserve"> </v>
          </cell>
          <cell r="D104" t="str">
            <v xml:space="preserve"> </v>
          </cell>
          <cell r="E104" t="str">
            <v>un</v>
          </cell>
          <cell r="F104">
            <v>1</v>
          </cell>
          <cell r="G104">
            <v>11.5</v>
          </cell>
        </row>
        <row r="105">
          <cell r="A105" t="str">
            <v>PI 24</v>
          </cell>
          <cell r="B105" t="str">
            <v>Fita elétrica auto fusão a base de borracha EPR</v>
          </cell>
          <cell r="C105" t="str">
            <v xml:space="preserve"> </v>
          </cell>
          <cell r="D105" t="str">
            <v xml:space="preserve"> </v>
          </cell>
          <cell r="E105" t="str">
            <v>un</v>
          </cell>
          <cell r="F105">
            <v>2</v>
          </cell>
          <cell r="G105">
            <v>6.39</v>
          </cell>
        </row>
        <row r="106">
          <cell r="A106" t="str">
            <v>PI 25</v>
          </cell>
          <cell r="B106" t="str">
            <v>Fita adesiva plástica isolante</v>
          </cell>
          <cell r="C106" t="str">
            <v xml:space="preserve"> </v>
          </cell>
          <cell r="D106" t="str">
            <v xml:space="preserve"> </v>
          </cell>
          <cell r="E106" t="str">
            <v>un</v>
          </cell>
          <cell r="F106">
            <v>2</v>
          </cell>
          <cell r="G106">
            <v>3.84</v>
          </cell>
        </row>
        <row r="107">
          <cell r="A107" t="str">
            <v>PI 38</v>
          </cell>
          <cell r="B107" t="str">
            <v>Confecção de emendas retas ou derivação em cabos classe 1000V, c/ conector à compressão</v>
          </cell>
          <cell r="C107" t="str">
            <v xml:space="preserve"> </v>
          </cell>
          <cell r="D107" t="str">
            <v xml:space="preserve"> </v>
          </cell>
          <cell r="E107" t="str">
            <v>un</v>
          </cell>
          <cell r="F107">
            <v>12</v>
          </cell>
          <cell r="G107">
            <v>4.5</v>
          </cell>
        </row>
        <row r="108">
          <cell r="F108" t="str">
            <v>SUB-TOTAL - OBRAS COMPLEMENTARES</v>
          </cell>
        </row>
        <row r="110">
          <cell r="F110" t="str">
            <v>SUB-TOTAL - Passarela do Km 9+680/396+680</v>
          </cell>
        </row>
        <row r="112">
          <cell r="B112" t="str">
            <v>Passarela do Km 14+733/401+733</v>
          </cell>
        </row>
        <row r="113">
          <cell r="B113" t="str">
            <v>OBRAS DE ARTE ESPECIAIS</v>
          </cell>
        </row>
        <row r="114">
          <cell r="B114" t="str">
            <v>Infra e Mesoestrutura</v>
          </cell>
        </row>
        <row r="115">
          <cell r="A115" t="str">
            <v>03.010.01</v>
          </cell>
          <cell r="B115" t="str">
            <v>Escavação em cavas de fundação com esgotamento</v>
          </cell>
          <cell r="C115" t="str">
            <v xml:space="preserve"> </v>
          </cell>
          <cell r="D115" t="str">
            <v xml:space="preserve"> </v>
          </cell>
          <cell r="E115" t="str">
            <v>m3</v>
          </cell>
          <cell r="F115">
            <v>62</v>
          </cell>
          <cell r="G115">
            <v>22.39</v>
          </cell>
        </row>
        <row r="116">
          <cell r="A116" t="str">
            <v>03.371.00</v>
          </cell>
          <cell r="B116" t="str">
            <v>Formas de madeira compensada</v>
          </cell>
          <cell r="C116" t="str">
            <v xml:space="preserve"> </v>
          </cell>
          <cell r="D116" t="str">
            <v xml:space="preserve"> </v>
          </cell>
          <cell r="E116" t="str">
            <v>m2</v>
          </cell>
          <cell r="F116">
            <v>57</v>
          </cell>
          <cell r="G116">
            <v>21.86</v>
          </cell>
        </row>
        <row r="117">
          <cell r="A117" t="str">
            <v>03.371.02</v>
          </cell>
          <cell r="B117" t="str">
            <v>Formas de placa compensada plastificada</v>
          </cell>
          <cell r="C117" t="str">
            <v xml:space="preserve"> </v>
          </cell>
          <cell r="D117" t="str">
            <v xml:space="preserve"> </v>
          </cell>
          <cell r="E117" t="str">
            <v>m2</v>
          </cell>
          <cell r="F117">
            <v>209</v>
          </cell>
          <cell r="G117">
            <v>30.76</v>
          </cell>
        </row>
        <row r="118">
          <cell r="A118" t="str">
            <v>03.353.00</v>
          </cell>
          <cell r="B118" t="str">
            <v>Forn., preparo e colocação nas formas, de aço CA-50</v>
          </cell>
          <cell r="C118" t="str">
            <v xml:space="preserve"> </v>
          </cell>
          <cell r="D118" t="str">
            <v xml:space="preserve"> </v>
          </cell>
          <cell r="E118" t="str">
            <v>kg</v>
          </cell>
          <cell r="F118">
            <v>2992</v>
          </cell>
          <cell r="G118">
            <v>2.59</v>
          </cell>
        </row>
        <row r="119">
          <cell r="A119" t="str">
            <v>03.326.00</v>
          </cell>
          <cell r="B119" t="str">
            <v xml:space="preserve">Concreto fck= 20 MPa-contr. raz. uso ger. </v>
          </cell>
          <cell r="C119" t="str">
            <v xml:space="preserve"> </v>
          </cell>
          <cell r="D119" t="str">
            <v xml:space="preserve"> </v>
          </cell>
          <cell r="E119" t="str">
            <v>m3</v>
          </cell>
          <cell r="F119">
            <v>41</v>
          </cell>
          <cell r="G119">
            <v>149.19999999999999</v>
          </cell>
        </row>
        <row r="120">
          <cell r="A120" t="str">
            <v>OAE5a</v>
          </cell>
          <cell r="B120" t="str">
            <v>Estaca metálica - tipo CS 250 X 52 - Fornecimento e cravação</v>
          </cell>
          <cell r="C120" t="str">
            <v xml:space="preserve"> </v>
          </cell>
          <cell r="D120" t="str">
            <v xml:space="preserve"> </v>
          </cell>
          <cell r="E120" t="str">
            <v>m</v>
          </cell>
          <cell r="F120">
            <v>152</v>
          </cell>
          <cell r="G120">
            <v>97.23</v>
          </cell>
        </row>
        <row r="121">
          <cell r="A121" t="str">
            <v>OAE5b</v>
          </cell>
          <cell r="B121" t="str">
            <v>Estaca metálica - tipo CS 300 x 77 - Fornecimento e cravação</v>
          </cell>
          <cell r="C121" t="str">
            <v xml:space="preserve"> </v>
          </cell>
          <cell r="D121" t="str">
            <v xml:space="preserve"> </v>
          </cell>
          <cell r="E121" t="str">
            <v>m</v>
          </cell>
          <cell r="F121">
            <v>152</v>
          </cell>
          <cell r="G121">
            <v>122.7</v>
          </cell>
        </row>
        <row r="122">
          <cell r="A122" t="str">
            <v>OAE5c</v>
          </cell>
          <cell r="B122" t="str">
            <v>Estaca metálica - tipo CS 300 x 116 - Fornecimento e cravação</v>
          </cell>
          <cell r="C122" t="str">
            <v xml:space="preserve"> </v>
          </cell>
          <cell r="D122" t="str">
            <v xml:space="preserve"> </v>
          </cell>
          <cell r="E122" t="str">
            <v>m</v>
          </cell>
          <cell r="F122">
            <v>76</v>
          </cell>
          <cell r="G122">
            <v>162.41999999999999</v>
          </cell>
        </row>
        <row r="123">
          <cell r="B123" t="str">
            <v>Superestrutura</v>
          </cell>
        </row>
        <row r="124">
          <cell r="A124" t="str">
            <v>03.371.02</v>
          </cell>
          <cell r="B124" t="str">
            <v>Formas de placa compensada plastificada</v>
          </cell>
          <cell r="C124" t="str">
            <v xml:space="preserve"> </v>
          </cell>
          <cell r="D124" t="str">
            <v xml:space="preserve"> </v>
          </cell>
          <cell r="E124" t="str">
            <v>m2</v>
          </cell>
          <cell r="F124">
            <v>1939</v>
          </cell>
          <cell r="G124">
            <v>30.76</v>
          </cell>
        </row>
        <row r="125">
          <cell r="A125" t="str">
            <v>OAE6</v>
          </cell>
          <cell r="B125" t="str">
            <v>Escoramento metálico comum (cimbramento)</v>
          </cell>
          <cell r="C125" t="str">
            <v xml:space="preserve"> </v>
          </cell>
          <cell r="D125" t="str">
            <v xml:space="preserve"> </v>
          </cell>
          <cell r="E125" t="str">
            <v>m3</v>
          </cell>
          <cell r="F125">
            <v>1503</v>
          </cell>
          <cell r="G125">
            <v>27.58</v>
          </cell>
        </row>
        <row r="126">
          <cell r="A126" t="str">
            <v>03.353.00</v>
          </cell>
          <cell r="B126" t="str">
            <v>Forn., preparo e colocação nas formas, de aço CA-50</v>
          </cell>
          <cell r="C126" t="str">
            <v xml:space="preserve"> </v>
          </cell>
          <cell r="D126" t="str">
            <v xml:space="preserve"> </v>
          </cell>
          <cell r="E126" t="str">
            <v>kg</v>
          </cell>
          <cell r="F126">
            <v>17581</v>
          </cell>
          <cell r="G126">
            <v>2.59</v>
          </cell>
        </row>
        <row r="127">
          <cell r="A127" t="str">
            <v>03.354.00</v>
          </cell>
          <cell r="B127" t="str">
            <v>Forn., preparo e colocação nas formas, de aço CA-60</v>
          </cell>
          <cell r="C127" t="str">
            <v xml:space="preserve"> </v>
          </cell>
          <cell r="D127" t="str">
            <v xml:space="preserve"> </v>
          </cell>
          <cell r="E127" t="str">
            <v>kg</v>
          </cell>
          <cell r="F127">
            <v>1877</v>
          </cell>
          <cell r="G127">
            <v>2.85</v>
          </cell>
        </row>
        <row r="128">
          <cell r="A128" t="str">
            <v>03.359.01</v>
          </cell>
          <cell r="B128" t="str">
            <v>Forn., preparo e colocação nas formas, de aço CA-25</v>
          </cell>
          <cell r="C128" t="str">
            <v xml:space="preserve"> </v>
          </cell>
          <cell r="D128" t="str">
            <v xml:space="preserve"> </v>
          </cell>
          <cell r="E128" t="str">
            <v>kg</v>
          </cell>
          <cell r="F128">
            <v>104</v>
          </cell>
          <cell r="G128">
            <v>2.4300000000000002</v>
          </cell>
        </row>
        <row r="129">
          <cell r="A129" t="str">
            <v>03.330.00</v>
          </cell>
          <cell r="B129" t="str">
            <v>Concreto fck= 35 MPa-contr. raz. uso ger.</v>
          </cell>
          <cell r="C129" t="str">
            <v xml:space="preserve"> </v>
          </cell>
          <cell r="D129" t="str">
            <v xml:space="preserve"> </v>
          </cell>
          <cell r="E129" t="str">
            <v>m3</v>
          </cell>
          <cell r="F129">
            <v>161</v>
          </cell>
          <cell r="G129">
            <v>166.78</v>
          </cell>
        </row>
        <row r="130">
          <cell r="A130" t="str">
            <v>03.326.00</v>
          </cell>
          <cell r="B130" t="str">
            <v xml:space="preserve">Concreto fck= 20 MPa-contr. raz. uso ger. </v>
          </cell>
          <cell r="C130" t="str">
            <v xml:space="preserve"> </v>
          </cell>
          <cell r="D130" t="str">
            <v xml:space="preserve"> </v>
          </cell>
          <cell r="E130" t="str">
            <v>m3</v>
          </cell>
          <cell r="F130">
            <v>29</v>
          </cell>
          <cell r="G130">
            <v>149.19999999999999</v>
          </cell>
        </row>
        <row r="131">
          <cell r="B131" t="str">
            <v>Diversos</v>
          </cell>
        </row>
        <row r="132">
          <cell r="A132" t="str">
            <v>03.510.00</v>
          </cell>
          <cell r="B132" t="str">
            <v>Aparelho de apoio em neoprene</v>
          </cell>
          <cell r="C132" t="str">
            <v xml:space="preserve"> </v>
          </cell>
          <cell r="D132" t="str">
            <v xml:space="preserve"> </v>
          </cell>
          <cell r="E132" t="str">
            <v>kg</v>
          </cell>
          <cell r="F132">
            <v>51</v>
          </cell>
          <cell r="G132">
            <v>86.94</v>
          </cell>
        </row>
        <row r="133">
          <cell r="A133" t="str">
            <v>P 03.991.01b</v>
          </cell>
          <cell r="B133" t="str">
            <v>Dreno de FF D= 50 mm x 500mm</v>
          </cell>
          <cell r="C133" t="str">
            <v xml:space="preserve"> </v>
          </cell>
          <cell r="D133" t="str">
            <v xml:space="preserve"> </v>
          </cell>
          <cell r="E133" t="str">
            <v>un</v>
          </cell>
          <cell r="F133">
            <v>34</v>
          </cell>
          <cell r="G133">
            <v>6.63</v>
          </cell>
        </row>
        <row r="134">
          <cell r="F134" t="str">
            <v>SUB-TOTAL OAE</v>
          </cell>
        </row>
        <row r="135">
          <cell r="B135" t="str">
            <v>OBRAS COMPLEMENTARES</v>
          </cell>
        </row>
        <row r="136">
          <cell r="B136" t="str">
            <v>Iluminação das passarelas</v>
          </cell>
        </row>
        <row r="137">
          <cell r="A137" t="str">
            <v>PI 02a</v>
          </cell>
          <cell r="B137" t="str">
            <v>Poste de aço galvanizado a fogo, c/ 5,0m de alt. p/instal.na lat. das passarelas</v>
          </cell>
          <cell r="C137" t="str">
            <v xml:space="preserve"> </v>
          </cell>
          <cell r="D137" t="str">
            <v xml:space="preserve"> </v>
          </cell>
          <cell r="E137" t="str">
            <v>un</v>
          </cell>
          <cell r="F137">
            <v>4</v>
          </cell>
          <cell r="G137">
            <v>300</v>
          </cell>
        </row>
        <row r="138">
          <cell r="A138" t="str">
            <v>PI 03</v>
          </cell>
          <cell r="B138" t="str">
            <v xml:space="preserve">Luminária p/ iluminação pública ref.HRC-612 da Philips ou similar </v>
          </cell>
          <cell r="C138" t="str">
            <v xml:space="preserve"> </v>
          </cell>
          <cell r="D138" t="str">
            <v xml:space="preserve"> </v>
          </cell>
          <cell r="E138" t="str">
            <v>un</v>
          </cell>
          <cell r="F138">
            <v>4</v>
          </cell>
          <cell r="G138">
            <v>400</v>
          </cell>
        </row>
        <row r="139">
          <cell r="A139" t="str">
            <v>PI 08</v>
          </cell>
          <cell r="B139" t="str">
            <v>Suporte p/ luminária tipo ZGP401 da Philips ou similar</v>
          </cell>
          <cell r="C139" t="str">
            <v xml:space="preserve"> </v>
          </cell>
          <cell r="D139" t="str">
            <v xml:space="preserve"> </v>
          </cell>
          <cell r="E139" t="str">
            <v>un</v>
          </cell>
          <cell r="F139">
            <v>4</v>
          </cell>
          <cell r="G139">
            <v>81.650000000000006</v>
          </cell>
        </row>
        <row r="140">
          <cell r="A140" t="str">
            <v>PI 10</v>
          </cell>
          <cell r="B140" t="str">
            <v>Lâmpada a vapor de mercúrio 250W, alta pressão, base E40</v>
          </cell>
          <cell r="C140" t="str">
            <v xml:space="preserve"> </v>
          </cell>
          <cell r="D140" t="str">
            <v xml:space="preserve"> </v>
          </cell>
          <cell r="E140" t="str">
            <v>un</v>
          </cell>
          <cell r="F140">
            <v>4</v>
          </cell>
          <cell r="G140">
            <v>28.75</v>
          </cell>
        </row>
        <row r="141">
          <cell r="A141" t="str">
            <v>PI 71</v>
          </cell>
          <cell r="B141" t="str">
            <v>Cabo isolado p/ 1000V, de alumínio, singelo, cor preto, bitola 25 mm² (XLPE) est.</v>
          </cell>
          <cell r="C141" t="str">
            <v xml:space="preserve"> </v>
          </cell>
          <cell r="D141" t="str">
            <v xml:space="preserve"> </v>
          </cell>
          <cell r="E141" t="str">
            <v>m</v>
          </cell>
          <cell r="F141">
            <v>100</v>
          </cell>
          <cell r="G141">
            <v>4.62</v>
          </cell>
        </row>
        <row r="142">
          <cell r="A142" t="str">
            <v>PI 67</v>
          </cell>
          <cell r="B142" t="str">
            <v>Cabo isolado p/ 1000 V, 2,5 mm2 de alumínio</v>
          </cell>
          <cell r="C142" t="str">
            <v xml:space="preserve"> </v>
          </cell>
          <cell r="D142" t="str">
            <v xml:space="preserve"> </v>
          </cell>
          <cell r="E142" t="str">
            <v>m</v>
          </cell>
          <cell r="F142">
            <v>40</v>
          </cell>
          <cell r="G142">
            <v>0.6</v>
          </cell>
        </row>
        <row r="143">
          <cell r="A143" t="str">
            <v>PI 72</v>
          </cell>
          <cell r="B143" t="str">
            <v>Eletroduto de aço 1.1/4" (vara de 3m), na passarela, conforme projeto</v>
          </cell>
          <cell r="C143">
            <v>0</v>
          </cell>
          <cell r="D143">
            <v>0</v>
          </cell>
          <cell r="E143" t="str">
            <v>m</v>
          </cell>
          <cell r="F143">
            <v>50</v>
          </cell>
          <cell r="G143">
            <v>18</v>
          </cell>
        </row>
        <row r="144">
          <cell r="A144" t="str">
            <v>PI 30</v>
          </cell>
          <cell r="B144" t="str">
            <v>Haste para aterramento aço-cobre D 13x2400mm</v>
          </cell>
          <cell r="C144" t="str">
            <v xml:space="preserve"> </v>
          </cell>
          <cell r="D144" t="str">
            <v xml:space="preserve"> </v>
          </cell>
          <cell r="E144" t="str">
            <v>un</v>
          </cell>
          <cell r="F144">
            <v>1</v>
          </cell>
          <cell r="G144">
            <v>6.04</v>
          </cell>
        </row>
        <row r="145">
          <cell r="A145" t="str">
            <v>PI 31</v>
          </cell>
          <cell r="B145" t="str">
            <v>Cabo de cobre nú meio duro, 7 fios 2AWG</v>
          </cell>
          <cell r="C145" t="str">
            <v xml:space="preserve"> </v>
          </cell>
          <cell r="D145" t="str">
            <v xml:space="preserve"> </v>
          </cell>
          <cell r="E145" t="str">
            <v>kg</v>
          </cell>
          <cell r="F145">
            <v>4</v>
          </cell>
          <cell r="G145">
            <v>7.02</v>
          </cell>
        </row>
        <row r="146">
          <cell r="A146" t="str">
            <v>PI 39</v>
          </cell>
          <cell r="B146" t="str">
            <v>Fixação de haste de terra e conexão ao neutro</v>
          </cell>
          <cell r="C146" t="str">
            <v xml:space="preserve"> </v>
          </cell>
          <cell r="D146" t="str">
            <v xml:space="preserve"> </v>
          </cell>
          <cell r="E146" t="str">
            <v>un</v>
          </cell>
          <cell r="F146">
            <v>4</v>
          </cell>
          <cell r="G146">
            <v>35</v>
          </cell>
        </row>
        <row r="147">
          <cell r="A147" t="str">
            <v>PI 37</v>
          </cell>
          <cell r="B147" t="str">
            <v>Lançamento de cabos em dutos de aço, classe 1000V, circuito trifásico mais neutro, e monofásico</v>
          </cell>
          <cell r="C147" t="str">
            <v xml:space="preserve"> </v>
          </cell>
          <cell r="D147" t="str">
            <v xml:space="preserve"> </v>
          </cell>
          <cell r="E147" t="str">
            <v>m</v>
          </cell>
          <cell r="F147">
            <v>100</v>
          </cell>
          <cell r="G147">
            <v>4</v>
          </cell>
        </row>
        <row r="148">
          <cell r="A148" t="str">
            <v>PI 73</v>
          </cell>
          <cell r="B148" t="str">
            <v>Reator de alto fator externo c/ignitor p/ lâmpada a vapor de mercúrio,  da Entral ou similar</v>
          </cell>
          <cell r="C148">
            <v>0</v>
          </cell>
          <cell r="D148">
            <v>0</v>
          </cell>
          <cell r="E148" t="str">
            <v>un</v>
          </cell>
          <cell r="F148">
            <v>4</v>
          </cell>
          <cell r="G148">
            <v>37</v>
          </cell>
        </row>
        <row r="149">
          <cell r="A149" t="str">
            <v>PI 74</v>
          </cell>
          <cell r="B149" t="str">
            <v>Chave de iluminação pública</v>
          </cell>
          <cell r="C149">
            <v>0</v>
          </cell>
          <cell r="D149">
            <v>0</v>
          </cell>
          <cell r="E149" t="str">
            <v>un</v>
          </cell>
          <cell r="F149">
            <v>1</v>
          </cell>
          <cell r="G149">
            <v>95</v>
          </cell>
        </row>
        <row r="150">
          <cell r="A150" t="str">
            <v>PI 75</v>
          </cell>
          <cell r="B150" t="str">
            <v>Montagem eletromecânica de luminária 5m de altura, c/fixação dos equipam.e conexões elét.</v>
          </cell>
          <cell r="C150">
            <v>0</v>
          </cell>
          <cell r="D150">
            <v>0</v>
          </cell>
          <cell r="E150" t="str">
            <v>un</v>
          </cell>
          <cell r="F150">
            <v>4</v>
          </cell>
          <cell r="G150">
            <v>67.08</v>
          </cell>
        </row>
        <row r="151">
          <cell r="A151" t="str">
            <v>PI 22</v>
          </cell>
          <cell r="B151" t="str">
            <v>Base completa com fusível Diazed, 6A, retardado, incluíndo tampa, anel de proteção e ajuste</v>
          </cell>
          <cell r="C151" t="str">
            <v xml:space="preserve"> </v>
          </cell>
          <cell r="D151" t="str">
            <v xml:space="preserve"> </v>
          </cell>
          <cell r="E151" t="str">
            <v>un</v>
          </cell>
          <cell r="F151">
            <v>4</v>
          </cell>
          <cell r="G151">
            <v>8.6300000000000008</v>
          </cell>
        </row>
        <row r="152">
          <cell r="A152" t="str">
            <v>PI 26</v>
          </cell>
          <cell r="B152" t="str">
            <v>Relé fotoelétrico c/ suporte para fixação galv. com furo 18mm</v>
          </cell>
          <cell r="C152" t="str">
            <v xml:space="preserve"> </v>
          </cell>
          <cell r="D152" t="str">
            <v xml:space="preserve"> </v>
          </cell>
          <cell r="E152" t="str">
            <v>un</v>
          </cell>
          <cell r="F152">
            <v>1</v>
          </cell>
          <cell r="G152">
            <v>11.5</v>
          </cell>
        </row>
        <row r="153">
          <cell r="A153" t="str">
            <v>PI 24</v>
          </cell>
          <cell r="B153" t="str">
            <v>Fita elétrica auto fusão a base de borracha EPR</v>
          </cell>
          <cell r="C153" t="str">
            <v xml:space="preserve"> </v>
          </cell>
          <cell r="D153" t="str">
            <v xml:space="preserve"> </v>
          </cell>
          <cell r="E153" t="str">
            <v>un</v>
          </cell>
          <cell r="F153">
            <v>2</v>
          </cell>
          <cell r="G153">
            <v>6.39</v>
          </cell>
        </row>
        <row r="154">
          <cell r="A154" t="str">
            <v>PI 25</v>
          </cell>
          <cell r="B154" t="str">
            <v>Fita adesiva plástica isolante</v>
          </cell>
          <cell r="C154" t="str">
            <v xml:space="preserve"> </v>
          </cell>
          <cell r="D154" t="str">
            <v xml:space="preserve"> </v>
          </cell>
          <cell r="E154" t="str">
            <v>un</v>
          </cell>
          <cell r="F154">
            <v>2</v>
          </cell>
          <cell r="G154">
            <v>3.84</v>
          </cell>
        </row>
        <row r="155">
          <cell r="A155" t="str">
            <v>PI 38</v>
          </cell>
          <cell r="B155" t="str">
            <v>Confecção de emendas retas ou derivação em cabos classe 1000V, c/ conector à compressão</v>
          </cell>
          <cell r="C155" t="str">
            <v xml:space="preserve"> </v>
          </cell>
          <cell r="D155" t="str">
            <v xml:space="preserve"> </v>
          </cell>
          <cell r="E155" t="str">
            <v>un</v>
          </cell>
          <cell r="F155">
            <v>12</v>
          </cell>
          <cell r="G155">
            <v>4.5</v>
          </cell>
        </row>
        <row r="156">
          <cell r="F156" t="str">
            <v>SUB-TOTAL - OBRAS COMPLEMENTARES</v>
          </cell>
        </row>
        <row r="158">
          <cell r="F158" t="str">
            <v>SUB-TOTAL - Passarela do Km 14+733/401+733</v>
          </cell>
        </row>
        <row r="160">
          <cell r="B160" t="str">
            <v>Passarela do Km 16+401/Km 403+410</v>
          </cell>
        </row>
        <row r="161">
          <cell r="B161" t="str">
            <v>OBRAS DE ARTE ESPECIAIS</v>
          </cell>
        </row>
        <row r="162">
          <cell r="B162" t="str">
            <v>Infra e Mesoestrutura</v>
          </cell>
        </row>
        <row r="163">
          <cell r="A163" t="str">
            <v>03.010.01</v>
          </cell>
          <cell r="B163" t="str">
            <v>Escavação em cavas de fundação com esgotamento</v>
          </cell>
          <cell r="C163" t="str">
            <v xml:space="preserve"> </v>
          </cell>
          <cell r="D163" t="str">
            <v xml:space="preserve"> </v>
          </cell>
          <cell r="E163" t="str">
            <v>m3</v>
          </cell>
          <cell r="F163">
            <v>62</v>
          </cell>
          <cell r="G163">
            <v>22.39</v>
          </cell>
        </row>
        <row r="164">
          <cell r="A164" t="str">
            <v>03.371.01</v>
          </cell>
          <cell r="B164" t="str">
            <v>Formas de placa compensada resinada</v>
          </cell>
          <cell r="C164" t="str">
            <v xml:space="preserve"> </v>
          </cell>
          <cell r="D164" t="str">
            <v xml:space="preserve"> </v>
          </cell>
          <cell r="E164" t="str">
            <v>m2</v>
          </cell>
          <cell r="F164">
            <v>57</v>
          </cell>
          <cell r="G164">
            <v>21.86</v>
          </cell>
        </row>
        <row r="165">
          <cell r="A165" t="str">
            <v>03.371.02</v>
          </cell>
          <cell r="B165" t="str">
            <v>Formas de placa compensada plastificada</v>
          </cell>
          <cell r="C165" t="str">
            <v xml:space="preserve"> </v>
          </cell>
          <cell r="D165" t="str">
            <v xml:space="preserve"> </v>
          </cell>
          <cell r="E165" t="str">
            <v>m2</v>
          </cell>
          <cell r="F165">
            <v>180</v>
          </cell>
          <cell r="G165">
            <v>30.76</v>
          </cell>
        </row>
        <row r="166">
          <cell r="A166" t="str">
            <v>03.353.00</v>
          </cell>
          <cell r="B166" t="str">
            <v>Forn., preparo e colocação nas formas, de aço CA-50</v>
          </cell>
          <cell r="C166" t="str">
            <v xml:space="preserve"> </v>
          </cell>
          <cell r="D166" t="str">
            <v xml:space="preserve"> </v>
          </cell>
          <cell r="E166" t="str">
            <v>kg</v>
          </cell>
          <cell r="F166">
            <v>2456</v>
          </cell>
          <cell r="G166">
            <v>2.59</v>
          </cell>
        </row>
        <row r="167">
          <cell r="A167" t="str">
            <v>03.326.00</v>
          </cell>
          <cell r="B167" t="str">
            <v xml:space="preserve">Concreto fck= 20 MPa-contr. raz. uso ger. </v>
          </cell>
          <cell r="C167" t="str">
            <v xml:space="preserve"> </v>
          </cell>
          <cell r="D167" t="str">
            <v xml:space="preserve"> </v>
          </cell>
          <cell r="E167" t="str">
            <v>m3</v>
          </cell>
          <cell r="F167">
            <v>37</v>
          </cell>
          <cell r="G167">
            <v>149.19999999999999</v>
          </cell>
        </row>
        <row r="168">
          <cell r="A168" t="str">
            <v>OAE5a</v>
          </cell>
          <cell r="B168" t="str">
            <v>Estaca metálica - tipo CS 250 X 52 - Fornecimento e cravação</v>
          </cell>
          <cell r="C168" t="str">
            <v xml:space="preserve"> </v>
          </cell>
          <cell r="D168" t="str">
            <v xml:space="preserve"> </v>
          </cell>
          <cell r="E168" t="str">
            <v>m</v>
          </cell>
          <cell r="F168">
            <v>136</v>
          </cell>
          <cell r="G168">
            <v>97.23</v>
          </cell>
        </row>
        <row r="169">
          <cell r="A169" t="str">
            <v>OAE5b</v>
          </cell>
          <cell r="B169" t="str">
            <v>Estaca metálica - tipo CS 300 x 77 - Fornecimento e cravação</v>
          </cell>
          <cell r="C169" t="str">
            <v xml:space="preserve"> </v>
          </cell>
          <cell r="D169" t="str">
            <v xml:space="preserve"> </v>
          </cell>
          <cell r="E169" t="str">
            <v>m</v>
          </cell>
          <cell r="F169">
            <v>136</v>
          </cell>
          <cell r="G169">
            <v>122.7</v>
          </cell>
        </row>
        <row r="170">
          <cell r="A170" t="str">
            <v>OAE5c</v>
          </cell>
          <cell r="B170" t="str">
            <v>Estaca metálica - tipo CS 300 x 116 - Fornecimento e cravação</v>
          </cell>
          <cell r="C170" t="str">
            <v xml:space="preserve"> </v>
          </cell>
          <cell r="D170" t="str">
            <v xml:space="preserve"> </v>
          </cell>
          <cell r="E170" t="str">
            <v>m</v>
          </cell>
          <cell r="F170">
            <v>68</v>
          </cell>
          <cell r="G170">
            <v>162.41999999999999</v>
          </cell>
        </row>
        <row r="171">
          <cell r="B171" t="str">
            <v>Superestrutura</v>
          </cell>
        </row>
        <row r="172">
          <cell r="A172" t="str">
            <v>03.371.02</v>
          </cell>
          <cell r="B172" t="str">
            <v>Formas de placa compensada plastificada</v>
          </cell>
          <cell r="C172" t="str">
            <v xml:space="preserve"> </v>
          </cell>
          <cell r="D172" t="str">
            <v xml:space="preserve"> </v>
          </cell>
          <cell r="E172" t="str">
            <v>m2</v>
          </cell>
          <cell r="F172">
            <v>1734</v>
          </cell>
          <cell r="G172">
            <v>30.76</v>
          </cell>
        </row>
        <row r="173">
          <cell r="A173" t="str">
            <v>OAE6</v>
          </cell>
          <cell r="B173" t="str">
            <v>Escoramento metálico comum (cimbramento)</v>
          </cell>
          <cell r="C173" t="str">
            <v xml:space="preserve"> </v>
          </cell>
          <cell r="D173" t="str">
            <v xml:space="preserve"> </v>
          </cell>
          <cell r="E173" t="str">
            <v>m3</v>
          </cell>
          <cell r="F173">
            <v>1118</v>
          </cell>
          <cell r="G173">
            <v>27.58</v>
          </cell>
        </row>
        <row r="174">
          <cell r="A174" t="str">
            <v>03.353.00</v>
          </cell>
          <cell r="B174" t="str">
            <v>Forn., preparo e colocação nas formas, de aço CA-50</v>
          </cell>
          <cell r="C174" t="str">
            <v xml:space="preserve"> </v>
          </cell>
          <cell r="D174" t="str">
            <v xml:space="preserve"> </v>
          </cell>
          <cell r="E174" t="str">
            <v>kg</v>
          </cell>
          <cell r="F174">
            <v>15155</v>
          </cell>
          <cell r="G174">
            <v>2.59</v>
          </cell>
        </row>
        <row r="175">
          <cell r="A175" t="str">
            <v>03.354.00</v>
          </cell>
          <cell r="B175" t="str">
            <v>Forn., preparo e colocação nas formas, de aço CA-60</v>
          </cell>
          <cell r="C175" t="str">
            <v xml:space="preserve"> </v>
          </cell>
          <cell r="D175" t="str">
            <v xml:space="preserve"> </v>
          </cell>
          <cell r="E175" t="str">
            <v>kg</v>
          </cell>
          <cell r="F175">
            <v>1086</v>
          </cell>
          <cell r="G175">
            <v>2.85</v>
          </cell>
        </row>
        <row r="176">
          <cell r="A176" t="str">
            <v>03.359.01</v>
          </cell>
          <cell r="B176" t="str">
            <v>Forn., preparo e colocação nas formas, de aço CA-25</v>
          </cell>
          <cell r="C176" t="str">
            <v xml:space="preserve"> </v>
          </cell>
          <cell r="D176" t="str">
            <v xml:space="preserve"> </v>
          </cell>
          <cell r="E176" t="str">
            <v>kg</v>
          </cell>
          <cell r="F176">
            <v>89</v>
          </cell>
          <cell r="G176">
            <v>2.4300000000000002</v>
          </cell>
        </row>
        <row r="177">
          <cell r="A177" t="str">
            <v>03.330.00</v>
          </cell>
          <cell r="B177" t="str">
            <v>Concreto fck= 35 MPa-contr. raz. uso ger.</v>
          </cell>
          <cell r="C177" t="str">
            <v xml:space="preserve"> </v>
          </cell>
          <cell r="D177" t="str">
            <v xml:space="preserve"> </v>
          </cell>
          <cell r="E177" t="str">
            <v>m3</v>
          </cell>
          <cell r="F177">
            <v>145</v>
          </cell>
          <cell r="G177">
            <v>166.78</v>
          </cell>
        </row>
        <row r="178">
          <cell r="A178" t="str">
            <v>03.326.00</v>
          </cell>
          <cell r="B178" t="str">
            <v xml:space="preserve">Concreto fck= 20 MPa-contr. raz. uso ger. </v>
          </cell>
          <cell r="C178" t="str">
            <v xml:space="preserve"> </v>
          </cell>
          <cell r="D178" t="str">
            <v xml:space="preserve"> </v>
          </cell>
          <cell r="E178" t="str">
            <v>m3</v>
          </cell>
          <cell r="F178">
            <v>26</v>
          </cell>
          <cell r="G178">
            <v>149.19999999999999</v>
          </cell>
        </row>
        <row r="179">
          <cell r="B179" t="str">
            <v>Diversos</v>
          </cell>
        </row>
        <row r="180">
          <cell r="A180" t="str">
            <v>03.510.00</v>
          </cell>
          <cell r="B180" t="str">
            <v>Aparelho de apoio em neoprene</v>
          </cell>
          <cell r="C180" t="str">
            <v xml:space="preserve"> </v>
          </cell>
          <cell r="D180" t="str">
            <v xml:space="preserve"> </v>
          </cell>
          <cell r="E180" t="str">
            <v>kg</v>
          </cell>
          <cell r="F180">
            <v>51</v>
          </cell>
          <cell r="G180">
            <v>86.94</v>
          </cell>
        </row>
        <row r="181">
          <cell r="A181" t="str">
            <v>P 03.991.01b</v>
          </cell>
          <cell r="B181" t="str">
            <v>Dreno de FF D= 50 mm x 500mm</v>
          </cell>
          <cell r="C181" t="str">
            <v xml:space="preserve"> </v>
          </cell>
          <cell r="D181" t="str">
            <v xml:space="preserve"> </v>
          </cell>
          <cell r="E181" t="str">
            <v>un</v>
          </cell>
          <cell r="F181">
            <v>34</v>
          </cell>
          <cell r="G181">
            <v>6.63</v>
          </cell>
        </row>
      </sheetData>
      <sheetData sheetId="19">
        <row r="13">
          <cell r="A13" t="str">
            <v>06.100.21</v>
          </cell>
          <cell r="B13" t="str">
            <v>Pintura de faixa - tinta acrílica - 2 anos</v>
          </cell>
          <cell r="C13" t="str">
            <v>DNER-EM371-372-373/97</v>
          </cell>
          <cell r="D13" t="str">
            <v xml:space="preserve"> </v>
          </cell>
          <cell r="E13" t="str">
            <v>m2</v>
          </cell>
          <cell r="F13">
            <v>33650</v>
          </cell>
          <cell r="G13">
            <v>7.08</v>
          </cell>
        </row>
        <row r="14">
          <cell r="A14" t="str">
            <v>06.110.02</v>
          </cell>
          <cell r="B14" t="str">
            <v>Pint. setas e zebrados - termopl. - 3 anos</v>
          </cell>
          <cell r="C14" t="str">
            <v>DNER-EM371-372-373/97</v>
          </cell>
          <cell r="D14" t="str">
            <v xml:space="preserve"> </v>
          </cell>
          <cell r="E14" t="str">
            <v>m2</v>
          </cell>
          <cell r="F14">
            <v>1700</v>
          </cell>
          <cell r="G14">
            <v>31.52</v>
          </cell>
        </row>
        <row r="15">
          <cell r="A15" t="str">
            <v>06.200.02</v>
          </cell>
          <cell r="B15" t="str">
            <v>Placa de sinalização tot. refletiva (forn/impl)</v>
          </cell>
          <cell r="C15" t="str">
            <v>DNER-EM371-372-373/97</v>
          </cell>
          <cell r="D15" t="str">
            <v xml:space="preserve"> </v>
          </cell>
          <cell r="E15" t="str">
            <v>m2</v>
          </cell>
          <cell r="F15">
            <v>540</v>
          </cell>
          <cell r="G15">
            <v>211.92</v>
          </cell>
        </row>
        <row r="16">
          <cell r="A16" t="str">
            <v>06.210.01</v>
          </cell>
          <cell r="B16" t="str">
            <v>Pórtico metálico</v>
          </cell>
          <cell r="C16" t="str">
            <v xml:space="preserve"> </v>
          </cell>
          <cell r="D16" t="str">
            <v xml:space="preserve"> </v>
          </cell>
          <cell r="E16" t="str">
            <v>un</v>
          </cell>
          <cell r="F16">
            <v>19</v>
          </cell>
          <cell r="G16">
            <v>27044.98</v>
          </cell>
        </row>
        <row r="17">
          <cell r="A17" t="str">
            <v>P06.210.02</v>
          </cell>
          <cell r="B17" t="str">
            <v>Bandeira simples 5,10 x 6,50m</v>
          </cell>
          <cell r="C17" t="str">
            <v xml:space="preserve"> </v>
          </cell>
          <cell r="D17" t="str">
            <v xml:space="preserve"> </v>
          </cell>
          <cell r="E17" t="str">
            <v>un</v>
          </cell>
          <cell r="F17">
            <v>33</v>
          </cell>
          <cell r="G17">
            <v>7876.4</v>
          </cell>
        </row>
        <row r="18">
          <cell r="A18" t="str">
            <v>06.120.01</v>
          </cell>
          <cell r="B18" t="str">
            <v>Tacha refletiva monodirecional (forn/coloc)</v>
          </cell>
          <cell r="C18" t="str">
            <v>DNER-EM371-372-373/97</v>
          </cell>
          <cell r="D18" t="str">
            <v xml:space="preserve"> </v>
          </cell>
          <cell r="E18" t="str">
            <v>und</v>
          </cell>
          <cell r="F18">
            <v>9050</v>
          </cell>
          <cell r="G18">
            <v>9.3699999999999992</v>
          </cell>
        </row>
        <row r="19">
          <cell r="A19" t="str">
            <v>06.010.01</v>
          </cell>
          <cell r="B19" t="str">
            <v>Defensa semi-maleável simples (forn / impl)</v>
          </cell>
          <cell r="C19" t="str">
            <v xml:space="preserve"> </v>
          </cell>
          <cell r="D19" t="str">
            <v xml:space="preserve"> </v>
          </cell>
          <cell r="E19" t="str">
            <v>m</v>
          </cell>
          <cell r="F19">
            <v>40841</v>
          </cell>
          <cell r="G19">
            <v>74.150000000000006</v>
          </cell>
        </row>
        <row r="20">
          <cell r="A20" t="str">
            <v>06.010.11</v>
          </cell>
          <cell r="B20" t="str">
            <v>Defensa semi-maleável dupla (forn / impl)</v>
          </cell>
          <cell r="C20" t="str">
            <v xml:space="preserve"> </v>
          </cell>
          <cell r="D20" t="str">
            <v xml:space="preserve"> </v>
          </cell>
          <cell r="E20" t="str">
            <v>m</v>
          </cell>
          <cell r="F20">
            <v>10435</v>
          </cell>
          <cell r="G20">
            <v>125.57</v>
          </cell>
        </row>
        <row r="21">
          <cell r="A21" t="str">
            <v>06.030.01</v>
          </cell>
          <cell r="B21" t="str">
            <v>Barreira de segurança dupla - DNER PRO 176/86</v>
          </cell>
          <cell r="C21" t="str">
            <v xml:space="preserve"> </v>
          </cell>
          <cell r="D21" t="str">
            <v xml:space="preserve"> </v>
          </cell>
          <cell r="E21" t="str">
            <v>m</v>
          </cell>
          <cell r="F21">
            <v>5759</v>
          </cell>
          <cell r="G21">
            <v>79.48</v>
          </cell>
        </row>
        <row r="22">
          <cell r="F22" t="str">
            <v>SUB-TOTAL</v>
          </cell>
        </row>
        <row r="23">
          <cell r="B23" t="str">
            <v>SINALIZAÇÃO PROVISÓRIA</v>
          </cell>
        </row>
        <row r="24">
          <cell r="A24" t="str">
            <v>06.200.01</v>
          </cell>
          <cell r="B24" t="str">
            <v>Placa de sinalização semi-refletiva (forn/impl)</v>
          </cell>
          <cell r="C24" t="str">
            <v>DNER-EM371-372-373/97</v>
          </cell>
          <cell r="D24" t="str">
            <v xml:space="preserve"> </v>
          </cell>
          <cell r="E24" t="str">
            <v>m2</v>
          </cell>
          <cell r="F24">
            <v>992</v>
          </cell>
          <cell r="G24">
            <v>133.07</v>
          </cell>
        </row>
        <row r="25">
          <cell r="A25" t="str">
            <v>P06.200.01j</v>
          </cell>
          <cell r="B25" t="str">
            <v>Sinalizador intermitente</v>
          </cell>
          <cell r="C25" t="str">
            <v xml:space="preserve"> </v>
          </cell>
          <cell r="D25" t="str">
            <v xml:space="preserve"> </v>
          </cell>
          <cell r="E25" t="str">
            <v>un</v>
          </cell>
          <cell r="F25">
            <v>16</v>
          </cell>
          <cell r="G25">
            <v>16.3</v>
          </cell>
        </row>
        <row r="26">
          <cell r="A26" t="str">
            <v>P06.200.01k</v>
          </cell>
          <cell r="B26" t="str">
            <v>Sinalizador (balde)</v>
          </cell>
          <cell r="C26" t="str">
            <v xml:space="preserve"> </v>
          </cell>
          <cell r="D26" t="str">
            <v xml:space="preserve"> </v>
          </cell>
          <cell r="E26" t="str">
            <v>un</v>
          </cell>
          <cell r="F26">
            <v>1550</v>
          </cell>
          <cell r="G26">
            <v>9.51</v>
          </cell>
        </row>
        <row r="27">
          <cell r="A27" t="str">
            <v>P 06.030.02</v>
          </cell>
          <cell r="B27" t="str">
            <v>Barreira Classe II</v>
          </cell>
          <cell r="C27" t="str">
            <v xml:space="preserve"> </v>
          </cell>
          <cell r="D27" t="str">
            <v xml:space="preserve"> </v>
          </cell>
          <cell r="E27" t="str">
            <v>un</v>
          </cell>
          <cell r="F27">
            <v>212</v>
          </cell>
          <cell r="G27">
            <v>52.27</v>
          </cell>
        </row>
        <row r="28">
          <cell r="A28" t="str">
            <v>P 06.030.03</v>
          </cell>
          <cell r="B28" t="str">
            <v>Barreira Classe III</v>
          </cell>
          <cell r="C28" t="str">
            <v xml:space="preserve"> </v>
          </cell>
          <cell r="D28" t="str">
            <v xml:space="preserve"> </v>
          </cell>
          <cell r="E28" t="str">
            <v>un</v>
          </cell>
          <cell r="F28">
            <v>19</v>
          </cell>
          <cell r="G28">
            <v>70.48</v>
          </cell>
        </row>
        <row r="29">
          <cell r="A29" t="str">
            <v>P06.200.01l</v>
          </cell>
          <cell r="B29" t="str">
            <v>Sinalizador com bandeira</v>
          </cell>
          <cell r="C29" t="str">
            <v xml:space="preserve"> </v>
          </cell>
          <cell r="D29" t="str">
            <v xml:space="preserve"> </v>
          </cell>
          <cell r="E29" t="str">
            <v>homxh</v>
          </cell>
          <cell r="F29">
            <v>25000</v>
          </cell>
          <cell r="G29">
            <v>5.01</v>
          </cell>
        </row>
        <row r="30">
          <cell r="A30" t="str">
            <v>06.100.12</v>
          </cell>
          <cell r="B30" t="str">
            <v>Pintura setas e zebrado - tinta alquidica - 1 ano</v>
          </cell>
          <cell r="C30" t="str">
            <v>DNER-EM371-372-373/97</v>
          </cell>
          <cell r="D30" t="str">
            <v xml:space="preserve"> </v>
          </cell>
          <cell r="E30" t="str">
            <v>m2</v>
          </cell>
          <cell r="F30">
            <v>220</v>
          </cell>
          <cell r="G30">
            <v>6.55</v>
          </cell>
        </row>
        <row r="31">
          <cell r="A31" t="str">
            <v>06.100.11</v>
          </cell>
          <cell r="B31" t="str">
            <v>Pintura de faixa - tinta alquidica - 1 ano</v>
          </cell>
          <cell r="C31" t="str">
            <v>DNER-EM371-372-373/97</v>
          </cell>
          <cell r="D31" t="str">
            <v xml:space="preserve"> </v>
          </cell>
          <cell r="E31" t="str">
            <v>m2</v>
          </cell>
          <cell r="F31">
            <v>10600</v>
          </cell>
          <cell r="G31">
            <v>4.03</v>
          </cell>
        </row>
        <row r="32">
          <cell r="A32" t="str">
            <v>06.121.11</v>
          </cell>
          <cell r="B32" t="str">
            <v>Tachão refletivo bidirecional (forn/coloc)</v>
          </cell>
          <cell r="C32" t="str">
            <v>DNER-EM371-372-373/97</v>
          </cell>
          <cell r="D32" t="str">
            <v xml:space="preserve"> </v>
          </cell>
          <cell r="E32" t="str">
            <v>und</v>
          </cell>
          <cell r="F32">
            <v>3000</v>
          </cell>
          <cell r="G32">
            <v>31.13</v>
          </cell>
        </row>
        <row r="33">
          <cell r="A33" t="str">
            <v>06.120.11</v>
          </cell>
          <cell r="B33" t="str">
            <v>Tachão refletivo monodirecional (forn/coloc)</v>
          </cell>
          <cell r="C33" t="str">
            <v>DNER-EM371-372-373/97</v>
          </cell>
          <cell r="D33" t="str">
            <v xml:space="preserve"> </v>
          </cell>
          <cell r="E33" t="str">
            <v>und</v>
          </cell>
          <cell r="F33">
            <v>3000</v>
          </cell>
          <cell r="G33">
            <v>25.9</v>
          </cell>
        </row>
        <row r="34">
          <cell r="A34" t="str">
            <v>06.121.01</v>
          </cell>
          <cell r="B34" t="str">
            <v>Tacha refletiva bidirecional (forn/coloc)</v>
          </cell>
          <cell r="C34" t="str">
            <v>DNER-EM371-372-373/97</v>
          </cell>
          <cell r="D34" t="str">
            <v xml:space="preserve"> </v>
          </cell>
          <cell r="E34" t="str">
            <v>und</v>
          </cell>
          <cell r="F34">
            <v>1560</v>
          </cell>
          <cell r="G34">
            <v>10.47</v>
          </cell>
        </row>
      </sheetData>
      <sheetData sheetId="20">
        <row r="14">
          <cell r="A14" t="str">
            <v>P02.999.10</v>
          </cell>
          <cell r="B14" t="str">
            <v>Frezagem de revestimento em CAUQ e&lt;= 8 cm c/transporte até 2km</v>
          </cell>
          <cell r="C14" t="str">
            <v xml:space="preserve"> </v>
          </cell>
          <cell r="D14" t="str">
            <v xml:space="preserve"> </v>
          </cell>
          <cell r="E14" t="str">
            <v>m3</v>
          </cell>
          <cell r="F14">
            <v>4008</v>
          </cell>
          <cell r="G14">
            <v>24.96</v>
          </cell>
        </row>
        <row r="15">
          <cell r="A15" t="str">
            <v>02.400.00</v>
          </cell>
          <cell r="B15" t="str">
            <v>Pintura de ligação - Fornec., transporte e execução</v>
          </cell>
          <cell r="C15" t="str">
            <v>DNER-ES307/97</v>
          </cell>
          <cell r="D15" t="str">
            <v xml:space="preserve"> </v>
          </cell>
          <cell r="E15" t="str">
            <v>m2</v>
          </cell>
          <cell r="F15">
            <v>267192</v>
          </cell>
          <cell r="G15">
            <v>0.41</v>
          </cell>
        </row>
        <row r="16">
          <cell r="A16" t="str">
            <v>02.540.01</v>
          </cell>
          <cell r="B16" t="str">
            <v>Concreto betuminoso usinado a quente - usina 100/140 t/h</v>
          </cell>
          <cell r="C16" t="str">
            <v>DNER-ES313/97</v>
          </cell>
          <cell r="D16" t="str">
            <v xml:space="preserve"> </v>
          </cell>
          <cell r="E16" t="str">
            <v>t</v>
          </cell>
          <cell r="F16">
            <v>32063</v>
          </cell>
          <cell r="G16">
            <v>67.64</v>
          </cell>
        </row>
      </sheetData>
      <sheetData sheetId="21">
        <row r="14">
          <cell r="A14" t="str">
            <v>01.000.00</v>
          </cell>
          <cell r="B14" t="str">
            <v>Desmatamento,destocamento e limpeza de área com árvore até 0,15m</v>
          </cell>
          <cell r="C14" t="str">
            <v>DNER-ES278/97</v>
          </cell>
          <cell r="D14" t="str">
            <v xml:space="preserve"> </v>
          </cell>
          <cell r="E14" t="str">
            <v>m2</v>
          </cell>
          <cell r="F14">
            <v>221400</v>
          </cell>
          <cell r="G14">
            <v>7.0000000000000007E-2</v>
          </cell>
        </row>
        <row r="15">
          <cell r="A15" t="str">
            <v>01.010.00</v>
          </cell>
          <cell r="B15" t="str">
            <v>Desmatamento e destocamento árvores de 0,15m a 0,30m</v>
          </cell>
          <cell r="C15" t="str">
            <v>DNER-ES278/97</v>
          </cell>
          <cell r="D15" t="str">
            <v xml:space="preserve"> </v>
          </cell>
          <cell r="E15" t="str">
            <v>un</v>
          </cell>
          <cell r="F15">
            <v>2214</v>
          </cell>
          <cell r="G15">
            <v>8.92</v>
          </cell>
        </row>
        <row r="16">
          <cell r="A16" t="str">
            <v>01.011.00</v>
          </cell>
          <cell r="B16" t="str">
            <v>Desmatamento e destocamento árvores superior a 0,30m</v>
          </cell>
          <cell r="C16" t="str">
            <v>DNER-ES278/97</v>
          </cell>
          <cell r="D16" t="str">
            <v xml:space="preserve"> </v>
          </cell>
          <cell r="E16" t="str">
            <v>un</v>
          </cell>
          <cell r="F16">
            <v>4428</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2624</v>
          </cell>
          <cell r="G18">
            <v>1.89</v>
          </cell>
        </row>
        <row r="19">
          <cell r="A19" t="str">
            <v>01.100.10</v>
          </cell>
          <cell r="B19" t="str">
            <v>Escavação,carga e transportes de material de 1a categoria DMT= 200 a 400m</v>
          </cell>
          <cell r="C19" t="str">
            <v>DNER-ES280/97</v>
          </cell>
          <cell r="D19" t="str">
            <v xml:space="preserve"> </v>
          </cell>
          <cell r="E19" t="str">
            <v>m3</v>
          </cell>
          <cell r="F19">
            <v>1478</v>
          </cell>
          <cell r="G19">
            <v>1.98</v>
          </cell>
        </row>
        <row r="20">
          <cell r="A20" t="str">
            <v>01.100.11</v>
          </cell>
          <cell r="B20" t="str">
            <v>Escavação,carga e transportes de material de 1a categoria DMT= 400 a 600m</v>
          </cell>
          <cell r="C20" t="str">
            <v>DNER-ES280/97</v>
          </cell>
          <cell r="D20" t="str">
            <v xml:space="preserve"> </v>
          </cell>
          <cell r="E20" t="str">
            <v>m3</v>
          </cell>
          <cell r="F20">
            <v>1002</v>
          </cell>
          <cell r="G20">
            <v>2.12</v>
          </cell>
        </row>
        <row r="21">
          <cell r="A21" t="str">
            <v>01.100.12</v>
          </cell>
          <cell r="B21" t="str">
            <v>Escavação,carga e transportes de material de 1a categoria DMT= 600 a 800m</v>
          </cell>
          <cell r="C21" t="str">
            <v>DNER-ES280/97</v>
          </cell>
          <cell r="D21" t="str">
            <v xml:space="preserve"> </v>
          </cell>
          <cell r="E21" t="str">
            <v>m3</v>
          </cell>
          <cell r="F21">
            <v>4665</v>
          </cell>
          <cell r="G21">
            <v>2.19</v>
          </cell>
        </row>
        <row r="22">
          <cell r="A22" t="str">
            <v>01.100.13</v>
          </cell>
          <cell r="B22" t="str">
            <v>Escavação,carga e transportes de material de 1a categoria DMT= 800 a 1000m</v>
          </cell>
          <cell r="C22" t="str">
            <v>DNER-ES280/97</v>
          </cell>
          <cell r="D22" t="str">
            <v xml:space="preserve"> </v>
          </cell>
          <cell r="E22" t="str">
            <v>m3</v>
          </cell>
          <cell r="F22">
            <v>1693</v>
          </cell>
          <cell r="G22">
            <v>2.36</v>
          </cell>
        </row>
        <row r="23">
          <cell r="A23" t="str">
            <v>01.100.14</v>
          </cell>
          <cell r="B23" t="str">
            <v>Escavação,carga e transportes de material de 1a categoria DMT= 1000 a 1200m</v>
          </cell>
          <cell r="C23" t="str">
            <v>DNER-ES280/97</v>
          </cell>
          <cell r="D23" t="str">
            <v xml:space="preserve"> </v>
          </cell>
          <cell r="E23" t="str">
            <v>m3</v>
          </cell>
          <cell r="F23">
            <v>292</v>
          </cell>
          <cell r="G23">
            <v>2.4</v>
          </cell>
        </row>
        <row r="24">
          <cell r="A24" t="str">
            <v>01.100.15</v>
          </cell>
          <cell r="B24" t="str">
            <v>Escavação,carga e transportes de material de 1a categoria DMT= 1200 a 1400m</v>
          </cell>
          <cell r="C24" t="str">
            <v>DNER-ES280/97</v>
          </cell>
          <cell r="D24" t="str">
            <v xml:space="preserve"> </v>
          </cell>
          <cell r="E24" t="str">
            <v>m3</v>
          </cell>
          <cell r="F24">
            <v>2861</v>
          </cell>
          <cell r="G24">
            <v>2.62</v>
          </cell>
        </row>
        <row r="25">
          <cell r="A25" t="str">
            <v>01.100.18</v>
          </cell>
          <cell r="B25" t="str">
            <v>Escavação,carga e transportes de material de 1a categoria DMT= 1800 a 2000m</v>
          </cell>
          <cell r="C25" t="str">
            <v>DNER-ES280/97</v>
          </cell>
          <cell r="D25" t="str">
            <v xml:space="preserve"> </v>
          </cell>
          <cell r="E25" t="str">
            <v>m3</v>
          </cell>
          <cell r="F25">
            <v>1131</v>
          </cell>
          <cell r="G25">
            <v>2.92</v>
          </cell>
        </row>
        <row r="26">
          <cell r="A26" t="str">
            <v>01.100.19</v>
          </cell>
          <cell r="B26" t="str">
            <v>Escavação,carga e transportes de material de 1a categoria DMT= 2000 a 3000m</v>
          </cell>
          <cell r="C26" t="str">
            <v>DNER-ES280/97</v>
          </cell>
          <cell r="D26" t="str">
            <v xml:space="preserve"> </v>
          </cell>
          <cell r="E26" t="str">
            <v>m3</v>
          </cell>
          <cell r="F26">
            <v>99</v>
          </cell>
          <cell r="G26">
            <v>3.26</v>
          </cell>
        </row>
        <row r="27">
          <cell r="A27" t="str">
            <v>DER50265</v>
          </cell>
          <cell r="B27" t="str">
            <v>Esc.  Carga e Transp. de mat. 1a cat. c/ CB 4000&lt;DMT&lt;5000m</v>
          </cell>
          <cell r="C27" t="str">
            <v xml:space="preserve"> </v>
          </cell>
          <cell r="D27" t="str">
            <v xml:space="preserve"> </v>
          </cell>
          <cell r="E27" t="str">
            <v>m3</v>
          </cell>
          <cell r="F27">
            <v>14245</v>
          </cell>
          <cell r="G27">
            <v>3.76</v>
          </cell>
        </row>
        <row r="28">
          <cell r="A28" t="str">
            <v>DER50260</v>
          </cell>
          <cell r="B28" t="str">
            <v>Esc.  Carga e Transp. de mat. 1a cat. c/ CB 5000&lt;DMT&lt;6000m</v>
          </cell>
          <cell r="C28" t="str">
            <v xml:space="preserve"> </v>
          </cell>
          <cell r="D28" t="str">
            <v xml:space="preserve"> </v>
          </cell>
          <cell r="E28" t="str">
            <v>m3</v>
          </cell>
          <cell r="F28">
            <v>6163</v>
          </cell>
          <cell r="G28">
            <v>4.29</v>
          </cell>
        </row>
        <row r="29">
          <cell r="A29" t="str">
            <v>DER50270</v>
          </cell>
          <cell r="B29" t="str">
            <v>Esc.  Carga e Transp. de mat. 1a cat. c/ CB 6000&lt;DMT&lt;7000m</v>
          </cell>
          <cell r="C29" t="str">
            <v xml:space="preserve"> </v>
          </cell>
          <cell r="D29" t="str">
            <v xml:space="preserve"> </v>
          </cell>
          <cell r="E29" t="str">
            <v>m3</v>
          </cell>
          <cell r="F29">
            <v>8063</v>
          </cell>
          <cell r="G29">
            <v>4.79</v>
          </cell>
        </row>
        <row r="30">
          <cell r="A30" t="str">
            <v>DER50325</v>
          </cell>
          <cell r="B30" t="str">
            <v>Esc.  Carga e Transp. de mat. 1a cat. c/ CB 14000&lt;DMT&lt;16000m</v>
          </cell>
          <cell r="C30" t="str">
            <v xml:space="preserve"> </v>
          </cell>
          <cell r="D30" t="str">
            <v xml:space="preserve"> </v>
          </cell>
          <cell r="E30" t="str">
            <v>m3</v>
          </cell>
          <cell r="F30">
            <v>23987</v>
          </cell>
          <cell r="G30">
            <v>9</v>
          </cell>
        </row>
        <row r="31">
          <cell r="A31" t="str">
            <v>DER50335</v>
          </cell>
          <cell r="B31" t="str">
            <v>Esc.  Carga e Transp. de mat. 1a cat. c/ CB 16000&lt;DMT&lt;18000m</v>
          </cell>
          <cell r="C31" t="str">
            <v xml:space="preserve"> </v>
          </cell>
          <cell r="D31" t="str">
            <v xml:space="preserve"> </v>
          </cell>
          <cell r="E31" t="str">
            <v>m3</v>
          </cell>
          <cell r="F31">
            <v>2816</v>
          </cell>
          <cell r="G31">
            <v>10.08</v>
          </cell>
        </row>
        <row r="32">
          <cell r="A32" t="str">
            <v>DER50365</v>
          </cell>
          <cell r="B32" t="str">
            <v>Esc.  Carga e Transp. de mat. 1a cat. c/ CB 22000&lt;DMT&lt;24000m</v>
          </cell>
          <cell r="C32" t="str">
            <v xml:space="preserve"> </v>
          </cell>
          <cell r="D32" t="str">
            <v xml:space="preserve"> </v>
          </cell>
          <cell r="E32" t="str">
            <v>m3</v>
          </cell>
          <cell r="F32">
            <v>12280</v>
          </cell>
          <cell r="G32">
            <v>13.06</v>
          </cell>
        </row>
        <row r="33">
          <cell r="A33" t="str">
            <v>DER50375</v>
          </cell>
          <cell r="B33" t="str">
            <v>Esc.  Carga e Transp. de mat. 1a cat. c/ CB 24000&lt;DMT&lt;26000m</v>
          </cell>
          <cell r="C33" t="str">
            <v xml:space="preserve"> </v>
          </cell>
          <cell r="D33" t="str">
            <v xml:space="preserve"> </v>
          </cell>
          <cell r="E33" t="str">
            <v>m3</v>
          </cell>
          <cell r="F33">
            <v>8549</v>
          </cell>
          <cell r="G33">
            <v>14.08</v>
          </cell>
        </row>
        <row r="34">
          <cell r="A34" t="str">
            <v>01.101.10</v>
          </cell>
          <cell r="B34" t="str">
            <v>Escavação,carga e transportes de material de 2a categoria,c/CB,  DMT 200 a 400m</v>
          </cell>
          <cell r="C34" t="str">
            <v>DNER-ES280/97</v>
          </cell>
          <cell r="D34" t="str">
            <v xml:space="preserve"> </v>
          </cell>
          <cell r="E34" t="str">
            <v>m3</v>
          </cell>
          <cell r="F34">
            <v>904</v>
          </cell>
          <cell r="G34">
            <v>2.97</v>
          </cell>
        </row>
        <row r="35">
          <cell r="A35" t="str">
            <v>01.101.13</v>
          </cell>
          <cell r="B35" t="str">
            <v>Escavação,carga e transportes de material de 2a categoria,c/CB,  DMT 800 a 1 000m</v>
          </cell>
          <cell r="C35" t="str">
            <v>DNER-ES280/97</v>
          </cell>
          <cell r="D35" t="str">
            <v xml:space="preserve"> </v>
          </cell>
          <cell r="E35" t="str">
            <v>m3</v>
          </cell>
          <cell r="F35">
            <v>837</v>
          </cell>
          <cell r="G35">
            <v>3.42</v>
          </cell>
        </row>
        <row r="36">
          <cell r="A36" t="str">
            <v>01.101.14</v>
          </cell>
          <cell r="B36" t="str">
            <v>Escavação,carga e transportes de material de 2a categoria,c/CB,  DMT 1000 a 1200m</v>
          </cell>
          <cell r="C36" t="str">
            <v>DNER-ES280/97</v>
          </cell>
          <cell r="D36" t="str">
            <v xml:space="preserve"> </v>
          </cell>
          <cell r="E36" t="str">
            <v>m3</v>
          </cell>
          <cell r="F36">
            <v>479</v>
          </cell>
          <cell r="G36">
            <v>3.49</v>
          </cell>
        </row>
        <row r="37">
          <cell r="A37" t="str">
            <v>01.101.19</v>
          </cell>
          <cell r="B37" t="str">
            <v>Escavação,carga e transportes de material de 2a categoria,c/CB,  DMT 2000 a 3000m</v>
          </cell>
          <cell r="C37" t="str">
            <v>DNER-ES280/97</v>
          </cell>
          <cell r="D37" t="str">
            <v xml:space="preserve"> </v>
          </cell>
          <cell r="E37" t="str">
            <v>m3</v>
          </cell>
          <cell r="F37">
            <v>231</v>
          </cell>
          <cell r="G37">
            <v>4.51</v>
          </cell>
        </row>
        <row r="38">
          <cell r="A38" t="str">
            <v>DER51235</v>
          </cell>
          <cell r="B38" t="str">
            <v>Escavação,carga e transportes de material de 2a categoria DMT 4000 a 5000m</v>
          </cell>
          <cell r="C38" t="str">
            <v xml:space="preserve"> </v>
          </cell>
          <cell r="D38" t="str">
            <v xml:space="preserve"> </v>
          </cell>
          <cell r="E38" t="str">
            <v>m3</v>
          </cell>
          <cell r="F38">
            <v>5988</v>
          </cell>
          <cell r="G38">
            <v>5.15</v>
          </cell>
        </row>
        <row r="39">
          <cell r="A39" t="str">
            <v>DER52087</v>
          </cell>
          <cell r="B39" t="str">
            <v>Esc. Carga e Transp. de solos moles 400&lt;DMT&lt;=600m</v>
          </cell>
          <cell r="C39" t="str">
            <v xml:space="preserve"> </v>
          </cell>
          <cell r="D39" t="str">
            <v xml:space="preserve"> </v>
          </cell>
          <cell r="E39" t="str">
            <v>m3</v>
          </cell>
          <cell r="F39">
            <v>1558</v>
          </cell>
          <cell r="G39">
            <v>4.5999999999999996</v>
          </cell>
        </row>
        <row r="40">
          <cell r="A40" t="str">
            <v>DER52090</v>
          </cell>
          <cell r="B40" t="str">
            <v>Esc. Carga e Transp. de solos moles 600&lt;DMT&lt;=800m</v>
          </cell>
          <cell r="C40" t="str">
            <v xml:space="preserve"> </v>
          </cell>
          <cell r="D40" t="str">
            <v xml:space="preserve"> </v>
          </cell>
          <cell r="E40" t="str">
            <v>m3</v>
          </cell>
          <cell r="F40">
            <v>12066</v>
          </cell>
          <cell r="G40">
            <v>4.6399999999999997</v>
          </cell>
        </row>
        <row r="41">
          <cell r="A41" t="str">
            <v>DER52095</v>
          </cell>
          <cell r="B41" t="str">
            <v>Esc. Carga e Transp. de solos moles 800&lt;DMT&lt;=1000m</v>
          </cell>
          <cell r="C41" t="str">
            <v xml:space="preserve"> </v>
          </cell>
          <cell r="D41" t="str">
            <v xml:space="preserve"> </v>
          </cell>
          <cell r="E41" t="str">
            <v>m3</v>
          </cell>
          <cell r="F41">
            <v>9412</v>
          </cell>
          <cell r="G41">
            <v>4.7</v>
          </cell>
        </row>
        <row r="42">
          <cell r="A42" t="str">
            <v>DER52100</v>
          </cell>
          <cell r="B42" t="str">
            <v>Esc. Carga e Transp. de solos moles 1000&lt;DMT&lt;=1200m</v>
          </cell>
          <cell r="C42" t="str">
            <v xml:space="preserve"> </v>
          </cell>
          <cell r="D42" t="str">
            <v xml:space="preserve"> </v>
          </cell>
          <cell r="E42" t="str">
            <v>m3</v>
          </cell>
          <cell r="F42">
            <v>960</v>
          </cell>
          <cell r="G42">
            <v>4.71</v>
          </cell>
        </row>
        <row r="43">
          <cell r="A43" t="str">
            <v>DER52101</v>
          </cell>
          <cell r="B43" t="str">
            <v>Esc. Carga e Transp. de solos moles 1200&lt;DMT&lt;=1400m</v>
          </cell>
          <cell r="C43" t="str">
            <v xml:space="preserve"> </v>
          </cell>
          <cell r="D43" t="str">
            <v xml:space="preserve"> </v>
          </cell>
          <cell r="E43" t="str">
            <v>m3</v>
          </cell>
          <cell r="F43">
            <v>2575</v>
          </cell>
          <cell r="G43">
            <v>4.74</v>
          </cell>
        </row>
        <row r="44">
          <cell r="A44" t="str">
            <v>DER52102</v>
          </cell>
          <cell r="B44" t="str">
            <v>Esc. Carga e Transp. de solos moles 1400&lt;DMT&lt;=1600m</v>
          </cell>
          <cell r="C44" t="str">
            <v xml:space="preserve"> </v>
          </cell>
          <cell r="D44" t="str">
            <v xml:space="preserve"> </v>
          </cell>
          <cell r="E44" t="str">
            <v>m3</v>
          </cell>
          <cell r="F44">
            <v>2321</v>
          </cell>
          <cell r="G44">
            <v>4.8099999999999996</v>
          </cell>
        </row>
        <row r="45">
          <cell r="A45" t="str">
            <v>01.510.00</v>
          </cell>
          <cell r="B45" t="str">
            <v>Compactação de aterros a 95% Proctor Normal</v>
          </cell>
          <cell r="C45" t="str">
            <v>DNER-ES282/97</v>
          </cell>
          <cell r="D45" t="str">
            <v xml:space="preserve"> </v>
          </cell>
          <cell r="E45" t="str">
            <v>m3</v>
          </cell>
          <cell r="F45">
            <v>45560</v>
          </cell>
          <cell r="G45">
            <v>0.79</v>
          </cell>
        </row>
        <row r="46">
          <cell r="A46" t="str">
            <v>01.511.00</v>
          </cell>
          <cell r="B46" t="str">
            <v>Compactação de aterros a 100% Proctor Normal</v>
          </cell>
          <cell r="C46" t="str">
            <v>DNER-ES282/97</v>
          </cell>
          <cell r="D46" t="str">
            <v xml:space="preserve"> </v>
          </cell>
          <cell r="E46" t="str">
            <v>m3</v>
          </cell>
          <cell r="F46">
            <v>13303</v>
          </cell>
          <cell r="G46">
            <v>1.36</v>
          </cell>
        </row>
        <row r="47">
          <cell r="F47" t="str">
            <v>SUB-TOTAL</v>
          </cell>
        </row>
        <row r="49">
          <cell r="B49" t="str">
            <v>PAVIMENTAÇÃO</v>
          </cell>
        </row>
        <row r="50">
          <cell r="A50" t="str">
            <v>02.000.00</v>
          </cell>
          <cell r="B50" t="str">
            <v>Regularização do subleito</v>
          </cell>
          <cell r="C50" t="str">
            <v xml:space="preserve"> </v>
          </cell>
          <cell r="D50" t="str">
            <v xml:space="preserve"> </v>
          </cell>
          <cell r="E50" t="str">
            <v>m2</v>
          </cell>
          <cell r="F50">
            <v>62658</v>
          </cell>
          <cell r="G50">
            <v>0.3</v>
          </cell>
        </row>
        <row r="51">
          <cell r="A51" t="str">
            <v>DER53110</v>
          </cell>
          <cell r="B51" t="str">
            <v>Camada de seixo classificado</v>
          </cell>
          <cell r="C51" t="str">
            <v xml:space="preserve"> </v>
          </cell>
          <cell r="D51" t="str">
            <v xml:space="preserve"> </v>
          </cell>
          <cell r="E51" t="str">
            <v>m3</v>
          </cell>
          <cell r="F51">
            <v>12034</v>
          </cell>
          <cell r="G51">
            <v>16.09</v>
          </cell>
        </row>
        <row r="52">
          <cell r="F52" t="str">
            <v>SUB-TOTAL</v>
          </cell>
        </row>
        <row r="54">
          <cell r="B54" t="str">
            <v>DRENAGEM</v>
          </cell>
        </row>
        <row r="55">
          <cell r="A55" t="str">
            <v>04.000.00</v>
          </cell>
          <cell r="B55" t="str">
            <v>Escavação manual em material de 1a categoria</v>
          </cell>
          <cell r="C55" t="str">
            <v xml:space="preserve"> </v>
          </cell>
          <cell r="D55" t="str">
            <v xml:space="preserve"> </v>
          </cell>
          <cell r="E55" t="str">
            <v>m3</v>
          </cell>
          <cell r="F55">
            <v>146</v>
          </cell>
          <cell r="G55">
            <v>17.57</v>
          </cell>
        </row>
        <row r="56">
          <cell r="A56" t="str">
            <v>04.001.00</v>
          </cell>
          <cell r="B56" t="str">
            <v>Escavação mecânica em material de 1a categoria</v>
          </cell>
          <cell r="C56" t="str">
            <v xml:space="preserve"> </v>
          </cell>
          <cell r="D56" t="str">
            <v xml:space="preserve"> </v>
          </cell>
          <cell r="E56" t="str">
            <v>m3</v>
          </cell>
          <cell r="F56">
            <v>332</v>
          </cell>
          <cell r="G56">
            <v>2.09</v>
          </cell>
        </row>
        <row r="57">
          <cell r="A57" t="str">
            <v>04.001.01</v>
          </cell>
          <cell r="B57" t="str">
            <v>Escavação mecânica,reaterro e compactação (material de 1a categoria)</v>
          </cell>
          <cell r="C57" t="str">
            <v xml:space="preserve"> </v>
          </cell>
          <cell r="D57" t="str">
            <v xml:space="preserve"> </v>
          </cell>
          <cell r="E57" t="str">
            <v>m3</v>
          </cell>
          <cell r="F57">
            <v>524</v>
          </cell>
          <cell r="G57">
            <v>3.03</v>
          </cell>
        </row>
        <row r="58">
          <cell r="A58" t="str">
            <v>04.011.00</v>
          </cell>
          <cell r="B58" t="str">
            <v>Escavação mecânica em material de 2a categoria</v>
          </cell>
          <cell r="C58" t="str">
            <v xml:space="preserve"> </v>
          </cell>
          <cell r="D58" t="str">
            <v xml:space="preserve"> </v>
          </cell>
          <cell r="E58" t="str">
            <v>m3</v>
          </cell>
          <cell r="F58">
            <v>291</v>
          </cell>
          <cell r="G58">
            <v>0.9</v>
          </cell>
        </row>
        <row r="59">
          <cell r="A59" t="str">
            <v>04.401.02</v>
          </cell>
          <cell r="B59" t="str">
            <v>Valeta de prot. de aterro c/ revest. vegetal VPA 02</v>
          </cell>
          <cell r="C59" t="str">
            <v xml:space="preserve"> </v>
          </cell>
          <cell r="D59" t="str">
            <v xml:space="preserve"> </v>
          </cell>
          <cell r="E59" t="str">
            <v>m</v>
          </cell>
          <cell r="F59">
            <v>7590</v>
          </cell>
          <cell r="G59">
            <v>24.32</v>
          </cell>
        </row>
        <row r="60">
          <cell r="A60" t="str">
            <v>04.900.21</v>
          </cell>
          <cell r="B60" t="str">
            <v>Sarjeta de cant. central de concreto-SCC 01</v>
          </cell>
          <cell r="C60" t="str">
            <v>DNER-ES288/97</v>
          </cell>
          <cell r="D60" t="str">
            <v xml:space="preserve"> </v>
          </cell>
          <cell r="E60" t="str">
            <v>m</v>
          </cell>
          <cell r="F60">
            <v>3531</v>
          </cell>
          <cell r="G60">
            <v>13.85</v>
          </cell>
        </row>
        <row r="61">
          <cell r="A61" t="str">
            <v>04.900.22</v>
          </cell>
          <cell r="B61" t="str">
            <v>Sarjeta de cant. central de concreto-SCC 02</v>
          </cell>
          <cell r="C61" t="str">
            <v>DNER-ES288/97</v>
          </cell>
          <cell r="D61" t="str">
            <v xml:space="preserve"> </v>
          </cell>
          <cell r="E61" t="str">
            <v>m</v>
          </cell>
          <cell r="F61">
            <v>110</v>
          </cell>
          <cell r="G61">
            <v>19.170000000000002</v>
          </cell>
        </row>
        <row r="62">
          <cell r="A62" t="str">
            <v>04.900.33</v>
          </cell>
          <cell r="B62" t="str">
            <v>Sarjeta triangular de grama-STG 03</v>
          </cell>
          <cell r="C62" t="str">
            <v xml:space="preserve"> </v>
          </cell>
          <cell r="D62" t="str">
            <v xml:space="preserve"> </v>
          </cell>
          <cell r="E62" t="str">
            <v>m</v>
          </cell>
          <cell r="F62">
            <v>66</v>
          </cell>
          <cell r="G62">
            <v>10.61</v>
          </cell>
        </row>
        <row r="63">
          <cell r="A63" t="str">
            <v>04.900.34</v>
          </cell>
          <cell r="B63" t="str">
            <v>Sarjeta triangular de grama-STG 04</v>
          </cell>
          <cell r="C63" t="str">
            <v xml:space="preserve"> </v>
          </cell>
          <cell r="D63" t="str">
            <v xml:space="preserve"> </v>
          </cell>
          <cell r="E63" t="str">
            <v>m</v>
          </cell>
          <cell r="F63">
            <v>2326</v>
          </cell>
          <cell r="G63">
            <v>8.4700000000000006</v>
          </cell>
        </row>
        <row r="64">
          <cell r="A64" t="str">
            <v>DER78150a</v>
          </cell>
          <cell r="B64" t="str">
            <v>Caixa coletora de sarjeta - CCS, D=60cm E H=1,5m</v>
          </cell>
          <cell r="C64" t="str">
            <v xml:space="preserve"> </v>
          </cell>
          <cell r="D64" t="str">
            <v xml:space="preserve"> </v>
          </cell>
          <cell r="E64" t="str">
            <v>un</v>
          </cell>
          <cell r="F64">
            <v>7</v>
          </cell>
          <cell r="G64">
            <v>500.45</v>
          </cell>
        </row>
        <row r="65">
          <cell r="A65" t="str">
            <v>04.930.01</v>
          </cell>
          <cell r="B65" t="str">
            <v>Caixa coletora de sarjeta-CCS 01</v>
          </cell>
          <cell r="C65" t="str">
            <v>DNER-ES287/97</v>
          </cell>
          <cell r="D65" t="str">
            <v xml:space="preserve"> </v>
          </cell>
          <cell r="E65" t="str">
            <v>un</v>
          </cell>
          <cell r="F65">
            <v>1</v>
          </cell>
          <cell r="G65">
            <v>568.85</v>
          </cell>
        </row>
        <row r="66">
          <cell r="A66" t="str">
            <v>P 04.100.08</v>
          </cell>
          <cell r="B66" t="str">
            <v>Execução de galerias D=0,40 c/ lastro de concreto</v>
          </cell>
          <cell r="C66" t="str">
            <v xml:space="preserve"> </v>
          </cell>
          <cell r="D66" t="str">
            <v xml:space="preserve"> </v>
          </cell>
          <cell r="E66" t="str">
            <v>m</v>
          </cell>
          <cell r="F66">
            <v>48</v>
          </cell>
          <cell r="G66">
            <v>58.65</v>
          </cell>
        </row>
        <row r="67">
          <cell r="A67" t="str">
            <v>P 04.100.10</v>
          </cell>
          <cell r="B67" t="str">
            <v>Execução de galerias D=0,60 c/ lastro de concreto</v>
          </cell>
          <cell r="C67" t="str">
            <v xml:space="preserve"> </v>
          </cell>
          <cell r="D67" t="str">
            <v xml:space="preserve"> </v>
          </cell>
          <cell r="E67" t="str">
            <v>m</v>
          </cell>
          <cell r="F67">
            <v>146</v>
          </cell>
          <cell r="G67">
            <v>131.66</v>
          </cell>
        </row>
        <row r="68">
          <cell r="A68" t="str">
            <v>P 04.100.40</v>
          </cell>
          <cell r="B68" t="str">
            <v>Execução de galerias D=0,80m c/ lastro de concreto</v>
          </cell>
          <cell r="C68" t="str">
            <v xml:space="preserve"> </v>
          </cell>
          <cell r="D68" t="str">
            <v xml:space="preserve"> </v>
          </cell>
          <cell r="E68" t="str">
            <v>m</v>
          </cell>
          <cell r="F68">
            <v>10</v>
          </cell>
          <cell r="G68">
            <v>197.36</v>
          </cell>
        </row>
        <row r="69">
          <cell r="A69" t="str">
            <v>DER72350b</v>
          </cell>
          <cell r="B69" t="str">
            <v>Boca para BSTC D=40cm - Normal</v>
          </cell>
          <cell r="C69" t="str">
            <v xml:space="preserve"> </v>
          </cell>
          <cell r="D69" t="str">
            <v xml:space="preserve"> </v>
          </cell>
          <cell r="E69" t="str">
            <v>un</v>
          </cell>
          <cell r="F69">
            <v>2</v>
          </cell>
          <cell r="G69">
            <v>147.57</v>
          </cell>
        </row>
        <row r="70">
          <cell r="A70" t="str">
            <v>04.101.01</v>
          </cell>
          <cell r="B70" t="str">
            <v>Boca de BSTC D=0.60m-normal</v>
          </cell>
          <cell r="C70" t="str">
            <v>DNER-ES284/97</v>
          </cell>
          <cell r="D70" t="str">
            <v xml:space="preserve"> </v>
          </cell>
          <cell r="E70" t="str">
            <v>un</v>
          </cell>
          <cell r="F70">
            <v>4</v>
          </cell>
          <cell r="G70">
            <v>299.62</v>
          </cell>
        </row>
        <row r="71">
          <cell r="F71" t="str">
            <v>SUB-TOTAL</v>
          </cell>
        </row>
        <row r="73">
          <cell r="B73" t="str">
            <v>OBRAS DE ARTE CORRENTES</v>
          </cell>
        </row>
        <row r="74">
          <cell r="A74" t="str">
            <v>04.001.01</v>
          </cell>
          <cell r="B74" t="str">
            <v>Escavação mecânica,reaterro e compactação (material de 1a categoria)</v>
          </cell>
          <cell r="C74" t="str">
            <v xml:space="preserve"> </v>
          </cell>
          <cell r="D74" t="str">
            <v xml:space="preserve"> </v>
          </cell>
          <cell r="E74" t="str">
            <v>m3</v>
          </cell>
          <cell r="F74">
            <v>2095</v>
          </cell>
          <cell r="G74">
            <v>3.03</v>
          </cell>
        </row>
        <row r="75">
          <cell r="A75" t="str">
            <v>04.100.01</v>
          </cell>
          <cell r="B75" t="str">
            <v>Corpo de BSTC D=0.60m</v>
          </cell>
          <cell r="C75" t="str">
            <v>DNER-ES284/97</v>
          </cell>
          <cell r="D75" t="str">
            <v xml:space="preserve"> </v>
          </cell>
          <cell r="E75" t="str">
            <v xml:space="preserve">m </v>
          </cell>
          <cell r="F75">
            <v>20</v>
          </cell>
          <cell r="G75">
            <v>139.21</v>
          </cell>
        </row>
        <row r="76">
          <cell r="A76" t="str">
            <v>04.100.02</v>
          </cell>
          <cell r="B76" t="str">
            <v>Corpo de BSTC D=0.80m</v>
          </cell>
          <cell r="C76" t="str">
            <v>DNER-ES284/97</v>
          </cell>
          <cell r="D76" t="str">
            <v xml:space="preserve"> </v>
          </cell>
          <cell r="E76" t="str">
            <v xml:space="preserve">m </v>
          </cell>
          <cell r="F76">
            <v>44</v>
          </cell>
          <cell r="G76">
            <v>201.98</v>
          </cell>
        </row>
        <row r="77">
          <cell r="A77" t="str">
            <v>04.100.03</v>
          </cell>
          <cell r="B77" t="str">
            <v>Corpo de BSTC D=1.00m</v>
          </cell>
          <cell r="C77" t="str">
            <v>DNER-ES284/97</v>
          </cell>
          <cell r="D77" t="str">
            <v xml:space="preserve"> </v>
          </cell>
          <cell r="E77" t="str">
            <v xml:space="preserve">m </v>
          </cell>
          <cell r="F77">
            <v>63</v>
          </cell>
          <cell r="G77">
            <v>280.33</v>
          </cell>
        </row>
        <row r="78">
          <cell r="A78" t="str">
            <v>04.101.01</v>
          </cell>
          <cell r="B78" t="str">
            <v>Boca de BSTC D=0.60m-normal</v>
          </cell>
          <cell r="C78" t="str">
            <v>DNER-ES284/97</v>
          </cell>
          <cell r="D78" t="str">
            <v xml:space="preserve"> </v>
          </cell>
          <cell r="E78" t="str">
            <v>un</v>
          </cell>
          <cell r="F78">
            <v>2</v>
          </cell>
          <cell r="G78">
            <v>299.62</v>
          </cell>
        </row>
        <row r="79">
          <cell r="A79" t="str">
            <v>04.101.02</v>
          </cell>
          <cell r="B79" t="str">
            <v>Boca de BSTC D=0.80m-normal</v>
          </cell>
          <cell r="C79" t="str">
            <v>DNER-ES284/97</v>
          </cell>
          <cell r="D79" t="str">
            <v xml:space="preserve"> </v>
          </cell>
          <cell r="E79" t="str">
            <v>un</v>
          </cell>
          <cell r="F79">
            <v>7</v>
          </cell>
          <cell r="G79">
            <v>494.05</v>
          </cell>
        </row>
        <row r="80">
          <cell r="A80" t="str">
            <v>04.101.03</v>
          </cell>
          <cell r="B80" t="str">
            <v>Boca de BSTC D=1.00m-normal</v>
          </cell>
          <cell r="C80" t="str">
            <v>DNER-ES284/97</v>
          </cell>
          <cell r="D80" t="str">
            <v xml:space="preserve"> </v>
          </cell>
          <cell r="E80" t="str">
            <v>un</v>
          </cell>
          <cell r="F80">
            <v>8</v>
          </cell>
          <cell r="G80">
            <v>757.56</v>
          </cell>
        </row>
        <row r="81">
          <cell r="A81" t="str">
            <v>04.110.01</v>
          </cell>
          <cell r="B81" t="str">
            <v>Corpo de BDTC D=1.00m</v>
          </cell>
          <cell r="C81" t="str">
            <v>DNER-ES284/97</v>
          </cell>
          <cell r="D81" t="str">
            <v xml:space="preserve"> </v>
          </cell>
          <cell r="E81" t="str">
            <v>m</v>
          </cell>
          <cell r="F81">
            <v>40</v>
          </cell>
          <cell r="G81">
            <v>572.14</v>
          </cell>
        </row>
        <row r="82">
          <cell r="A82" t="str">
            <v>04.111.01</v>
          </cell>
          <cell r="B82" t="str">
            <v>Boca de BDTC D=1.00m-normal</v>
          </cell>
          <cell r="C82" t="str">
            <v>DNER-ES284/97</v>
          </cell>
          <cell r="D82" t="str">
            <v xml:space="preserve"> </v>
          </cell>
          <cell r="E82" t="str">
            <v>un</v>
          </cell>
          <cell r="F82">
            <v>5</v>
          </cell>
          <cell r="G82">
            <v>1056.6199999999999</v>
          </cell>
        </row>
        <row r="83">
          <cell r="A83" t="str">
            <v>04.200.01</v>
          </cell>
          <cell r="B83" t="str">
            <v>Corpo de BSCC 1.50x1.50m-H=0 a 1.00m</v>
          </cell>
          <cell r="C83" t="str">
            <v>DNER-ES286/97</v>
          </cell>
          <cell r="D83" t="str">
            <v xml:space="preserve"> </v>
          </cell>
          <cell r="E83" t="str">
            <v>m</v>
          </cell>
          <cell r="F83">
            <v>11</v>
          </cell>
          <cell r="G83">
            <v>528.09</v>
          </cell>
        </row>
        <row r="84">
          <cell r="A84" t="str">
            <v>04.200.02</v>
          </cell>
          <cell r="B84" t="str">
            <v>Corpo de BSCC 2.00x2.00m-H=0 a 1.00m</v>
          </cell>
          <cell r="C84" t="str">
            <v>DNER-ES286/97</v>
          </cell>
          <cell r="D84" t="str">
            <v xml:space="preserve"> </v>
          </cell>
          <cell r="E84" t="str">
            <v>m</v>
          </cell>
          <cell r="F84">
            <v>12</v>
          </cell>
          <cell r="G84">
            <v>737.8</v>
          </cell>
        </row>
        <row r="85">
          <cell r="A85" t="str">
            <v>04.200.06</v>
          </cell>
          <cell r="B85" t="str">
            <v>Corpo de BSCC 2.00x2.00m-H=1.00 a 2.50m</v>
          </cell>
          <cell r="C85" t="str">
            <v>DNER-ES286/97</v>
          </cell>
          <cell r="D85" t="str">
            <v xml:space="preserve"> </v>
          </cell>
          <cell r="E85" t="str">
            <v>m</v>
          </cell>
          <cell r="F85">
            <v>13</v>
          </cell>
          <cell r="G85">
            <v>661.97</v>
          </cell>
        </row>
        <row r="86">
          <cell r="A86" t="str">
            <v>04.200.07</v>
          </cell>
          <cell r="B86" t="str">
            <v>Corpo de BSCC 2.50x2.50m-H=1.00 a 2.50m</v>
          </cell>
          <cell r="C86" t="str">
            <v>DNER-ES286/97</v>
          </cell>
          <cell r="D86" t="str">
            <v xml:space="preserve"> </v>
          </cell>
          <cell r="E86" t="str">
            <v>m</v>
          </cell>
          <cell r="F86">
            <v>48</v>
          </cell>
          <cell r="G86">
            <v>975.93</v>
          </cell>
        </row>
        <row r="87">
          <cell r="A87" t="str">
            <v>04.201.01</v>
          </cell>
          <cell r="B87" t="str">
            <v>Boca de BSCC 1.50x1.50m - normal</v>
          </cell>
          <cell r="C87" t="str">
            <v xml:space="preserve"> </v>
          </cell>
          <cell r="D87" t="str">
            <v xml:space="preserve"> </v>
          </cell>
          <cell r="E87" t="str">
            <v>un</v>
          </cell>
          <cell r="F87">
            <v>2</v>
          </cell>
          <cell r="G87">
            <v>3149.41</v>
          </cell>
        </row>
        <row r="88">
          <cell r="A88" t="str">
            <v>04.201.02</v>
          </cell>
          <cell r="B88" t="str">
            <v>Boca de BSCC 2.00x2.00m - normal</v>
          </cell>
          <cell r="C88" t="str">
            <v xml:space="preserve"> </v>
          </cell>
          <cell r="D88" t="str">
            <v xml:space="preserve"> </v>
          </cell>
          <cell r="E88" t="str">
            <v>un</v>
          </cell>
          <cell r="F88">
            <v>4</v>
          </cell>
          <cell r="G88">
            <v>4874.24</v>
          </cell>
        </row>
        <row r="89">
          <cell r="A89" t="str">
            <v>04.201.03</v>
          </cell>
          <cell r="B89" t="str">
            <v>Boca de BSCC 2.50x2.50m - normal</v>
          </cell>
          <cell r="C89" t="str">
            <v xml:space="preserve"> </v>
          </cell>
          <cell r="D89" t="str">
            <v xml:space="preserve"> </v>
          </cell>
          <cell r="E89" t="str">
            <v>un</v>
          </cell>
          <cell r="F89">
            <v>8</v>
          </cell>
          <cell r="G89">
            <v>6579.56</v>
          </cell>
        </row>
        <row r="90">
          <cell r="A90" t="str">
            <v>04.210.01</v>
          </cell>
          <cell r="B90" t="str">
            <v>Corpo de BDCC 1.50x1.50m-H=0 a 1.00m</v>
          </cell>
          <cell r="C90" t="str">
            <v>DNER-ES286/97</v>
          </cell>
          <cell r="D90" t="str">
            <v xml:space="preserve"> </v>
          </cell>
          <cell r="E90" t="str">
            <v>m</v>
          </cell>
          <cell r="F90">
            <v>22</v>
          </cell>
          <cell r="G90">
            <v>864.14</v>
          </cell>
        </row>
        <row r="91">
          <cell r="A91" t="str">
            <v>04.211.01</v>
          </cell>
          <cell r="B91" t="str">
            <v>Boca de BDCC 1.50x1.50m - normal</v>
          </cell>
          <cell r="C91" t="str">
            <v xml:space="preserve"> </v>
          </cell>
          <cell r="D91" t="str">
            <v xml:space="preserve"> </v>
          </cell>
          <cell r="E91" t="str">
            <v>un</v>
          </cell>
          <cell r="F91">
            <v>3</v>
          </cell>
          <cell r="G91">
            <v>3642.66</v>
          </cell>
        </row>
        <row r="92">
          <cell r="A92" t="str">
            <v>04.999.01</v>
          </cell>
          <cell r="B92" t="str">
            <v>Remoção de bueiros existentes</v>
          </cell>
          <cell r="C92" t="str">
            <v xml:space="preserve"> </v>
          </cell>
          <cell r="D92" t="str">
            <v xml:space="preserve"> </v>
          </cell>
          <cell r="E92" t="str">
            <v>m</v>
          </cell>
          <cell r="F92">
            <v>57</v>
          </cell>
          <cell r="G92">
            <v>13.06</v>
          </cell>
        </row>
        <row r="93">
          <cell r="A93" t="str">
            <v>04.999.02</v>
          </cell>
          <cell r="B93" t="str">
            <v>Demolição de dispositivos de concreto</v>
          </cell>
          <cell r="C93" t="str">
            <v>DNER-ES296/97</v>
          </cell>
          <cell r="D93" t="str">
            <v xml:space="preserve"> </v>
          </cell>
          <cell r="E93" t="str">
            <v>m3</v>
          </cell>
          <cell r="F93">
            <v>38</v>
          </cell>
          <cell r="G93">
            <v>12.58</v>
          </cell>
        </row>
        <row r="94">
          <cell r="A94" t="str">
            <v>P 04.100.22</v>
          </cell>
          <cell r="B94" t="str">
            <v>Bueiro Met.Corrug.circular, T.Armco,  c/Epoxy-bonded, MP-100, D=1,40 m, E=2,0mm</v>
          </cell>
          <cell r="C94" t="str">
            <v xml:space="preserve"> </v>
          </cell>
          <cell r="D94" t="str">
            <v xml:space="preserve"> </v>
          </cell>
          <cell r="E94" t="str">
            <v>m</v>
          </cell>
          <cell r="F94">
            <v>12</v>
          </cell>
          <cell r="G94">
            <v>486.03</v>
          </cell>
        </row>
        <row r="95">
          <cell r="A95" t="str">
            <v>DER72450a</v>
          </cell>
          <cell r="B95" t="str">
            <v>Boca para BSTM D=140cm - Normal</v>
          </cell>
          <cell r="C95" t="str">
            <v xml:space="preserve"> </v>
          </cell>
          <cell r="D95" t="str">
            <v xml:space="preserve"> </v>
          </cell>
          <cell r="E95" t="str">
            <v>un</v>
          </cell>
          <cell r="F95">
            <v>2</v>
          </cell>
          <cell r="G95">
            <v>690.23</v>
          </cell>
        </row>
        <row r="96">
          <cell r="F96" t="str">
            <v>SUB-TOTAL</v>
          </cell>
        </row>
        <row r="97">
          <cell r="B97" t="str">
            <v>OBRAS COMPLEMENTARES</v>
          </cell>
        </row>
        <row r="98">
          <cell r="A98" t="str">
            <v>05.100.00</v>
          </cell>
          <cell r="B98" t="str">
            <v>Enleivamento</v>
          </cell>
          <cell r="C98" t="str">
            <v>DNER-ES341/97</v>
          </cell>
          <cell r="D98" t="str">
            <v xml:space="preserve"> </v>
          </cell>
          <cell r="E98" t="str">
            <v>m2</v>
          </cell>
          <cell r="F98">
            <v>30953</v>
          </cell>
          <cell r="G98">
            <v>2.06</v>
          </cell>
        </row>
        <row r="99">
          <cell r="A99" t="str">
            <v>05.102.00</v>
          </cell>
          <cell r="B99" t="str">
            <v>Hidrossemeadura</v>
          </cell>
          <cell r="C99" t="str">
            <v>DNER-ES341/97</v>
          </cell>
          <cell r="D99" t="str">
            <v xml:space="preserve"> </v>
          </cell>
          <cell r="E99" t="str">
            <v>m2</v>
          </cell>
          <cell r="F99">
            <v>10630</v>
          </cell>
          <cell r="G99">
            <v>0.49</v>
          </cell>
        </row>
        <row r="100">
          <cell r="A100" t="str">
            <v>P 05.100.02</v>
          </cell>
          <cell r="B100" t="str">
            <v>Fornecimento e plantio de árvore selecionada</v>
          </cell>
          <cell r="C100" t="str">
            <v xml:space="preserve"> </v>
          </cell>
          <cell r="D100" t="str">
            <v xml:space="preserve"> </v>
          </cell>
          <cell r="E100" t="str">
            <v>un</v>
          </cell>
          <cell r="F100">
            <v>329</v>
          </cell>
          <cell r="G100">
            <v>6.02</v>
          </cell>
        </row>
        <row r="101">
          <cell r="A101" t="str">
            <v>R1</v>
          </cell>
          <cell r="B101" t="str">
            <v>Remanejamento de Rede de Baixa Tensão (220/380V)</v>
          </cell>
          <cell r="C101" t="str">
            <v xml:space="preserve"> </v>
          </cell>
          <cell r="D101" t="str">
            <v xml:space="preserve"> </v>
          </cell>
          <cell r="E101" t="str">
            <v>m</v>
          </cell>
          <cell r="F101">
            <v>480</v>
          </cell>
          <cell r="G101">
            <v>4.7</v>
          </cell>
        </row>
        <row r="102">
          <cell r="A102" t="str">
            <v>R2</v>
          </cell>
          <cell r="B102" t="str">
            <v>Remanejamento de Rede de Alta Tensão (138kV)</v>
          </cell>
          <cell r="C102" t="str">
            <v xml:space="preserve"> </v>
          </cell>
          <cell r="D102" t="str">
            <v xml:space="preserve"> </v>
          </cell>
          <cell r="E102" t="str">
            <v>m</v>
          </cell>
          <cell r="F102">
            <v>480</v>
          </cell>
          <cell r="G102">
            <v>6.2</v>
          </cell>
        </row>
        <row r="103">
          <cell r="A103" t="str">
            <v>R10</v>
          </cell>
          <cell r="B103" t="str">
            <v>Remanejamento de Poste de Concreto 10/150</v>
          </cell>
          <cell r="C103" t="str">
            <v xml:space="preserve"> </v>
          </cell>
          <cell r="D103" t="str">
            <v xml:space="preserve"> </v>
          </cell>
          <cell r="E103" t="str">
            <v>un</v>
          </cell>
          <cell r="F103">
            <v>5</v>
          </cell>
          <cell r="G103">
            <v>75</v>
          </cell>
        </row>
        <row r="104">
          <cell r="A104" t="str">
            <v>R27</v>
          </cell>
          <cell r="B104" t="str">
            <v>Remanejamento de Poste de Madeira</v>
          </cell>
          <cell r="C104" t="str">
            <v xml:space="preserve"> </v>
          </cell>
          <cell r="D104" t="str">
            <v xml:space="preserve"> </v>
          </cell>
          <cell r="E104" t="str">
            <v>un</v>
          </cell>
          <cell r="F104">
            <v>2</v>
          </cell>
          <cell r="G104">
            <v>70</v>
          </cell>
        </row>
      </sheetData>
      <sheetData sheetId="22">
        <row r="14">
          <cell r="A14" t="str">
            <v>02.000.00</v>
          </cell>
          <cell r="B14" t="str">
            <v>Regularização do subleito</v>
          </cell>
          <cell r="C14" t="str">
            <v xml:space="preserve"> </v>
          </cell>
          <cell r="D14" t="str">
            <v xml:space="preserve"> </v>
          </cell>
          <cell r="E14" t="str">
            <v>m2</v>
          </cell>
          <cell r="F14">
            <v>1137</v>
          </cell>
          <cell r="G14">
            <v>0.3</v>
          </cell>
        </row>
        <row r="15">
          <cell r="A15" t="str">
            <v>DER53130</v>
          </cell>
          <cell r="B15" t="str">
            <v>Camada de macadame seco</v>
          </cell>
          <cell r="C15" t="str">
            <v xml:space="preserve"> </v>
          </cell>
          <cell r="D15" t="str">
            <v xml:space="preserve"> </v>
          </cell>
          <cell r="E15" t="str">
            <v>m3</v>
          </cell>
          <cell r="F15">
            <v>177</v>
          </cell>
          <cell r="G15">
            <v>21.86</v>
          </cell>
        </row>
        <row r="16">
          <cell r="A16" t="str">
            <v>02.230.00</v>
          </cell>
          <cell r="B16" t="str">
            <v>Base brita graduada</v>
          </cell>
          <cell r="C16" t="str">
            <v>DNER-ES303/97</v>
          </cell>
          <cell r="D16" t="str">
            <v xml:space="preserve"> </v>
          </cell>
          <cell r="E16" t="str">
            <v>m3</v>
          </cell>
          <cell r="F16">
            <v>149</v>
          </cell>
          <cell r="G16">
            <v>28.06</v>
          </cell>
        </row>
        <row r="17">
          <cell r="A17" t="str">
            <v>02.300.00</v>
          </cell>
          <cell r="B17" t="str">
            <v>Imprimação - Fornecimento, transporte e execução</v>
          </cell>
          <cell r="C17" t="str">
            <v>DNER-ES306/97</v>
          </cell>
          <cell r="D17" t="str">
            <v xml:space="preserve"> </v>
          </cell>
          <cell r="E17" t="str">
            <v>m2</v>
          </cell>
          <cell r="F17">
            <v>993</v>
          </cell>
          <cell r="G17">
            <v>1.1100000000000001</v>
          </cell>
        </row>
        <row r="18">
          <cell r="A18" t="str">
            <v>02.400.00</v>
          </cell>
          <cell r="B18" t="str">
            <v>Pintura de ligação - Fornec., transporte e execução</v>
          </cell>
          <cell r="C18" t="str">
            <v>DNER-ES307/97</v>
          </cell>
          <cell r="D18" t="str">
            <v xml:space="preserve"> </v>
          </cell>
          <cell r="E18" t="str">
            <v>m2</v>
          </cell>
          <cell r="F18">
            <v>1784</v>
          </cell>
          <cell r="G18">
            <v>0.41</v>
          </cell>
        </row>
        <row r="19">
          <cell r="A19" t="str">
            <v>02.540.01</v>
          </cell>
          <cell r="B19" t="str">
            <v>Concreto betuminoso usinado a quente - usina 100/140 t/h</v>
          </cell>
          <cell r="C19" t="str">
            <v>DNER-ES313/97</v>
          </cell>
          <cell r="D19" t="str">
            <v xml:space="preserve"> </v>
          </cell>
          <cell r="E19" t="str">
            <v>t</v>
          </cell>
          <cell r="F19">
            <v>198</v>
          </cell>
          <cell r="G19">
            <v>67.64</v>
          </cell>
        </row>
        <row r="20">
          <cell r="F20" t="str">
            <v>SUB-TOTAL</v>
          </cell>
        </row>
        <row r="22">
          <cell r="B22" t="str">
            <v>DRENAGEM</v>
          </cell>
        </row>
        <row r="23">
          <cell r="A23" t="str">
            <v>04.000.00</v>
          </cell>
          <cell r="B23" t="str">
            <v>Escavação manual em material de 1a categoria</v>
          </cell>
          <cell r="C23" t="str">
            <v xml:space="preserve"> </v>
          </cell>
          <cell r="D23" t="str">
            <v xml:space="preserve"> </v>
          </cell>
          <cell r="E23" t="str">
            <v>m3</v>
          </cell>
          <cell r="F23">
            <v>10</v>
          </cell>
          <cell r="G23">
            <v>17.57</v>
          </cell>
        </row>
        <row r="24">
          <cell r="A24" t="str">
            <v>04.001.00</v>
          </cell>
          <cell r="B24" t="str">
            <v>Escavação mecânica em material de 1a categoria</v>
          </cell>
          <cell r="C24" t="str">
            <v xml:space="preserve"> </v>
          </cell>
          <cell r="D24" t="str">
            <v xml:space="preserve"> </v>
          </cell>
          <cell r="E24" t="str">
            <v>m3</v>
          </cell>
          <cell r="F24">
            <v>20</v>
          </cell>
          <cell r="G24">
            <v>2.09</v>
          </cell>
        </row>
        <row r="25">
          <cell r="A25" t="str">
            <v>04.001.01</v>
          </cell>
          <cell r="B25" t="str">
            <v>Escavação mecânica,reaterro e compactação (material de 1a categoria)</v>
          </cell>
          <cell r="C25" t="str">
            <v xml:space="preserve"> </v>
          </cell>
          <cell r="D25" t="str">
            <v xml:space="preserve"> </v>
          </cell>
          <cell r="E25" t="str">
            <v>m3</v>
          </cell>
          <cell r="F25">
            <v>107</v>
          </cell>
          <cell r="G25">
            <v>3.03</v>
          </cell>
        </row>
        <row r="26">
          <cell r="A26" t="str">
            <v>04.401.02</v>
          </cell>
          <cell r="B26" t="str">
            <v>Valeta de prot. de aterro c/ revest. vegetal VPA 02</v>
          </cell>
          <cell r="C26" t="str">
            <v xml:space="preserve"> </v>
          </cell>
          <cell r="D26" t="str">
            <v xml:space="preserve"> </v>
          </cell>
          <cell r="E26" t="str">
            <v>m</v>
          </cell>
          <cell r="F26">
            <v>165</v>
          </cell>
          <cell r="G26">
            <v>24.32</v>
          </cell>
        </row>
        <row r="27">
          <cell r="A27" t="str">
            <v>04.900.21</v>
          </cell>
          <cell r="B27" t="str">
            <v>Sarjeta de cant. central de concreto-SCC 01</v>
          </cell>
          <cell r="C27" t="str">
            <v>DNER-ES288/97</v>
          </cell>
          <cell r="D27" t="str">
            <v xml:space="preserve"> </v>
          </cell>
          <cell r="E27" t="str">
            <v>m</v>
          </cell>
          <cell r="F27">
            <v>132</v>
          </cell>
          <cell r="G27">
            <v>13.85</v>
          </cell>
        </row>
        <row r="28">
          <cell r="A28" t="str">
            <v>04.910.05</v>
          </cell>
          <cell r="B28" t="str">
            <v>Meio-fio de concreto-MFC 05</v>
          </cell>
          <cell r="C28" t="str">
            <v>DNER-ES290/97</v>
          </cell>
          <cell r="D28" t="str">
            <v xml:space="preserve"> </v>
          </cell>
          <cell r="E28" t="str">
            <v>m</v>
          </cell>
          <cell r="F28">
            <v>35</v>
          </cell>
          <cell r="G28">
            <v>10.54</v>
          </cell>
        </row>
        <row r="29">
          <cell r="A29" t="str">
            <v>DER78150a</v>
          </cell>
          <cell r="B29" t="str">
            <v>Caixa coletora de sarjeta - CCS, D=60cm E H=1,5m</v>
          </cell>
          <cell r="C29" t="str">
            <v xml:space="preserve"> </v>
          </cell>
          <cell r="D29" t="str">
            <v xml:space="preserve"> </v>
          </cell>
          <cell r="E29" t="str">
            <v>un</v>
          </cell>
          <cell r="F29">
            <v>1</v>
          </cell>
          <cell r="G29">
            <v>500.45</v>
          </cell>
        </row>
        <row r="30">
          <cell r="A30" t="str">
            <v>P 04.100.08</v>
          </cell>
          <cell r="B30" t="str">
            <v>Execução de galerias D=0,40 c/ lastro de concreto</v>
          </cell>
          <cell r="C30" t="str">
            <v xml:space="preserve"> </v>
          </cell>
          <cell r="D30" t="str">
            <v xml:space="preserve"> </v>
          </cell>
          <cell r="E30" t="str">
            <v>m</v>
          </cell>
          <cell r="F30">
            <v>13</v>
          </cell>
          <cell r="G30">
            <v>58.65</v>
          </cell>
        </row>
        <row r="31">
          <cell r="A31" t="str">
            <v>P 04.100.10</v>
          </cell>
          <cell r="B31" t="str">
            <v>Execução de galerias D=0,60 c/ lastro de concreto</v>
          </cell>
          <cell r="C31" t="str">
            <v xml:space="preserve"> </v>
          </cell>
          <cell r="D31" t="str">
            <v xml:space="preserve"> </v>
          </cell>
          <cell r="E31" t="str">
            <v>m</v>
          </cell>
          <cell r="F31">
            <v>17</v>
          </cell>
          <cell r="G31">
            <v>131.66</v>
          </cell>
        </row>
        <row r="32">
          <cell r="A32" t="str">
            <v>DER72350b</v>
          </cell>
          <cell r="B32" t="str">
            <v>Boca para BSTC D=40cm - Normal</v>
          </cell>
          <cell r="C32" t="str">
            <v xml:space="preserve"> </v>
          </cell>
          <cell r="D32" t="str">
            <v xml:space="preserve"> </v>
          </cell>
          <cell r="E32" t="str">
            <v>un</v>
          </cell>
          <cell r="F32">
            <v>1</v>
          </cell>
          <cell r="G32">
            <v>147.57</v>
          </cell>
        </row>
        <row r="33">
          <cell r="A33" t="str">
            <v>04.101.01</v>
          </cell>
          <cell r="B33" t="str">
            <v>Boca de BSTC D=0.60m-normal</v>
          </cell>
          <cell r="C33" t="str">
            <v>DNER-ES284/97</v>
          </cell>
          <cell r="D33" t="str">
            <v xml:space="preserve"> </v>
          </cell>
          <cell r="E33" t="str">
            <v>un</v>
          </cell>
          <cell r="F33">
            <v>1</v>
          </cell>
          <cell r="G33">
            <v>299.62</v>
          </cell>
        </row>
      </sheetData>
      <sheetData sheetId="23">
        <row r="16">
          <cell r="A16" t="str">
            <v>03.010.01</v>
          </cell>
          <cell r="B16" t="str">
            <v>Escavação em cavas de fundação com esgotamento</v>
          </cell>
          <cell r="C16" t="str">
            <v xml:space="preserve"> </v>
          </cell>
          <cell r="D16" t="str">
            <v xml:space="preserve"> </v>
          </cell>
          <cell r="E16" t="str">
            <v>m3</v>
          </cell>
          <cell r="F16">
            <v>62</v>
          </cell>
          <cell r="G16">
            <v>22.39</v>
          </cell>
        </row>
        <row r="17">
          <cell r="A17" t="str">
            <v>03.371.01</v>
          </cell>
          <cell r="B17" t="str">
            <v>Formas de placa compensada resinada</v>
          </cell>
          <cell r="C17" t="str">
            <v xml:space="preserve"> </v>
          </cell>
          <cell r="D17" t="str">
            <v xml:space="preserve"> </v>
          </cell>
          <cell r="E17" t="str">
            <v>m2</v>
          </cell>
          <cell r="F17">
            <v>57</v>
          </cell>
          <cell r="G17">
            <v>21.86</v>
          </cell>
        </row>
        <row r="18">
          <cell r="A18" t="str">
            <v>03.371.02</v>
          </cell>
          <cell r="B18" t="str">
            <v>Formas de placa compensada plastificada</v>
          </cell>
          <cell r="C18" t="str">
            <v xml:space="preserve"> </v>
          </cell>
          <cell r="D18" t="str">
            <v xml:space="preserve"> </v>
          </cell>
          <cell r="E18" t="str">
            <v>m2</v>
          </cell>
          <cell r="F18">
            <v>194</v>
          </cell>
          <cell r="G18">
            <v>30.76</v>
          </cell>
        </row>
        <row r="19">
          <cell r="A19" t="str">
            <v>03.353.00</v>
          </cell>
          <cell r="B19" t="str">
            <v>Forn., preparo e colocação nas formas, de aço CA-50</v>
          </cell>
          <cell r="C19" t="str">
            <v xml:space="preserve"> </v>
          </cell>
          <cell r="D19" t="str">
            <v xml:space="preserve"> </v>
          </cell>
          <cell r="E19" t="str">
            <v>kg</v>
          </cell>
          <cell r="F19">
            <v>2950</v>
          </cell>
          <cell r="G19">
            <v>2.59</v>
          </cell>
        </row>
        <row r="20">
          <cell r="A20" t="str">
            <v>03.326.00</v>
          </cell>
          <cell r="B20" t="str">
            <v xml:space="preserve">Concreto fck= 20 MPa-contr. raz. uso ger. </v>
          </cell>
          <cell r="C20" t="str">
            <v xml:space="preserve"> </v>
          </cell>
          <cell r="D20" t="str">
            <v xml:space="preserve"> </v>
          </cell>
          <cell r="E20" t="str">
            <v>m3</v>
          </cell>
          <cell r="F20">
            <v>39</v>
          </cell>
          <cell r="G20">
            <v>149.19999999999999</v>
          </cell>
        </row>
        <row r="21">
          <cell r="A21" t="str">
            <v>OAE5a</v>
          </cell>
          <cell r="B21" t="str">
            <v>Estaca metálica - tipo CS 250 X 52 - Fornecimento e cravação</v>
          </cell>
          <cell r="C21" t="str">
            <v xml:space="preserve"> </v>
          </cell>
          <cell r="D21" t="str">
            <v xml:space="preserve"> </v>
          </cell>
          <cell r="E21" t="str">
            <v>m</v>
          </cell>
          <cell r="F21">
            <v>64</v>
          </cell>
          <cell r="G21">
            <v>97.23</v>
          </cell>
        </row>
        <row r="22">
          <cell r="A22" t="str">
            <v>OAE5b</v>
          </cell>
          <cell r="B22" t="str">
            <v>Estaca metálica - tipo CS 300 x 77 - Fornecimento e cravação</v>
          </cell>
          <cell r="C22" t="str">
            <v xml:space="preserve"> </v>
          </cell>
          <cell r="D22" t="str">
            <v xml:space="preserve"> </v>
          </cell>
          <cell r="E22" t="str">
            <v>m</v>
          </cell>
          <cell r="F22">
            <v>192</v>
          </cell>
          <cell r="G22">
            <v>122.7</v>
          </cell>
        </row>
        <row r="23">
          <cell r="A23" t="str">
            <v>OAE5c</v>
          </cell>
          <cell r="B23" t="str">
            <v>Estaca metálica - tipo CS 300 x 116 - Fornecimento e cravação</v>
          </cell>
          <cell r="C23" t="str">
            <v xml:space="preserve"> </v>
          </cell>
          <cell r="D23" t="str">
            <v xml:space="preserve"> </v>
          </cell>
          <cell r="E23" t="str">
            <v>m</v>
          </cell>
          <cell r="F23">
            <v>64</v>
          </cell>
          <cell r="G23">
            <v>162.41999999999999</v>
          </cell>
        </row>
        <row r="24">
          <cell r="B24" t="str">
            <v>Superestrutura</v>
          </cell>
        </row>
        <row r="25">
          <cell r="A25" t="str">
            <v>03.371.02</v>
          </cell>
          <cell r="B25" t="str">
            <v>Formas de placa compensada plastificada</v>
          </cell>
          <cell r="C25" t="str">
            <v xml:space="preserve"> </v>
          </cell>
          <cell r="D25" t="str">
            <v xml:space="preserve"> </v>
          </cell>
          <cell r="E25" t="str">
            <v>m2</v>
          </cell>
          <cell r="F25">
            <v>2100</v>
          </cell>
          <cell r="G25">
            <v>30.76</v>
          </cell>
        </row>
        <row r="26">
          <cell r="A26" t="str">
            <v>OAE6</v>
          </cell>
          <cell r="B26" t="str">
            <v>Escoramento metálico comum (cimbramento)</v>
          </cell>
          <cell r="C26" t="str">
            <v xml:space="preserve"> </v>
          </cell>
          <cell r="D26" t="str">
            <v xml:space="preserve"> </v>
          </cell>
          <cell r="E26" t="str">
            <v>m3</v>
          </cell>
          <cell r="F26">
            <v>1630</v>
          </cell>
          <cell r="G26">
            <v>27.58</v>
          </cell>
        </row>
        <row r="27">
          <cell r="A27" t="str">
            <v>03.353.00</v>
          </cell>
          <cell r="B27" t="str">
            <v>Forn., preparo e colocação nas formas, de aço CA-50</v>
          </cell>
          <cell r="C27" t="str">
            <v xml:space="preserve"> </v>
          </cell>
          <cell r="D27" t="str">
            <v xml:space="preserve"> </v>
          </cell>
          <cell r="E27" t="str">
            <v>kg</v>
          </cell>
          <cell r="F27">
            <v>19390</v>
          </cell>
          <cell r="G27">
            <v>2.59</v>
          </cell>
        </row>
        <row r="28">
          <cell r="A28" t="str">
            <v>03.354.00</v>
          </cell>
          <cell r="B28" t="str">
            <v>Forn., preparo e colocação nas formas, de aço CA-60</v>
          </cell>
          <cell r="C28" t="str">
            <v xml:space="preserve"> </v>
          </cell>
          <cell r="D28" t="str">
            <v xml:space="preserve"> </v>
          </cell>
          <cell r="E28" t="str">
            <v>kg</v>
          </cell>
          <cell r="F28">
            <v>2200</v>
          </cell>
          <cell r="G28">
            <v>2.85</v>
          </cell>
        </row>
        <row r="29">
          <cell r="A29" t="str">
            <v>03.359.01</v>
          </cell>
          <cell r="B29" t="str">
            <v>Forn., preparo e colocação nas formas, de aço CA-25</v>
          </cell>
          <cell r="C29" t="str">
            <v xml:space="preserve"> </v>
          </cell>
          <cell r="D29" t="str">
            <v xml:space="preserve"> </v>
          </cell>
          <cell r="E29" t="str">
            <v>kg</v>
          </cell>
          <cell r="F29">
            <v>115</v>
          </cell>
          <cell r="G29">
            <v>2.4300000000000002</v>
          </cell>
        </row>
        <row r="30">
          <cell r="A30" t="str">
            <v>03.330.00</v>
          </cell>
          <cell r="B30" t="str">
            <v>Concreto fck= 35 MPa-contr. raz. uso ger.</v>
          </cell>
          <cell r="C30" t="str">
            <v xml:space="preserve"> </v>
          </cell>
          <cell r="D30" t="str">
            <v xml:space="preserve"> </v>
          </cell>
          <cell r="E30" t="str">
            <v>m3</v>
          </cell>
          <cell r="F30">
            <v>173</v>
          </cell>
          <cell r="G30">
            <v>166.78</v>
          </cell>
        </row>
        <row r="31">
          <cell r="A31" t="str">
            <v>03.326.00</v>
          </cell>
          <cell r="B31" t="str">
            <v xml:space="preserve">Concreto fck= 20 MPa-contr. raz. uso ger. </v>
          </cell>
          <cell r="C31" t="str">
            <v xml:space="preserve"> </v>
          </cell>
          <cell r="D31" t="str">
            <v xml:space="preserve"> </v>
          </cell>
          <cell r="E31" t="str">
            <v>m3</v>
          </cell>
          <cell r="F31">
            <v>32</v>
          </cell>
          <cell r="G31">
            <v>149.19999999999999</v>
          </cell>
        </row>
        <row r="32">
          <cell r="B32" t="str">
            <v>Diversos</v>
          </cell>
        </row>
        <row r="33">
          <cell r="A33" t="str">
            <v>03.510.00</v>
          </cell>
          <cell r="B33" t="str">
            <v>Aparelho de apoio em neoprene</v>
          </cell>
          <cell r="C33" t="str">
            <v xml:space="preserve"> </v>
          </cell>
          <cell r="D33" t="str">
            <v xml:space="preserve"> </v>
          </cell>
          <cell r="E33" t="str">
            <v>kg</v>
          </cell>
          <cell r="F33">
            <v>47</v>
          </cell>
          <cell r="G33">
            <v>86.94</v>
          </cell>
        </row>
        <row r="34">
          <cell r="A34" t="str">
            <v>P 03.991.01b</v>
          </cell>
          <cell r="B34" t="str">
            <v>Dreno de FF D= 50 mm x 500mm</v>
          </cell>
          <cell r="C34" t="str">
            <v xml:space="preserve"> </v>
          </cell>
          <cell r="D34" t="str">
            <v xml:space="preserve"> </v>
          </cell>
          <cell r="E34" t="str">
            <v>un</v>
          </cell>
          <cell r="F34">
            <v>36</v>
          </cell>
          <cell r="G34">
            <v>6.63</v>
          </cell>
        </row>
        <row r="35">
          <cell r="F35" t="str">
            <v>SUB-TOTAL OAE</v>
          </cell>
        </row>
        <row r="36">
          <cell r="B36" t="str">
            <v>OBRAS COMPLEMENTARES</v>
          </cell>
        </row>
        <row r="37">
          <cell r="B37" t="str">
            <v>Iluminação das passarelas</v>
          </cell>
        </row>
        <row r="38">
          <cell r="A38" t="str">
            <v>PI 02a</v>
          </cell>
          <cell r="B38" t="str">
            <v>Poste de aço galvanizado a fogo, c/ 5,0m de alt. p/instal.na lat. das passarelas</v>
          </cell>
          <cell r="C38" t="str">
            <v xml:space="preserve"> </v>
          </cell>
          <cell r="D38" t="str">
            <v xml:space="preserve"> </v>
          </cell>
          <cell r="E38" t="str">
            <v>un</v>
          </cell>
          <cell r="F38">
            <v>4</v>
          </cell>
          <cell r="G38">
            <v>300</v>
          </cell>
        </row>
        <row r="39">
          <cell r="A39" t="str">
            <v>PI 03</v>
          </cell>
          <cell r="B39" t="str">
            <v xml:space="preserve">Luminária p/ iluminação pública ref.HRC-612 da Philips ou similar </v>
          </cell>
          <cell r="C39" t="str">
            <v xml:space="preserve"> </v>
          </cell>
          <cell r="D39" t="str">
            <v xml:space="preserve"> </v>
          </cell>
          <cell r="E39" t="str">
            <v>un</v>
          </cell>
          <cell r="F39">
            <v>4</v>
          </cell>
          <cell r="G39">
            <v>400</v>
          </cell>
        </row>
        <row r="40">
          <cell r="A40" t="str">
            <v>PI 08</v>
          </cell>
          <cell r="B40" t="str">
            <v>Suporte p/ luminária tipo ZGP401 da Philips ou similar</v>
          </cell>
          <cell r="C40" t="str">
            <v xml:space="preserve"> </v>
          </cell>
          <cell r="D40" t="str">
            <v xml:space="preserve"> </v>
          </cell>
          <cell r="E40" t="str">
            <v>un</v>
          </cell>
          <cell r="F40">
            <v>4</v>
          </cell>
          <cell r="G40">
            <v>81.650000000000006</v>
          </cell>
        </row>
        <row r="41">
          <cell r="A41" t="str">
            <v>PI 10</v>
          </cell>
          <cell r="B41" t="str">
            <v>Lâmpada a vapor de mercúrio 250W, alta pressão, base E40</v>
          </cell>
          <cell r="C41" t="str">
            <v xml:space="preserve"> </v>
          </cell>
          <cell r="D41" t="str">
            <v xml:space="preserve"> </v>
          </cell>
          <cell r="E41" t="str">
            <v>un</v>
          </cell>
          <cell r="F41">
            <v>4</v>
          </cell>
          <cell r="G41">
            <v>28.75</v>
          </cell>
        </row>
        <row r="42">
          <cell r="A42" t="str">
            <v>PI 71</v>
          </cell>
          <cell r="B42" t="str">
            <v>Cabo isolado p/ 1000V, de alumínio, singelo, cor preto, bitola 25 mm² (XLPE) est.</v>
          </cell>
          <cell r="C42" t="str">
            <v xml:space="preserve"> </v>
          </cell>
          <cell r="D42" t="str">
            <v xml:space="preserve"> </v>
          </cell>
          <cell r="E42" t="str">
            <v>m</v>
          </cell>
          <cell r="F42">
            <v>100</v>
          </cell>
          <cell r="G42">
            <v>4.62</v>
          </cell>
        </row>
        <row r="43">
          <cell r="A43" t="str">
            <v>PI 67</v>
          </cell>
          <cell r="B43" t="str">
            <v>Cabo isolado p/ 1000 V, 2,5 mm2 de alumínio</v>
          </cell>
          <cell r="C43" t="str">
            <v xml:space="preserve"> </v>
          </cell>
          <cell r="D43" t="str">
            <v xml:space="preserve"> </v>
          </cell>
          <cell r="E43" t="str">
            <v>m</v>
          </cell>
          <cell r="F43">
            <v>40</v>
          </cell>
          <cell r="G43">
            <v>0.6</v>
          </cell>
        </row>
        <row r="44">
          <cell r="A44" t="str">
            <v>PI 72</v>
          </cell>
          <cell r="B44" t="str">
            <v>Eletroduto de aço 1.1/4" (vara de 3m), na passarela, conforme projeto</v>
          </cell>
          <cell r="C44">
            <v>0</v>
          </cell>
          <cell r="D44">
            <v>0</v>
          </cell>
          <cell r="E44" t="str">
            <v>m</v>
          </cell>
          <cell r="F44">
            <v>50</v>
          </cell>
          <cell r="G44">
            <v>18</v>
          </cell>
        </row>
        <row r="45">
          <cell r="A45" t="str">
            <v>PI 30</v>
          </cell>
          <cell r="B45" t="str">
            <v>Haste para aterramento aço-cobre D 13x2400mm</v>
          </cell>
          <cell r="C45" t="str">
            <v xml:space="preserve"> </v>
          </cell>
          <cell r="D45" t="str">
            <v xml:space="preserve"> </v>
          </cell>
          <cell r="E45" t="str">
            <v>un</v>
          </cell>
          <cell r="F45">
            <v>1</v>
          </cell>
          <cell r="G45">
            <v>6.04</v>
          </cell>
        </row>
        <row r="46">
          <cell r="A46" t="str">
            <v>PI 31</v>
          </cell>
          <cell r="B46" t="str">
            <v>Cabo de cobre nú meio duro, 7 fios 2AWG</v>
          </cell>
          <cell r="C46" t="str">
            <v xml:space="preserve"> </v>
          </cell>
          <cell r="D46" t="str">
            <v xml:space="preserve"> </v>
          </cell>
          <cell r="E46" t="str">
            <v>kg</v>
          </cell>
          <cell r="F46">
            <v>4</v>
          </cell>
          <cell r="G46">
            <v>7.02</v>
          </cell>
        </row>
        <row r="47">
          <cell r="A47" t="str">
            <v>PI 39</v>
          </cell>
          <cell r="B47" t="str">
            <v>Fixação de haste de terra e conexão ao neutro</v>
          </cell>
          <cell r="C47" t="str">
            <v xml:space="preserve"> </v>
          </cell>
          <cell r="D47" t="str">
            <v xml:space="preserve"> </v>
          </cell>
          <cell r="E47" t="str">
            <v>un</v>
          </cell>
          <cell r="F47">
            <v>4</v>
          </cell>
          <cell r="G47">
            <v>35</v>
          </cell>
        </row>
        <row r="48">
          <cell r="A48" t="str">
            <v>PI 37</v>
          </cell>
          <cell r="B48" t="str">
            <v>Lançamento de cabos em dutos de aço, classe 1000V, circuito trifásico mais neutro, e monofásico</v>
          </cell>
          <cell r="C48" t="str">
            <v xml:space="preserve"> </v>
          </cell>
          <cell r="D48" t="str">
            <v xml:space="preserve"> </v>
          </cell>
          <cell r="E48" t="str">
            <v>m</v>
          </cell>
          <cell r="F48">
            <v>100</v>
          </cell>
          <cell r="G48">
            <v>4</v>
          </cell>
        </row>
        <row r="49">
          <cell r="A49" t="str">
            <v>PI 73</v>
          </cell>
          <cell r="B49" t="str">
            <v>Reator de alto fator externo c/ignitor p/ lâmpada a vapor de mercúrio,  da Entral ou similar</v>
          </cell>
          <cell r="C49">
            <v>0</v>
          </cell>
          <cell r="D49">
            <v>0</v>
          </cell>
          <cell r="E49" t="str">
            <v>un</v>
          </cell>
          <cell r="F49">
            <v>4</v>
          </cell>
          <cell r="G49">
            <v>37</v>
          </cell>
        </row>
        <row r="50">
          <cell r="A50" t="str">
            <v>PI 74</v>
          </cell>
          <cell r="B50" t="str">
            <v>Chave de iluminação pública</v>
          </cell>
          <cell r="C50">
            <v>0</v>
          </cell>
          <cell r="D50">
            <v>0</v>
          </cell>
          <cell r="E50" t="str">
            <v>un</v>
          </cell>
          <cell r="F50">
            <v>1</v>
          </cell>
          <cell r="G50">
            <v>95</v>
          </cell>
        </row>
        <row r="51">
          <cell r="A51" t="str">
            <v>PI 75</v>
          </cell>
          <cell r="B51" t="str">
            <v>Montagem eletromecânica de luminária 5m de altura, c/fixação dos equipam.e conexões elét.</v>
          </cell>
          <cell r="C51">
            <v>0</v>
          </cell>
          <cell r="D51">
            <v>0</v>
          </cell>
          <cell r="E51" t="str">
            <v>un</v>
          </cell>
          <cell r="F51">
            <v>4</v>
          </cell>
          <cell r="G51">
            <v>67.08</v>
          </cell>
        </row>
        <row r="52">
          <cell r="A52" t="str">
            <v>PI 22</v>
          </cell>
          <cell r="B52" t="str">
            <v>Base completa com fusível Diazed, 6A, retardado, incluíndo tampa, anel de proteção e ajuste</v>
          </cell>
          <cell r="C52" t="str">
            <v xml:space="preserve"> </v>
          </cell>
          <cell r="D52" t="str">
            <v xml:space="preserve"> </v>
          </cell>
          <cell r="E52" t="str">
            <v>un</v>
          </cell>
          <cell r="F52">
            <v>4</v>
          </cell>
          <cell r="G52">
            <v>8.6300000000000008</v>
          </cell>
        </row>
        <row r="53">
          <cell r="A53" t="str">
            <v>PI 26</v>
          </cell>
          <cell r="B53" t="str">
            <v>Relé fotoelétrico c/ suporte para fixação galv. com furo 18mm</v>
          </cell>
          <cell r="C53" t="str">
            <v xml:space="preserve"> </v>
          </cell>
          <cell r="D53" t="str">
            <v xml:space="preserve"> </v>
          </cell>
          <cell r="E53" t="str">
            <v>un</v>
          </cell>
          <cell r="F53">
            <v>1</v>
          </cell>
          <cell r="G53">
            <v>11.5</v>
          </cell>
        </row>
        <row r="54">
          <cell r="A54" t="str">
            <v>PI 24</v>
          </cell>
          <cell r="B54" t="str">
            <v>Fita elétrica auto fusão a base de borracha EPR</v>
          </cell>
          <cell r="C54" t="str">
            <v xml:space="preserve"> </v>
          </cell>
          <cell r="D54" t="str">
            <v xml:space="preserve"> </v>
          </cell>
          <cell r="E54" t="str">
            <v>un</v>
          </cell>
          <cell r="F54">
            <v>2</v>
          </cell>
          <cell r="G54">
            <v>6.39</v>
          </cell>
        </row>
        <row r="55">
          <cell r="A55" t="str">
            <v>PI 25</v>
          </cell>
          <cell r="B55" t="str">
            <v>Fita adesiva plástica isolante</v>
          </cell>
          <cell r="C55" t="str">
            <v xml:space="preserve"> </v>
          </cell>
          <cell r="D55" t="str">
            <v xml:space="preserve"> </v>
          </cell>
          <cell r="E55" t="str">
            <v>un</v>
          </cell>
          <cell r="F55">
            <v>2</v>
          </cell>
          <cell r="G55">
            <v>3.84</v>
          </cell>
        </row>
        <row r="56">
          <cell r="A56" t="str">
            <v>PI 38</v>
          </cell>
          <cell r="B56" t="str">
            <v>Confecção de emendas retas ou derivação em cabos classe 1000V, c/ conector à compressão</v>
          </cell>
          <cell r="C56" t="str">
            <v xml:space="preserve"> </v>
          </cell>
          <cell r="D56" t="str">
            <v xml:space="preserve"> </v>
          </cell>
          <cell r="E56" t="str">
            <v>un</v>
          </cell>
          <cell r="F56">
            <v>12</v>
          </cell>
          <cell r="G56">
            <v>4.5</v>
          </cell>
        </row>
        <row r="57">
          <cell r="F57" t="str">
            <v>SUB-TOTAL - OBRAS COMPLEMENTARES</v>
          </cell>
        </row>
        <row r="58">
          <cell r="F58" t="str">
            <v>SUB-TOTAL - Passarela do Km 14+000/Km 401+000</v>
          </cell>
        </row>
        <row r="60">
          <cell r="B60" t="str">
            <v>Passarela do Km 15+527/Km 402+527</v>
          </cell>
        </row>
        <row r="61">
          <cell r="B61" t="str">
            <v>OBRAS DE ARTE ESPECIAIS</v>
          </cell>
        </row>
        <row r="62">
          <cell r="B62" t="str">
            <v>Infra e Mesoestrutura</v>
          </cell>
        </row>
        <row r="63">
          <cell r="A63" t="str">
            <v>03.010.01</v>
          </cell>
          <cell r="B63" t="str">
            <v>Escavação em cavas de fundação com esgotamento</v>
          </cell>
          <cell r="C63" t="str">
            <v xml:space="preserve"> </v>
          </cell>
          <cell r="D63" t="str">
            <v xml:space="preserve"> </v>
          </cell>
          <cell r="E63" t="str">
            <v>m3</v>
          </cell>
          <cell r="F63">
            <v>40</v>
          </cell>
          <cell r="G63">
            <v>22.39</v>
          </cell>
        </row>
        <row r="64">
          <cell r="A64" t="str">
            <v>03.371.01</v>
          </cell>
          <cell r="B64" t="str">
            <v>Formas de placa compensada resinada</v>
          </cell>
          <cell r="C64" t="str">
            <v xml:space="preserve"> </v>
          </cell>
          <cell r="D64" t="str">
            <v xml:space="preserve"> </v>
          </cell>
          <cell r="E64" t="str">
            <v>m2</v>
          </cell>
          <cell r="F64">
            <v>36</v>
          </cell>
          <cell r="G64">
            <v>21.86</v>
          </cell>
        </row>
        <row r="65">
          <cell r="A65" t="str">
            <v>03.371.02</v>
          </cell>
          <cell r="B65" t="str">
            <v>Formas de placa compensada plastificada</v>
          </cell>
          <cell r="C65" t="str">
            <v xml:space="preserve"> </v>
          </cell>
          <cell r="D65" t="str">
            <v xml:space="preserve"> </v>
          </cell>
          <cell r="E65" t="str">
            <v>m2</v>
          </cell>
          <cell r="F65">
            <v>94</v>
          </cell>
          <cell r="G65">
            <v>30.76</v>
          </cell>
        </row>
        <row r="66">
          <cell r="A66" t="str">
            <v>03.353.00</v>
          </cell>
          <cell r="B66" t="str">
            <v>Forn., preparo e colocação nas formas, de aço CA-50</v>
          </cell>
          <cell r="C66" t="str">
            <v xml:space="preserve"> </v>
          </cell>
          <cell r="D66" t="str">
            <v xml:space="preserve"> </v>
          </cell>
          <cell r="E66" t="str">
            <v>kg</v>
          </cell>
          <cell r="F66">
            <v>1694</v>
          </cell>
          <cell r="G66">
            <v>2.59</v>
          </cell>
        </row>
        <row r="67">
          <cell r="A67" t="str">
            <v>03.326.00</v>
          </cell>
          <cell r="B67" t="str">
            <v xml:space="preserve">Concreto fck= 20 MPa-contr. raz. uso ger. </v>
          </cell>
          <cell r="C67" t="str">
            <v xml:space="preserve"> </v>
          </cell>
          <cell r="D67" t="str">
            <v xml:space="preserve"> </v>
          </cell>
          <cell r="E67" t="str">
            <v>m3</v>
          </cell>
          <cell r="F67">
            <v>20</v>
          </cell>
          <cell r="G67">
            <v>149.19999999999999</v>
          </cell>
        </row>
        <row r="68">
          <cell r="A68" t="str">
            <v>OAE5a</v>
          </cell>
          <cell r="B68" t="str">
            <v>Estaca metálica - tipo CS 250 X 52 - Fornecimento e cravação</v>
          </cell>
          <cell r="C68" t="str">
            <v xml:space="preserve"> </v>
          </cell>
          <cell r="D68" t="str">
            <v xml:space="preserve"> </v>
          </cell>
          <cell r="E68" t="str">
            <v>m</v>
          </cell>
          <cell r="F68">
            <v>60</v>
          </cell>
          <cell r="G68">
            <v>97.23</v>
          </cell>
        </row>
        <row r="69">
          <cell r="A69" t="str">
            <v>OAE5</v>
          </cell>
          <cell r="B69" t="str">
            <v>Estaca metálica - tipo CS 300 x 130 - Fornecimento e cravação</v>
          </cell>
          <cell r="C69" t="str">
            <v xml:space="preserve"> </v>
          </cell>
          <cell r="D69" t="str">
            <v xml:space="preserve"> </v>
          </cell>
          <cell r="E69" t="str">
            <v>m</v>
          </cell>
          <cell r="F69">
            <v>120</v>
          </cell>
          <cell r="G69">
            <v>176.68</v>
          </cell>
        </row>
        <row r="70">
          <cell r="B70" t="str">
            <v>Superestrutura</v>
          </cell>
        </row>
        <row r="71">
          <cell r="A71" t="str">
            <v>03.371.02</v>
          </cell>
          <cell r="B71" t="str">
            <v>Formas de placa compensada plastificada</v>
          </cell>
          <cell r="C71" t="str">
            <v xml:space="preserve"> </v>
          </cell>
          <cell r="D71" t="str">
            <v xml:space="preserve"> </v>
          </cell>
          <cell r="E71" t="str">
            <v>m2</v>
          </cell>
          <cell r="F71">
            <v>1674</v>
          </cell>
          <cell r="G71">
            <v>30.76</v>
          </cell>
        </row>
        <row r="72">
          <cell r="A72" t="str">
            <v>OAE6</v>
          </cell>
          <cell r="B72" t="str">
            <v>Escoramento metálico comum (cimbramento)</v>
          </cell>
          <cell r="C72" t="str">
            <v xml:space="preserve"> </v>
          </cell>
          <cell r="D72" t="str">
            <v xml:space="preserve"> </v>
          </cell>
          <cell r="E72" t="str">
            <v>m3</v>
          </cell>
          <cell r="F72">
            <v>1160</v>
          </cell>
          <cell r="G72">
            <v>27.58</v>
          </cell>
        </row>
        <row r="73">
          <cell r="A73" t="str">
            <v>03.353.00</v>
          </cell>
          <cell r="B73" t="str">
            <v>Forn., preparo e colocação nas formas, de aço CA-50</v>
          </cell>
          <cell r="C73" t="str">
            <v xml:space="preserve"> </v>
          </cell>
          <cell r="D73" t="str">
            <v xml:space="preserve"> </v>
          </cell>
          <cell r="E73" t="str">
            <v>kg</v>
          </cell>
          <cell r="F73">
            <v>18873</v>
          </cell>
          <cell r="G73">
            <v>2.59</v>
          </cell>
        </row>
        <row r="74">
          <cell r="A74" t="str">
            <v>03.354.00</v>
          </cell>
          <cell r="B74" t="str">
            <v>Forn., preparo e colocação nas formas, de aço CA-60</v>
          </cell>
          <cell r="C74" t="str">
            <v xml:space="preserve"> </v>
          </cell>
          <cell r="D74" t="str">
            <v xml:space="preserve"> </v>
          </cell>
          <cell r="E74" t="str">
            <v>kg</v>
          </cell>
          <cell r="F74">
            <v>1654</v>
          </cell>
          <cell r="G74">
            <v>2.85</v>
          </cell>
        </row>
        <row r="75">
          <cell r="A75" t="str">
            <v>03.359.01</v>
          </cell>
          <cell r="B75" t="str">
            <v>Forn., preparo e colocação nas formas, de aço CA-25</v>
          </cell>
          <cell r="C75" t="str">
            <v xml:space="preserve"> </v>
          </cell>
          <cell r="D75" t="str">
            <v xml:space="preserve"> </v>
          </cell>
          <cell r="E75" t="str">
            <v>kg</v>
          </cell>
          <cell r="F75">
            <v>95</v>
          </cell>
          <cell r="G75">
            <v>2.4300000000000002</v>
          </cell>
        </row>
        <row r="76">
          <cell r="A76" t="str">
            <v>03.330.00</v>
          </cell>
          <cell r="B76" t="str">
            <v>Concreto fck= 35 MPa-contr. raz. uso ger.</v>
          </cell>
          <cell r="C76" t="str">
            <v xml:space="preserve"> </v>
          </cell>
          <cell r="D76" t="str">
            <v xml:space="preserve"> </v>
          </cell>
          <cell r="E76" t="str">
            <v>m3</v>
          </cell>
          <cell r="F76">
            <v>138</v>
          </cell>
          <cell r="G76">
            <v>166.78</v>
          </cell>
        </row>
        <row r="77">
          <cell r="A77" t="str">
            <v>03.326.00</v>
          </cell>
          <cell r="B77" t="str">
            <v xml:space="preserve">Concreto fck= 20 MPa-contr. raz. uso ger. </v>
          </cell>
          <cell r="C77" t="str">
            <v xml:space="preserve"> </v>
          </cell>
          <cell r="D77" t="str">
            <v xml:space="preserve"> </v>
          </cell>
          <cell r="E77" t="str">
            <v>m3</v>
          </cell>
          <cell r="F77">
            <v>25</v>
          </cell>
          <cell r="G77">
            <v>149.19999999999999</v>
          </cell>
        </row>
        <row r="78">
          <cell r="B78" t="str">
            <v>Diversos</v>
          </cell>
        </row>
        <row r="79">
          <cell r="A79" t="str">
            <v>03.510.00</v>
          </cell>
          <cell r="B79" t="str">
            <v>Aparelho de apoio em neoprene</v>
          </cell>
          <cell r="C79" t="str">
            <v xml:space="preserve"> </v>
          </cell>
          <cell r="D79" t="str">
            <v xml:space="preserve"> </v>
          </cell>
          <cell r="E79" t="str">
            <v>kg</v>
          </cell>
          <cell r="F79">
            <v>30</v>
          </cell>
          <cell r="G79">
            <v>86.94</v>
          </cell>
        </row>
        <row r="80">
          <cell r="A80" t="str">
            <v>P 03.991.01b</v>
          </cell>
          <cell r="B80" t="str">
            <v>Dreno de FF D= 50 mm x 500mm</v>
          </cell>
          <cell r="C80" t="str">
            <v xml:space="preserve"> </v>
          </cell>
          <cell r="D80" t="str">
            <v xml:space="preserve"> </v>
          </cell>
          <cell r="E80" t="str">
            <v>un</v>
          </cell>
          <cell r="F80">
            <v>52</v>
          </cell>
          <cell r="G80">
            <v>6.63</v>
          </cell>
        </row>
        <row r="84">
          <cell r="A84" t="str">
            <v>PI 02a</v>
          </cell>
        </row>
        <row r="85">
          <cell r="A85" t="str">
            <v>PI 03</v>
          </cell>
        </row>
        <row r="86">
          <cell r="A86" t="str">
            <v>PI 08</v>
          </cell>
        </row>
        <row r="87">
          <cell r="A87" t="str">
            <v>PI 10</v>
          </cell>
        </row>
        <row r="88">
          <cell r="A88" t="str">
            <v>PI 71</v>
          </cell>
        </row>
        <row r="89">
          <cell r="A89" t="str">
            <v>PI 67</v>
          </cell>
        </row>
        <row r="90">
          <cell r="A90" t="str">
            <v>PI 72</v>
          </cell>
        </row>
        <row r="91">
          <cell r="A91" t="str">
            <v>PI 30</v>
          </cell>
        </row>
        <row r="92">
          <cell r="A92" t="str">
            <v>PI 31</v>
          </cell>
        </row>
        <row r="93">
          <cell r="A93" t="str">
            <v>PI 39</v>
          </cell>
        </row>
        <row r="94">
          <cell r="A94" t="str">
            <v>PI 37</v>
          </cell>
        </row>
        <row r="95">
          <cell r="A95" t="str">
            <v>PI 73</v>
          </cell>
        </row>
        <row r="96">
          <cell r="A96" t="str">
            <v>PI 74</v>
          </cell>
        </row>
        <row r="97">
          <cell r="A97" t="str">
            <v>PI 75</v>
          </cell>
        </row>
        <row r="98">
          <cell r="A98" t="str">
            <v>PI 22</v>
          </cell>
        </row>
        <row r="99">
          <cell r="A99" t="str">
            <v>PI 26</v>
          </cell>
        </row>
        <row r="100">
          <cell r="A100" t="str">
            <v>PI 24</v>
          </cell>
        </row>
        <row r="101">
          <cell r="A101" t="str">
            <v>PI 25</v>
          </cell>
        </row>
        <row r="102">
          <cell r="A102" t="str">
            <v>PI 38</v>
          </cell>
        </row>
      </sheetData>
      <sheetData sheetId="24">
        <row r="14">
          <cell r="A14" t="str">
            <v>01.000.00</v>
          </cell>
          <cell r="B14" t="str">
            <v>Desmatamento,destocamento e limpeza de área com árvore até 0,15m</v>
          </cell>
          <cell r="C14" t="str">
            <v>DNER-ES278/97</v>
          </cell>
          <cell r="D14" t="str">
            <v xml:space="preserve"> </v>
          </cell>
          <cell r="E14" t="str">
            <v>m2</v>
          </cell>
          <cell r="F14">
            <v>348300</v>
          </cell>
          <cell r="G14">
            <v>7.0000000000000007E-2</v>
          </cell>
        </row>
        <row r="15">
          <cell r="A15" t="str">
            <v>01.010.00</v>
          </cell>
          <cell r="B15" t="str">
            <v>Desmatamento e destocamento árvores de 0,15m a 0,30m</v>
          </cell>
          <cell r="C15" t="str">
            <v>DNER-ES278/97</v>
          </cell>
          <cell r="D15" t="str">
            <v xml:space="preserve"> </v>
          </cell>
          <cell r="E15" t="str">
            <v>un</v>
          </cell>
          <cell r="F15">
            <v>3483</v>
          </cell>
          <cell r="G15">
            <v>8.92</v>
          </cell>
        </row>
        <row r="16">
          <cell r="A16" t="str">
            <v>01.011.00</v>
          </cell>
          <cell r="B16" t="str">
            <v>Desmatamento e destocamento árvores superior a 0,30m</v>
          </cell>
          <cell r="C16" t="str">
            <v>DNER-ES278/97</v>
          </cell>
          <cell r="D16" t="str">
            <v xml:space="preserve"> </v>
          </cell>
          <cell r="E16" t="str">
            <v>un</v>
          </cell>
          <cell r="F16">
            <v>1741</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1484</v>
          </cell>
          <cell r="G18">
            <v>1.89</v>
          </cell>
        </row>
        <row r="19">
          <cell r="A19" t="str">
            <v>01.100.10</v>
          </cell>
          <cell r="B19" t="str">
            <v>Escavação,carga e transportes de material de 1a categoria DMT= 200 a 400m</v>
          </cell>
          <cell r="C19" t="str">
            <v>DNER-ES280/97</v>
          </cell>
          <cell r="D19" t="str">
            <v xml:space="preserve"> </v>
          </cell>
          <cell r="E19" t="str">
            <v>m3</v>
          </cell>
          <cell r="F19">
            <v>1250</v>
          </cell>
          <cell r="G19">
            <v>1.98</v>
          </cell>
        </row>
        <row r="20">
          <cell r="A20" t="str">
            <v>01.100.11</v>
          </cell>
          <cell r="B20" t="str">
            <v>Escavação,carga e transportes de material de 1a categoria DMT= 400 a 600m</v>
          </cell>
          <cell r="C20" t="str">
            <v>DNER-ES280/97</v>
          </cell>
          <cell r="D20" t="str">
            <v xml:space="preserve"> </v>
          </cell>
          <cell r="E20" t="str">
            <v>m3</v>
          </cell>
          <cell r="F20">
            <v>3925</v>
          </cell>
          <cell r="G20">
            <v>2.12</v>
          </cell>
        </row>
        <row r="21">
          <cell r="A21" t="str">
            <v>01.100.12</v>
          </cell>
          <cell r="B21" t="str">
            <v>Escavação,carga e transportes de material de 1a categoria DMT= 600 a 800m</v>
          </cell>
          <cell r="C21" t="str">
            <v>DNER-ES280/97</v>
          </cell>
          <cell r="D21" t="str">
            <v xml:space="preserve"> </v>
          </cell>
          <cell r="E21" t="str">
            <v>m3</v>
          </cell>
          <cell r="F21">
            <v>1512</v>
          </cell>
          <cell r="G21">
            <v>2.19</v>
          </cell>
        </row>
        <row r="22">
          <cell r="A22" t="str">
            <v>01.100.13</v>
          </cell>
          <cell r="B22" t="str">
            <v>Escavação,carga e transportes de material de 1a categoria DMT= 800 a 1000m</v>
          </cell>
          <cell r="C22" t="str">
            <v>DNER-ES280/97</v>
          </cell>
          <cell r="D22" t="str">
            <v xml:space="preserve"> </v>
          </cell>
          <cell r="E22" t="str">
            <v>m3</v>
          </cell>
          <cell r="F22">
            <v>1019</v>
          </cell>
          <cell r="G22">
            <v>2.36</v>
          </cell>
        </row>
        <row r="23">
          <cell r="A23" t="str">
            <v>01.100.14</v>
          </cell>
          <cell r="B23" t="str">
            <v>Escavação,carga e transportes de material de 1a categoria DMT= 1000 a 1200m</v>
          </cell>
          <cell r="C23" t="str">
            <v>DNER-ES280/97</v>
          </cell>
          <cell r="D23" t="str">
            <v xml:space="preserve"> </v>
          </cell>
          <cell r="E23" t="str">
            <v>m3</v>
          </cell>
          <cell r="F23">
            <v>8380</v>
          </cell>
          <cell r="G23">
            <v>2.4</v>
          </cell>
        </row>
        <row r="24">
          <cell r="A24" t="str">
            <v>01.100.15</v>
          </cell>
          <cell r="B24" t="str">
            <v>Escavação,carga e transportes de material de 1a categoria DMT= 1200 a 1400m</v>
          </cell>
          <cell r="C24" t="str">
            <v>DNER-ES280/97</v>
          </cell>
          <cell r="D24" t="str">
            <v xml:space="preserve"> </v>
          </cell>
          <cell r="E24" t="str">
            <v>m3</v>
          </cell>
          <cell r="F24">
            <v>4445</v>
          </cell>
          <cell r="G24">
            <v>2.62</v>
          </cell>
        </row>
        <row r="25">
          <cell r="A25" t="str">
            <v>01.100.16</v>
          </cell>
          <cell r="B25" t="str">
            <v>Escavação,carga e transportes de material de 1a  categoria DMT 1400 a 1600m</v>
          </cell>
          <cell r="C25" t="str">
            <v>DNER-ES280/97</v>
          </cell>
          <cell r="D25" t="str">
            <v xml:space="preserve"> </v>
          </cell>
          <cell r="E25" t="str">
            <v>m3</v>
          </cell>
          <cell r="F25">
            <v>10739</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1768</v>
          </cell>
          <cell r="G26">
            <v>2.84</v>
          </cell>
        </row>
        <row r="27">
          <cell r="A27" t="str">
            <v>01.100.19</v>
          </cell>
          <cell r="B27" t="str">
            <v>Escavação,carga e transportes de material de 1a categoria DMT= 2000 a 3000m</v>
          </cell>
          <cell r="C27" t="str">
            <v>DNER-ES280/97</v>
          </cell>
          <cell r="D27" t="str">
            <v xml:space="preserve"> </v>
          </cell>
          <cell r="E27" t="str">
            <v>m3</v>
          </cell>
          <cell r="F27">
            <v>11011</v>
          </cell>
          <cell r="G27">
            <v>3.26</v>
          </cell>
        </row>
        <row r="28">
          <cell r="A28" t="str">
            <v>DER50255</v>
          </cell>
          <cell r="B28" t="str">
            <v>Esc.  Carga e Transp. de mat. 1a cat. c/ CB 3000&lt;DMT&lt;4000m</v>
          </cell>
          <cell r="C28" t="str">
            <v xml:space="preserve"> </v>
          </cell>
          <cell r="D28" t="str">
            <v xml:space="preserve"> </v>
          </cell>
          <cell r="E28" t="str">
            <v>m3</v>
          </cell>
          <cell r="F28">
            <v>8863</v>
          </cell>
          <cell r="G28">
            <v>3.3</v>
          </cell>
        </row>
        <row r="29">
          <cell r="A29" t="str">
            <v>DER50265</v>
          </cell>
          <cell r="B29" t="str">
            <v>Esc.  Carga e Transp. de mat. 1a cat. c/ CB 4000&lt;DMT&lt;5000m</v>
          </cell>
          <cell r="C29" t="str">
            <v xml:space="preserve"> </v>
          </cell>
          <cell r="D29" t="str">
            <v xml:space="preserve"> </v>
          </cell>
          <cell r="E29" t="str">
            <v>m3</v>
          </cell>
          <cell r="F29">
            <v>5413</v>
          </cell>
          <cell r="G29">
            <v>3.76</v>
          </cell>
        </row>
        <row r="30">
          <cell r="A30" t="str">
            <v>DER50260</v>
          </cell>
          <cell r="B30" t="str">
            <v>Esc.  Carga e Transp. de mat. 1a cat. c/ CB 5000&lt;DMT&lt;6000m</v>
          </cell>
          <cell r="C30" t="str">
            <v xml:space="preserve"> </v>
          </cell>
          <cell r="D30" t="str">
            <v xml:space="preserve"> </v>
          </cell>
          <cell r="E30" t="str">
            <v>m3</v>
          </cell>
          <cell r="F30">
            <v>2698</v>
          </cell>
          <cell r="G30">
            <v>4.29</v>
          </cell>
        </row>
        <row r="31">
          <cell r="A31" t="str">
            <v>DER50270</v>
          </cell>
          <cell r="B31" t="str">
            <v>Esc.  Carga e Transp. de mat. 1a cat. c/ CB 6000&lt;DMT&lt;7000m</v>
          </cell>
          <cell r="C31" t="str">
            <v xml:space="preserve"> </v>
          </cell>
          <cell r="D31" t="str">
            <v xml:space="preserve"> </v>
          </cell>
          <cell r="E31" t="str">
            <v>m3</v>
          </cell>
          <cell r="F31">
            <v>2091</v>
          </cell>
          <cell r="G31">
            <v>4.79</v>
          </cell>
        </row>
        <row r="32">
          <cell r="A32" t="str">
            <v>DER50280</v>
          </cell>
          <cell r="B32" t="str">
            <v>Esc.  Carga e Transp. de mat. 1a cat. c/ CB 7000&lt;DMT&lt;8000m</v>
          </cell>
          <cell r="C32" t="str">
            <v xml:space="preserve"> </v>
          </cell>
          <cell r="D32" t="str">
            <v xml:space="preserve"> </v>
          </cell>
          <cell r="E32" t="str">
            <v>m3</v>
          </cell>
          <cell r="F32">
            <v>13314</v>
          </cell>
          <cell r="G32">
            <v>5.27</v>
          </cell>
        </row>
        <row r="33">
          <cell r="A33" t="str">
            <v>DER50300</v>
          </cell>
          <cell r="B33" t="str">
            <v>Esc.  Carga e Transp. de mat. 1a cat. c/ CB 9000&lt;DMT&lt;10000m</v>
          </cell>
          <cell r="C33" t="str">
            <v xml:space="preserve"> </v>
          </cell>
          <cell r="D33" t="str">
            <v xml:space="preserve"> </v>
          </cell>
          <cell r="E33" t="str">
            <v>m3</v>
          </cell>
          <cell r="F33">
            <v>10102</v>
          </cell>
          <cell r="G33">
            <v>6.3</v>
          </cell>
        </row>
        <row r="34">
          <cell r="A34" t="str">
            <v>DER50305</v>
          </cell>
          <cell r="B34" t="str">
            <v>Esc.  Carga e Transp. de mat. 1a cat. c/ CB 10000&lt;DMT&lt;12000m</v>
          </cell>
          <cell r="C34" t="str">
            <v xml:space="preserve"> </v>
          </cell>
          <cell r="D34" t="str">
            <v xml:space="preserve"> </v>
          </cell>
          <cell r="E34" t="str">
            <v>m3</v>
          </cell>
          <cell r="F34">
            <v>14258</v>
          </cell>
          <cell r="G34">
            <v>7.05</v>
          </cell>
        </row>
        <row r="35">
          <cell r="A35" t="str">
            <v>01.101.11</v>
          </cell>
          <cell r="B35" t="str">
            <v>Escavação,carga e transportes de material de 2a categoria,c/CB,  DMT 400 a 600m</v>
          </cell>
          <cell r="C35" t="str">
            <v>DNER-ES280/97</v>
          </cell>
          <cell r="D35" t="str">
            <v xml:space="preserve"> </v>
          </cell>
          <cell r="E35" t="str">
            <v>m3</v>
          </cell>
          <cell r="F35">
            <v>1631</v>
          </cell>
          <cell r="G35">
            <v>3.15</v>
          </cell>
        </row>
        <row r="36">
          <cell r="A36" t="str">
            <v>01.101.12</v>
          </cell>
          <cell r="B36" t="str">
            <v>Escavação,carga e transportes de material de 2a categoria,c/CB,  DMT 600 a 800m</v>
          </cell>
          <cell r="C36" t="str">
            <v>DNER-ES280/97</v>
          </cell>
          <cell r="D36" t="str">
            <v xml:space="preserve"> </v>
          </cell>
          <cell r="E36" t="str">
            <v>m3</v>
          </cell>
          <cell r="F36">
            <v>3757</v>
          </cell>
          <cell r="G36">
            <v>3.23</v>
          </cell>
        </row>
        <row r="37">
          <cell r="A37" t="str">
            <v>01.101.14</v>
          </cell>
          <cell r="B37" t="str">
            <v>Escavação,carga e transportes de material de 2a categoria,c/CB,  DMT 1000 a 1200m</v>
          </cell>
          <cell r="C37" t="str">
            <v>DNER-ES280/97</v>
          </cell>
          <cell r="D37" t="str">
            <v xml:space="preserve"> </v>
          </cell>
          <cell r="E37" t="str">
            <v>m3</v>
          </cell>
          <cell r="F37">
            <v>1333</v>
          </cell>
          <cell r="G37">
            <v>3.49</v>
          </cell>
        </row>
        <row r="38">
          <cell r="A38" t="str">
            <v>01.101.15</v>
          </cell>
          <cell r="B38" t="str">
            <v>Escavação,carga e transportes de material de 2a categoria,c/CB,  DMT 1200 a 1400m</v>
          </cell>
          <cell r="C38" t="str">
            <v>DNER-ES280/97</v>
          </cell>
          <cell r="D38" t="str">
            <v xml:space="preserve"> </v>
          </cell>
          <cell r="E38" t="str">
            <v>m3</v>
          </cell>
          <cell r="F38">
            <v>1404</v>
          </cell>
          <cell r="G38">
            <v>3.73</v>
          </cell>
        </row>
        <row r="39">
          <cell r="A39" t="str">
            <v>01.101.16</v>
          </cell>
          <cell r="B39" t="str">
            <v>Escavação,carga e transportes de material de 2a categoria,c/CB,  DMT 1400 a 1600m</v>
          </cell>
          <cell r="C39" t="str">
            <v>DNER-ES280/97</v>
          </cell>
          <cell r="D39" t="str">
            <v xml:space="preserve"> </v>
          </cell>
          <cell r="E39" t="str">
            <v>m3</v>
          </cell>
          <cell r="F39">
            <v>2888</v>
          </cell>
          <cell r="G39">
            <v>3.87</v>
          </cell>
        </row>
        <row r="40">
          <cell r="A40" t="str">
            <v>01.101.19</v>
          </cell>
          <cell r="B40" t="str">
            <v>Escavação,carga e transportes de material de 2a categoria,c/CB,  DMT 2000 a 3000m</v>
          </cell>
          <cell r="C40" t="str">
            <v>DNER-ES280/97</v>
          </cell>
          <cell r="D40" t="str">
            <v xml:space="preserve"> </v>
          </cell>
          <cell r="E40" t="str">
            <v>m3</v>
          </cell>
          <cell r="F40">
            <v>6541</v>
          </cell>
          <cell r="G40">
            <v>4.51</v>
          </cell>
        </row>
        <row r="41">
          <cell r="A41" t="str">
            <v>DER51225</v>
          </cell>
          <cell r="B41" t="str">
            <v>Escavação,carga e transportes de material de 2a categoria DMT 3000 a 4000m</v>
          </cell>
          <cell r="C41" t="str">
            <v xml:space="preserve"> </v>
          </cell>
          <cell r="D41" t="str">
            <v xml:space="preserve"> </v>
          </cell>
          <cell r="E41" t="str">
            <v>m3</v>
          </cell>
          <cell r="F41">
            <v>2216</v>
          </cell>
          <cell r="G41">
            <v>4.5599999999999996</v>
          </cell>
        </row>
        <row r="42">
          <cell r="A42" t="str">
            <v>DER51235</v>
          </cell>
          <cell r="B42" t="str">
            <v>Escavação,carga e transportes de material de 2a categoria DMT 4000 a 5000m</v>
          </cell>
          <cell r="C42" t="str">
            <v xml:space="preserve"> </v>
          </cell>
          <cell r="D42" t="str">
            <v xml:space="preserve"> </v>
          </cell>
          <cell r="E42" t="str">
            <v>m3</v>
          </cell>
          <cell r="F42">
            <v>1163</v>
          </cell>
          <cell r="G42">
            <v>5.15</v>
          </cell>
        </row>
        <row r="43">
          <cell r="A43" t="str">
            <v>DER51270</v>
          </cell>
          <cell r="B43" t="str">
            <v>Escavação,carga e transportes de material de 2a categoria DMT 7000 a 8000m</v>
          </cell>
          <cell r="C43" t="str">
            <v xml:space="preserve"> </v>
          </cell>
          <cell r="D43" t="str">
            <v xml:space="preserve"> </v>
          </cell>
          <cell r="E43" t="str">
            <v>m3</v>
          </cell>
          <cell r="F43">
            <v>1969</v>
          </cell>
          <cell r="G43">
            <v>6.93</v>
          </cell>
        </row>
        <row r="44">
          <cell r="A44" t="str">
            <v>DER51330</v>
          </cell>
          <cell r="B44" t="str">
            <v>Escavação,carga e transportes de material de 2a categoria DMT 16000 a 18000m</v>
          </cell>
          <cell r="C44" t="str">
            <v xml:space="preserve"> </v>
          </cell>
          <cell r="D44" t="str">
            <v xml:space="preserve"> </v>
          </cell>
          <cell r="E44" t="str">
            <v>m3</v>
          </cell>
          <cell r="F44">
            <v>5909</v>
          </cell>
          <cell r="G44">
            <v>12.53</v>
          </cell>
        </row>
        <row r="45">
          <cell r="A45" t="str">
            <v>DER51340</v>
          </cell>
          <cell r="B45" t="str">
            <v>Escavação,carga e transportes de material de 2a categoria DMT 18000 a 20000m</v>
          </cell>
          <cell r="C45" t="str">
            <v xml:space="preserve"> </v>
          </cell>
          <cell r="D45" t="str">
            <v xml:space="preserve"> </v>
          </cell>
          <cell r="E45" t="str">
            <v>m3</v>
          </cell>
          <cell r="F45">
            <v>6828</v>
          </cell>
          <cell r="G45">
            <v>13.65</v>
          </cell>
        </row>
        <row r="46">
          <cell r="A46" t="str">
            <v>DER52070</v>
          </cell>
          <cell r="B46" t="str">
            <v>Esc. Carga e Transp. de solos moles 100&lt;DMT&lt;=200m</v>
          </cell>
          <cell r="C46" t="str">
            <v xml:space="preserve"> </v>
          </cell>
          <cell r="D46" t="str">
            <v xml:space="preserve"> </v>
          </cell>
          <cell r="E46" t="str">
            <v>m3</v>
          </cell>
          <cell r="F46">
            <v>592</v>
          </cell>
          <cell r="G46">
            <v>3.95</v>
          </cell>
        </row>
        <row r="47">
          <cell r="A47" t="str">
            <v>DER52082</v>
          </cell>
          <cell r="B47" t="str">
            <v>Esc. Carga e Transp. de solos moles 200&lt;DMT&lt;=400m</v>
          </cell>
          <cell r="C47" t="str">
            <v xml:space="preserve"> </v>
          </cell>
          <cell r="D47" t="str">
            <v xml:space="preserve"> </v>
          </cell>
          <cell r="E47" t="str">
            <v>m3</v>
          </cell>
          <cell r="F47">
            <v>1203</v>
          </cell>
          <cell r="G47">
            <v>4.03</v>
          </cell>
        </row>
        <row r="48">
          <cell r="A48" t="str">
            <v>DER52087</v>
          </cell>
          <cell r="B48" t="str">
            <v>Esc. Carga e Transp. de solos moles 400&lt;DMT&lt;=600m</v>
          </cell>
          <cell r="C48" t="str">
            <v xml:space="preserve"> </v>
          </cell>
          <cell r="D48" t="str">
            <v xml:space="preserve"> </v>
          </cell>
          <cell r="E48" t="str">
            <v>m3</v>
          </cell>
          <cell r="F48">
            <v>8307</v>
          </cell>
          <cell r="G48">
            <v>4.5999999999999996</v>
          </cell>
        </row>
        <row r="49">
          <cell r="A49" t="str">
            <v>DER52090</v>
          </cell>
          <cell r="B49" t="str">
            <v>Esc. Carga e Transp. de solos moles 600&lt;DMT&lt;=800m</v>
          </cell>
          <cell r="C49" t="str">
            <v xml:space="preserve"> </v>
          </cell>
          <cell r="D49" t="str">
            <v xml:space="preserve"> </v>
          </cell>
          <cell r="E49" t="str">
            <v>m3</v>
          </cell>
          <cell r="F49">
            <v>1430</v>
          </cell>
          <cell r="G49">
            <v>4.6399999999999997</v>
          </cell>
        </row>
        <row r="50">
          <cell r="A50" t="str">
            <v>DER52095</v>
          </cell>
          <cell r="B50" t="str">
            <v>Esc. Carga e Transp. de solos moles 800&lt;DMT&lt;=1000m</v>
          </cell>
          <cell r="C50" t="str">
            <v xml:space="preserve"> </v>
          </cell>
          <cell r="D50" t="str">
            <v xml:space="preserve"> </v>
          </cell>
          <cell r="E50" t="str">
            <v>m3</v>
          </cell>
          <cell r="F50">
            <v>2650</v>
          </cell>
          <cell r="G50">
            <v>4.7</v>
          </cell>
        </row>
        <row r="51">
          <cell r="A51" t="str">
            <v>DER52100</v>
          </cell>
          <cell r="B51" t="str">
            <v>Esc. Carga e Transp. de solos moles 1000&lt;DMT&lt;=1200m</v>
          </cell>
          <cell r="C51" t="str">
            <v xml:space="preserve"> </v>
          </cell>
          <cell r="D51" t="str">
            <v xml:space="preserve"> </v>
          </cell>
          <cell r="E51" t="str">
            <v>m3</v>
          </cell>
          <cell r="F51">
            <v>3238</v>
          </cell>
          <cell r="G51">
            <v>4.71</v>
          </cell>
        </row>
        <row r="52">
          <cell r="A52" t="str">
            <v>DER52101</v>
          </cell>
          <cell r="B52" t="str">
            <v>Esc. Carga e Transp. de solos moles 1200&lt;DMT&lt;=1400m</v>
          </cell>
          <cell r="C52" t="str">
            <v xml:space="preserve"> </v>
          </cell>
          <cell r="D52" t="str">
            <v xml:space="preserve"> </v>
          </cell>
          <cell r="E52" t="str">
            <v>m3</v>
          </cell>
          <cell r="F52">
            <v>762</v>
          </cell>
          <cell r="G52">
            <v>4.74</v>
          </cell>
        </row>
        <row r="53">
          <cell r="A53" t="str">
            <v>DER52102</v>
          </cell>
          <cell r="B53" t="str">
            <v>Esc. Carga e Transp. de solos moles 1400&lt;DMT&lt;=1600m</v>
          </cell>
          <cell r="C53" t="str">
            <v xml:space="preserve"> </v>
          </cell>
          <cell r="D53" t="str">
            <v xml:space="preserve"> </v>
          </cell>
          <cell r="E53" t="str">
            <v>m3</v>
          </cell>
          <cell r="F53">
            <v>1375</v>
          </cell>
          <cell r="G53">
            <v>4.8099999999999996</v>
          </cell>
        </row>
        <row r="54">
          <cell r="A54" t="str">
            <v>DER52103</v>
          </cell>
          <cell r="B54" t="str">
            <v>Esc. Carga e Transp. de solos moles 1600&lt;DMT&lt;=1800m</v>
          </cell>
          <cell r="C54" t="str">
            <v xml:space="preserve"> </v>
          </cell>
          <cell r="D54" t="str">
            <v xml:space="preserve"> </v>
          </cell>
          <cell r="E54" t="str">
            <v>m3</v>
          </cell>
          <cell r="F54">
            <v>1388</v>
          </cell>
          <cell r="G54">
            <v>4.8600000000000003</v>
          </cell>
        </row>
        <row r="55">
          <cell r="A55" t="str">
            <v>DER52105</v>
          </cell>
          <cell r="B55" t="str">
            <v>Esc. Carga e Transp. de solos moles 2000&lt;DMT&lt;=3000m</v>
          </cell>
          <cell r="C55" t="str">
            <v xml:space="preserve"> </v>
          </cell>
          <cell r="D55" t="str">
            <v xml:space="preserve"> </v>
          </cell>
          <cell r="E55" t="str">
            <v>m3</v>
          </cell>
          <cell r="F55">
            <v>15176</v>
          </cell>
          <cell r="G55">
            <v>5.77</v>
          </cell>
        </row>
        <row r="56">
          <cell r="A56" t="str">
            <v>01.510.00</v>
          </cell>
          <cell r="B56" t="str">
            <v>Compactação de aterros a 95% Proctor Normal</v>
          </cell>
          <cell r="C56" t="str">
            <v>DNER-ES282/97</v>
          </cell>
          <cell r="D56" t="str">
            <v xml:space="preserve"> </v>
          </cell>
          <cell r="E56" t="str">
            <v>m3</v>
          </cell>
          <cell r="F56">
            <v>62802</v>
          </cell>
          <cell r="G56">
            <v>0.79</v>
          </cell>
        </row>
        <row r="57">
          <cell r="A57" t="str">
            <v>01.511.00</v>
          </cell>
          <cell r="B57" t="str">
            <v>Compactação de aterros a 100% Proctor Normal</v>
          </cell>
          <cell r="C57" t="str">
            <v>DNER-ES282/97</v>
          </cell>
          <cell r="D57" t="str">
            <v xml:space="preserve"> </v>
          </cell>
          <cell r="E57" t="str">
            <v>m3</v>
          </cell>
          <cell r="F57">
            <v>42418</v>
          </cell>
          <cell r="G57">
            <v>1.36</v>
          </cell>
        </row>
        <row r="58">
          <cell r="A58" t="str">
            <v>DER51225</v>
          </cell>
          <cell r="B58" t="str">
            <v>Escavação,carga e transportes de material de 2a categoria DMT 3000 a 4000m</v>
          </cell>
          <cell r="C58">
            <v>0</v>
          </cell>
          <cell r="D58">
            <v>0</v>
          </cell>
          <cell r="E58" t="str">
            <v>m3</v>
          </cell>
          <cell r="F58" t="str">
            <v>SUB-TOTAL</v>
          </cell>
          <cell r="G58">
            <v>4.5599999999999996</v>
          </cell>
        </row>
        <row r="59">
          <cell r="A59" t="str">
            <v>DER51235</v>
          </cell>
          <cell r="B59" t="str">
            <v>Escavação,carga e transportes de material de 2a categoria DMT 4000 a 5000m</v>
          </cell>
          <cell r="C59">
            <v>0</v>
          </cell>
          <cell r="D59">
            <v>0</v>
          </cell>
          <cell r="E59" t="str">
            <v>m3</v>
          </cell>
          <cell r="F59">
            <v>48553</v>
          </cell>
          <cell r="G59">
            <v>5.15</v>
          </cell>
        </row>
        <row r="60">
          <cell r="A60" t="str">
            <v>DER51250</v>
          </cell>
          <cell r="B60" t="str">
            <v>PAVIMENTAÇÃO</v>
          </cell>
          <cell r="C60">
            <v>0</v>
          </cell>
          <cell r="D60">
            <v>0</v>
          </cell>
          <cell r="E60" t="str">
            <v>m3</v>
          </cell>
          <cell r="F60">
            <v>13189</v>
          </cell>
          <cell r="G60">
            <v>5.7</v>
          </cell>
        </row>
        <row r="61">
          <cell r="A61" t="str">
            <v>02.000.00</v>
          </cell>
          <cell r="B61" t="str">
            <v>Regularização do subleito</v>
          </cell>
          <cell r="C61" t="str">
            <v xml:space="preserve"> </v>
          </cell>
          <cell r="D61" t="str">
            <v xml:space="preserve"> </v>
          </cell>
          <cell r="E61" t="str">
            <v>m2</v>
          </cell>
          <cell r="F61">
            <v>95629</v>
          </cell>
          <cell r="G61">
            <v>0.3</v>
          </cell>
        </row>
        <row r="62">
          <cell r="A62" t="str">
            <v>DER53110</v>
          </cell>
          <cell r="B62" t="str">
            <v>Camada de seixo classificado</v>
          </cell>
          <cell r="C62" t="str">
            <v xml:space="preserve"> </v>
          </cell>
          <cell r="D62" t="str">
            <v xml:space="preserve"> </v>
          </cell>
          <cell r="E62" t="str">
            <v>m3</v>
          </cell>
          <cell r="F62">
            <v>18370</v>
          </cell>
          <cell r="G62">
            <v>16.09</v>
          </cell>
        </row>
        <row r="63">
          <cell r="A63" t="str">
            <v>DER51280</v>
          </cell>
          <cell r="B63" t="str">
            <v>Escavação,carga e transportes de material de 2a categoria DMT 8000 a 9000m</v>
          </cell>
          <cell r="C63">
            <v>0</v>
          </cell>
          <cell r="D63">
            <v>0</v>
          </cell>
          <cell r="E63" t="str">
            <v>m3</v>
          </cell>
          <cell r="F63" t="str">
            <v>SUB-TOTAL</v>
          </cell>
          <cell r="G63">
            <v>7.48</v>
          </cell>
        </row>
        <row r="64">
          <cell r="A64" t="str">
            <v>DER51290</v>
          </cell>
          <cell r="B64" t="str">
            <v>Escavação,carga e transportes de material de 2a categoria DMT 9000 a 10000m</v>
          </cell>
          <cell r="C64">
            <v>0</v>
          </cell>
          <cell r="D64">
            <v>0</v>
          </cell>
          <cell r="E64" t="str">
            <v>m3</v>
          </cell>
          <cell r="F64">
            <v>12840</v>
          </cell>
          <cell r="G64">
            <v>8.11</v>
          </cell>
        </row>
        <row r="65">
          <cell r="A65" t="str">
            <v>DER51300</v>
          </cell>
          <cell r="B65" t="str">
            <v>DRENAGEM</v>
          </cell>
          <cell r="C65">
            <v>0</v>
          </cell>
          <cell r="D65">
            <v>0</v>
          </cell>
          <cell r="E65" t="str">
            <v>m3</v>
          </cell>
          <cell r="F65">
            <v>200</v>
          </cell>
          <cell r="G65">
            <v>8.92</v>
          </cell>
        </row>
        <row r="66">
          <cell r="A66" t="str">
            <v>04.000.00</v>
          </cell>
          <cell r="B66" t="str">
            <v>Escavação manual em material de 1a categoria</v>
          </cell>
          <cell r="C66" t="str">
            <v xml:space="preserve"> </v>
          </cell>
          <cell r="D66" t="str">
            <v xml:space="preserve"> </v>
          </cell>
          <cell r="E66" t="str">
            <v>m3</v>
          </cell>
          <cell r="F66">
            <v>161</v>
          </cell>
          <cell r="G66">
            <v>17.57</v>
          </cell>
        </row>
        <row r="67">
          <cell r="A67" t="str">
            <v>04.001.00</v>
          </cell>
          <cell r="B67" t="str">
            <v>Escavação mecânica em material de 1a categoria</v>
          </cell>
          <cell r="C67" t="str">
            <v xml:space="preserve"> </v>
          </cell>
          <cell r="D67" t="str">
            <v xml:space="preserve"> </v>
          </cell>
          <cell r="E67" t="str">
            <v>m3</v>
          </cell>
          <cell r="F67">
            <v>824</v>
          </cell>
          <cell r="G67">
            <v>2.09</v>
          </cell>
        </row>
        <row r="68">
          <cell r="A68" t="str">
            <v>04.001.01</v>
          </cell>
          <cell r="B68" t="str">
            <v>Escavação mecânica,reaterro e compactação (material de 1a categoria)</v>
          </cell>
          <cell r="C68" t="str">
            <v xml:space="preserve"> </v>
          </cell>
          <cell r="D68" t="str">
            <v xml:space="preserve"> </v>
          </cell>
          <cell r="E68" t="str">
            <v>m3</v>
          </cell>
          <cell r="F68">
            <v>658.80000000000007</v>
          </cell>
          <cell r="G68">
            <v>3.03</v>
          </cell>
        </row>
        <row r="69">
          <cell r="A69" t="str">
            <v>04.400.02</v>
          </cell>
          <cell r="B69" t="str">
            <v>Valeta de prot. de cortes c/ revest. vegetal VPC 02</v>
          </cell>
          <cell r="C69" t="str">
            <v xml:space="preserve"> </v>
          </cell>
          <cell r="D69" t="str">
            <v xml:space="preserve"> </v>
          </cell>
          <cell r="E69" t="str">
            <v>m</v>
          </cell>
          <cell r="F69">
            <v>3333</v>
          </cell>
          <cell r="G69">
            <v>23.24</v>
          </cell>
        </row>
        <row r="70">
          <cell r="A70" t="str">
            <v>04.401.01</v>
          </cell>
          <cell r="B70" t="str">
            <v>Valeta de prot. de aterro c/ revest. vegetal VPA 01</v>
          </cell>
          <cell r="C70" t="str">
            <v xml:space="preserve"> </v>
          </cell>
          <cell r="D70" t="str">
            <v xml:space="preserve"> </v>
          </cell>
          <cell r="E70" t="str">
            <v>m</v>
          </cell>
          <cell r="F70">
            <v>2294</v>
          </cell>
          <cell r="G70">
            <v>31.98</v>
          </cell>
        </row>
        <row r="71">
          <cell r="A71" t="str">
            <v>04.401.02</v>
          </cell>
          <cell r="B71" t="str">
            <v>Valeta de prot. de aterro c/ revest. vegetal VPA 02</v>
          </cell>
          <cell r="C71" t="str">
            <v xml:space="preserve"> </v>
          </cell>
          <cell r="D71" t="str">
            <v xml:space="preserve"> </v>
          </cell>
          <cell r="E71" t="str">
            <v>m</v>
          </cell>
          <cell r="F71">
            <v>5351</v>
          </cell>
          <cell r="G71">
            <v>24.32</v>
          </cell>
        </row>
        <row r="72">
          <cell r="A72" t="str">
            <v>04.900.21</v>
          </cell>
          <cell r="B72" t="str">
            <v>Sarjeta de cant. central de concreto-SCC 01</v>
          </cell>
          <cell r="C72" t="str">
            <v>DNER-ES288/97</v>
          </cell>
          <cell r="D72" t="str">
            <v xml:space="preserve"> </v>
          </cell>
          <cell r="E72" t="str">
            <v>m</v>
          </cell>
          <cell r="F72">
            <v>5269</v>
          </cell>
          <cell r="G72">
            <v>13.85</v>
          </cell>
        </row>
        <row r="73">
          <cell r="A73" t="str">
            <v>04.900.22</v>
          </cell>
          <cell r="B73" t="str">
            <v>Sarjeta de cant. central de concreto-SCC 02</v>
          </cell>
          <cell r="C73" t="str">
            <v>DNER-ES288/97</v>
          </cell>
          <cell r="D73" t="str">
            <v xml:space="preserve"> </v>
          </cell>
          <cell r="E73" t="str">
            <v>m</v>
          </cell>
          <cell r="F73">
            <v>484</v>
          </cell>
          <cell r="G73">
            <v>19.170000000000002</v>
          </cell>
        </row>
        <row r="74">
          <cell r="A74" t="str">
            <v>04.900.32</v>
          </cell>
          <cell r="B74" t="str">
            <v>Sarjeta triangular de grama-STG 02</v>
          </cell>
          <cell r="C74" t="str">
            <v xml:space="preserve"> </v>
          </cell>
          <cell r="D74" t="str">
            <v xml:space="preserve"> </v>
          </cell>
          <cell r="E74" t="str">
            <v>m</v>
          </cell>
          <cell r="F74">
            <v>319</v>
          </cell>
          <cell r="G74">
            <v>12.14</v>
          </cell>
        </row>
        <row r="75">
          <cell r="A75" t="str">
            <v>04.900.33</v>
          </cell>
          <cell r="B75" t="str">
            <v>Sarjeta triangular de grama-STG 03</v>
          </cell>
          <cell r="C75" t="str">
            <v xml:space="preserve"> </v>
          </cell>
          <cell r="D75" t="str">
            <v xml:space="preserve"> </v>
          </cell>
          <cell r="E75" t="str">
            <v>m</v>
          </cell>
          <cell r="F75">
            <v>341</v>
          </cell>
          <cell r="G75">
            <v>10.61</v>
          </cell>
        </row>
        <row r="76">
          <cell r="A76" t="str">
            <v>04.900.34</v>
          </cell>
          <cell r="B76" t="str">
            <v>Sarjeta triangular de grama-STG 04</v>
          </cell>
          <cell r="C76" t="str">
            <v xml:space="preserve"> </v>
          </cell>
          <cell r="D76" t="str">
            <v xml:space="preserve"> </v>
          </cell>
          <cell r="E76" t="str">
            <v>m</v>
          </cell>
          <cell r="F76">
            <v>3872</v>
          </cell>
          <cell r="G76">
            <v>8.4700000000000006</v>
          </cell>
        </row>
        <row r="77">
          <cell r="A77" t="str">
            <v>DER78150b</v>
          </cell>
          <cell r="B77" t="str">
            <v>Caixa coletora de sarjeta - CCS, D=40cm E H=1,00m</v>
          </cell>
          <cell r="C77" t="str">
            <v xml:space="preserve"> </v>
          </cell>
          <cell r="D77" t="str">
            <v xml:space="preserve"> </v>
          </cell>
          <cell r="E77" t="str">
            <v>un</v>
          </cell>
          <cell r="F77">
            <v>5</v>
          </cell>
          <cell r="G77">
            <v>382.07</v>
          </cell>
        </row>
        <row r="78">
          <cell r="A78" t="str">
            <v>DER78150a</v>
          </cell>
          <cell r="B78" t="str">
            <v>Caixa coletora de sarjeta - CCS, D=60cm E H=1,5m</v>
          </cell>
          <cell r="C78" t="str">
            <v xml:space="preserve"> </v>
          </cell>
          <cell r="D78" t="str">
            <v xml:space="preserve"> </v>
          </cell>
          <cell r="E78" t="str">
            <v>un</v>
          </cell>
          <cell r="F78">
            <v>6</v>
          </cell>
          <cell r="G78">
            <v>500.45</v>
          </cell>
        </row>
        <row r="79">
          <cell r="A79" t="str">
            <v>DER78250</v>
          </cell>
          <cell r="B79" t="str">
            <v>Caixa coletora de sarjeta - CCS, D=80cm E H=1,50m</v>
          </cell>
          <cell r="C79" t="str">
            <v xml:space="preserve"> </v>
          </cell>
          <cell r="D79" t="str">
            <v xml:space="preserve"> </v>
          </cell>
          <cell r="E79" t="str">
            <v>un</v>
          </cell>
          <cell r="F79">
            <v>2</v>
          </cell>
          <cell r="G79">
            <v>436.66</v>
          </cell>
        </row>
        <row r="80">
          <cell r="A80" t="str">
            <v>DER78300</v>
          </cell>
          <cell r="B80" t="str">
            <v>Caixa coletora de sarjeta - CCS, D=100cm E H=1,50m</v>
          </cell>
          <cell r="C80" t="str">
            <v xml:space="preserve"> </v>
          </cell>
          <cell r="D80" t="str">
            <v xml:space="preserve"> </v>
          </cell>
          <cell r="E80" t="str">
            <v>un</v>
          </cell>
          <cell r="F80">
            <v>2</v>
          </cell>
          <cell r="G80">
            <v>449.54</v>
          </cell>
        </row>
        <row r="81">
          <cell r="A81" t="str">
            <v>04.930.01</v>
          </cell>
          <cell r="B81" t="str">
            <v>Caixa coletora de sarjeta-CCS 01</v>
          </cell>
          <cell r="C81" t="str">
            <v>DNER-ES287/97</v>
          </cell>
          <cell r="D81" t="str">
            <v xml:space="preserve"> </v>
          </cell>
          <cell r="E81" t="str">
            <v>un</v>
          </cell>
          <cell r="F81">
            <v>3</v>
          </cell>
          <cell r="G81">
            <v>568.85</v>
          </cell>
        </row>
        <row r="82">
          <cell r="A82" t="str">
            <v>04.930.02</v>
          </cell>
          <cell r="B82" t="str">
            <v>Caixa coletora de sarjeta-CCS 02</v>
          </cell>
          <cell r="C82" t="str">
            <v>DNER-ES287/97</v>
          </cell>
          <cell r="D82" t="str">
            <v xml:space="preserve"> </v>
          </cell>
          <cell r="E82" t="str">
            <v>un</v>
          </cell>
          <cell r="F82">
            <v>3</v>
          </cell>
          <cell r="G82">
            <v>555.63</v>
          </cell>
        </row>
        <row r="83">
          <cell r="A83" t="str">
            <v>04.930.03</v>
          </cell>
          <cell r="B83" t="str">
            <v>Caixa coletora de sarjeta-CCS 03</v>
          </cell>
          <cell r="C83" t="str">
            <v>DNER-ES287/97</v>
          </cell>
          <cell r="D83" t="str">
            <v xml:space="preserve"> </v>
          </cell>
          <cell r="E83" t="str">
            <v>un</v>
          </cell>
          <cell r="F83">
            <v>1</v>
          </cell>
          <cell r="G83">
            <v>542.39</v>
          </cell>
        </row>
        <row r="84">
          <cell r="A84" t="str">
            <v>DER77100</v>
          </cell>
          <cell r="B84" t="str">
            <v>Caixa coletora de talvegue - CCT, D=80cm E H=1,50m</v>
          </cell>
          <cell r="C84" t="str">
            <v xml:space="preserve"> </v>
          </cell>
          <cell r="D84" t="str">
            <v xml:space="preserve"> </v>
          </cell>
          <cell r="E84" t="str">
            <v>un</v>
          </cell>
          <cell r="F84">
            <v>4</v>
          </cell>
          <cell r="G84">
            <v>419.95</v>
          </cell>
        </row>
        <row r="85">
          <cell r="A85" t="str">
            <v>DER77150</v>
          </cell>
          <cell r="B85" t="str">
            <v>Caixa coletora de talvegue - CCT, D=100cm E H=1,50m</v>
          </cell>
          <cell r="C85" t="str">
            <v xml:space="preserve"> </v>
          </cell>
          <cell r="D85" t="str">
            <v xml:space="preserve"> </v>
          </cell>
          <cell r="E85" t="str">
            <v>un</v>
          </cell>
          <cell r="F85">
            <v>1</v>
          </cell>
          <cell r="G85">
            <v>410.6</v>
          </cell>
        </row>
        <row r="86">
          <cell r="A86" t="str">
            <v>DER77150d</v>
          </cell>
          <cell r="B86" t="str">
            <v>Caixa coletora de talvegue, para BDTC, D=1,20m E H=1,50m</v>
          </cell>
          <cell r="C86" t="str">
            <v xml:space="preserve"> </v>
          </cell>
          <cell r="D86" t="str">
            <v xml:space="preserve"> </v>
          </cell>
          <cell r="E86" t="str">
            <v>un</v>
          </cell>
          <cell r="F86">
            <v>1</v>
          </cell>
          <cell r="G86">
            <v>581.30999999999995</v>
          </cell>
        </row>
        <row r="87">
          <cell r="A87" t="str">
            <v>P 04.100.07</v>
          </cell>
          <cell r="B87" t="str">
            <v>Execução de galerias D=0,40 c/ lastro de brita</v>
          </cell>
          <cell r="C87" t="str">
            <v xml:space="preserve"> </v>
          </cell>
          <cell r="D87" t="str">
            <v xml:space="preserve"> </v>
          </cell>
          <cell r="E87" t="str">
            <v>m</v>
          </cell>
          <cell r="F87">
            <v>81</v>
          </cell>
          <cell r="G87">
            <v>41.68</v>
          </cell>
        </row>
        <row r="88">
          <cell r="A88" t="str">
            <v>P 04.100.09</v>
          </cell>
          <cell r="B88" t="str">
            <v>Execução de galerias D=0,60 c/ lastro de brita</v>
          </cell>
          <cell r="C88" t="str">
            <v xml:space="preserve"> </v>
          </cell>
          <cell r="D88" t="str">
            <v xml:space="preserve"> </v>
          </cell>
          <cell r="E88" t="str">
            <v>m</v>
          </cell>
          <cell r="F88">
            <v>139</v>
          </cell>
          <cell r="G88">
            <v>100.67</v>
          </cell>
        </row>
        <row r="89">
          <cell r="A89" t="str">
            <v>P 04.100.08</v>
          </cell>
          <cell r="B89" t="str">
            <v>Execução de galerias D=0,40 c/ lastro de concreto</v>
          </cell>
          <cell r="C89" t="str">
            <v xml:space="preserve"> </v>
          </cell>
          <cell r="D89" t="str">
            <v xml:space="preserve"> </v>
          </cell>
          <cell r="E89" t="str">
            <v>m</v>
          </cell>
          <cell r="F89">
            <v>35</v>
          </cell>
          <cell r="G89">
            <v>58.65</v>
          </cell>
        </row>
        <row r="90">
          <cell r="A90" t="str">
            <v>DER72350b</v>
          </cell>
          <cell r="B90" t="str">
            <v>Boca para BSTC D=40cm - Normal</v>
          </cell>
          <cell r="C90" t="str">
            <v xml:space="preserve"> </v>
          </cell>
          <cell r="D90" t="str">
            <v xml:space="preserve"> </v>
          </cell>
          <cell r="E90" t="str">
            <v>un</v>
          </cell>
          <cell r="F90">
            <v>4</v>
          </cell>
          <cell r="G90">
            <v>147.57</v>
          </cell>
        </row>
        <row r="91">
          <cell r="A91" t="str">
            <v>04.101.01</v>
          </cell>
          <cell r="B91" t="str">
            <v>Boca de BSTC D=0.60m-normal</v>
          </cell>
          <cell r="C91" t="str">
            <v>DNER-ES284/97</v>
          </cell>
          <cell r="D91" t="str">
            <v xml:space="preserve"> </v>
          </cell>
          <cell r="E91" t="str">
            <v>un</v>
          </cell>
          <cell r="F91">
            <v>7</v>
          </cell>
          <cell r="G91">
            <v>299.62</v>
          </cell>
        </row>
        <row r="92">
          <cell r="A92" t="str">
            <v>04.940.02</v>
          </cell>
          <cell r="B92" t="str">
            <v>Descida d’água tipo rápido- canal retangular-DAR 02</v>
          </cell>
          <cell r="C92" t="str">
            <v>DNER-ES291/97</v>
          </cell>
          <cell r="D92" t="str">
            <v xml:space="preserve"> </v>
          </cell>
          <cell r="E92" t="str">
            <v>m</v>
          </cell>
          <cell r="F92">
            <v>5</v>
          </cell>
          <cell r="G92">
            <v>57.28</v>
          </cell>
        </row>
        <row r="93">
          <cell r="A93" t="str">
            <v>01.510.00</v>
          </cell>
          <cell r="B93" t="str">
            <v>Compactação de aterros a 95% Proctor Normal</v>
          </cell>
          <cell r="C93" t="str">
            <v>DNER-ES282/97</v>
          </cell>
          <cell r="D93">
            <v>0</v>
          </cell>
          <cell r="E93" t="str">
            <v>m3</v>
          </cell>
          <cell r="F93" t="str">
            <v>SUB-TOTAL</v>
          </cell>
          <cell r="G93">
            <v>0.79</v>
          </cell>
        </row>
        <row r="94">
          <cell r="A94" t="str">
            <v>01.511.00</v>
          </cell>
          <cell r="B94" t="str">
            <v>OBRAS DE ARTE CORRENTES</v>
          </cell>
          <cell r="C94" t="str">
            <v>DNER-ES282/97</v>
          </cell>
          <cell r="D94">
            <v>0</v>
          </cell>
          <cell r="E94" t="str">
            <v>m3</v>
          </cell>
          <cell r="F94">
            <v>362006</v>
          </cell>
          <cell r="G94">
            <v>1.36</v>
          </cell>
        </row>
        <row r="95">
          <cell r="A95" t="str">
            <v>04.000.01</v>
          </cell>
          <cell r="B95" t="str">
            <v>Escavação manual,reaterro e compactação (material de 1a categoria)</v>
          </cell>
          <cell r="C95" t="str">
            <v xml:space="preserve"> </v>
          </cell>
          <cell r="D95" t="str">
            <v xml:space="preserve"> </v>
          </cell>
          <cell r="E95" t="str">
            <v>m3</v>
          </cell>
          <cell r="F95">
            <v>2635.2000000000003</v>
          </cell>
          <cell r="G95">
            <v>22.33</v>
          </cell>
        </row>
        <row r="96">
          <cell r="A96" t="str">
            <v>04.100.02</v>
          </cell>
          <cell r="B96" t="str">
            <v>Corpo de BSTC D=0.80m</v>
          </cell>
          <cell r="C96" t="str">
            <v>DNER-ES284/97</v>
          </cell>
          <cell r="D96" t="str">
            <v xml:space="preserve"> </v>
          </cell>
          <cell r="E96" t="str">
            <v xml:space="preserve">m </v>
          </cell>
          <cell r="F96">
            <v>158</v>
          </cell>
          <cell r="G96">
            <v>201.98</v>
          </cell>
        </row>
        <row r="97">
          <cell r="A97" t="str">
            <v>04.100.03</v>
          </cell>
          <cell r="B97" t="str">
            <v>Corpo de BSTC D=1.00m</v>
          </cell>
          <cell r="C97" t="str">
            <v>DNER-ES284/97</v>
          </cell>
          <cell r="D97" t="str">
            <v xml:space="preserve"> </v>
          </cell>
          <cell r="E97" t="str">
            <v xml:space="preserve">m </v>
          </cell>
          <cell r="F97">
            <v>99</v>
          </cell>
          <cell r="G97">
            <v>280.33</v>
          </cell>
        </row>
        <row r="98">
          <cell r="A98" t="str">
            <v>04.101.02</v>
          </cell>
          <cell r="B98" t="str">
            <v>Boca de BSTC D=0.80m-normal</v>
          </cell>
          <cell r="C98" t="str">
            <v>DNER-ES284/97</v>
          </cell>
          <cell r="D98" t="str">
            <v xml:space="preserve"> </v>
          </cell>
          <cell r="E98" t="str">
            <v>un</v>
          </cell>
          <cell r="F98">
            <v>16</v>
          </cell>
          <cell r="G98">
            <v>494.05</v>
          </cell>
        </row>
        <row r="99">
          <cell r="A99" t="str">
            <v>04.101.03</v>
          </cell>
          <cell r="B99" t="str">
            <v>Boca de BSTC D=1.00m-normal</v>
          </cell>
          <cell r="C99" t="str">
            <v>DNER-ES284/97</v>
          </cell>
          <cell r="D99" t="str">
            <v xml:space="preserve"> </v>
          </cell>
          <cell r="E99" t="str">
            <v>un</v>
          </cell>
          <cell r="F99">
            <v>6</v>
          </cell>
          <cell r="G99">
            <v>757.56</v>
          </cell>
        </row>
        <row r="100">
          <cell r="A100" t="str">
            <v>P04.110.00</v>
          </cell>
          <cell r="B100" t="str">
            <v>Corpo de BDTC D=0.80m c/ laje de concreto</v>
          </cell>
          <cell r="C100" t="str">
            <v xml:space="preserve"> </v>
          </cell>
          <cell r="D100" t="str">
            <v xml:space="preserve"> </v>
          </cell>
          <cell r="E100" t="str">
            <v>m</v>
          </cell>
          <cell r="F100">
            <v>33</v>
          </cell>
          <cell r="G100">
            <v>335.3</v>
          </cell>
        </row>
        <row r="101">
          <cell r="A101" t="str">
            <v>04.110.01</v>
          </cell>
          <cell r="B101" t="str">
            <v>Corpo de BDTC D=1.00m</v>
          </cell>
          <cell r="C101" t="str">
            <v>DNER-ES284/97</v>
          </cell>
          <cell r="D101" t="str">
            <v xml:space="preserve"> </v>
          </cell>
          <cell r="E101" t="str">
            <v>m</v>
          </cell>
          <cell r="F101">
            <v>69</v>
          </cell>
          <cell r="G101">
            <v>572.14</v>
          </cell>
        </row>
        <row r="102">
          <cell r="A102" t="str">
            <v>04.110.02</v>
          </cell>
          <cell r="B102" t="str">
            <v>Corpo de BDTC D=1.20m</v>
          </cell>
          <cell r="C102" t="str">
            <v>DNER-ES284/97</v>
          </cell>
          <cell r="D102" t="str">
            <v xml:space="preserve"> </v>
          </cell>
          <cell r="E102" t="str">
            <v>m</v>
          </cell>
          <cell r="F102">
            <v>21</v>
          </cell>
          <cell r="G102">
            <v>745.38</v>
          </cell>
        </row>
        <row r="103">
          <cell r="A103" t="str">
            <v>P04.111.01</v>
          </cell>
          <cell r="B103" t="str">
            <v>Boca de BDTC D=0.80m</v>
          </cell>
          <cell r="C103" t="str">
            <v xml:space="preserve"> </v>
          </cell>
          <cell r="D103" t="str">
            <v xml:space="preserve"> </v>
          </cell>
          <cell r="E103" t="str">
            <v>un</v>
          </cell>
          <cell r="F103">
            <v>2</v>
          </cell>
          <cell r="G103">
            <v>560.76</v>
          </cell>
        </row>
        <row r="104">
          <cell r="A104" t="str">
            <v>04.111.01</v>
          </cell>
          <cell r="B104" t="str">
            <v>Boca de BDTC D=1.00m-normal</v>
          </cell>
          <cell r="C104" t="str">
            <v>DNER-ES284/97</v>
          </cell>
          <cell r="D104" t="str">
            <v xml:space="preserve"> </v>
          </cell>
          <cell r="E104" t="str">
            <v>un</v>
          </cell>
          <cell r="F104">
            <v>11</v>
          </cell>
          <cell r="G104">
            <v>1056.6199999999999</v>
          </cell>
        </row>
        <row r="105">
          <cell r="A105" t="str">
            <v>04.111.02</v>
          </cell>
          <cell r="B105" t="str">
            <v>Boca de BDTC D=1.20m-normal</v>
          </cell>
          <cell r="C105" t="str">
            <v>DNER-ES284/97</v>
          </cell>
          <cell r="D105" t="str">
            <v xml:space="preserve"> </v>
          </cell>
          <cell r="E105" t="str">
            <v>un</v>
          </cell>
          <cell r="F105">
            <v>2</v>
          </cell>
          <cell r="G105">
            <v>1521.54</v>
          </cell>
        </row>
        <row r="106">
          <cell r="A106" t="str">
            <v>04.120.02</v>
          </cell>
          <cell r="B106" t="str">
            <v>Corpo de BTTC D=1.20m</v>
          </cell>
          <cell r="C106" t="str">
            <v>DNER-ES284/97</v>
          </cell>
          <cell r="D106" t="str">
            <v xml:space="preserve"> </v>
          </cell>
          <cell r="E106" t="str">
            <v>m</v>
          </cell>
          <cell r="F106">
            <v>20</v>
          </cell>
          <cell r="G106">
            <v>1110.23</v>
          </cell>
        </row>
        <row r="107">
          <cell r="A107" t="str">
            <v>04.121.02</v>
          </cell>
          <cell r="B107" t="str">
            <v>Boca de BTTC D=1.20m-normal</v>
          </cell>
          <cell r="C107" t="str">
            <v xml:space="preserve"> </v>
          </cell>
          <cell r="D107" t="str">
            <v xml:space="preserve"> </v>
          </cell>
          <cell r="E107" t="str">
            <v>un</v>
          </cell>
          <cell r="F107">
            <v>3</v>
          </cell>
          <cell r="G107">
            <v>1955.59</v>
          </cell>
        </row>
        <row r="108">
          <cell r="A108" t="str">
            <v>04.200.02</v>
          </cell>
          <cell r="B108" t="str">
            <v>Corpo de BSCC 2.00x2.00m-H=0 a 1.00m</v>
          </cell>
          <cell r="C108" t="str">
            <v>DNER-ES286/97</v>
          </cell>
          <cell r="D108" t="str">
            <v xml:space="preserve"> </v>
          </cell>
          <cell r="E108" t="str">
            <v>m</v>
          </cell>
          <cell r="F108">
            <v>21</v>
          </cell>
          <cell r="G108">
            <v>737.8</v>
          </cell>
        </row>
        <row r="109">
          <cell r="A109" t="str">
            <v>04.200.05</v>
          </cell>
          <cell r="B109" t="str">
            <v>Corpo de BSCC 1.50x1.50m-H=1.00 a 2.50m</v>
          </cell>
          <cell r="C109" t="str">
            <v>DNER-ES286/97</v>
          </cell>
          <cell r="D109" t="str">
            <v xml:space="preserve"> </v>
          </cell>
          <cell r="E109" t="str">
            <v>m</v>
          </cell>
          <cell r="F109">
            <v>23</v>
          </cell>
          <cell r="G109">
            <v>468.54</v>
          </cell>
        </row>
        <row r="110">
          <cell r="A110" t="str">
            <v>04.201.01</v>
          </cell>
          <cell r="B110" t="str">
            <v>Boca de BSCC 1.50x1.50m - normal</v>
          </cell>
          <cell r="C110" t="str">
            <v xml:space="preserve"> </v>
          </cell>
          <cell r="D110" t="str">
            <v xml:space="preserve"> </v>
          </cell>
          <cell r="E110" t="str">
            <v>un</v>
          </cell>
          <cell r="F110">
            <v>4</v>
          </cell>
          <cell r="G110">
            <v>3149.41</v>
          </cell>
        </row>
        <row r="111">
          <cell r="A111" t="str">
            <v>04.201.02</v>
          </cell>
          <cell r="B111" t="str">
            <v>Boca de BSCC 2.00x2.00m - normal</v>
          </cell>
          <cell r="C111" t="str">
            <v xml:space="preserve"> </v>
          </cell>
          <cell r="D111" t="str">
            <v xml:space="preserve"> </v>
          </cell>
          <cell r="E111" t="str">
            <v>un</v>
          </cell>
          <cell r="F111">
            <v>3</v>
          </cell>
          <cell r="G111">
            <v>4874.24</v>
          </cell>
        </row>
        <row r="112">
          <cell r="A112" t="str">
            <v>04.999.01</v>
          </cell>
          <cell r="B112" t="str">
            <v>Remoção de bueiros existentes</v>
          </cell>
          <cell r="C112" t="str">
            <v xml:space="preserve"> </v>
          </cell>
          <cell r="D112" t="str">
            <v xml:space="preserve"> </v>
          </cell>
          <cell r="E112" t="str">
            <v>m</v>
          </cell>
          <cell r="F112">
            <v>147</v>
          </cell>
          <cell r="G112">
            <v>13.06</v>
          </cell>
        </row>
        <row r="113">
          <cell r="A113" t="str">
            <v>04.999.02</v>
          </cell>
          <cell r="B113" t="str">
            <v>Demolição de dispositivos de concreto</v>
          </cell>
          <cell r="C113" t="str">
            <v>DNER-ES296/97</v>
          </cell>
          <cell r="D113" t="str">
            <v xml:space="preserve"> </v>
          </cell>
          <cell r="E113" t="str">
            <v>m3</v>
          </cell>
          <cell r="F113">
            <v>88</v>
          </cell>
          <cell r="G113">
            <v>12.58</v>
          </cell>
        </row>
        <row r="114">
          <cell r="A114" t="str">
            <v>P 04.610.01</v>
          </cell>
          <cell r="B114" t="str">
            <v>Demolição e remoção de pontilhão de madeira</v>
          </cell>
          <cell r="C114" t="str">
            <v xml:space="preserve"> </v>
          </cell>
          <cell r="D114" t="str">
            <v xml:space="preserve"> </v>
          </cell>
          <cell r="E114" t="str">
            <v>m2</v>
          </cell>
          <cell r="F114">
            <v>12</v>
          </cell>
          <cell r="G114">
            <v>40.74</v>
          </cell>
        </row>
        <row r="115">
          <cell r="A115" t="str">
            <v>04.000.00</v>
          </cell>
          <cell r="B115" t="str">
            <v>Escavação manual em material de 1a categoria</v>
          </cell>
          <cell r="C115">
            <v>0</v>
          </cell>
          <cell r="D115">
            <v>0</v>
          </cell>
          <cell r="E115" t="str">
            <v>m3</v>
          </cell>
          <cell r="F115" t="str">
            <v>SUB-TOTAL</v>
          </cell>
          <cell r="G115">
            <v>17.57</v>
          </cell>
        </row>
        <row r="116">
          <cell r="A116" t="str">
            <v>04.001.00</v>
          </cell>
          <cell r="B116" t="str">
            <v>OBRAS COMPLEMENTARES</v>
          </cell>
          <cell r="C116">
            <v>0</v>
          </cell>
          <cell r="D116">
            <v>0</v>
          </cell>
          <cell r="E116" t="str">
            <v>m3</v>
          </cell>
          <cell r="F116">
            <v>14374</v>
          </cell>
          <cell r="G116">
            <v>2.09</v>
          </cell>
        </row>
        <row r="117">
          <cell r="A117" t="str">
            <v>05.100.00</v>
          </cell>
          <cell r="B117" t="str">
            <v>Enleivamento</v>
          </cell>
          <cell r="C117" t="str">
            <v>DNER-ES341/97</v>
          </cell>
          <cell r="D117" t="str">
            <v xml:space="preserve"> </v>
          </cell>
          <cell r="E117" t="str">
            <v>m2</v>
          </cell>
          <cell r="F117">
            <v>45657</v>
          </cell>
          <cell r="G117">
            <v>2.06</v>
          </cell>
        </row>
        <row r="118">
          <cell r="A118" t="str">
            <v>05.102.00</v>
          </cell>
          <cell r="B118" t="str">
            <v>Hidrossemeadura</v>
          </cell>
          <cell r="C118" t="str">
            <v>DNER-ES341/97</v>
          </cell>
          <cell r="D118" t="str">
            <v xml:space="preserve"> </v>
          </cell>
          <cell r="E118" t="str">
            <v>m2</v>
          </cell>
          <cell r="F118">
            <v>25854</v>
          </cell>
          <cell r="G118">
            <v>0.49</v>
          </cell>
        </row>
        <row r="119">
          <cell r="A119" t="str">
            <v>P 05.100.02</v>
          </cell>
          <cell r="B119" t="str">
            <v>Fornecimento e plantio de árvore selecionada</v>
          </cell>
          <cell r="C119" t="str">
            <v xml:space="preserve"> </v>
          </cell>
          <cell r="D119" t="str">
            <v xml:space="preserve"> </v>
          </cell>
          <cell r="E119" t="str">
            <v>un</v>
          </cell>
          <cell r="F119">
            <v>355</v>
          </cell>
          <cell r="G119">
            <v>6.02</v>
          </cell>
        </row>
        <row r="120">
          <cell r="A120" t="str">
            <v>R2</v>
          </cell>
          <cell r="B120" t="str">
            <v>Remanejamento de Rede de Alta Tensão (138kV)</v>
          </cell>
          <cell r="C120" t="str">
            <v xml:space="preserve"> </v>
          </cell>
          <cell r="D120" t="str">
            <v xml:space="preserve"> </v>
          </cell>
          <cell r="E120" t="str">
            <v>m</v>
          </cell>
          <cell r="F120">
            <v>180</v>
          </cell>
          <cell r="G120">
            <v>6.2</v>
          </cell>
        </row>
        <row r="121">
          <cell r="A121" t="str">
            <v>R14</v>
          </cell>
          <cell r="B121" t="str">
            <v>Remanejamento de Poste de Concreto 11/300</v>
          </cell>
          <cell r="C121" t="str">
            <v xml:space="preserve"> </v>
          </cell>
          <cell r="D121" t="str">
            <v xml:space="preserve"> </v>
          </cell>
          <cell r="E121" t="str">
            <v>un</v>
          </cell>
          <cell r="F121">
            <v>4</v>
          </cell>
          <cell r="G121">
            <v>75</v>
          </cell>
        </row>
        <row r="122">
          <cell r="A122" t="str">
            <v>R31</v>
          </cell>
          <cell r="B122" t="str">
            <v>Remoção de poste metálico c/iluminação - 1pétala</v>
          </cell>
          <cell r="C122" t="str">
            <v xml:space="preserve"> </v>
          </cell>
          <cell r="D122" t="str">
            <v xml:space="preserve"> </v>
          </cell>
          <cell r="E122" t="str">
            <v>un</v>
          </cell>
          <cell r="F122">
            <v>3</v>
          </cell>
          <cell r="G122">
            <v>75</v>
          </cell>
        </row>
        <row r="123">
          <cell r="A123" t="str">
            <v>R32</v>
          </cell>
          <cell r="B123" t="str">
            <v>Remoção de poste metálico c/iluminação - 2pétalas</v>
          </cell>
          <cell r="C123" t="str">
            <v xml:space="preserve"> </v>
          </cell>
          <cell r="D123" t="str">
            <v xml:space="preserve"> </v>
          </cell>
          <cell r="E123" t="str">
            <v>un</v>
          </cell>
          <cell r="F123">
            <v>3</v>
          </cell>
          <cell r="G123">
            <v>75</v>
          </cell>
        </row>
        <row r="124">
          <cell r="A124" t="str">
            <v>04.510.03</v>
          </cell>
        </row>
        <row r="125">
          <cell r="A125" t="str">
            <v>04.511.01</v>
          </cell>
        </row>
        <row r="126">
          <cell r="A126" t="str">
            <v>04.900.03</v>
          </cell>
        </row>
        <row r="127">
          <cell r="A127" t="str">
            <v>04.900.04</v>
          </cell>
        </row>
        <row r="128">
          <cell r="A128" t="str">
            <v>04.900.21</v>
          </cell>
        </row>
        <row r="129">
          <cell r="A129" t="str">
            <v>04.900.22</v>
          </cell>
        </row>
        <row r="130">
          <cell r="A130" t="str">
            <v>DER78150b</v>
          </cell>
        </row>
        <row r="131">
          <cell r="A131" t="str">
            <v>DER78150c</v>
          </cell>
        </row>
        <row r="132">
          <cell r="A132" t="str">
            <v>DER78150d</v>
          </cell>
        </row>
        <row r="133">
          <cell r="A133" t="str">
            <v>DER78150a</v>
          </cell>
        </row>
        <row r="134">
          <cell r="A134" t="str">
            <v>04.101.01</v>
          </cell>
        </row>
        <row r="135">
          <cell r="A135" t="str">
            <v>04.930.01</v>
          </cell>
        </row>
        <row r="136">
          <cell r="A136" t="str">
            <v>04.930.02</v>
          </cell>
        </row>
        <row r="137">
          <cell r="A137" t="str">
            <v>04.930.03</v>
          </cell>
        </row>
        <row r="138">
          <cell r="A138" t="str">
            <v>04.930.05</v>
          </cell>
        </row>
        <row r="139">
          <cell r="A139" t="str">
            <v>04.930.09</v>
          </cell>
        </row>
        <row r="140">
          <cell r="A140" t="str">
            <v>04.930.10</v>
          </cell>
        </row>
        <row r="141">
          <cell r="A141" t="str">
            <v>04.930.11</v>
          </cell>
        </row>
        <row r="142">
          <cell r="A142" t="str">
            <v>DER78300</v>
          </cell>
        </row>
        <row r="143">
          <cell r="A143" t="str">
            <v>DER77150a</v>
          </cell>
        </row>
        <row r="144">
          <cell r="A144" t="str">
            <v>DER77150b</v>
          </cell>
        </row>
        <row r="145">
          <cell r="A145" t="str">
            <v>DER77150c</v>
          </cell>
        </row>
        <row r="146">
          <cell r="A146" t="str">
            <v>DER77150</v>
          </cell>
        </row>
        <row r="147">
          <cell r="A147" t="str">
            <v>04.960.01</v>
          </cell>
        </row>
        <row r="148">
          <cell r="A148" t="str">
            <v>04.960.02</v>
          </cell>
        </row>
        <row r="149">
          <cell r="A149" t="str">
            <v>P 04.100.07</v>
          </cell>
        </row>
        <row r="150">
          <cell r="A150" t="str">
            <v>P 04.100.09</v>
          </cell>
        </row>
        <row r="151">
          <cell r="A151" t="str">
            <v>P 04.100.13</v>
          </cell>
        </row>
        <row r="152">
          <cell r="A152" t="str">
            <v>P 04.100.08</v>
          </cell>
        </row>
        <row r="153">
          <cell r="A153" t="str">
            <v>P 04.100.10</v>
          </cell>
        </row>
        <row r="154">
          <cell r="A154" t="str">
            <v>DER72350b</v>
          </cell>
        </row>
        <row r="155">
          <cell r="A155" t="str">
            <v>04.100.01</v>
          </cell>
        </row>
        <row r="156">
          <cell r="A156" t="str">
            <v>DER72450</v>
          </cell>
        </row>
        <row r="157">
          <cell r="A157" t="str">
            <v>P 04.100.06</v>
          </cell>
        </row>
        <row r="158">
          <cell r="A158" t="str">
            <v>04.963.01</v>
          </cell>
        </row>
        <row r="159">
          <cell r="A159" t="str">
            <v>04.940.02</v>
          </cell>
        </row>
        <row r="160">
          <cell r="A160" t="str">
            <v>P 04.100.08a</v>
          </cell>
        </row>
        <row r="161">
          <cell r="A161" t="str">
            <v>04.990.06</v>
          </cell>
        </row>
        <row r="165">
          <cell r="A165" t="str">
            <v>04.001.01</v>
          </cell>
        </row>
        <row r="166">
          <cell r="A166" t="str">
            <v>04.100.01</v>
          </cell>
        </row>
        <row r="167">
          <cell r="A167" t="str">
            <v>04.100.02</v>
          </cell>
        </row>
        <row r="168">
          <cell r="A168" t="str">
            <v>P 04.100.11</v>
          </cell>
        </row>
        <row r="169">
          <cell r="A169" t="str">
            <v>04.100.03</v>
          </cell>
        </row>
        <row r="170">
          <cell r="A170" t="str">
            <v>04.100.04</v>
          </cell>
        </row>
        <row r="171">
          <cell r="A171" t="str">
            <v>04.101.01</v>
          </cell>
        </row>
        <row r="172">
          <cell r="A172" t="str">
            <v>04.101.02</v>
          </cell>
        </row>
        <row r="173">
          <cell r="A173" t="str">
            <v>04.101.03</v>
          </cell>
        </row>
        <row r="174">
          <cell r="A174" t="str">
            <v>04.101.04</v>
          </cell>
        </row>
        <row r="175">
          <cell r="A175" t="str">
            <v>04.101.05</v>
          </cell>
        </row>
        <row r="176">
          <cell r="A176" t="str">
            <v>04.110.01</v>
          </cell>
        </row>
        <row r="177">
          <cell r="A177" t="str">
            <v>04.110.02</v>
          </cell>
        </row>
        <row r="178">
          <cell r="A178" t="str">
            <v>P04.110.00</v>
          </cell>
        </row>
        <row r="179">
          <cell r="A179" t="str">
            <v>04.111.01</v>
          </cell>
        </row>
        <row r="180">
          <cell r="A180" t="str">
            <v>04.111.02</v>
          </cell>
        </row>
        <row r="181">
          <cell r="A181" t="str">
            <v>P04.111.01</v>
          </cell>
        </row>
        <row r="182">
          <cell r="A182" t="str">
            <v>04.120.01</v>
          </cell>
        </row>
        <row r="183">
          <cell r="A183" t="str">
            <v>04.120.02</v>
          </cell>
        </row>
        <row r="184">
          <cell r="A184" t="str">
            <v>04.121.01</v>
          </cell>
        </row>
        <row r="185">
          <cell r="A185" t="str">
            <v>04.121.02</v>
          </cell>
        </row>
        <row r="186">
          <cell r="A186" t="str">
            <v>04.200.06</v>
          </cell>
        </row>
        <row r="187">
          <cell r="A187" t="str">
            <v>04.200.07</v>
          </cell>
        </row>
        <row r="188">
          <cell r="A188" t="str">
            <v>04.201.02</v>
          </cell>
        </row>
        <row r="189">
          <cell r="A189" t="str">
            <v>04.201.03</v>
          </cell>
        </row>
        <row r="190">
          <cell r="A190" t="str">
            <v>04.210.01</v>
          </cell>
        </row>
        <row r="191">
          <cell r="A191" t="str">
            <v>04.211.01</v>
          </cell>
        </row>
        <row r="192">
          <cell r="A192" t="str">
            <v>04.220.09</v>
          </cell>
        </row>
        <row r="193">
          <cell r="A193" t="str">
            <v>04.221.01</v>
          </cell>
        </row>
        <row r="194">
          <cell r="A194" t="str">
            <v>04.999.01</v>
          </cell>
        </row>
        <row r="195">
          <cell r="A195" t="str">
            <v>04.999.01a</v>
          </cell>
        </row>
        <row r="196">
          <cell r="A196" t="str">
            <v>04.999.02</v>
          </cell>
        </row>
        <row r="197">
          <cell r="A197" t="str">
            <v>P 04.100.23</v>
          </cell>
        </row>
        <row r="198">
          <cell r="A198" t="str">
            <v>P 04.100.19</v>
          </cell>
        </row>
        <row r="199">
          <cell r="A199" t="str">
            <v>P 04.100.20</v>
          </cell>
        </row>
        <row r="200">
          <cell r="A200" t="str">
            <v>DER72450a</v>
          </cell>
        </row>
        <row r="205">
          <cell r="A205" t="str">
            <v>05.100.00</v>
          </cell>
        </row>
        <row r="206">
          <cell r="A206" t="str">
            <v>05.102.00</v>
          </cell>
        </row>
        <row r="207">
          <cell r="A207" t="str">
            <v>P 05.100.02</v>
          </cell>
        </row>
        <row r="208">
          <cell r="A208" t="str">
            <v>DER80050</v>
          </cell>
        </row>
        <row r="209">
          <cell r="A209" t="str">
            <v>06.400.01</v>
          </cell>
        </row>
        <row r="210">
          <cell r="A210" t="str">
            <v>P 05.100.04</v>
          </cell>
        </row>
        <row r="211">
          <cell r="A211" t="str">
            <v>P 05.100.05</v>
          </cell>
        </row>
        <row r="212">
          <cell r="A212" t="str">
            <v>P 05.300.00</v>
          </cell>
        </row>
        <row r="213">
          <cell r="A213" t="str">
            <v>R1</v>
          </cell>
        </row>
        <row r="214">
          <cell r="A214" t="str">
            <v>R2</v>
          </cell>
        </row>
        <row r="215">
          <cell r="A215" t="str">
            <v>R8</v>
          </cell>
        </row>
        <row r="216">
          <cell r="A216" t="str">
            <v>R9</v>
          </cell>
        </row>
        <row r="217">
          <cell r="A217" t="str">
            <v>R22</v>
          </cell>
        </row>
        <row r="218">
          <cell r="A218" t="str">
            <v>R10</v>
          </cell>
        </row>
        <row r="219">
          <cell r="A219" t="str">
            <v>R11</v>
          </cell>
        </row>
        <row r="220">
          <cell r="A220" t="str">
            <v>R12</v>
          </cell>
        </row>
        <row r="221">
          <cell r="A221" t="str">
            <v>R18</v>
          </cell>
        </row>
        <row r="222">
          <cell r="A222" t="str">
            <v>R25</v>
          </cell>
        </row>
        <row r="223">
          <cell r="A223" t="str">
            <v>R26</v>
          </cell>
        </row>
        <row r="224">
          <cell r="A224" t="str">
            <v>R3</v>
          </cell>
        </row>
        <row r="225">
          <cell r="A225" t="str">
            <v>R28</v>
          </cell>
        </row>
        <row r="227">
          <cell r="A227" t="str">
            <v>03.371.01</v>
          </cell>
        </row>
        <row r="228">
          <cell r="A228" t="str">
            <v>03.353.00</v>
          </cell>
        </row>
        <row r="229">
          <cell r="A229" t="str">
            <v>P 03.327.01</v>
          </cell>
        </row>
        <row r="231">
          <cell r="A231" t="str">
            <v>03.371.01</v>
          </cell>
        </row>
        <row r="232">
          <cell r="A232" t="str">
            <v>03.353.00</v>
          </cell>
        </row>
        <row r="233">
          <cell r="A233" t="str">
            <v>P 03.327.01</v>
          </cell>
        </row>
      </sheetData>
      <sheetData sheetId="25">
        <row r="14">
          <cell r="A14" t="str">
            <v>01.000.00</v>
          </cell>
          <cell r="B14" t="str">
            <v>Desmatamento,destocamento e limpeza de área com árvore até 0,15m</v>
          </cell>
          <cell r="C14" t="str">
            <v>DNER-ES278/97</v>
          </cell>
          <cell r="D14" t="str">
            <v xml:space="preserve"> </v>
          </cell>
          <cell r="E14" t="str">
            <v>m2</v>
          </cell>
          <cell r="F14">
            <v>78000</v>
          </cell>
          <cell r="G14">
            <v>7.0000000000000007E-2</v>
          </cell>
        </row>
        <row r="15">
          <cell r="A15" t="str">
            <v>01.010.00</v>
          </cell>
          <cell r="B15" t="str">
            <v>Desmatamento e destocamento árvores de 0,15m a 0,30m</v>
          </cell>
          <cell r="C15" t="str">
            <v>DNER-ES278/97</v>
          </cell>
          <cell r="D15" t="str">
            <v xml:space="preserve"> </v>
          </cell>
          <cell r="E15" t="str">
            <v>un</v>
          </cell>
          <cell r="F15">
            <v>780</v>
          </cell>
          <cell r="G15">
            <v>8.92</v>
          </cell>
        </row>
        <row r="16">
          <cell r="A16" t="str">
            <v>01.011.00</v>
          </cell>
          <cell r="B16" t="str">
            <v>Desmatamento e destocamento árvores superior a 0,30m</v>
          </cell>
          <cell r="C16" t="str">
            <v>DNER-ES278/97</v>
          </cell>
          <cell r="D16" t="str">
            <v xml:space="preserve"> </v>
          </cell>
          <cell r="E16" t="str">
            <v>un</v>
          </cell>
          <cell r="F16">
            <v>390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1281</v>
          </cell>
          <cell r="G18">
            <v>1.89</v>
          </cell>
        </row>
        <row r="19">
          <cell r="A19" t="str">
            <v>01.100.10</v>
          </cell>
          <cell r="B19" t="str">
            <v>Escavação,carga e transportes de material de 1a categoria DMT= 200 a 400m</v>
          </cell>
          <cell r="C19" t="str">
            <v>DNER-ES280/97</v>
          </cell>
          <cell r="D19" t="str">
            <v xml:space="preserve"> </v>
          </cell>
          <cell r="E19" t="str">
            <v>m3</v>
          </cell>
          <cell r="F19">
            <v>2898</v>
          </cell>
          <cell r="G19">
            <v>1.98</v>
          </cell>
        </row>
        <row r="20">
          <cell r="A20" t="str">
            <v>01.100.12</v>
          </cell>
          <cell r="B20" t="str">
            <v>Escavação,carga e transportes de material de 1a categoria DMT= 600 a 800m</v>
          </cell>
          <cell r="C20" t="str">
            <v>DNER-ES280/97</v>
          </cell>
          <cell r="D20" t="str">
            <v xml:space="preserve"> </v>
          </cell>
          <cell r="E20" t="str">
            <v>m3</v>
          </cell>
          <cell r="F20">
            <v>10522</v>
          </cell>
          <cell r="G20">
            <v>2.19</v>
          </cell>
        </row>
        <row r="21">
          <cell r="A21" t="str">
            <v>01.100.14</v>
          </cell>
          <cell r="B21" t="str">
            <v>Escavação,carga e transportes de material de 1a categoria DMT= 1000 a 1200m</v>
          </cell>
          <cell r="C21" t="str">
            <v>DNER-ES280/97</v>
          </cell>
          <cell r="D21" t="str">
            <v xml:space="preserve"> </v>
          </cell>
          <cell r="E21" t="str">
            <v>m3</v>
          </cell>
          <cell r="F21">
            <v>1455</v>
          </cell>
          <cell r="G21">
            <v>2.4</v>
          </cell>
        </row>
        <row r="22">
          <cell r="A22" t="str">
            <v>01.100.19</v>
          </cell>
          <cell r="B22" t="str">
            <v>Escavação,carga e transportes de material de 1a categoria DMT= 2000 a 3000m</v>
          </cell>
          <cell r="C22" t="str">
            <v>DNER-ES280/97</v>
          </cell>
          <cell r="D22" t="str">
            <v xml:space="preserve"> </v>
          </cell>
          <cell r="E22" t="str">
            <v>m3</v>
          </cell>
          <cell r="F22">
            <v>7388</v>
          </cell>
          <cell r="G22">
            <v>3.26</v>
          </cell>
        </row>
        <row r="23">
          <cell r="A23" t="str">
            <v>01.101.14</v>
          </cell>
          <cell r="B23" t="str">
            <v>Escavação,carga e transportes de material de 2a categoria,c/CB,  DMT 1000 a 1200m</v>
          </cell>
          <cell r="C23" t="str">
            <v>DNER-ES280/97</v>
          </cell>
          <cell r="D23" t="str">
            <v xml:space="preserve"> </v>
          </cell>
          <cell r="E23" t="str">
            <v>m3</v>
          </cell>
          <cell r="F23">
            <v>970</v>
          </cell>
          <cell r="G23">
            <v>3.49</v>
          </cell>
        </row>
        <row r="24">
          <cell r="A24" t="str">
            <v>01.101.19</v>
          </cell>
          <cell r="B24" t="str">
            <v>Escavação,carga e transportes de material de 2a categoria,c/CB,  DMT 2000 a 3000m</v>
          </cell>
          <cell r="C24" t="str">
            <v>DNER-ES280/97</v>
          </cell>
          <cell r="D24" t="str">
            <v xml:space="preserve"> </v>
          </cell>
          <cell r="E24" t="str">
            <v>m3</v>
          </cell>
          <cell r="F24">
            <v>4925</v>
          </cell>
          <cell r="G24">
            <v>4.51</v>
          </cell>
        </row>
        <row r="25">
          <cell r="A25" t="str">
            <v>01.510.00</v>
          </cell>
          <cell r="B25" t="str">
            <v>Compactação de aterros a 95% Proctor Normal</v>
          </cell>
          <cell r="C25" t="str">
            <v>DNER-ES282/97</v>
          </cell>
          <cell r="D25" t="str">
            <v xml:space="preserve"> </v>
          </cell>
          <cell r="E25" t="str">
            <v>m3</v>
          </cell>
          <cell r="F25">
            <v>11953</v>
          </cell>
          <cell r="G25">
            <v>0.79</v>
          </cell>
        </row>
        <row r="26">
          <cell r="A26" t="str">
            <v>01.511.00</v>
          </cell>
          <cell r="B26" t="str">
            <v>Compactação de aterros a 100% Proctor Normal</v>
          </cell>
          <cell r="C26" t="str">
            <v>DNER-ES282/97</v>
          </cell>
          <cell r="D26" t="str">
            <v xml:space="preserve"> </v>
          </cell>
          <cell r="E26" t="str">
            <v>m3</v>
          </cell>
          <cell r="F26">
            <v>12582</v>
          </cell>
          <cell r="G26">
            <v>1.36</v>
          </cell>
        </row>
        <row r="27">
          <cell r="A27" t="str">
            <v>DER51280</v>
          </cell>
          <cell r="B27" t="str">
            <v>Escavação,carga e transportes de material de 2a categoria DMT 8000 a 9000m</v>
          </cell>
          <cell r="C27">
            <v>0</v>
          </cell>
          <cell r="D27">
            <v>0</v>
          </cell>
          <cell r="E27" t="str">
            <v>m3</v>
          </cell>
          <cell r="F27" t="str">
            <v>SUB-TOTAL</v>
          </cell>
          <cell r="G27">
            <v>7.48</v>
          </cell>
        </row>
        <row r="28">
          <cell r="A28" t="str">
            <v>DER51310</v>
          </cell>
          <cell r="B28" t="str">
            <v>Escavação,carga e transportes de material de 2a categoria DMT 12000 a 14000m</v>
          </cell>
          <cell r="C28">
            <v>0</v>
          </cell>
          <cell r="D28">
            <v>0</v>
          </cell>
          <cell r="E28" t="str">
            <v>m3</v>
          </cell>
          <cell r="F28">
            <v>4665</v>
          </cell>
          <cell r="G28">
            <v>10.14</v>
          </cell>
        </row>
        <row r="29">
          <cell r="A29" t="str">
            <v>DER51320</v>
          </cell>
          <cell r="B29" t="str">
            <v>PAVIMENTAÇÃO</v>
          </cell>
          <cell r="C29">
            <v>0</v>
          </cell>
          <cell r="D29">
            <v>0</v>
          </cell>
          <cell r="E29" t="str">
            <v>m3</v>
          </cell>
          <cell r="F29">
            <v>8592</v>
          </cell>
          <cell r="G29">
            <v>11.31</v>
          </cell>
        </row>
        <row r="30">
          <cell r="A30" t="str">
            <v>02.000.00</v>
          </cell>
          <cell r="B30" t="str">
            <v>Regularização do subleito</v>
          </cell>
          <cell r="C30" t="str">
            <v xml:space="preserve"> </v>
          </cell>
          <cell r="D30" t="str">
            <v xml:space="preserve"> </v>
          </cell>
          <cell r="E30" t="str">
            <v>m2</v>
          </cell>
          <cell r="F30">
            <v>33079</v>
          </cell>
          <cell r="G30">
            <v>0.3</v>
          </cell>
        </row>
        <row r="31">
          <cell r="A31" t="str">
            <v>DER53130</v>
          </cell>
          <cell r="B31" t="str">
            <v>Camada de macadame seco</v>
          </cell>
          <cell r="C31" t="str">
            <v xml:space="preserve"> </v>
          </cell>
          <cell r="D31" t="str">
            <v xml:space="preserve"> </v>
          </cell>
          <cell r="E31" t="str">
            <v>m3</v>
          </cell>
          <cell r="F31">
            <v>7328</v>
          </cell>
          <cell r="G31">
            <v>21.86</v>
          </cell>
        </row>
        <row r="32">
          <cell r="A32" t="str">
            <v>02.230.00</v>
          </cell>
          <cell r="B32" t="str">
            <v>Base brita graduada</v>
          </cell>
          <cell r="C32" t="str">
            <v>DNER-ES303/97</v>
          </cell>
          <cell r="D32" t="str">
            <v xml:space="preserve"> </v>
          </cell>
          <cell r="E32" t="str">
            <v>m3</v>
          </cell>
          <cell r="F32">
            <v>4583</v>
          </cell>
          <cell r="G32">
            <v>28.06</v>
          </cell>
        </row>
        <row r="33">
          <cell r="A33" t="str">
            <v>02.300.00</v>
          </cell>
          <cell r="B33" t="str">
            <v>Imprimação - Fornecimento, transporte e execução</v>
          </cell>
          <cell r="C33" t="str">
            <v>DNER-ES306/97</v>
          </cell>
          <cell r="D33" t="str">
            <v xml:space="preserve"> </v>
          </cell>
          <cell r="E33" t="str">
            <v>m2</v>
          </cell>
          <cell r="F33">
            <v>30503</v>
          </cell>
          <cell r="G33">
            <v>1.1100000000000001</v>
          </cell>
        </row>
        <row r="34">
          <cell r="A34" t="str">
            <v>02.400.00</v>
          </cell>
          <cell r="B34" t="str">
            <v>Pintura de ligação - Fornec., transporte e execução</v>
          </cell>
          <cell r="C34" t="str">
            <v>DNER-ES307/97</v>
          </cell>
          <cell r="D34" t="str">
            <v xml:space="preserve"> </v>
          </cell>
          <cell r="E34" t="str">
            <v>m2</v>
          </cell>
          <cell r="F34">
            <v>55033</v>
          </cell>
          <cell r="G34">
            <v>0.41</v>
          </cell>
        </row>
        <row r="35">
          <cell r="A35" t="str">
            <v>02.540.01</v>
          </cell>
          <cell r="B35" t="str">
            <v>Concreto betuminoso usinado a quente - usina 100/140 t/h</v>
          </cell>
          <cell r="C35" t="str">
            <v>DNER-ES313/97</v>
          </cell>
          <cell r="D35" t="str">
            <v xml:space="preserve"> </v>
          </cell>
          <cell r="E35" t="str">
            <v>t</v>
          </cell>
          <cell r="F35">
            <v>6110</v>
          </cell>
          <cell r="G35">
            <v>67.64</v>
          </cell>
        </row>
        <row r="36">
          <cell r="A36" t="str">
            <v>01.511.00</v>
          </cell>
          <cell r="B36" t="str">
            <v>Compactação de aterros a 100% Proctor Normal</v>
          </cell>
          <cell r="C36" t="str">
            <v>DNER-ES282/97</v>
          </cell>
          <cell r="D36">
            <v>0</v>
          </cell>
          <cell r="E36" t="str">
            <v>m3</v>
          </cell>
          <cell r="F36" t="str">
            <v>SUB-TOTAL</v>
          </cell>
          <cell r="G36">
            <v>1.36</v>
          </cell>
        </row>
        <row r="37">
          <cell r="B37" t="str">
            <v>DRENAGEM</v>
          </cell>
          <cell r="F37" t="str">
            <v>SUB-TOTAL</v>
          </cell>
        </row>
        <row r="38">
          <cell r="A38" t="str">
            <v>04.000.00</v>
          </cell>
          <cell r="B38" t="str">
            <v>Escavação manual em material de 1a categoria</v>
          </cell>
          <cell r="C38" t="str">
            <v xml:space="preserve"> </v>
          </cell>
          <cell r="D38" t="str">
            <v xml:space="preserve"> </v>
          </cell>
          <cell r="E38" t="str">
            <v>m3</v>
          </cell>
          <cell r="F38">
            <v>238</v>
          </cell>
          <cell r="G38">
            <v>17.57</v>
          </cell>
        </row>
        <row r="39">
          <cell r="A39" t="str">
            <v>04.001.00</v>
          </cell>
          <cell r="B39" t="str">
            <v>Escavação mecânica em material de 1a categoria</v>
          </cell>
          <cell r="C39" t="str">
            <v xml:space="preserve"> </v>
          </cell>
          <cell r="D39" t="str">
            <v xml:space="preserve"> </v>
          </cell>
          <cell r="E39" t="str">
            <v>m3</v>
          </cell>
          <cell r="F39">
            <v>1515</v>
          </cell>
          <cell r="G39">
            <v>2.09</v>
          </cell>
        </row>
        <row r="40">
          <cell r="A40" t="str">
            <v>04.001.01</v>
          </cell>
          <cell r="B40" t="str">
            <v>Escavação mecânica,reaterro e compactação (material de 1a categoria)</v>
          </cell>
          <cell r="C40" t="str">
            <v xml:space="preserve"> </v>
          </cell>
          <cell r="D40" t="str">
            <v xml:space="preserve"> </v>
          </cell>
          <cell r="E40" t="str">
            <v>m3</v>
          </cell>
          <cell r="F40">
            <v>953.6</v>
          </cell>
          <cell r="G40">
            <v>3.03</v>
          </cell>
        </row>
        <row r="41">
          <cell r="A41" t="str">
            <v>04.400.02</v>
          </cell>
          <cell r="B41" t="str">
            <v>Valeta de prot. de cortes c/ revest. vegetal VPC 02</v>
          </cell>
          <cell r="C41" t="str">
            <v xml:space="preserve"> </v>
          </cell>
          <cell r="D41" t="str">
            <v xml:space="preserve"> </v>
          </cell>
          <cell r="E41" t="str">
            <v>m</v>
          </cell>
          <cell r="F41">
            <v>154</v>
          </cell>
          <cell r="G41">
            <v>23.24</v>
          </cell>
        </row>
        <row r="42">
          <cell r="A42" t="str">
            <v>04.401.02</v>
          </cell>
          <cell r="B42" t="str">
            <v>Valeta de prot. de aterro c/ revest. vegetal VPA 02</v>
          </cell>
          <cell r="C42" t="str">
            <v xml:space="preserve"> </v>
          </cell>
          <cell r="D42" t="str">
            <v xml:space="preserve"> </v>
          </cell>
          <cell r="E42" t="str">
            <v>m</v>
          </cell>
          <cell r="F42">
            <v>776</v>
          </cell>
          <cell r="G42">
            <v>24.32</v>
          </cell>
        </row>
        <row r="43">
          <cell r="A43" t="str">
            <v>04.500.06</v>
          </cell>
          <cell r="B43" t="str">
            <v>Dreno longit. profundo p/cortes em solo- DPS 06</v>
          </cell>
          <cell r="C43" t="str">
            <v>DNER-ES292/97</v>
          </cell>
          <cell r="D43" t="str">
            <v xml:space="preserve"> </v>
          </cell>
          <cell r="E43" t="str">
            <v>m</v>
          </cell>
          <cell r="F43">
            <v>1837</v>
          </cell>
          <cell r="G43">
            <v>34.94</v>
          </cell>
        </row>
        <row r="44">
          <cell r="A44" t="str">
            <v>04.502.02</v>
          </cell>
          <cell r="B44" t="str">
            <v>Boca de saída p/ dreno longit. profundo- BSD 02</v>
          </cell>
          <cell r="C44" t="str">
            <v xml:space="preserve"> </v>
          </cell>
          <cell r="D44" t="str">
            <v xml:space="preserve"> </v>
          </cell>
          <cell r="E44" t="str">
            <v>un</v>
          </cell>
          <cell r="F44">
            <v>6</v>
          </cell>
          <cell r="G44">
            <v>49.08</v>
          </cell>
        </row>
        <row r="45">
          <cell r="A45" t="str">
            <v>04.510.03</v>
          </cell>
          <cell r="B45" t="str">
            <v>Dreno sub- superficial- DSS 03</v>
          </cell>
          <cell r="C45" t="str">
            <v>DNER-ES294/97</v>
          </cell>
          <cell r="D45" t="str">
            <v xml:space="preserve"> </v>
          </cell>
          <cell r="E45" t="str">
            <v>m</v>
          </cell>
          <cell r="F45">
            <v>1133</v>
          </cell>
          <cell r="G45">
            <v>3.71</v>
          </cell>
        </row>
        <row r="46">
          <cell r="A46" t="str">
            <v>04.511.01</v>
          </cell>
          <cell r="B46" t="str">
            <v>Boca de saída p/ dreno sub-superficial-BSD 03</v>
          </cell>
          <cell r="C46" t="str">
            <v xml:space="preserve"> </v>
          </cell>
          <cell r="D46" t="str">
            <v xml:space="preserve"> </v>
          </cell>
          <cell r="E46" t="str">
            <v>un</v>
          </cell>
          <cell r="F46">
            <v>3</v>
          </cell>
          <cell r="G46">
            <v>20.86</v>
          </cell>
        </row>
        <row r="47">
          <cell r="A47" t="str">
            <v>04.900.21</v>
          </cell>
          <cell r="B47" t="str">
            <v>Sarjeta de cant. central de concreto-SCC 01</v>
          </cell>
          <cell r="C47" t="str">
            <v>DNER-ES288/97</v>
          </cell>
          <cell r="D47" t="str">
            <v xml:space="preserve"> </v>
          </cell>
          <cell r="E47" t="str">
            <v>m</v>
          </cell>
          <cell r="F47">
            <v>66</v>
          </cell>
          <cell r="G47">
            <v>13.85</v>
          </cell>
        </row>
        <row r="48">
          <cell r="A48" t="str">
            <v>04.900.04</v>
          </cell>
          <cell r="B48" t="str">
            <v>Sarjeta triangular de concreto-STC 04</v>
          </cell>
          <cell r="C48" t="str">
            <v>DNER-ES288/97</v>
          </cell>
          <cell r="D48" t="str">
            <v xml:space="preserve"> </v>
          </cell>
          <cell r="E48" t="str">
            <v>m</v>
          </cell>
          <cell r="F48">
            <v>473</v>
          </cell>
          <cell r="G48">
            <v>12.93</v>
          </cell>
        </row>
        <row r="49">
          <cell r="A49" t="str">
            <v>DER78150b</v>
          </cell>
          <cell r="B49" t="str">
            <v>Caixa coletora de sarjeta - CCS, D=40cm E H=1,00m</v>
          </cell>
          <cell r="C49" t="str">
            <v xml:space="preserve"> </v>
          </cell>
          <cell r="D49" t="str">
            <v xml:space="preserve"> </v>
          </cell>
          <cell r="E49" t="str">
            <v>un</v>
          </cell>
          <cell r="F49">
            <v>2</v>
          </cell>
          <cell r="G49">
            <v>382.07</v>
          </cell>
        </row>
        <row r="50">
          <cell r="A50" t="str">
            <v>DER78150c</v>
          </cell>
          <cell r="B50" t="str">
            <v>Caixa coletora de sarjeta - CCS, D=40cm E H=1,50m</v>
          </cell>
          <cell r="C50" t="str">
            <v xml:space="preserve"> </v>
          </cell>
          <cell r="D50" t="str">
            <v xml:space="preserve"> </v>
          </cell>
          <cell r="E50" t="str">
            <v>un</v>
          </cell>
          <cell r="F50">
            <v>3</v>
          </cell>
          <cell r="G50">
            <v>503.68</v>
          </cell>
        </row>
        <row r="51">
          <cell r="A51" t="str">
            <v>DER78150a</v>
          </cell>
          <cell r="B51" t="str">
            <v>Caixa coletora de sarjeta - CCS, D=60cm E H=1,5m</v>
          </cell>
          <cell r="C51" t="str">
            <v xml:space="preserve"> </v>
          </cell>
          <cell r="D51" t="str">
            <v xml:space="preserve"> </v>
          </cell>
          <cell r="E51" t="str">
            <v>un</v>
          </cell>
          <cell r="F51">
            <v>1</v>
          </cell>
          <cell r="G51">
            <v>500.45</v>
          </cell>
        </row>
        <row r="52">
          <cell r="A52" t="str">
            <v>04.930.01</v>
          </cell>
          <cell r="B52" t="str">
            <v>Caixa coletora de sarjeta-CCS 01</v>
          </cell>
          <cell r="C52" t="str">
            <v>DNER-ES287/97</v>
          </cell>
          <cell r="D52" t="str">
            <v xml:space="preserve"> </v>
          </cell>
          <cell r="E52" t="str">
            <v>un</v>
          </cell>
          <cell r="F52">
            <v>1</v>
          </cell>
          <cell r="G52">
            <v>568.85</v>
          </cell>
        </row>
        <row r="53">
          <cell r="A53" t="str">
            <v>04.960.01</v>
          </cell>
          <cell r="B53" t="str">
            <v>Boca de lobo simples c/ grelha de concreto-BLS 01</v>
          </cell>
          <cell r="C53" t="str">
            <v xml:space="preserve"> </v>
          </cell>
          <cell r="D53" t="str">
            <v xml:space="preserve"> </v>
          </cell>
          <cell r="E53" t="str">
            <v>un</v>
          </cell>
          <cell r="F53">
            <v>4</v>
          </cell>
          <cell r="G53">
            <v>203.51</v>
          </cell>
        </row>
        <row r="54">
          <cell r="A54" t="str">
            <v>04.960.02</v>
          </cell>
          <cell r="B54" t="str">
            <v>Boca de lobo simples c/ grelha de concreto-BLS 02</v>
          </cell>
          <cell r="C54" t="str">
            <v xml:space="preserve"> </v>
          </cell>
          <cell r="D54" t="str">
            <v xml:space="preserve"> </v>
          </cell>
          <cell r="E54" t="str">
            <v>un</v>
          </cell>
          <cell r="F54">
            <v>9</v>
          </cell>
          <cell r="G54">
            <v>257.83999999999997</v>
          </cell>
        </row>
        <row r="55">
          <cell r="A55" t="str">
            <v>04.960.03</v>
          </cell>
          <cell r="B55" t="str">
            <v>Boca de lobo simples c/ grelha de concreto-BLS 03</v>
          </cell>
          <cell r="C55" t="str">
            <v xml:space="preserve"> </v>
          </cell>
          <cell r="D55" t="str">
            <v xml:space="preserve"> </v>
          </cell>
          <cell r="E55" t="str">
            <v>un</v>
          </cell>
          <cell r="F55">
            <v>5</v>
          </cell>
          <cell r="G55">
            <v>312.23</v>
          </cell>
        </row>
        <row r="56">
          <cell r="A56" t="str">
            <v>P.04.100.15</v>
          </cell>
          <cell r="B56" t="str">
            <v>Caixa de ligação e passagem BSTC,  D=1,00m, H=1,50m</v>
          </cell>
          <cell r="C56" t="str">
            <v xml:space="preserve"> </v>
          </cell>
          <cell r="D56" t="str">
            <v xml:space="preserve"> </v>
          </cell>
          <cell r="E56" t="str">
            <v>un</v>
          </cell>
          <cell r="F56">
            <v>2</v>
          </cell>
          <cell r="G56">
            <v>741.5</v>
          </cell>
        </row>
        <row r="57">
          <cell r="A57" t="str">
            <v>04.962.02</v>
          </cell>
          <cell r="B57" t="str">
            <v>Caixa de ligação e passagem- CLP 02</v>
          </cell>
          <cell r="C57" t="str">
            <v>DNER-ES287/97</v>
          </cell>
          <cell r="D57" t="str">
            <v xml:space="preserve"> </v>
          </cell>
          <cell r="E57" t="str">
            <v>un</v>
          </cell>
          <cell r="F57">
            <v>1</v>
          </cell>
          <cell r="G57">
            <v>359.92</v>
          </cell>
        </row>
        <row r="58">
          <cell r="A58" t="str">
            <v>04.999.02</v>
          </cell>
          <cell r="B58" t="str">
            <v>Demolição de dispositivos de concreto</v>
          </cell>
          <cell r="C58" t="str">
            <v>DNER-ES296/97</v>
          </cell>
          <cell r="D58" t="str">
            <v xml:space="preserve"> </v>
          </cell>
          <cell r="E58" t="str">
            <v>m3</v>
          </cell>
          <cell r="F58">
            <v>15</v>
          </cell>
          <cell r="G58">
            <v>12.58</v>
          </cell>
        </row>
        <row r="59">
          <cell r="A59" t="str">
            <v>P 04.100.07</v>
          </cell>
          <cell r="B59" t="str">
            <v>Execução de galerias D=0,40 c/ lastro de brita</v>
          </cell>
          <cell r="C59" t="str">
            <v xml:space="preserve"> </v>
          </cell>
          <cell r="D59" t="str">
            <v xml:space="preserve"> </v>
          </cell>
          <cell r="E59" t="str">
            <v>m</v>
          </cell>
          <cell r="F59">
            <v>773</v>
          </cell>
          <cell r="G59">
            <v>41.68</v>
          </cell>
        </row>
        <row r="60">
          <cell r="A60" t="str">
            <v>P 04.100.09</v>
          </cell>
          <cell r="B60" t="str">
            <v>Execução de galerias D=0,60 c/ lastro de brita</v>
          </cell>
          <cell r="C60" t="str">
            <v xml:space="preserve"> </v>
          </cell>
          <cell r="D60" t="str">
            <v xml:space="preserve"> </v>
          </cell>
          <cell r="E60" t="str">
            <v>m</v>
          </cell>
          <cell r="F60">
            <v>426</v>
          </cell>
          <cell r="G60">
            <v>100.67</v>
          </cell>
        </row>
        <row r="61">
          <cell r="A61" t="str">
            <v>P 04.100.08</v>
          </cell>
          <cell r="B61" t="str">
            <v>Execução de galerias D=0,40 c/ lastro de concreto</v>
          </cell>
          <cell r="C61" t="str">
            <v xml:space="preserve"> </v>
          </cell>
          <cell r="D61" t="str">
            <v xml:space="preserve"> </v>
          </cell>
          <cell r="E61" t="str">
            <v>m</v>
          </cell>
          <cell r="F61">
            <v>110</v>
          </cell>
          <cell r="G61">
            <v>58.65</v>
          </cell>
        </row>
        <row r="62">
          <cell r="A62" t="str">
            <v>P 04.100.10</v>
          </cell>
          <cell r="B62" t="str">
            <v>Execução de galerias D=0,60 c/ lastro de concreto</v>
          </cell>
          <cell r="C62" t="str">
            <v xml:space="preserve"> </v>
          </cell>
          <cell r="D62" t="str">
            <v xml:space="preserve"> </v>
          </cell>
          <cell r="E62" t="str">
            <v>m</v>
          </cell>
          <cell r="F62">
            <v>82</v>
          </cell>
          <cell r="G62">
            <v>131.66</v>
          </cell>
        </row>
        <row r="63">
          <cell r="A63" t="str">
            <v>DER72350b</v>
          </cell>
          <cell r="B63" t="str">
            <v>Boca para BSTC D=40cm - Normal</v>
          </cell>
          <cell r="C63" t="str">
            <v xml:space="preserve"> </v>
          </cell>
          <cell r="D63" t="str">
            <v xml:space="preserve"> </v>
          </cell>
          <cell r="E63" t="str">
            <v>un</v>
          </cell>
          <cell r="F63">
            <v>2</v>
          </cell>
          <cell r="G63">
            <v>147.57</v>
          </cell>
        </row>
        <row r="64">
          <cell r="A64" t="str">
            <v>04.101.01</v>
          </cell>
          <cell r="B64" t="str">
            <v>Boca de BSTC D=0.60m-normal</v>
          </cell>
          <cell r="C64" t="str">
            <v>DNER-ES284/97</v>
          </cell>
          <cell r="D64" t="str">
            <v xml:space="preserve"> </v>
          </cell>
          <cell r="E64" t="str">
            <v>un</v>
          </cell>
          <cell r="F64">
            <v>6</v>
          </cell>
          <cell r="G64">
            <v>299.62</v>
          </cell>
        </row>
        <row r="65">
          <cell r="A65" t="str">
            <v>04.910.05</v>
          </cell>
          <cell r="B65" t="str">
            <v>Meio-fio de concreto-MFC 05</v>
          </cell>
          <cell r="C65" t="str">
            <v>DNER-ES290/97</v>
          </cell>
          <cell r="D65" t="str">
            <v xml:space="preserve"> </v>
          </cell>
          <cell r="E65" t="str">
            <v>m</v>
          </cell>
          <cell r="F65">
            <v>8514</v>
          </cell>
          <cell r="G65">
            <v>10.54</v>
          </cell>
        </row>
        <row r="66">
          <cell r="F66" t="str">
            <v>SUB-TOTAL</v>
          </cell>
        </row>
        <row r="67">
          <cell r="B67" t="str">
            <v>OBRAS COMPLEMENTARES</v>
          </cell>
        </row>
        <row r="68">
          <cell r="A68" t="str">
            <v>05.100.00</v>
          </cell>
          <cell r="B68" t="str">
            <v>OBRAS DE ARTE CORRENTES</v>
          </cell>
          <cell r="C68" t="str">
            <v>DNER-ES341/97</v>
          </cell>
          <cell r="D68">
            <v>0</v>
          </cell>
          <cell r="E68" t="str">
            <v>m2</v>
          </cell>
          <cell r="F68">
            <v>8136</v>
          </cell>
          <cell r="G68">
            <v>2.06</v>
          </cell>
        </row>
        <row r="69">
          <cell r="A69" t="str">
            <v>04.100.02</v>
          </cell>
          <cell r="B69" t="str">
            <v>Corpo de BSTC D=0.80m</v>
          </cell>
          <cell r="C69" t="str">
            <v>DNER-ES284/97</v>
          </cell>
          <cell r="D69" t="str">
            <v xml:space="preserve"> </v>
          </cell>
          <cell r="E69" t="str">
            <v xml:space="preserve">m </v>
          </cell>
          <cell r="F69">
            <v>44</v>
          </cell>
          <cell r="G69">
            <v>201.98</v>
          </cell>
        </row>
        <row r="70">
          <cell r="A70" t="str">
            <v>04.100.03</v>
          </cell>
          <cell r="B70" t="str">
            <v>Corpo de BSTC D=1.00m</v>
          </cell>
          <cell r="C70" t="str">
            <v>DNER-ES284/97</v>
          </cell>
          <cell r="D70" t="str">
            <v xml:space="preserve"> </v>
          </cell>
          <cell r="E70" t="str">
            <v xml:space="preserve">m </v>
          </cell>
          <cell r="F70">
            <v>40</v>
          </cell>
          <cell r="G70">
            <v>280.33</v>
          </cell>
        </row>
        <row r="71">
          <cell r="A71" t="str">
            <v>04.101.02</v>
          </cell>
          <cell r="B71" t="str">
            <v>Boca de BSTC D=0.80m-normal</v>
          </cell>
          <cell r="C71" t="str">
            <v>DNER-ES284/97</v>
          </cell>
          <cell r="D71" t="str">
            <v xml:space="preserve"> </v>
          </cell>
          <cell r="E71" t="str">
            <v>un</v>
          </cell>
          <cell r="F71">
            <v>3</v>
          </cell>
          <cell r="G71">
            <v>494.05</v>
          </cell>
        </row>
        <row r="72">
          <cell r="A72" t="str">
            <v>04.101.03</v>
          </cell>
          <cell r="B72" t="str">
            <v>Boca de BSTC D=1.00m-normal</v>
          </cell>
          <cell r="C72" t="str">
            <v>DNER-ES284/97</v>
          </cell>
          <cell r="D72" t="str">
            <v xml:space="preserve"> </v>
          </cell>
          <cell r="E72" t="str">
            <v>un</v>
          </cell>
          <cell r="F72">
            <v>2</v>
          </cell>
          <cell r="G72">
            <v>757.56</v>
          </cell>
        </row>
        <row r="73">
          <cell r="A73" t="str">
            <v>04.110.01</v>
          </cell>
          <cell r="B73" t="str">
            <v>Corpo de BDTC D=1.00m</v>
          </cell>
          <cell r="C73" t="str">
            <v>DNER-ES284/97</v>
          </cell>
          <cell r="D73" t="str">
            <v xml:space="preserve"> </v>
          </cell>
          <cell r="E73" t="str">
            <v>m</v>
          </cell>
          <cell r="F73">
            <v>27</v>
          </cell>
          <cell r="G73">
            <v>572.14</v>
          </cell>
        </row>
        <row r="74">
          <cell r="A74" t="str">
            <v>04.111.01</v>
          </cell>
          <cell r="B74" t="str">
            <v>Boca de BDTC D=1.00m-normal</v>
          </cell>
          <cell r="C74" t="str">
            <v>DNER-ES284/97</v>
          </cell>
          <cell r="D74" t="str">
            <v xml:space="preserve"> </v>
          </cell>
          <cell r="E74" t="str">
            <v>un</v>
          </cell>
          <cell r="F74">
            <v>4</v>
          </cell>
          <cell r="G74">
            <v>1056.6199999999999</v>
          </cell>
        </row>
        <row r="75">
          <cell r="F75" t="str">
            <v>SUB-TOTAL</v>
          </cell>
        </row>
        <row r="76">
          <cell r="B76" t="str">
            <v>OBRAS COMPLEMENTARES</v>
          </cell>
        </row>
        <row r="77">
          <cell r="A77" t="str">
            <v>05.100.00</v>
          </cell>
          <cell r="B77" t="str">
            <v>Enleivamento</v>
          </cell>
          <cell r="C77" t="str">
            <v>DNER-ES341/97</v>
          </cell>
          <cell r="D77" t="str">
            <v xml:space="preserve"> </v>
          </cell>
          <cell r="E77" t="str">
            <v>m2</v>
          </cell>
          <cell r="F77">
            <v>14884</v>
          </cell>
          <cell r="G77">
            <v>2.06</v>
          </cell>
        </row>
        <row r="78">
          <cell r="A78" t="str">
            <v>P 05.100.02</v>
          </cell>
          <cell r="B78" t="str">
            <v>Fornecimento e plantio de árvore selecionada</v>
          </cell>
          <cell r="C78" t="str">
            <v xml:space="preserve"> </v>
          </cell>
          <cell r="D78" t="str">
            <v xml:space="preserve"> </v>
          </cell>
          <cell r="E78" t="str">
            <v>un</v>
          </cell>
          <cell r="F78">
            <v>275</v>
          </cell>
          <cell r="G78">
            <v>6.02</v>
          </cell>
        </row>
        <row r="79">
          <cell r="A79" t="str">
            <v>DER81950</v>
          </cell>
          <cell r="B79" t="str">
            <v>Calçada em lastro de brita c/revestimento em concreto</v>
          </cell>
          <cell r="C79" t="str">
            <v xml:space="preserve"> </v>
          </cell>
          <cell r="D79" t="str">
            <v xml:space="preserve"> </v>
          </cell>
          <cell r="E79" t="str">
            <v>m2</v>
          </cell>
          <cell r="F79">
            <v>5840</v>
          </cell>
          <cell r="G79">
            <v>8.94</v>
          </cell>
        </row>
        <row r="80">
          <cell r="A80" t="str">
            <v>PI 04</v>
          </cell>
          <cell r="B80" t="str">
            <v xml:space="preserve">Luminária p/ iluminação pública ref.SRC-612 da Philips ou similar </v>
          </cell>
          <cell r="C80" t="str">
            <v xml:space="preserve"> </v>
          </cell>
          <cell r="D80" t="str">
            <v xml:space="preserve"> </v>
          </cell>
          <cell r="E80" t="str">
            <v>un</v>
          </cell>
          <cell r="F80">
            <v>87</v>
          </cell>
          <cell r="G80">
            <v>425.5</v>
          </cell>
        </row>
        <row r="81">
          <cell r="A81" t="str">
            <v>PI 10</v>
          </cell>
          <cell r="B81" t="str">
            <v>Lâmpada a vapor de mercúrio 250W, alta pressão, base E40</v>
          </cell>
          <cell r="C81" t="str">
            <v xml:space="preserve"> </v>
          </cell>
          <cell r="D81" t="str">
            <v xml:space="preserve"> </v>
          </cell>
          <cell r="E81" t="str">
            <v>un</v>
          </cell>
          <cell r="F81">
            <v>69</v>
          </cell>
          <cell r="G81">
            <v>28.75</v>
          </cell>
        </row>
        <row r="82">
          <cell r="A82" t="str">
            <v>PI 18</v>
          </cell>
          <cell r="B82" t="str">
            <v>Braço curvo p/ iluminação pública padrão CELESC</v>
          </cell>
          <cell r="C82" t="str">
            <v xml:space="preserve"> </v>
          </cell>
          <cell r="D82" t="str">
            <v xml:space="preserve"> </v>
          </cell>
          <cell r="E82" t="str">
            <v>un</v>
          </cell>
          <cell r="F82">
            <v>87</v>
          </cell>
          <cell r="G82">
            <v>6.33</v>
          </cell>
        </row>
        <row r="83">
          <cell r="A83" t="str">
            <v>PI 20</v>
          </cell>
          <cell r="B83" t="str">
            <v>Poste de concreto duplo T 10m, 150 daN</v>
          </cell>
          <cell r="C83" t="str">
            <v xml:space="preserve"> </v>
          </cell>
          <cell r="D83" t="str">
            <v xml:space="preserve"> </v>
          </cell>
          <cell r="E83" t="str">
            <v>un</v>
          </cell>
          <cell r="F83">
            <v>30</v>
          </cell>
          <cell r="G83">
            <v>200</v>
          </cell>
        </row>
        <row r="84">
          <cell r="A84" t="str">
            <v>PI 24</v>
          </cell>
          <cell r="B84" t="str">
            <v>Fita elétrica auto fusão a base de borracha EPR</v>
          </cell>
          <cell r="C84" t="str">
            <v xml:space="preserve"> </v>
          </cell>
          <cell r="D84" t="str">
            <v xml:space="preserve"> </v>
          </cell>
          <cell r="E84" t="str">
            <v>un</v>
          </cell>
          <cell r="F84">
            <v>5</v>
          </cell>
          <cell r="G84">
            <v>6.39</v>
          </cell>
        </row>
        <row r="85">
          <cell r="A85" t="str">
            <v>PI 25</v>
          </cell>
          <cell r="B85" t="str">
            <v>Fita adesiva plástica isolante</v>
          </cell>
          <cell r="C85" t="str">
            <v xml:space="preserve"> </v>
          </cell>
          <cell r="D85" t="str">
            <v xml:space="preserve"> </v>
          </cell>
          <cell r="E85" t="str">
            <v>un</v>
          </cell>
          <cell r="F85">
            <v>8</v>
          </cell>
          <cell r="G85">
            <v>3.84</v>
          </cell>
        </row>
        <row r="86">
          <cell r="A86" t="str">
            <v>PI 30</v>
          </cell>
          <cell r="B86" t="str">
            <v>Haste para aterramento aço-cobre D 13x2400mm</v>
          </cell>
          <cell r="C86" t="str">
            <v xml:space="preserve"> </v>
          </cell>
          <cell r="D86" t="str">
            <v xml:space="preserve"> </v>
          </cell>
          <cell r="E86" t="str">
            <v>un</v>
          </cell>
          <cell r="F86">
            <v>30</v>
          </cell>
          <cell r="G86">
            <v>6.04</v>
          </cell>
        </row>
        <row r="87">
          <cell r="A87" t="str">
            <v>PI 31</v>
          </cell>
          <cell r="B87" t="str">
            <v>Cabo de cobre nú meio duro, 7 fios 2AWG</v>
          </cell>
          <cell r="C87" t="str">
            <v xml:space="preserve"> </v>
          </cell>
          <cell r="D87" t="str">
            <v xml:space="preserve"> </v>
          </cell>
          <cell r="E87" t="str">
            <v>kg</v>
          </cell>
          <cell r="F87">
            <v>18</v>
          </cell>
          <cell r="G87">
            <v>7.02</v>
          </cell>
        </row>
        <row r="88">
          <cell r="A88" t="str">
            <v>PI 36</v>
          </cell>
          <cell r="B88" t="str">
            <v>Construção de embasamento p/ poste tipo engastado, concreto duplo T, 10m de altura</v>
          </cell>
          <cell r="C88" t="str">
            <v xml:space="preserve"> </v>
          </cell>
          <cell r="D88" t="str">
            <v xml:space="preserve"> </v>
          </cell>
          <cell r="E88" t="str">
            <v>un</v>
          </cell>
          <cell r="F88">
            <v>30</v>
          </cell>
          <cell r="G88">
            <v>285</v>
          </cell>
        </row>
        <row r="89">
          <cell r="A89" t="str">
            <v>PI 39</v>
          </cell>
          <cell r="B89" t="str">
            <v>Fixação de haste de terra e conexão ao neutro</v>
          </cell>
          <cell r="C89" t="str">
            <v xml:space="preserve"> </v>
          </cell>
          <cell r="D89" t="str">
            <v xml:space="preserve"> </v>
          </cell>
          <cell r="E89" t="str">
            <v>un</v>
          </cell>
          <cell r="F89">
            <v>30</v>
          </cell>
          <cell r="G89">
            <v>35</v>
          </cell>
        </row>
        <row r="90">
          <cell r="A90" t="str">
            <v>PI 45</v>
          </cell>
          <cell r="B90" t="str">
            <v>Montagem eletromecânica de luminária padrão CELESC em poste de 11m de altura, duplo T,c/ fixação dos equip.e conexões elétricos</v>
          </cell>
          <cell r="C90" t="str">
            <v xml:space="preserve"> </v>
          </cell>
          <cell r="D90" t="str">
            <v xml:space="preserve"> </v>
          </cell>
          <cell r="E90" t="str">
            <v>un</v>
          </cell>
          <cell r="F90">
            <v>87</v>
          </cell>
          <cell r="G90">
            <v>35</v>
          </cell>
        </row>
        <row r="91">
          <cell r="A91" t="str">
            <v>PI 48</v>
          </cell>
          <cell r="B91" t="str">
            <v>Armação secundária p/ 2 estribo</v>
          </cell>
          <cell r="C91" t="str">
            <v xml:space="preserve"> </v>
          </cell>
          <cell r="D91" t="str">
            <v xml:space="preserve"> </v>
          </cell>
          <cell r="E91" t="str">
            <v>un</v>
          </cell>
          <cell r="F91">
            <v>60</v>
          </cell>
          <cell r="G91">
            <v>7.5</v>
          </cell>
        </row>
        <row r="92">
          <cell r="A92" t="str">
            <v>PI 49</v>
          </cell>
          <cell r="B92" t="str">
            <v>Armação secundária p/ 1 estribo</v>
          </cell>
          <cell r="C92" t="str">
            <v xml:space="preserve"> </v>
          </cell>
          <cell r="D92" t="str">
            <v xml:space="preserve"> </v>
          </cell>
          <cell r="E92" t="str">
            <v>un</v>
          </cell>
          <cell r="F92">
            <v>30</v>
          </cell>
          <cell r="G92">
            <v>3.5</v>
          </cell>
        </row>
        <row r="93">
          <cell r="A93" t="str">
            <v>PI 61</v>
          </cell>
          <cell r="B93" t="str">
            <v>Isolador de roldana</v>
          </cell>
          <cell r="C93" t="str">
            <v xml:space="preserve"> </v>
          </cell>
          <cell r="D93" t="str">
            <v xml:space="preserve"> </v>
          </cell>
          <cell r="E93" t="str">
            <v>un</v>
          </cell>
          <cell r="F93">
            <v>150</v>
          </cell>
          <cell r="G93">
            <v>4.5</v>
          </cell>
        </row>
        <row r="94">
          <cell r="A94" t="str">
            <v>PI 65</v>
          </cell>
          <cell r="B94" t="str">
            <v>Cabo de alumínio 1/0</v>
          </cell>
          <cell r="C94" t="str">
            <v xml:space="preserve"> </v>
          </cell>
          <cell r="D94" t="str">
            <v xml:space="preserve"> </v>
          </cell>
          <cell r="E94" t="str">
            <v>m</v>
          </cell>
          <cell r="F94">
            <v>2880</v>
          </cell>
          <cell r="G94">
            <v>1.7</v>
          </cell>
        </row>
        <row r="95">
          <cell r="A95" t="str">
            <v>PI 69</v>
          </cell>
          <cell r="B95" t="str">
            <v>Instalação de poste concreto duplo T, 10m de altura, engastado</v>
          </cell>
          <cell r="C95" t="str">
            <v xml:space="preserve"> </v>
          </cell>
          <cell r="D95" t="str">
            <v xml:space="preserve"> </v>
          </cell>
          <cell r="E95" t="str">
            <v>un</v>
          </cell>
          <cell r="F95">
            <v>2</v>
          </cell>
          <cell r="G95">
            <v>200</v>
          </cell>
        </row>
        <row r="96">
          <cell r="A96" t="str">
            <v>R16</v>
          </cell>
          <cell r="B96" t="str">
            <v>Remanejamento de Poste de Concreto 10/150 c/ 1 pétala (400W) instalado</v>
          </cell>
          <cell r="C96" t="str">
            <v xml:space="preserve"> </v>
          </cell>
          <cell r="D96" t="str">
            <v xml:space="preserve"> </v>
          </cell>
          <cell r="E96" t="str">
            <v>un</v>
          </cell>
          <cell r="F96">
            <v>12</v>
          </cell>
          <cell r="G96">
            <v>150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R janeiro98"/>
    </sheetNames>
    <sheetDataSet>
      <sheetData sheetId="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Indexadores"/>
      <sheetName val="Curva 1 folha"/>
      <sheetName val="Resumo"/>
      <sheetName val="HIST MO IND SEMANAS"/>
      <sheetName val="Modelo Atual (2)"/>
      <sheetName val="orc_csdareal_eng"/>
      <sheetName val="HISTOGRAMA-M.O"/>
      <sheetName val="Compromissado"/>
      <sheetName val="025"/>
    </sheetNames>
    <sheetDataSet>
      <sheetData sheetId="0" refreshError="1">
        <row r="11">
          <cell r="F11">
            <v>1</v>
          </cell>
          <cell r="G11">
            <v>2</v>
          </cell>
          <cell r="H11">
            <v>3</v>
          </cell>
          <cell r="I11">
            <v>4</v>
          </cell>
          <cell r="J11">
            <v>5</v>
          </cell>
          <cell r="K11">
            <v>6</v>
          </cell>
          <cell r="L11">
            <v>7</v>
          </cell>
          <cell r="M11">
            <v>8</v>
          </cell>
          <cell r="N11">
            <v>9</v>
          </cell>
          <cell r="O11">
            <v>10</v>
          </cell>
          <cell r="P11">
            <v>11</v>
          </cell>
          <cell r="Q11">
            <v>12</v>
          </cell>
          <cell r="R11">
            <v>13</v>
          </cell>
          <cell r="S11">
            <v>14</v>
          </cell>
          <cell r="T11">
            <v>15</v>
          </cell>
          <cell r="U11">
            <v>16</v>
          </cell>
          <cell r="V11">
            <v>17</v>
          </cell>
          <cell r="W11">
            <v>18</v>
          </cell>
          <cell r="X11">
            <v>19</v>
          </cell>
          <cell r="Y11">
            <v>20</v>
          </cell>
          <cell r="Z11">
            <v>21</v>
          </cell>
          <cell r="AA11">
            <v>22</v>
          </cell>
          <cell r="AB11">
            <v>23</v>
          </cell>
          <cell r="AC11">
            <v>24</v>
          </cell>
          <cell r="AD11">
            <v>25</v>
          </cell>
          <cell r="AE11">
            <v>26</v>
          </cell>
          <cell r="AF11">
            <v>27</v>
          </cell>
          <cell r="AG11">
            <v>28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ção"/>
      <sheetName val="Ano-base"/>
      <sheetName val="Dialog"/>
      <sheetName val="Premissas"/>
      <sheetName val="Demonstração de resultados"/>
      <sheetName val="Balanço patrimonial"/>
      <sheetName val="Fluxo de caixa"/>
      <sheetName val="Gráfico da demonstração de resu"/>
      <sheetName val="Gráfico do balanço patrimonial"/>
      <sheetName val="Gráfico do fluxo de caixa"/>
      <sheetName val="Gráfico do fluxo de caixa livre"/>
      <sheetName val="MyDialog"/>
      <sheetName val="VDlg"/>
      <sheetName val="Module1"/>
      <sheetName val="Input"/>
      <sheetName val="Controle"/>
      <sheetName val="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UÇÃO DE MASSA_2"/>
      <sheetName val="DURAN"/>
      <sheetName val="PRODUÇÃO DIARIA"/>
      <sheetName val="Fresagem e Remendos profundos"/>
    </sheetNames>
    <sheetDataSet>
      <sheetData sheetId="0"/>
      <sheetData sheetId="1"/>
      <sheetData sheetId="2"/>
      <sheetData sheetId="3">
        <row r="2">
          <cell r="C2" t="str">
            <v>PLANILHA DE FRESAGEM LOTE 4</v>
          </cell>
        </row>
        <row r="6">
          <cell r="A6" t="str">
            <v>Estacas</v>
          </cell>
          <cell r="G6" t="str">
            <v>Compr.</v>
          </cell>
          <cell r="H6" t="str">
            <v>Larg.</v>
          </cell>
          <cell r="I6" t="str">
            <v>Esp.</v>
          </cell>
          <cell r="J6" t="str">
            <v>Area</v>
          </cell>
          <cell r="K6" t="str">
            <v>Volume</v>
          </cell>
          <cell r="L6" t="str">
            <v>Lado</v>
          </cell>
        </row>
        <row r="7">
          <cell r="A7" t="str">
            <v xml:space="preserve">Inicial </v>
          </cell>
          <cell r="D7" t="str">
            <v>Final</v>
          </cell>
          <cell r="J7" t="str">
            <v>m²</v>
          </cell>
          <cell r="K7" t="str">
            <v>m³</v>
          </cell>
        </row>
        <row r="8">
          <cell r="A8">
            <v>7</v>
          </cell>
          <cell r="B8" t="str">
            <v>+</v>
          </cell>
          <cell r="C8">
            <v>19</v>
          </cell>
          <cell r="D8">
            <v>8</v>
          </cell>
          <cell r="E8" t="str">
            <v>+</v>
          </cell>
          <cell r="F8">
            <v>2.5</v>
          </cell>
          <cell r="G8">
            <v>3.5</v>
          </cell>
          <cell r="H8">
            <v>1.9</v>
          </cell>
          <cell r="I8">
            <v>0.06</v>
          </cell>
          <cell r="J8">
            <v>6.6499999999999995</v>
          </cell>
          <cell r="K8">
            <v>0.39899999999999997</v>
          </cell>
        </row>
        <row r="9">
          <cell r="A9">
            <v>8</v>
          </cell>
          <cell r="B9" t="str">
            <v>+</v>
          </cell>
          <cell r="C9">
            <v>11.8</v>
          </cell>
          <cell r="D9">
            <v>8</v>
          </cell>
          <cell r="E9" t="str">
            <v>+</v>
          </cell>
          <cell r="F9">
            <v>19.299999999999997</v>
          </cell>
          <cell r="G9">
            <v>7.5</v>
          </cell>
          <cell r="H9">
            <v>1</v>
          </cell>
          <cell r="I9">
            <v>0.05</v>
          </cell>
          <cell r="J9">
            <v>7.5</v>
          </cell>
          <cell r="K9">
            <v>0.375</v>
          </cell>
        </row>
        <row r="10">
          <cell r="A10">
            <v>9</v>
          </cell>
          <cell r="B10" t="str">
            <v>+</v>
          </cell>
          <cell r="C10">
            <v>12.3</v>
          </cell>
          <cell r="D10">
            <v>10</v>
          </cell>
          <cell r="E10" t="str">
            <v>+</v>
          </cell>
          <cell r="F10">
            <v>0.80000000000001847</v>
          </cell>
          <cell r="G10">
            <v>8.5</v>
          </cell>
          <cell r="H10">
            <v>2</v>
          </cell>
          <cell r="I10">
            <v>0.04</v>
          </cell>
          <cell r="J10">
            <v>17</v>
          </cell>
          <cell r="K10">
            <v>0.68</v>
          </cell>
        </row>
        <row r="11">
          <cell r="A11">
            <v>13</v>
          </cell>
          <cell r="B11" t="str">
            <v>+</v>
          </cell>
          <cell r="C11">
            <v>5.5</v>
          </cell>
          <cell r="D11">
            <v>13</v>
          </cell>
          <cell r="E11" t="str">
            <v>+</v>
          </cell>
          <cell r="F11">
            <v>13.100000000000023</v>
          </cell>
          <cell r="G11">
            <v>7.6</v>
          </cell>
          <cell r="H11">
            <v>2</v>
          </cell>
          <cell r="I11">
            <v>0.05</v>
          </cell>
          <cell r="J11">
            <v>15.2</v>
          </cell>
          <cell r="K11">
            <v>0.76</v>
          </cell>
        </row>
        <row r="12">
          <cell r="A12">
            <v>14</v>
          </cell>
          <cell r="B12" t="str">
            <v>+</v>
          </cell>
          <cell r="C12">
            <v>15.5</v>
          </cell>
          <cell r="D12">
            <v>15</v>
          </cell>
          <cell r="E12" t="str">
            <v>+</v>
          </cell>
          <cell r="F12">
            <v>4.3999999999999773</v>
          </cell>
          <cell r="G12">
            <v>8.9</v>
          </cell>
          <cell r="H12">
            <v>1</v>
          </cell>
          <cell r="I12">
            <v>0.05</v>
          </cell>
          <cell r="J12">
            <v>8.9</v>
          </cell>
          <cell r="K12">
            <v>0.44500000000000006</v>
          </cell>
        </row>
        <row r="13">
          <cell r="A13">
            <v>15</v>
          </cell>
          <cell r="B13" t="str">
            <v>+</v>
          </cell>
          <cell r="C13">
            <v>5.5</v>
          </cell>
          <cell r="D13">
            <v>15</v>
          </cell>
          <cell r="E13" t="str">
            <v>+</v>
          </cell>
          <cell r="F13">
            <v>15.300000000000011</v>
          </cell>
          <cell r="G13">
            <v>9.8000000000000007</v>
          </cell>
          <cell r="H13">
            <v>1.9</v>
          </cell>
          <cell r="I13">
            <v>0.06</v>
          </cell>
          <cell r="J13">
            <v>18.62</v>
          </cell>
          <cell r="K13">
            <v>1.1172</v>
          </cell>
        </row>
        <row r="14">
          <cell r="A14">
            <v>16</v>
          </cell>
          <cell r="B14" t="str">
            <v>+</v>
          </cell>
          <cell r="C14">
            <v>5.6</v>
          </cell>
          <cell r="D14">
            <v>16</v>
          </cell>
          <cell r="E14" t="str">
            <v>+</v>
          </cell>
          <cell r="F14">
            <v>17.5</v>
          </cell>
          <cell r="G14">
            <v>11.9</v>
          </cell>
          <cell r="H14">
            <v>1</v>
          </cell>
          <cell r="I14">
            <v>0.04</v>
          </cell>
          <cell r="J14">
            <v>11.9</v>
          </cell>
          <cell r="K14">
            <v>0.47600000000000003</v>
          </cell>
        </row>
        <row r="15">
          <cell r="A15">
            <v>16</v>
          </cell>
          <cell r="B15" t="str">
            <v>+</v>
          </cell>
          <cell r="C15">
            <v>12</v>
          </cell>
          <cell r="D15">
            <v>17</v>
          </cell>
          <cell r="E15" t="str">
            <v>+</v>
          </cell>
          <cell r="F15">
            <v>1.7000000000000171</v>
          </cell>
          <cell r="G15">
            <v>9.6999999999999993</v>
          </cell>
          <cell r="H15">
            <v>1</v>
          </cell>
          <cell r="I15">
            <v>0.05</v>
          </cell>
          <cell r="J15">
            <v>9.6999999999999993</v>
          </cell>
          <cell r="K15">
            <v>0.48499999999999999</v>
          </cell>
        </row>
        <row r="16">
          <cell r="A16">
            <v>18</v>
          </cell>
          <cell r="B16" t="str">
            <v>+</v>
          </cell>
          <cell r="C16">
            <v>8</v>
          </cell>
          <cell r="D16">
            <v>18</v>
          </cell>
          <cell r="E16" t="str">
            <v>+</v>
          </cell>
          <cell r="F16">
            <v>19.80000000000004</v>
          </cell>
          <cell r="G16">
            <v>11.8</v>
          </cell>
          <cell r="H16">
            <v>1.95</v>
          </cell>
          <cell r="I16">
            <v>0.06</v>
          </cell>
          <cell r="J16">
            <v>23.01</v>
          </cell>
          <cell r="K16">
            <v>1.3806</v>
          </cell>
        </row>
        <row r="17">
          <cell r="A17">
            <v>18</v>
          </cell>
          <cell r="B17" t="str">
            <v>+</v>
          </cell>
          <cell r="C17">
            <v>9.4</v>
          </cell>
          <cell r="D17">
            <v>19</v>
          </cell>
          <cell r="E17" t="str">
            <v>+</v>
          </cell>
          <cell r="F17">
            <v>13.299999999999983</v>
          </cell>
          <cell r="G17">
            <v>23.9</v>
          </cell>
          <cell r="H17">
            <v>1</v>
          </cell>
          <cell r="I17">
            <v>0.05</v>
          </cell>
          <cell r="J17">
            <v>23.9</v>
          </cell>
          <cell r="K17">
            <v>1.1950000000000001</v>
          </cell>
        </row>
        <row r="18">
          <cell r="A18">
            <v>20</v>
          </cell>
          <cell r="B18" t="str">
            <v>+</v>
          </cell>
          <cell r="D18">
            <v>20</v>
          </cell>
          <cell r="E18" t="str">
            <v>+</v>
          </cell>
          <cell r="F18">
            <v>13.800000000000026</v>
          </cell>
          <cell r="G18">
            <v>13.8</v>
          </cell>
          <cell r="H18">
            <v>3.5</v>
          </cell>
          <cell r="I18">
            <v>0.06</v>
          </cell>
          <cell r="J18">
            <v>48.300000000000004</v>
          </cell>
          <cell r="K18">
            <v>2.8980000000000001</v>
          </cell>
        </row>
        <row r="19">
          <cell r="A19">
            <v>22</v>
          </cell>
          <cell r="B19" t="str">
            <v>+</v>
          </cell>
          <cell r="C19">
            <v>1</v>
          </cell>
          <cell r="D19">
            <v>22</v>
          </cell>
          <cell r="E19" t="str">
            <v>+</v>
          </cell>
          <cell r="F19">
            <v>9.6999999999999886</v>
          </cell>
          <cell r="G19">
            <v>8.6999999999999993</v>
          </cell>
          <cell r="H19">
            <v>1</v>
          </cell>
          <cell r="I19">
            <v>0.05</v>
          </cell>
          <cell r="J19">
            <v>8.6999999999999993</v>
          </cell>
          <cell r="K19">
            <v>0.435</v>
          </cell>
        </row>
        <row r="20">
          <cell r="A20">
            <v>24</v>
          </cell>
          <cell r="B20" t="str">
            <v>+</v>
          </cell>
          <cell r="C20">
            <v>3</v>
          </cell>
          <cell r="D20">
            <v>24</v>
          </cell>
          <cell r="E20" t="str">
            <v>+</v>
          </cell>
          <cell r="F20">
            <v>14.299999999999997</v>
          </cell>
          <cell r="G20">
            <v>11.3</v>
          </cell>
          <cell r="H20">
            <v>1</v>
          </cell>
          <cell r="I20">
            <v>0.05</v>
          </cell>
          <cell r="J20">
            <v>11.3</v>
          </cell>
          <cell r="K20">
            <v>0.56500000000000006</v>
          </cell>
        </row>
        <row r="21">
          <cell r="A21">
            <v>25</v>
          </cell>
          <cell r="B21" t="str">
            <v>+</v>
          </cell>
          <cell r="C21">
            <v>6.7</v>
          </cell>
          <cell r="D21">
            <v>25</v>
          </cell>
          <cell r="E21" t="str">
            <v>+</v>
          </cell>
          <cell r="F21">
            <v>17.000000000000028</v>
          </cell>
          <cell r="G21">
            <v>10.3</v>
          </cell>
          <cell r="H21">
            <v>1</v>
          </cell>
          <cell r="I21">
            <v>0.05</v>
          </cell>
          <cell r="J21">
            <v>10.3</v>
          </cell>
          <cell r="K21">
            <v>0.51500000000000001</v>
          </cell>
        </row>
        <row r="22">
          <cell r="A22">
            <v>25</v>
          </cell>
          <cell r="B22" t="str">
            <v>+</v>
          </cell>
          <cell r="C22">
            <v>18</v>
          </cell>
          <cell r="D22">
            <v>26</v>
          </cell>
          <cell r="E22" t="str">
            <v>+</v>
          </cell>
          <cell r="F22">
            <v>14.70000000000006</v>
          </cell>
          <cell r="G22">
            <v>16.7</v>
          </cell>
          <cell r="H22">
            <v>2.9</v>
          </cell>
          <cell r="I22">
            <v>0.06</v>
          </cell>
          <cell r="J22">
            <v>48.43</v>
          </cell>
          <cell r="K22">
            <v>2.9057999999999997</v>
          </cell>
        </row>
        <row r="23">
          <cell r="A23">
            <v>26</v>
          </cell>
          <cell r="B23" t="str">
            <v>+</v>
          </cell>
          <cell r="C23">
            <v>19</v>
          </cell>
          <cell r="D23">
            <v>27</v>
          </cell>
          <cell r="E23" t="str">
            <v>+</v>
          </cell>
          <cell r="F23">
            <v>19.149999999999991</v>
          </cell>
          <cell r="G23">
            <v>20.149999999999999</v>
          </cell>
          <cell r="H23">
            <v>1</v>
          </cell>
          <cell r="I23">
            <v>0.05</v>
          </cell>
          <cell r="J23">
            <v>20.149999999999999</v>
          </cell>
          <cell r="K23">
            <v>1.0075000000000001</v>
          </cell>
        </row>
        <row r="24">
          <cell r="A24">
            <v>29</v>
          </cell>
          <cell r="B24" t="str">
            <v>+</v>
          </cell>
          <cell r="C24">
            <v>18</v>
          </cell>
          <cell r="D24">
            <v>30</v>
          </cell>
          <cell r="E24" t="str">
            <v>+</v>
          </cell>
          <cell r="F24">
            <v>15.799999999999983</v>
          </cell>
          <cell r="G24">
            <v>17.8</v>
          </cell>
          <cell r="H24">
            <v>1.9</v>
          </cell>
          <cell r="I24">
            <v>0.06</v>
          </cell>
          <cell r="J24">
            <v>33.82</v>
          </cell>
          <cell r="K24">
            <v>2.0291999999999999</v>
          </cell>
        </row>
        <row r="25">
          <cell r="A25">
            <v>30</v>
          </cell>
          <cell r="B25" t="str">
            <v>+</v>
          </cell>
          <cell r="C25">
            <v>16.3</v>
          </cell>
          <cell r="D25">
            <v>31</v>
          </cell>
          <cell r="E25" t="str">
            <v>+</v>
          </cell>
          <cell r="F25">
            <v>5</v>
          </cell>
          <cell r="G25">
            <v>8.6999999999999993</v>
          </cell>
          <cell r="H25">
            <v>3</v>
          </cell>
          <cell r="I25">
            <v>0.05</v>
          </cell>
          <cell r="J25">
            <v>26.099999999999998</v>
          </cell>
          <cell r="K25">
            <v>1.3049999999999999</v>
          </cell>
        </row>
        <row r="26">
          <cell r="A26">
            <v>32</v>
          </cell>
          <cell r="B26" t="str">
            <v>+</v>
          </cell>
          <cell r="C26">
            <v>10.1</v>
          </cell>
          <cell r="D26">
            <v>32</v>
          </cell>
          <cell r="E26" t="str">
            <v>+</v>
          </cell>
          <cell r="F26">
            <v>15.600000000000023</v>
          </cell>
          <cell r="G26">
            <v>5.5</v>
          </cell>
          <cell r="H26">
            <v>1</v>
          </cell>
          <cell r="I26">
            <v>0.05</v>
          </cell>
          <cell r="J26">
            <v>5.5</v>
          </cell>
          <cell r="K26">
            <v>0.27500000000000002</v>
          </cell>
        </row>
        <row r="27">
          <cell r="A27">
            <v>32</v>
          </cell>
          <cell r="B27" t="str">
            <v>+</v>
          </cell>
          <cell r="C27">
            <v>7.7</v>
          </cell>
          <cell r="D27">
            <v>32</v>
          </cell>
          <cell r="E27" t="str">
            <v>+</v>
          </cell>
          <cell r="F27">
            <v>10.100000000000051</v>
          </cell>
          <cell r="G27">
            <v>2.4</v>
          </cell>
          <cell r="H27">
            <v>1.94</v>
          </cell>
          <cell r="I27">
            <v>7.0000000000000007E-2</v>
          </cell>
          <cell r="J27">
            <v>4.6559999999999997</v>
          </cell>
          <cell r="K27">
            <v>0.32591999999999999</v>
          </cell>
        </row>
        <row r="28">
          <cell r="A28">
            <v>33</v>
          </cell>
          <cell r="B28" t="str">
            <v>+</v>
          </cell>
          <cell r="D28">
            <v>33</v>
          </cell>
          <cell r="E28" t="str">
            <v>+</v>
          </cell>
          <cell r="F28">
            <v>5.9000000000000341</v>
          </cell>
          <cell r="G28">
            <v>5.9</v>
          </cell>
          <cell r="H28">
            <v>2</v>
          </cell>
          <cell r="I28">
            <v>0.06</v>
          </cell>
          <cell r="J28">
            <v>11.8</v>
          </cell>
          <cell r="K28">
            <v>0.70799999999999996</v>
          </cell>
        </row>
        <row r="29">
          <cell r="A29">
            <v>33</v>
          </cell>
          <cell r="B29" t="str">
            <v>+</v>
          </cell>
          <cell r="C29">
            <v>6</v>
          </cell>
          <cell r="D29">
            <v>35</v>
          </cell>
          <cell r="E29" t="str">
            <v>+</v>
          </cell>
          <cell r="F29">
            <v>0.99999999999994316</v>
          </cell>
          <cell r="G29">
            <v>35</v>
          </cell>
          <cell r="H29">
            <v>3.5</v>
          </cell>
          <cell r="I29">
            <v>0.05</v>
          </cell>
          <cell r="J29">
            <v>122.5</v>
          </cell>
          <cell r="K29">
            <v>6.125</v>
          </cell>
        </row>
        <row r="30">
          <cell r="A30">
            <v>34</v>
          </cell>
          <cell r="B30" t="str">
            <v>+</v>
          </cell>
          <cell r="C30">
            <v>5.5</v>
          </cell>
          <cell r="D30">
            <v>35</v>
          </cell>
          <cell r="E30" t="str">
            <v>+</v>
          </cell>
          <cell r="F30">
            <v>0.49999999999997158</v>
          </cell>
          <cell r="G30">
            <v>15</v>
          </cell>
          <cell r="H30">
            <v>1</v>
          </cell>
          <cell r="I30">
            <v>0.04</v>
          </cell>
          <cell r="J30">
            <v>15</v>
          </cell>
          <cell r="K30">
            <v>0.6</v>
          </cell>
        </row>
        <row r="31">
          <cell r="A31">
            <v>34</v>
          </cell>
          <cell r="B31" t="str">
            <v>+</v>
          </cell>
          <cell r="C31">
            <v>17.5</v>
          </cell>
          <cell r="D31">
            <v>35</v>
          </cell>
          <cell r="E31" t="str">
            <v>+</v>
          </cell>
          <cell r="F31">
            <v>2.1000000000000796</v>
          </cell>
          <cell r="G31">
            <v>4.5999999999999996</v>
          </cell>
          <cell r="H31">
            <v>1.8</v>
          </cell>
          <cell r="I31">
            <v>0.06</v>
          </cell>
          <cell r="J31">
            <v>8.2799999999999994</v>
          </cell>
          <cell r="K31">
            <v>0.49679999999999996</v>
          </cell>
        </row>
        <row r="32">
          <cell r="A32">
            <v>34</v>
          </cell>
          <cell r="B32" t="str">
            <v>+</v>
          </cell>
          <cell r="C32">
            <v>14.2</v>
          </cell>
          <cell r="D32">
            <v>35</v>
          </cell>
          <cell r="E32" t="str">
            <v>+</v>
          </cell>
          <cell r="F32">
            <v>0.80000000000012506</v>
          </cell>
          <cell r="G32">
            <v>6.6</v>
          </cell>
          <cell r="H32">
            <v>1</v>
          </cell>
          <cell r="I32">
            <v>0.06</v>
          </cell>
          <cell r="J32">
            <v>6.6</v>
          </cell>
          <cell r="K32">
            <v>0.39599999999999996</v>
          </cell>
        </row>
        <row r="33">
          <cell r="A33">
            <v>35</v>
          </cell>
          <cell r="B33" t="str">
            <v>+</v>
          </cell>
          <cell r="C33">
            <v>1</v>
          </cell>
          <cell r="D33">
            <v>35</v>
          </cell>
          <cell r="E33" t="str">
            <v>+</v>
          </cell>
          <cell r="F33">
            <v>7.1000000000000796</v>
          </cell>
          <cell r="G33">
            <v>6.1</v>
          </cell>
          <cell r="H33">
            <v>1</v>
          </cell>
          <cell r="I33">
            <v>0.05</v>
          </cell>
          <cell r="J33">
            <v>6.1</v>
          </cell>
          <cell r="K33">
            <v>0.30499999999999999</v>
          </cell>
        </row>
        <row r="34">
          <cell r="A34">
            <v>36</v>
          </cell>
          <cell r="B34" t="str">
            <v>+</v>
          </cell>
          <cell r="C34">
            <v>6.7</v>
          </cell>
          <cell r="D34">
            <v>36</v>
          </cell>
          <cell r="E34" t="str">
            <v>+</v>
          </cell>
          <cell r="F34">
            <v>9.8499999999999943</v>
          </cell>
          <cell r="G34">
            <v>3.15</v>
          </cell>
          <cell r="H34">
            <v>2</v>
          </cell>
          <cell r="I34">
            <v>0.04</v>
          </cell>
          <cell r="J34">
            <v>6.3</v>
          </cell>
          <cell r="K34">
            <v>0.252</v>
          </cell>
        </row>
        <row r="35">
          <cell r="A35">
            <v>36</v>
          </cell>
          <cell r="B35" t="str">
            <v>+</v>
          </cell>
          <cell r="C35">
            <v>16</v>
          </cell>
          <cell r="D35">
            <v>37</v>
          </cell>
          <cell r="E35" t="str">
            <v>+</v>
          </cell>
          <cell r="F35">
            <v>1.5000000000000568</v>
          </cell>
          <cell r="G35">
            <v>5.5</v>
          </cell>
          <cell r="H35">
            <v>2</v>
          </cell>
          <cell r="I35">
            <v>0.04</v>
          </cell>
          <cell r="J35">
            <v>11</v>
          </cell>
          <cell r="K35">
            <v>0.44</v>
          </cell>
        </row>
        <row r="36">
          <cell r="A36">
            <v>37</v>
          </cell>
          <cell r="B36" t="str">
            <v>+</v>
          </cell>
          <cell r="C36">
            <v>2</v>
          </cell>
          <cell r="D36">
            <v>37</v>
          </cell>
          <cell r="E36" t="str">
            <v>+</v>
          </cell>
          <cell r="F36">
            <v>16.799999999999926</v>
          </cell>
          <cell r="G36">
            <v>14.8</v>
          </cell>
          <cell r="H36">
            <v>2.9</v>
          </cell>
          <cell r="I36">
            <v>0.05</v>
          </cell>
          <cell r="J36">
            <v>42.92</v>
          </cell>
          <cell r="K36">
            <v>2.1460000000000004</v>
          </cell>
        </row>
        <row r="37">
          <cell r="A37">
            <v>38</v>
          </cell>
          <cell r="B37" t="str">
            <v>+</v>
          </cell>
          <cell r="C37">
            <v>10.9</v>
          </cell>
          <cell r="D37">
            <v>38</v>
          </cell>
          <cell r="E37" t="str">
            <v>+</v>
          </cell>
          <cell r="F37">
            <v>13.449999999999989</v>
          </cell>
          <cell r="G37">
            <v>2.5499999999999998</v>
          </cell>
          <cell r="H37">
            <v>2.9</v>
          </cell>
          <cell r="I37">
            <v>0.05</v>
          </cell>
          <cell r="J37">
            <v>7.3949999999999996</v>
          </cell>
          <cell r="K37">
            <v>0.36975000000000002</v>
          </cell>
        </row>
        <row r="38">
          <cell r="A38">
            <v>33</v>
          </cell>
          <cell r="B38" t="str">
            <v>+</v>
          </cell>
          <cell r="C38">
            <v>5.5</v>
          </cell>
          <cell r="D38">
            <v>33</v>
          </cell>
          <cell r="E38" t="str">
            <v>+</v>
          </cell>
          <cell r="F38">
            <v>9.7999999999998977</v>
          </cell>
          <cell r="G38">
            <v>4.3</v>
          </cell>
          <cell r="H38">
            <v>1</v>
          </cell>
          <cell r="I38">
            <v>0.05</v>
          </cell>
          <cell r="J38">
            <v>4.3</v>
          </cell>
          <cell r="K38">
            <v>0.215</v>
          </cell>
        </row>
        <row r="39">
          <cell r="A39">
            <v>39</v>
          </cell>
          <cell r="B39" t="str">
            <v>+</v>
          </cell>
          <cell r="C39">
            <v>7.9</v>
          </cell>
          <cell r="D39">
            <v>40</v>
          </cell>
          <cell r="E39" t="str">
            <v>+</v>
          </cell>
          <cell r="F39">
            <v>4.0999999999999659</v>
          </cell>
          <cell r="G39">
            <v>16.2</v>
          </cell>
          <cell r="H39">
            <v>2.9</v>
          </cell>
          <cell r="I39">
            <v>0.05</v>
          </cell>
          <cell r="J39">
            <v>46.98</v>
          </cell>
          <cell r="K39">
            <v>2.3489999999999998</v>
          </cell>
        </row>
        <row r="40">
          <cell r="A40">
            <v>41</v>
          </cell>
          <cell r="B40" t="str">
            <v>+</v>
          </cell>
          <cell r="C40">
            <v>2.5</v>
          </cell>
          <cell r="D40">
            <v>41</v>
          </cell>
          <cell r="E40" t="str">
            <v>+</v>
          </cell>
          <cell r="F40">
            <v>14.899999999999949</v>
          </cell>
          <cell r="G40">
            <v>12.4</v>
          </cell>
          <cell r="H40">
            <v>2</v>
          </cell>
          <cell r="I40">
            <v>0.05</v>
          </cell>
          <cell r="J40">
            <v>24.8</v>
          </cell>
          <cell r="K40">
            <v>1.2400000000000002</v>
          </cell>
        </row>
        <row r="41">
          <cell r="A41">
            <v>42</v>
          </cell>
          <cell r="B41" t="str">
            <v>+</v>
          </cell>
          <cell r="C41">
            <v>0.6</v>
          </cell>
          <cell r="D41">
            <v>42</v>
          </cell>
          <cell r="E41" t="str">
            <v>+</v>
          </cell>
          <cell r="F41">
            <v>2.9999999999999716</v>
          </cell>
          <cell r="G41">
            <v>2.4</v>
          </cell>
          <cell r="H41">
            <v>3.5</v>
          </cell>
          <cell r="I41">
            <v>0.05</v>
          </cell>
          <cell r="J41">
            <v>8.4</v>
          </cell>
          <cell r="K41">
            <v>0.42000000000000004</v>
          </cell>
        </row>
        <row r="42">
          <cell r="A42">
            <v>42</v>
          </cell>
          <cell r="B42" t="str">
            <v>+</v>
          </cell>
          <cell r="C42">
            <v>3</v>
          </cell>
          <cell r="D42">
            <v>42</v>
          </cell>
          <cell r="E42" t="str">
            <v>+</v>
          </cell>
          <cell r="F42">
            <v>7.7000000000001023</v>
          </cell>
          <cell r="G42">
            <v>4.7</v>
          </cell>
          <cell r="H42">
            <v>2</v>
          </cell>
          <cell r="I42">
            <v>0.05</v>
          </cell>
          <cell r="J42">
            <v>9.4</v>
          </cell>
          <cell r="K42">
            <v>0.47000000000000003</v>
          </cell>
        </row>
        <row r="43">
          <cell r="A43">
            <v>42</v>
          </cell>
          <cell r="B43" t="str">
            <v>+</v>
          </cell>
          <cell r="C43">
            <v>7.2</v>
          </cell>
          <cell r="D43">
            <v>42</v>
          </cell>
          <cell r="E43" t="str">
            <v>+</v>
          </cell>
          <cell r="F43">
            <v>12.000000000000028</v>
          </cell>
          <cell r="G43">
            <v>4.8</v>
          </cell>
          <cell r="H43">
            <v>2</v>
          </cell>
          <cell r="I43">
            <v>0.05</v>
          </cell>
          <cell r="J43">
            <v>9.6</v>
          </cell>
          <cell r="K43">
            <v>0.48</v>
          </cell>
        </row>
        <row r="44">
          <cell r="A44">
            <v>43</v>
          </cell>
          <cell r="B44" t="str">
            <v>+</v>
          </cell>
          <cell r="C44">
            <v>8</v>
          </cell>
          <cell r="D44">
            <v>43</v>
          </cell>
          <cell r="E44" t="str">
            <v>+</v>
          </cell>
          <cell r="F44">
            <v>13.200000000000074</v>
          </cell>
          <cell r="G44">
            <v>5.2</v>
          </cell>
          <cell r="H44">
            <v>2</v>
          </cell>
          <cell r="I44">
            <v>0.05</v>
          </cell>
          <cell r="J44">
            <v>10.4</v>
          </cell>
          <cell r="K44">
            <v>0.52</v>
          </cell>
        </row>
        <row r="45">
          <cell r="A45">
            <v>47</v>
          </cell>
          <cell r="B45" t="str">
            <v>+</v>
          </cell>
          <cell r="D45">
            <v>47</v>
          </cell>
          <cell r="E45" t="str">
            <v>+</v>
          </cell>
          <cell r="F45">
            <v>7.8000000000000114</v>
          </cell>
          <cell r="G45">
            <v>7.8</v>
          </cell>
          <cell r="H45">
            <v>2</v>
          </cell>
          <cell r="I45">
            <v>0.05</v>
          </cell>
          <cell r="J45">
            <v>15.6</v>
          </cell>
          <cell r="K45">
            <v>0.78</v>
          </cell>
        </row>
        <row r="46">
          <cell r="A46">
            <v>48</v>
          </cell>
          <cell r="B46" t="str">
            <v>+</v>
          </cell>
          <cell r="C46">
            <v>13.68</v>
          </cell>
          <cell r="D46">
            <v>48</v>
          </cell>
          <cell r="E46" t="str">
            <v>+</v>
          </cell>
          <cell r="F46">
            <v>19.629999999999939</v>
          </cell>
          <cell r="G46">
            <v>5.95</v>
          </cell>
          <cell r="H46">
            <v>2</v>
          </cell>
          <cell r="I46">
            <v>0.05</v>
          </cell>
          <cell r="J46">
            <v>11.9</v>
          </cell>
          <cell r="K46">
            <v>0.59500000000000008</v>
          </cell>
        </row>
        <row r="47">
          <cell r="A47">
            <v>49</v>
          </cell>
          <cell r="B47" t="str">
            <v>+</v>
          </cell>
          <cell r="C47">
            <v>13</v>
          </cell>
          <cell r="D47">
            <v>50</v>
          </cell>
          <cell r="E47" t="str">
            <v>+</v>
          </cell>
          <cell r="F47">
            <v>6.5000000000000568</v>
          </cell>
          <cell r="G47">
            <v>13.5</v>
          </cell>
          <cell r="H47">
            <v>3</v>
          </cell>
          <cell r="I47">
            <v>0.05</v>
          </cell>
          <cell r="J47">
            <v>40.5</v>
          </cell>
          <cell r="K47">
            <v>2.0249999999999999</v>
          </cell>
        </row>
        <row r="48">
          <cell r="A48">
            <v>50</v>
          </cell>
          <cell r="B48" t="str">
            <v>+</v>
          </cell>
          <cell r="C48">
            <v>14</v>
          </cell>
          <cell r="D48">
            <v>51</v>
          </cell>
          <cell r="E48" t="str">
            <v>+</v>
          </cell>
          <cell r="F48">
            <v>7.9999999999999716</v>
          </cell>
          <cell r="G48">
            <v>14</v>
          </cell>
          <cell r="H48">
            <v>3</v>
          </cell>
          <cell r="I48">
            <v>0.04</v>
          </cell>
          <cell r="J48">
            <v>42</v>
          </cell>
          <cell r="K48">
            <v>1.68</v>
          </cell>
        </row>
        <row r="49">
          <cell r="A49">
            <v>52</v>
          </cell>
          <cell r="B49" t="str">
            <v>+</v>
          </cell>
          <cell r="C49">
            <v>4</v>
          </cell>
          <cell r="D49">
            <v>52</v>
          </cell>
          <cell r="E49" t="str">
            <v>+</v>
          </cell>
          <cell r="F49">
            <v>10.549999999999926</v>
          </cell>
          <cell r="G49">
            <v>6.55</v>
          </cell>
          <cell r="H49">
            <v>1</v>
          </cell>
          <cell r="I49">
            <v>0.04</v>
          </cell>
          <cell r="J49">
            <v>6.55</v>
          </cell>
          <cell r="K49">
            <v>0.26200000000000001</v>
          </cell>
        </row>
        <row r="50">
          <cell r="A50">
            <v>52</v>
          </cell>
          <cell r="B50" t="str">
            <v>+</v>
          </cell>
          <cell r="C50">
            <v>16.7</v>
          </cell>
          <cell r="D50">
            <v>53</v>
          </cell>
          <cell r="E50" t="str">
            <v>+</v>
          </cell>
          <cell r="F50">
            <v>13.299999999999983</v>
          </cell>
          <cell r="G50">
            <v>16.600000000000001</v>
          </cell>
          <cell r="H50">
            <v>2</v>
          </cell>
          <cell r="I50">
            <v>0.05</v>
          </cell>
          <cell r="J50">
            <v>33.200000000000003</v>
          </cell>
          <cell r="K50">
            <v>1.6600000000000001</v>
          </cell>
        </row>
        <row r="51">
          <cell r="A51">
            <v>54</v>
          </cell>
          <cell r="B51" t="str">
            <v>+</v>
          </cell>
          <cell r="C51">
            <v>10.7</v>
          </cell>
          <cell r="D51">
            <v>55</v>
          </cell>
          <cell r="E51" t="str">
            <v>+</v>
          </cell>
          <cell r="F51">
            <v>3.75</v>
          </cell>
          <cell r="G51">
            <v>13.05</v>
          </cell>
          <cell r="H51">
            <v>1.95</v>
          </cell>
          <cell r="I51">
            <v>0.04</v>
          </cell>
          <cell r="J51">
            <v>25.447500000000002</v>
          </cell>
          <cell r="K51">
            <v>1.0179</v>
          </cell>
        </row>
        <row r="52">
          <cell r="A52">
            <v>55</v>
          </cell>
          <cell r="B52" t="str">
            <v>+</v>
          </cell>
          <cell r="C52">
            <v>8.6</v>
          </cell>
          <cell r="D52">
            <v>55</v>
          </cell>
          <cell r="E52" t="str">
            <v>+</v>
          </cell>
          <cell r="F52">
            <v>18.149999999999835</v>
          </cell>
          <cell r="G52">
            <v>9.5500000000000007</v>
          </cell>
          <cell r="H52">
            <v>1.95</v>
          </cell>
          <cell r="I52">
            <v>0.06</v>
          </cell>
          <cell r="J52">
            <v>18.622500000000002</v>
          </cell>
          <cell r="K52">
            <v>1.1173500000000001</v>
          </cell>
        </row>
        <row r="53">
          <cell r="A53">
            <v>56</v>
          </cell>
          <cell r="B53" t="str">
            <v>+</v>
          </cell>
          <cell r="C53">
            <v>18.5</v>
          </cell>
          <cell r="D53">
            <v>57</v>
          </cell>
          <cell r="E53" t="str">
            <v>+</v>
          </cell>
          <cell r="F53">
            <v>1.4000000000001478</v>
          </cell>
          <cell r="G53">
            <v>2.9</v>
          </cell>
          <cell r="H53">
            <v>1</v>
          </cell>
          <cell r="I53">
            <v>0.06</v>
          </cell>
          <cell r="J53">
            <v>2.9</v>
          </cell>
          <cell r="K53">
            <v>0.17399999999999999</v>
          </cell>
        </row>
        <row r="54">
          <cell r="A54">
            <v>57</v>
          </cell>
          <cell r="B54" t="str">
            <v>+</v>
          </cell>
          <cell r="C54">
            <v>3</v>
          </cell>
          <cell r="D54">
            <v>57</v>
          </cell>
          <cell r="E54" t="str">
            <v>+</v>
          </cell>
          <cell r="F54">
            <v>19.699999999999989</v>
          </cell>
          <cell r="G54">
            <v>16.7</v>
          </cell>
          <cell r="H54">
            <v>1</v>
          </cell>
          <cell r="I54">
            <v>0.05</v>
          </cell>
          <cell r="J54">
            <v>16.7</v>
          </cell>
          <cell r="K54">
            <v>0.83499999999999996</v>
          </cell>
        </row>
        <row r="55">
          <cell r="A55">
            <v>63</v>
          </cell>
          <cell r="B55" t="str">
            <v>+</v>
          </cell>
          <cell r="D55">
            <v>63</v>
          </cell>
          <cell r="E55" t="str">
            <v>+</v>
          </cell>
          <cell r="F55">
            <v>17.599999999999909</v>
          </cell>
          <cell r="G55">
            <v>17.600000000000001</v>
          </cell>
          <cell r="H55">
            <v>3.8</v>
          </cell>
          <cell r="I55">
            <v>0.06</v>
          </cell>
          <cell r="J55">
            <v>66.88</v>
          </cell>
          <cell r="K55">
            <v>4.0127999999999995</v>
          </cell>
        </row>
        <row r="56">
          <cell r="A56">
            <v>64</v>
          </cell>
          <cell r="B56" t="str">
            <v>+</v>
          </cell>
          <cell r="C56">
            <v>7.2</v>
          </cell>
          <cell r="D56">
            <v>64</v>
          </cell>
          <cell r="E56" t="str">
            <v>+</v>
          </cell>
          <cell r="F56">
            <v>14.000000000000057</v>
          </cell>
          <cell r="G56">
            <v>6.8</v>
          </cell>
          <cell r="H56">
            <v>1.9</v>
          </cell>
          <cell r="I56">
            <v>0.06</v>
          </cell>
          <cell r="J56">
            <v>12.92</v>
          </cell>
          <cell r="K56">
            <v>0.7752</v>
          </cell>
        </row>
        <row r="57">
          <cell r="A57">
            <v>64</v>
          </cell>
          <cell r="B57" t="str">
            <v>+</v>
          </cell>
          <cell r="C57">
            <v>15.2</v>
          </cell>
          <cell r="D57">
            <v>65</v>
          </cell>
          <cell r="E57" t="str">
            <v>+</v>
          </cell>
          <cell r="F57">
            <v>8.0000000000001137</v>
          </cell>
          <cell r="G57">
            <v>12.8</v>
          </cell>
          <cell r="H57">
            <v>2.04</v>
          </cell>
          <cell r="I57">
            <v>0.05</v>
          </cell>
          <cell r="J57">
            <v>26.112000000000002</v>
          </cell>
          <cell r="K57">
            <v>1.3056000000000001</v>
          </cell>
        </row>
        <row r="58">
          <cell r="A58">
            <v>65</v>
          </cell>
          <cell r="B58" t="str">
            <v>+</v>
          </cell>
          <cell r="D58">
            <v>65</v>
          </cell>
          <cell r="E58" t="str">
            <v>+</v>
          </cell>
          <cell r="F58">
            <v>8.5999999999998522</v>
          </cell>
          <cell r="G58">
            <v>8.6</v>
          </cell>
          <cell r="H58">
            <v>1.9</v>
          </cell>
          <cell r="I58">
            <v>0.05</v>
          </cell>
          <cell r="J58">
            <v>16.34</v>
          </cell>
          <cell r="K58">
            <v>0.81700000000000006</v>
          </cell>
        </row>
        <row r="59">
          <cell r="A59">
            <v>72</v>
          </cell>
          <cell r="B59" t="str">
            <v>+</v>
          </cell>
          <cell r="D59">
            <v>72</v>
          </cell>
          <cell r="E59" t="str">
            <v>+</v>
          </cell>
          <cell r="F59">
            <v>9.5499999999998408</v>
          </cell>
          <cell r="G59">
            <v>9.5500000000000007</v>
          </cell>
          <cell r="H59">
            <v>1</v>
          </cell>
          <cell r="I59">
            <v>0.05</v>
          </cell>
          <cell r="J59">
            <v>9.5500000000000007</v>
          </cell>
          <cell r="K59">
            <v>0.47750000000000004</v>
          </cell>
        </row>
        <row r="60">
          <cell r="A60">
            <v>74</v>
          </cell>
          <cell r="B60" t="str">
            <v>+</v>
          </cell>
          <cell r="D60">
            <v>74</v>
          </cell>
          <cell r="E60" t="str">
            <v>+</v>
          </cell>
          <cell r="F60">
            <v>8.7000000000000455</v>
          </cell>
          <cell r="G60">
            <v>8.6999999999999993</v>
          </cell>
          <cell r="H60">
            <v>1.98</v>
          </cell>
          <cell r="I60">
            <v>0.06</v>
          </cell>
          <cell r="J60">
            <v>17.225999999999999</v>
          </cell>
          <cell r="K60">
            <v>1.0335599999999998</v>
          </cell>
        </row>
        <row r="61">
          <cell r="A61">
            <v>76</v>
          </cell>
          <cell r="B61" t="str">
            <v>+</v>
          </cell>
          <cell r="C61">
            <v>17.3</v>
          </cell>
          <cell r="D61">
            <v>77</v>
          </cell>
          <cell r="E61" t="str">
            <v>+</v>
          </cell>
          <cell r="F61">
            <v>7.1499999999997499</v>
          </cell>
          <cell r="G61">
            <v>9.85</v>
          </cell>
          <cell r="H61">
            <v>1.95</v>
          </cell>
          <cell r="I61">
            <v>0.05</v>
          </cell>
          <cell r="J61">
            <v>19.2075</v>
          </cell>
          <cell r="K61">
            <v>0.96037499999999998</v>
          </cell>
        </row>
        <row r="62">
          <cell r="A62">
            <v>77</v>
          </cell>
          <cell r="B62" t="str">
            <v>+</v>
          </cell>
          <cell r="C62">
            <v>7.5</v>
          </cell>
          <cell r="D62">
            <v>77</v>
          </cell>
          <cell r="E62" t="str">
            <v>+</v>
          </cell>
          <cell r="F62">
            <v>17.199999999999989</v>
          </cell>
          <cell r="G62">
            <v>9.6999999999999993</v>
          </cell>
          <cell r="H62">
            <v>1.94</v>
          </cell>
          <cell r="I62">
            <v>0.05</v>
          </cell>
          <cell r="J62">
            <v>18.817999999999998</v>
          </cell>
          <cell r="K62">
            <v>0.94089999999999996</v>
          </cell>
        </row>
        <row r="63">
          <cell r="A63">
            <v>79</v>
          </cell>
          <cell r="B63" t="str">
            <v>+</v>
          </cell>
          <cell r="C63">
            <v>0.7</v>
          </cell>
          <cell r="D63">
            <v>79</v>
          </cell>
          <cell r="E63" t="str">
            <v>+</v>
          </cell>
          <cell r="F63">
            <v>8.4499999999999886</v>
          </cell>
          <cell r="G63">
            <v>7.75</v>
          </cell>
          <cell r="H63">
            <v>1.95</v>
          </cell>
          <cell r="I63">
            <v>0.05</v>
          </cell>
          <cell r="J63">
            <v>15.112499999999999</v>
          </cell>
          <cell r="K63">
            <v>0.75562499999999999</v>
          </cell>
        </row>
        <row r="64">
          <cell r="A64">
            <v>79</v>
          </cell>
          <cell r="B64" t="str">
            <v>+</v>
          </cell>
          <cell r="C64">
            <v>8</v>
          </cell>
          <cell r="D64">
            <v>79</v>
          </cell>
          <cell r="E64" t="str">
            <v>+</v>
          </cell>
          <cell r="F64">
            <v>16.25</v>
          </cell>
          <cell r="G64">
            <v>8.25</v>
          </cell>
          <cell r="H64">
            <v>0.9</v>
          </cell>
          <cell r="I64">
            <v>0.04</v>
          </cell>
          <cell r="J64">
            <v>7.4249999999999998</v>
          </cell>
          <cell r="K64">
            <v>0.29699999999999999</v>
          </cell>
        </row>
        <row r="65">
          <cell r="A65">
            <v>81</v>
          </cell>
          <cell r="B65" t="str">
            <v>+</v>
          </cell>
          <cell r="C65">
            <v>12.5</v>
          </cell>
          <cell r="D65">
            <v>81</v>
          </cell>
          <cell r="E65" t="str">
            <v>+</v>
          </cell>
          <cell r="F65">
            <v>19.099999999999966</v>
          </cell>
          <cell r="G65">
            <v>6.6</v>
          </cell>
          <cell r="H65">
            <v>1.97</v>
          </cell>
          <cell r="I65">
            <v>0.04</v>
          </cell>
          <cell r="J65">
            <v>13.001999999999999</v>
          </cell>
          <cell r="K65">
            <v>0.52007999999999999</v>
          </cell>
        </row>
        <row r="66">
          <cell r="A66">
            <v>83</v>
          </cell>
          <cell r="B66" t="str">
            <v>+</v>
          </cell>
          <cell r="C66">
            <v>14.7</v>
          </cell>
          <cell r="D66">
            <v>84</v>
          </cell>
          <cell r="E66" t="str">
            <v>+</v>
          </cell>
          <cell r="F66">
            <v>1.8500000000000227</v>
          </cell>
          <cell r="G66">
            <v>7.15</v>
          </cell>
          <cell r="H66">
            <v>1</v>
          </cell>
          <cell r="I66">
            <v>0.05</v>
          </cell>
          <cell r="J66">
            <v>7.15</v>
          </cell>
          <cell r="K66">
            <v>0.35750000000000004</v>
          </cell>
        </row>
        <row r="67">
          <cell r="A67">
            <v>84</v>
          </cell>
          <cell r="B67" t="str">
            <v>+</v>
          </cell>
          <cell r="C67">
            <v>6.1</v>
          </cell>
          <cell r="D67">
            <v>84</v>
          </cell>
          <cell r="E67" t="str">
            <v>+</v>
          </cell>
          <cell r="F67">
            <v>17.699999999999818</v>
          </cell>
          <cell r="G67">
            <v>11.6</v>
          </cell>
          <cell r="H67">
            <v>1</v>
          </cell>
          <cell r="I67">
            <v>0.05</v>
          </cell>
          <cell r="J67">
            <v>11.6</v>
          </cell>
          <cell r="K67">
            <v>0.57999999999999996</v>
          </cell>
        </row>
        <row r="68">
          <cell r="A68">
            <v>87</v>
          </cell>
          <cell r="B68" t="str">
            <v>+</v>
          </cell>
          <cell r="C68">
            <v>18.600000000000001</v>
          </cell>
          <cell r="D68">
            <v>88</v>
          </cell>
          <cell r="E68" t="str">
            <v>+</v>
          </cell>
          <cell r="F68">
            <v>18.299999999999841</v>
          </cell>
          <cell r="G68">
            <v>19.7</v>
          </cell>
          <cell r="H68">
            <v>2</v>
          </cell>
          <cell r="I68">
            <v>0.04</v>
          </cell>
          <cell r="J68">
            <v>39.4</v>
          </cell>
          <cell r="K68">
            <v>1.5760000000000001</v>
          </cell>
        </row>
        <row r="69">
          <cell r="A69">
            <v>89</v>
          </cell>
          <cell r="B69" t="str">
            <v>+</v>
          </cell>
          <cell r="D69">
            <v>89</v>
          </cell>
          <cell r="E69" t="str">
            <v>+</v>
          </cell>
          <cell r="F69">
            <v>9.2500000000001137</v>
          </cell>
          <cell r="G69">
            <v>9.25</v>
          </cell>
          <cell r="H69">
            <v>2</v>
          </cell>
          <cell r="I69">
            <v>0.05</v>
          </cell>
          <cell r="J69">
            <v>18.5</v>
          </cell>
          <cell r="K69">
            <v>0.92500000000000004</v>
          </cell>
        </row>
        <row r="70">
          <cell r="A70">
            <v>89</v>
          </cell>
          <cell r="B70" t="str">
            <v>+</v>
          </cell>
          <cell r="C70">
            <v>13.2</v>
          </cell>
          <cell r="D70">
            <v>90</v>
          </cell>
          <cell r="E70" t="str">
            <v>+</v>
          </cell>
          <cell r="F70">
            <v>1.8000000000000682</v>
          </cell>
          <cell r="G70">
            <v>8.6</v>
          </cell>
          <cell r="H70">
            <v>1.9</v>
          </cell>
          <cell r="I70">
            <v>0.04</v>
          </cell>
          <cell r="J70">
            <v>16.34</v>
          </cell>
          <cell r="K70">
            <v>0.65359999999999996</v>
          </cell>
        </row>
        <row r="71">
          <cell r="A71">
            <v>93</v>
          </cell>
          <cell r="B71" t="str">
            <v>+</v>
          </cell>
          <cell r="C71">
            <v>9</v>
          </cell>
          <cell r="D71">
            <v>94</v>
          </cell>
          <cell r="E71" t="str">
            <v>+</v>
          </cell>
          <cell r="F71">
            <v>1.7000000000001592</v>
          </cell>
          <cell r="G71">
            <v>12.7</v>
          </cell>
          <cell r="H71">
            <v>1</v>
          </cell>
          <cell r="I71">
            <v>0.04</v>
          </cell>
          <cell r="J71">
            <v>12.7</v>
          </cell>
          <cell r="K71">
            <v>0.50800000000000001</v>
          </cell>
        </row>
        <row r="72">
          <cell r="A72">
            <v>94</v>
          </cell>
          <cell r="B72" t="str">
            <v>+</v>
          </cell>
          <cell r="C72">
            <v>1.8</v>
          </cell>
          <cell r="D72">
            <v>94</v>
          </cell>
          <cell r="E72" t="str">
            <v>+</v>
          </cell>
          <cell r="F72">
            <v>5.4500000000001592</v>
          </cell>
          <cell r="G72">
            <v>3.65</v>
          </cell>
          <cell r="H72">
            <v>1.95</v>
          </cell>
          <cell r="I72">
            <v>0.06</v>
          </cell>
          <cell r="J72">
            <v>7.1174999999999997</v>
          </cell>
          <cell r="K72">
            <v>0.42704999999999999</v>
          </cell>
        </row>
        <row r="73">
          <cell r="A73">
            <v>94</v>
          </cell>
          <cell r="B73" t="str">
            <v>+</v>
          </cell>
          <cell r="C73">
            <v>8.1999999999999993</v>
          </cell>
          <cell r="D73">
            <v>94</v>
          </cell>
          <cell r="E73" t="str">
            <v>+</v>
          </cell>
          <cell r="F73">
            <v>19.000000000000057</v>
          </cell>
          <cell r="G73">
            <v>10.8</v>
          </cell>
          <cell r="H73">
            <v>1</v>
          </cell>
          <cell r="I73">
            <v>0.05</v>
          </cell>
          <cell r="J73">
            <v>10.8</v>
          </cell>
          <cell r="K73">
            <v>0.54</v>
          </cell>
        </row>
        <row r="74">
          <cell r="A74">
            <v>95</v>
          </cell>
          <cell r="B74" t="str">
            <v>+</v>
          </cell>
          <cell r="C74">
            <v>15</v>
          </cell>
          <cell r="D74">
            <v>96</v>
          </cell>
          <cell r="E74" t="str">
            <v>+</v>
          </cell>
          <cell r="F74">
            <v>1.7000000000001592</v>
          </cell>
          <cell r="G74">
            <v>6.7</v>
          </cell>
          <cell r="H74">
            <v>1</v>
          </cell>
          <cell r="I74">
            <v>0.05</v>
          </cell>
          <cell r="J74">
            <v>6.7</v>
          </cell>
          <cell r="K74">
            <v>0.33500000000000002</v>
          </cell>
        </row>
        <row r="75">
          <cell r="A75">
            <v>96</v>
          </cell>
          <cell r="B75" t="str">
            <v>+</v>
          </cell>
          <cell r="C75">
            <v>0.5</v>
          </cell>
          <cell r="D75">
            <v>96</v>
          </cell>
          <cell r="E75" t="str">
            <v>+</v>
          </cell>
          <cell r="F75">
            <v>7.9000000000002046</v>
          </cell>
          <cell r="G75">
            <v>7.4</v>
          </cell>
          <cell r="H75">
            <v>1.95</v>
          </cell>
          <cell r="I75">
            <v>0.04</v>
          </cell>
          <cell r="J75">
            <v>14.43</v>
          </cell>
          <cell r="K75">
            <v>0.57720000000000005</v>
          </cell>
        </row>
        <row r="76">
          <cell r="A76">
            <v>96</v>
          </cell>
          <cell r="B76" t="str">
            <v>+</v>
          </cell>
          <cell r="C76">
            <v>13.6</v>
          </cell>
          <cell r="D76">
            <v>97</v>
          </cell>
          <cell r="E76" t="str">
            <v>+</v>
          </cell>
          <cell r="F76">
            <v>11.500000000000057</v>
          </cell>
          <cell r="G76">
            <v>17.899999999999999</v>
          </cell>
          <cell r="H76">
            <v>1</v>
          </cell>
          <cell r="I76">
            <v>0.04</v>
          </cell>
          <cell r="J76">
            <v>17.899999999999999</v>
          </cell>
          <cell r="K76">
            <v>0.71599999999999997</v>
          </cell>
        </row>
        <row r="77">
          <cell r="A77">
            <v>98</v>
          </cell>
          <cell r="B77" t="str">
            <v>+</v>
          </cell>
          <cell r="D77">
            <v>98</v>
          </cell>
          <cell r="E77" t="str">
            <v>+</v>
          </cell>
          <cell r="F77">
            <v>11.299999999999955</v>
          </cell>
          <cell r="G77">
            <v>11.3</v>
          </cell>
          <cell r="H77">
            <v>1</v>
          </cell>
          <cell r="I77">
            <v>0.05</v>
          </cell>
          <cell r="J77">
            <v>11.3</v>
          </cell>
          <cell r="K77">
            <v>0.56500000000000006</v>
          </cell>
        </row>
        <row r="78">
          <cell r="A78">
            <v>98</v>
          </cell>
          <cell r="B78" t="str">
            <v>+</v>
          </cell>
          <cell r="C78">
            <v>16.03</v>
          </cell>
          <cell r="D78">
            <v>98</v>
          </cell>
          <cell r="E78" t="str">
            <v>+</v>
          </cell>
          <cell r="F78">
            <v>18.930000000000007</v>
          </cell>
          <cell r="G78">
            <v>2.9</v>
          </cell>
          <cell r="H78">
            <v>1.95</v>
          </cell>
          <cell r="I78">
            <v>0.05</v>
          </cell>
          <cell r="J78">
            <v>5.6549999999999994</v>
          </cell>
          <cell r="K78">
            <v>0.28275</v>
          </cell>
        </row>
        <row r="79">
          <cell r="A79">
            <v>98</v>
          </cell>
          <cell r="B79" t="str">
            <v>+</v>
          </cell>
          <cell r="C79">
            <v>16.5</v>
          </cell>
          <cell r="D79">
            <v>99</v>
          </cell>
          <cell r="E79" t="str">
            <v>+</v>
          </cell>
          <cell r="F79">
            <v>3.7999999999999545</v>
          </cell>
          <cell r="G79">
            <v>7.3</v>
          </cell>
          <cell r="H79">
            <v>1</v>
          </cell>
          <cell r="I79">
            <v>0.05</v>
          </cell>
          <cell r="J79">
            <v>7.3</v>
          </cell>
          <cell r="K79">
            <v>0.36499999999999999</v>
          </cell>
        </row>
        <row r="80">
          <cell r="A80">
            <v>99</v>
          </cell>
          <cell r="B80" t="str">
            <v>+</v>
          </cell>
          <cell r="C80">
            <v>9.5</v>
          </cell>
          <cell r="D80">
            <v>99</v>
          </cell>
          <cell r="E80" t="str">
            <v>+</v>
          </cell>
          <cell r="F80">
            <v>14.399999999999977</v>
          </cell>
          <cell r="G80">
            <v>4.9000000000000004</v>
          </cell>
          <cell r="H80">
            <v>1.9</v>
          </cell>
          <cell r="I80">
            <v>0.06</v>
          </cell>
          <cell r="J80">
            <v>9.31</v>
          </cell>
          <cell r="K80">
            <v>0.55859999999999999</v>
          </cell>
        </row>
        <row r="81">
          <cell r="A81">
            <v>99</v>
          </cell>
          <cell r="B81" t="str">
            <v>+</v>
          </cell>
          <cell r="C81">
            <v>14.7</v>
          </cell>
          <cell r="D81">
            <v>100</v>
          </cell>
          <cell r="E81" t="str">
            <v>+</v>
          </cell>
          <cell r="F81">
            <v>2.6000000000001933</v>
          </cell>
          <cell r="G81">
            <v>7.9</v>
          </cell>
          <cell r="H81">
            <v>1</v>
          </cell>
          <cell r="I81">
            <v>0.05</v>
          </cell>
          <cell r="J81">
            <v>7.9</v>
          </cell>
          <cell r="K81">
            <v>0.39500000000000002</v>
          </cell>
        </row>
        <row r="82">
          <cell r="A82">
            <v>100</v>
          </cell>
          <cell r="B82" t="str">
            <v>+</v>
          </cell>
          <cell r="C82">
            <v>11</v>
          </cell>
          <cell r="D82">
            <v>100</v>
          </cell>
          <cell r="E82" t="str">
            <v>+</v>
          </cell>
          <cell r="F82">
            <v>18.299999999999841</v>
          </cell>
          <cell r="G82">
            <v>7.3</v>
          </cell>
          <cell r="H82">
            <v>0.95</v>
          </cell>
          <cell r="I82">
            <v>0.05</v>
          </cell>
          <cell r="J82">
            <v>6.9349999999999996</v>
          </cell>
          <cell r="K82">
            <v>0.34675</v>
          </cell>
        </row>
        <row r="83">
          <cell r="A83">
            <v>100</v>
          </cell>
          <cell r="B83" t="str">
            <v>+</v>
          </cell>
          <cell r="C83">
            <v>19</v>
          </cell>
          <cell r="D83">
            <v>102</v>
          </cell>
          <cell r="E83" t="str">
            <v>+</v>
          </cell>
          <cell r="F83">
            <v>6.8000000000000682</v>
          </cell>
          <cell r="G83">
            <v>27.8</v>
          </cell>
          <cell r="H83">
            <v>1</v>
          </cell>
          <cell r="I83">
            <v>0.05</v>
          </cell>
          <cell r="J83">
            <v>27.8</v>
          </cell>
          <cell r="K83">
            <v>1.3900000000000001</v>
          </cell>
        </row>
        <row r="84">
          <cell r="A84">
            <v>102</v>
          </cell>
          <cell r="B84" t="str">
            <v>+</v>
          </cell>
          <cell r="D84">
            <v>102</v>
          </cell>
          <cell r="E84" t="str">
            <v>+</v>
          </cell>
          <cell r="F84">
            <v>7.1500000000000341</v>
          </cell>
          <cell r="G84">
            <v>7.15</v>
          </cell>
          <cell r="H84">
            <v>2.1</v>
          </cell>
          <cell r="I84">
            <v>0.06</v>
          </cell>
          <cell r="J84">
            <v>15.015000000000001</v>
          </cell>
          <cell r="K84">
            <v>0.90090000000000003</v>
          </cell>
        </row>
        <row r="85">
          <cell r="A85">
            <v>102</v>
          </cell>
          <cell r="B85" t="str">
            <v>+</v>
          </cell>
          <cell r="C85">
            <v>8</v>
          </cell>
          <cell r="D85">
            <v>103</v>
          </cell>
          <cell r="E85" t="str">
            <v>+</v>
          </cell>
          <cell r="F85">
            <v>2.1999999999997044</v>
          </cell>
          <cell r="G85">
            <v>14.2</v>
          </cell>
          <cell r="H85">
            <v>1</v>
          </cell>
          <cell r="I85">
            <v>0.05</v>
          </cell>
          <cell r="J85">
            <v>14.2</v>
          </cell>
          <cell r="K85">
            <v>0.71</v>
          </cell>
        </row>
        <row r="86">
          <cell r="A86">
            <v>104</v>
          </cell>
          <cell r="B86" t="str">
            <v>+</v>
          </cell>
          <cell r="D86">
            <v>104</v>
          </cell>
          <cell r="E86" t="str">
            <v>+</v>
          </cell>
          <cell r="F86">
            <v>14.199999999999875</v>
          </cell>
          <cell r="G86">
            <v>14.2</v>
          </cell>
          <cell r="H86">
            <v>2</v>
          </cell>
          <cell r="I86">
            <v>0.06</v>
          </cell>
          <cell r="J86">
            <v>28.4</v>
          </cell>
          <cell r="K86">
            <v>1.704</v>
          </cell>
        </row>
        <row r="87">
          <cell r="A87">
            <v>104</v>
          </cell>
          <cell r="B87" t="str">
            <v>+</v>
          </cell>
          <cell r="C87">
            <v>14.2</v>
          </cell>
          <cell r="D87">
            <v>105</v>
          </cell>
          <cell r="E87" t="str">
            <v>+</v>
          </cell>
          <cell r="F87">
            <v>3.9499999999998181</v>
          </cell>
          <cell r="G87">
            <v>9.75</v>
          </cell>
          <cell r="H87">
            <v>3</v>
          </cell>
          <cell r="I87">
            <v>0.05</v>
          </cell>
          <cell r="J87">
            <v>29.25</v>
          </cell>
          <cell r="K87">
            <v>1.4625000000000001</v>
          </cell>
        </row>
        <row r="88">
          <cell r="A88">
            <v>105</v>
          </cell>
          <cell r="B88" t="str">
            <v>+</v>
          </cell>
          <cell r="C88">
            <v>3.8</v>
          </cell>
          <cell r="D88">
            <v>105</v>
          </cell>
          <cell r="E88" t="str">
            <v>+</v>
          </cell>
          <cell r="F88">
            <v>13.400000000000034</v>
          </cell>
          <cell r="G88">
            <v>9.6</v>
          </cell>
          <cell r="H88">
            <v>1</v>
          </cell>
          <cell r="I88">
            <v>7.0000000000000007E-2</v>
          </cell>
          <cell r="J88">
            <v>9.6</v>
          </cell>
          <cell r="K88">
            <v>0.67200000000000004</v>
          </cell>
        </row>
        <row r="89">
          <cell r="A89">
            <v>105</v>
          </cell>
          <cell r="B89" t="str">
            <v>+</v>
          </cell>
          <cell r="C89">
            <v>13</v>
          </cell>
          <cell r="D89">
            <v>107</v>
          </cell>
          <cell r="E89" t="str">
            <v>+</v>
          </cell>
          <cell r="F89">
            <v>12.550000000000239</v>
          </cell>
          <cell r="G89">
            <v>39.549999999999997</v>
          </cell>
          <cell r="H89">
            <v>2.9</v>
          </cell>
          <cell r="I89">
            <v>7.0000000000000007E-2</v>
          </cell>
          <cell r="J89">
            <v>114.69499999999999</v>
          </cell>
          <cell r="K89">
            <v>8.0286500000000007</v>
          </cell>
        </row>
        <row r="90">
          <cell r="A90">
            <v>107</v>
          </cell>
          <cell r="B90" t="str">
            <v>+</v>
          </cell>
          <cell r="C90">
            <v>12.6</v>
          </cell>
          <cell r="D90">
            <v>107</v>
          </cell>
          <cell r="E90" t="str">
            <v>+</v>
          </cell>
          <cell r="F90">
            <v>17.449999999999761</v>
          </cell>
          <cell r="G90">
            <v>4.8499999999999996</v>
          </cell>
          <cell r="H90">
            <v>1.95</v>
          </cell>
          <cell r="I90">
            <v>0.05</v>
          </cell>
          <cell r="J90">
            <v>9.4574999999999996</v>
          </cell>
          <cell r="K90">
            <v>0.47287499999999999</v>
          </cell>
        </row>
        <row r="91">
          <cell r="A91">
            <v>107</v>
          </cell>
          <cell r="B91" t="str">
            <v>+</v>
          </cell>
          <cell r="C91">
            <v>16.600000000000001</v>
          </cell>
          <cell r="D91">
            <v>108</v>
          </cell>
          <cell r="E91" t="str">
            <v>+</v>
          </cell>
          <cell r="F91">
            <v>5.9499999999997044</v>
          </cell>
          <cell r="G91">
            <v>9.35</v>
          </cell>
          <cell r="H91">
            <v>2.9</v>
          </cell>
          <cell r="I91">
            <v>0.05</v>
          </cell>
          <cell r="J91">
            <v>27.114999999999998</v>
          </cell>
          <cell r="K91">
            <v>1.35575</v>
          </cell>
        </row>
        <row r="92">
          <cell r="A92">
            <v>108</v>
          </cell>
          <cell r="B92" t="str">
            <v>+</v>
          </cell>
          <cell r="C92">
            <v>5.7</v>
          </cell>
          <cell r="D92">
            <v>108</v>
          </cell>
          <cell r="E92" t="str">
            <v>+</v>
          </cell>
          <cell r="F92">
            <v>10.199999999999818</v>
          </cell>
          <cell r="G92">
            <v>4.5</v>
          </cell>
          <cell r="H92">
            <v>2</v>
          </cell>
          <cell r="I92">
            <v>7.0000000000000007E-2</v>
          </cell>
          <cell r="J92">
            <v>9</v>
          </cell>
          <cell r="K92">
            <v>0.63000000000000012</v>
          </cell>
        </row>
        <row r="93">
          <cell r="A93">
            <v>108</v>
          </cell>
          <cell r="B93" t="str">
            <v>+</v>
          </cell>
          <cell r="C93">
            <v>10.199999999999999</v>
          </cell>
          <cell r="D93">
            <v>109</v>
          </cell>
          <cell r="E93" t="str">
            <v>+</v>
          </cell>
          <cell r="F93">
            <v>10.799999999999841</v>
          </cell>
          <cell r="G93">
            <v>20.6</v>
          </cell>
          <cell r="H93">
            <v>1</v>
          </cell>
          <cell r="I93">
            <v>0.05</v>
          </cell>
          <cell r="J93">
            <v>20.6</v>
          </cell>
          <cell r="K93">
            <v>1.03</v>
          </cell>
        </row>
        <row r="94">
          <cell r="A94">
            <v>108</v>
          </cell>
          <cell r="B94" t="str">
            <v>+</v>
          </cell>
          <cell r="C94">
            <v>16.7</v>
          </cell>
          <cell r="D94">
            <v>109</v>
          </cell>
          <cell r="E94" t="str">
            <v>+</v>
          </cell>
          <cell r="F94">
            <v>3.3999999999997499</v>
          </cell>
          <cell r="G94">
            <v>6.7</v>
          </cell>
          <cell r="H94">
            <v>1</v>
          </cell>
          <cell r="I94">
            <v>0.05</v>
          </cell>
          <cell r="J94">
            <v>6.7</v>
          </cell>
          <cell r="K94">
            <v>0.33500000000000002</v>
          </cell>
        </row>
        <row r="95">
          <cell r="A95">
            <v>109</v>
          </cell>
          <cell r="B95" t="str">
            <v>+</v>
          </cell>
          <cell r="C95">
            <v>10.8</v>
          </cell>
          <cell r="D95">
            <v>110</v>
          </cell>
          <cell r="E95" t="str">
            <v>+</v>
          </cell>
          <cell r="F95">
            <v>8.7000000000003297</v>
          </cell>
          <cell r="G95">
            <v>17.899999999999999</v>
          </cell>
          <cell r="H95">
            <v>2</v>
          </cell>
          <cell r="I95">
            <v>0.05</v>
          </cell>
          <cell r="J95">
            <v>35.799999999999997</v>
          </cell>
          <cell r="K95">
            <v>1.79</v>
          </cell>
        </row>
        <row r="96">
          <cell r="A96">
            <v>110</v>
          </cell>
          <cell r="B96" t="str">
            <v>+</v>
          </cell>
          <cell r="C96">
            <v>9</v>
          </cell>
          <cell r="D96">
            <v>110</v>
          </cell>
          <cell r="E96" t="str">
            <v>+</v>
          </cell>
          <cell r="F96">
            <v>13.75</v>
          </cell>
          <cell r="G96">
            <v>4.75</v>
          </cell>
          <cell r="H96">
            <v>1</v>
          </cell>
          <cell r="I96">
            <v>0.06</v>
          </cell>
          <cell r="J96">
            <v>4.75</v>
          </cell>
          <cell r="K96">
            <v>0.28499999999999998</v>
          </cell>
        </row>
        <row r="97">
          <cell r="A97">
            <v>110</v>
          </cell>
          <cell r="B97" t="str">
            <v>+</v>
          </cell>
          <cell r="C97">
            <v>13.7</v>
          </cell>
          <cell r="D97">
            <v>111</v>
          </cell>
          <cell r="E97" t="str">
            <v>+</v>
          </cell>
          <cell r="F97">
            <v>1.1999999999997613</v>
          </cell>
          <cell r="G97">
            <v>7.5</v>
          </cell>
          <cell r="H97">
            <v>1.9</v>
          </cell>
          <cell r="I97">
            <v>0.06</v>
          </cell>
          <cell r="J97">
            <v>14.25</v>
          </cell>
          <cell r="K97">
            <v>0.85499999999999998</v>
          </cell>
        </row>
        <row r="98">
          <cell r="A98">
            <v>111</v>
          </cell>
          <cell r="B98" t="str">
            <v>+</v>
          </cell>
          <cell r="C98">
            <v>8.4</v>
          </cell>
          <cell r="D98">
            <v>111</v>
          </cell>
          <cell r="E98" t="str">
            <v>+</v>
          </cell>
          <cell r="F98">
            <v>15.250000000000057</v>
          </cell>
          <cell r="G98">
            <v>6.85</v>
          </cell>
          <cell r="H98">
            <v>1.95</v>
          </cell>
          <cell r="I98">
            <v>0.06</v>
          </cell>
          <cell r="J98">
            <v>13.357499999999998</v>
          </cell>
          <cell r="K98">
            <v>0.80144999999999988</v>
          </cell>
        </row>
        <row r="99">
          <cell r="A99">
            <v>112</v>
          </cell>
          <cell r="B99" t="str">
            <v>+</v>
          </cell>
          <cell r="D99">
            <v>112</v>
          </cell>
          <cell r="E99" t="str">
            <v>+</v>
          </cell>
          <cell r="F99">
            <v>12.949999999999875</v>
          </cell>
          <cell r="G99">
            <v>12.95</v>
          </cell>
          <cell r="H99">
            <v>2</v>
          </cell>
          <cell r="I99">
            <v>0.06</v>
          </cell>
          <cell r="J99">
            <v>25.9</v>
          </cell>
          <cell r="K99">
            <v>1.5539999999999998</v>
          </cell>
        </row>
        <row r="100">
          <cell r="A100">
            <v>106</v>
          </cell>
          <cell r="B100" t="str">
            <v>+</v>
          </cell>
          <cell r="C100">
            <v>6.5</v>
          </cell>
          <cell r="D100">
            <v>107</v>
          </cell>
          <cell r="E100" t="str">
            <v>+</v>
          </cell>
          <cell r="F100">
            <v>17.249999999999943</v>
          </cell>
          <cell r="G100">
            <v>30.75</v>
          </cell>
          <cell r="H100">
            <v>2</v>
          </cell>
          <cell r="I100">
            <v>0.05</v>
          </cell>
          <cell r="J100">
            <v>61.5</v>
          </cell>
          <cell r="K100">
            <v>3.0750000000000002</v>
          </cell>
        </row>
        <row r="101">
          <cell r="A101">
            <v>106</v>
          </cell>
          <cell r="B101" t="str">
            <v>+</v>
          </cell>
          <cell r="C101">
            <v>6.5</v>
          </cell>
          <cell r="D101">
            <v>106</v>
          </cell>
          <cell r="E101" t="str">
            <v>+</v>
          </cell>
          <cell r="F101">
            <v>16.899999999999977</v>
          </cell>
          <cell r="G101">
            <v>10.4</v>
          </cell>
          <cell r="H101">
            <v>1</v>
          </cell>
          <cell r="I101">
            <v>0.06</v>
          </cell>
          <cell r="J101">
            <v>10.4</v>
          </cell>
          <cell r="K101">
            <v>0.624</v>
          </cell>
        </row>
        <row r="102">
          <cell r="A102">
            <v>106</v>
          </cell>
          <cell r="B102" t="str">
            <v>+</v>
          </cell>
          <cell r="C102">
            <v>19</v>
          </cell>
          <cell r="D102">
            <v>107</v>
          </cell>
          <cell r="E102" t="str">
            <v>+</v>
          </cell>
          <cell r="F102">
            <v>14.099999999999966</v>
          </cell>
          <cell r="G102">
            <v>15.1</v>
          </cell>
          <cell r="H102">
            <v>1</v>
          </cell>
          <cell r="I102">
            <v>0.05</v>
          </cell>
          <cell r="J102">
            <v>15.1</v>
          </cell>
          <cell r="K102">
            <v>0.755</v>
          </cell>
        </row>
        <row r="103">
          <cell r="A103">
            <v>105</v>
          </cell>
          <cell r="B103" t="str">
            <v>+</v>
          </cell>
          <cell r="C103">
            <v>17</v>
          </cell>
          <cell r="D103">
            <v>106</v>
          </cell>
          <cell r="E103" t="str">
            <v>+</v>
          </cell>
          <cell r="F103">
            <v>12.699999999999818</v>
          </cell>
          <cell r="G103">
            <v>15.7</v>
          </cell>
          <cell r="H103">
            <v>4</v>
          </cell>
          <cell r="I103">
            <v>0.06</v>
          </cell>
          <cell r="J103">
            <v>62.8</v>
          </cell>
          <cell r="K103">
            <v>3.7679999999999998</v>
          </cell>
        </row>
        <row r="104">
          <cell r="A104">
            <v>104</v>
          </cell>
          <cell r="B104" t="str">
            <v>+</v>
          </cell>
          <cell r="C104">
            <v>15.5</v>
          </cell>
          <cell r="D104">
            <v>105</v>
          </cell>
          <cell r="E104" t="str">
            <v>+</v>
          </cell>
          <cell r="F104">
            <v>5.1999999999998181</v>
          </cell>
          <cell r="G104">
            <v>9.6999999999999993</v>
          </cell>
          <cell r="H104">
            <v>1.95</v>
          </cell>
          <cell r="I104">
            <v>7.0000000000000007E-2</v>
          </cell>
          <cell r="J104">
            <v>18.914999999999999</v>
          </cell>
          <cell r="K104">
            <v>1.3240500000000002</v>
          </cell>
        </row>
        <row r="105">
          <cell r="A105">
            <v>103</v>
          </cell>
          <cell r="B105" t="str">
            <v>+</v>
          </cell>
          <cell r="D105">
            <v>103</v>
          </cell>
          <cell r="E105" t="str">
            <v>+</v>
          </cell>
          <cell r="F105">
            <v>3.1999999999999318</v>
          </cell>
          <cell r="G105">
            <v>3.2</v>
          </cell>
          <cell r="H105">
            <v>1</v>
          </cell>
          <cell r="I105">
            <v>7.0000000000000007E-2</v>
          </cell>
          <cell r="J105">
            <v>3.2</v>
          </cell>
          <cell r="K105">
            <v>0.22400000000000003</v>
          </cell>
        </row>
        <row r="106">
          <cell r="A106">
            <v>103</v>
          </cell>
          <cell r="B106" t="str">
            <v>+</v>
          </cell>
          <cell r="C106">
            <v>11.5</v>
          </cell>
          <cell r="D106">
            <v>103</v>
          </cell>
          <cell r="E106" t="str">
            <v>+</v>
          </cell>
          <cell r="F106">
            <v>15.550000000000068</v>
          </cell>
          <cell r="G106">
            <v>4.05</v>
          </cell>
          <cell r="H106">
            <v>1.9</v>
          </cell>
          <cell r="I106">
            <v>0.05</v>
          </cell>
          <cell r="J106">
            <v>7.6949999999999994</v>
          </cell>
          <cell r="K106">
            <v>0.38474999999999998</v>
          </cell>
        </row>
        <row r="107">
          <cell r="A107">
            <v>103</v>
          </cell>
          <cell r="B107" t="str">
            <v>+</v>
          </cell>
          <cell r="C107">
            <v>12.5</v>
          </cell>
          <cell r="D107">
            <v>104</v>
          </cell>
          <cell r="E107" t="str">
            <v>+</v>
          </cell>
          <cell r="F107">
            <v>4.0000000000000568</v>
          </cell>
          <cell r="G107">
            <v>11.5</v>
          </cell>
          <cell r="H107">
            <v>3</v>
          </cell>
          <cell r="I107">
            <v>0.05</v>
          </cell>
          <cell r="J107">
            <v>34.5</v>
          </cell>
          <cell r="K107">
            <v>1.7250000000000001</v>
          </cell>
        </row>
        <row r="108">
          <cell r="A108">
            <v>102</v>
          </cell>
          <cell r="B108" t="str">
            <v>+</v>
          </cell>
          <cell r="C108">
            <v>2</v>
          </cell>
          <cell r="D108">
            <v>103</v>
          </cell>
          <cell r="E108" t="str">
            <v>+</v>
          </cell>
          <cell r="F108">
            <v>17.699999999999818</v>
          </cell>
          <cell r="G108">
            <v>35.700000000000003</v>
          </cell>
          <cell r="H108">
            <v>1</v>
          </cell>
          <cell r="I108">
            <v>0.05</v>
          </cell>
          <cell r="J108">
            <v>35.700000000000003</v>
          </cell>
          <cell r="K108">
            <v>1.7850000000000001</v>
          </cell>
        </row>
        <row r="109">
          <cell r="A109">
            <v>102</v>
          </cell>
          <cell r="B109" t="str">
            <v>+</v>
          </cell>
          <cell r="C109">
            <v>6.8</v>
          </cell>
          <cell r="D109">
            <v>102</v>
          </cell>
          <cell r="E109" t="str">
            <v>+</v>
          </cell>
          <cell r="F109">
            <v>13.499999999999943</v>
          </cell>
          <cell r="G109">
            <v>6.7</v>
          </cell>
          <cell r="H109">
            <v>1</v>
          </cell>
          <cell r="I109">
            <v>0.05</v>
          </cell>
          <cell r="J109">
            <v>6.7</v>
          </cell>
          <cell r="K109">
            <v>0.33500000000000002</v>
          </cell>
        </row>
        <row r="110">
          <cell r="A110">
            <v>102</v>
          </cell>
          <cell r="B110" t="str">
            <v>+</v>
          </cell>
          <cell r="C110">
            <v>14</v>
          </cell>
          <cell r="D110">
            <v>102</v>
          </cell>
          <cell r="E110" t="str">
            <v>+</v>
          </cell>
          <cell r="F110">
            <v>17.449999999999761</v>
          </cell>
          <cell r="G110">
            <v>3.45</v>
          </cell>
          <cell r="H110">
            <v>1</v>
          </cell>
          <cell r="I110">
            <v>0.05</v>
          </cell>
          <cell r="J110">
            <v>3.45</v>
          </cell>
          <cell r="K110">
            <v>0.17250000000000001</v>
          </cell>
        </row>
        <row r="111">
          <cell r="A111">
            <v>102</v>
          </cell>
          <cell r="B111" t="str">
            <v>+</v>
          </cell>
          <cell r="C111">
            <v>17.8</v>
          </cell>
          <cell r="D111">
            <v>103</v>
          </cell>
          <cell r="E111" t="str">
            <v>+</v>
          </cell>
          <cell r="F111">
            <v>1.8999999999999773</v>
          </cell>
          <cell r="G111">
            <v>4.0999999999999996</v>
          </cell>
          <cell r="H111">
            <v>1</v>
          </cell>
          <cell r="I111">
            <v>0.05</v>
          </cell>
          <cell r="J111">
            <v>4.0999999999999996</v>
          </cell>
          <cell r="K111">
            <v>0.20499999999999999</v>
          </cell>
        </row>
        <row r="112">
          <cell r="A112">
            <v>101</v>
          </cell>
          <cell r="B112" t="str">
            <v>+</v>
          </cell>
          <cell r="C112">
            <v>14.8</v>
          </cell>
          <cell r="D112">
            <v>102</v>
          </cell>
          <cell r="E112" t="str">
            <v>+</v>
          </cell>
          <cell r="F112">
            <v>2.2499999999999432</v>
          </cell>
          <cell r="G112">
            <v>7.45</v>
          </cell>
          <cell r="H112">
            <v>2</v>
          </cell>
          <cell r="I112">
            <v>0.05</v>
          </cell>
          <cell r="J112">
            <v>14.9</v>
          </cell>
          <cell r="K112">
            <v>0.74500000000000011</v>
          </cell>
        </row>
        <row r="113">
          <cell r="A113">
            <v>101</v>
          </cell>
          <cell r="B113" t="str">
            <v>+</v>
          </cell>
          <cell r="C113">
            <v>15.5</v>
          </cell>
          <cell r="D113">
            <v>101</v>
          </cell>
          <cell r="E113" t="str">
            <v>+</v>
          </cell>
          <cell r="F113">
            <v>19.050000000000011</v>
          </cell>
          <cell r="G113">
            <v>3.55</v>
          </cell>
          <cell r="H113">
            <v>1</v>
          </cell>
          <cell r="I113">
            <v>0.05</v>
          </cell>
          <cell r="J113">
            <v>3.55</v>
          </cell>
          <cell r="K113">
            <v>0.17749999999999999</v>
          </cell>
        </row>
        <row r="114">
          <cell r="A114">
            <v>100</v>
          </cell>
          <cell r="B114" t="str">
            <v>+</v>
          </cell>
          <cell r="C114">
            <v>3.8</v>
          </cell>
          <cell r="D114">
            <v>100</v>
          </cell>
          <cell r="E114" t="str">
            <v>+</v>
          </cell>
          <cell r="F114">
            <v>10.600000000000023</v>
          </cell>
          <cell r="G114">
            <v>6.8</v>
          </cell>
          <cell r="H114">
            <v>1</v>
          </cell>
          <cell r="I114">
            <v>0.06</v>
          </cell>
          <cell r="J114">
            <v>6.8</v>
          </cell>
          <cell r="K114">
            <v>0.40799999999999997</v>
          </cell>
        </row>
        <row r="115">
          <cell r="A115">
            <v>100</v>
          </cell>
          <cell r="B115" t="str">
            <v>+</v>
          </cell>
          <cell r="C115">
            <v>5.2</v>
          </cell>
          <cell r="D115">
            <v>100</v>
          </cell>
          <cell r="E115" t="str">
            <v>+</v>
          </cell>
          <cell r="F115">
            <v>11.100000000000136</v>
          </cell>
          <cell r="G115">
            <v>5.9</v>
          </cell>
          <cell r="H115">
            <v>2.0499999999999998</v>
          </cell>
          <cell r="I115">
            <v>0.05</v>
          </cell>
          <cell r="J115">
            <v>12.094999999999999</v>
          </cell>
          <cell r="K115">
            <v>0.60475000000000001</v>
          </cell>
        </row>
        <row r="116">
          <cell r="A116">
            <v>100</v>
          </cell>
          <cell r="B116" t="str">
            <v>+</v>
          </cell>
          <cell r="C116">
            <v>11</v>
          </cell>
          <cell r="D116">
            <v>100</v>
          </cell>
          <cell r="E116" t="str">
            <v>+</v>
          </cell>
          <cell r="F116">
            <v>19.599999999999795</v>
          </cell>
          <cell r="G116">
            <v>8.6</v>
          </cell>
          <cell r="H116">
            <v>2.0499999999999998</v>
          </cell>
          <cell r="I116">
            <v>0.05</v>
          </cell>
          <cell r="J116">
            <v>17.63</v>
          </cell>
          <cell r="K116">
            <v>0.88149999999999995</v>
          </cell>
        </row>
        <row r="117">
          <cell r="A117">
            <v>99</v>
          </cell>
          <cell r="B117" t="str">
            <v>+</v>
          </cell>
          <cell r="C117">
            <v>1.9</v>
          </cell>
          <cell r="D117">
            <v>99</v>
          </cell>
          <cell r="E117" t="str">
            <v>+</v>
          </cell>
          <cell r="F117">
            <v>5.6000000000000227</v>
          </cell>
          <cell r="G117">
            <v>3.7</v>
          </cell>
          <cell r="H117">
            <v>1.9</v>
          </cell>
          <cell r="I117">
            <v>0.06</v>
          </cell>
          <cell r="J117">
            <v>7.03</v>
          </cell>
          <cell r="K117">
            <v>0.42180000000000001</v>
          </cell>
        </row>
        <row r="118">
          <cell r="A118">
            <v>99</v>
          </cell>
          <cell r="B118" t="str">
            <v>+</v>
          </cell>
          <cell r="C118">
            <v>4.3</v>
          </cell>
          <cell r="D118">
            <v>99</v>
          </cell>
          <cell r="E118" t="str">
            <v>+</v>
          </cell>
          <cell r="F118">
            <v>8.2999999999998408</v>
          </cell>
          <cell r="G118">
            <v>4</v>
          </cell>
          <cell r="H118">
            <v>3.3</v>
          </cell>
          <cell r="I118">
            <v>0.05</v>
          </cell>
          <cell r="J118">
            <v>13.2</v>
          </cell>
          <cell r="K118">
            <v>0.66</v>
          </cell>
        </row>
        <row r="119">
          <cell r="A119">
            <v>98</v>
          </cell>
          <cell r="B119" t="str">
            <v>+</v>
          </cell>
          <cell r="C119">
            <v>5</v>
          </cell>
          <cell r="D119">
            <v>98</v>
          </cell>
          <cell r="E119" t="str">
            <v>+</v>
          </cell>
          <cell r="F119">
            <v>9.5999999999997954</v>
          </cell>
          <cell r="G119">
            <v>4.5999999999999996</v>
          </cell>
          <cell r="H119">
            <v>1</v>
          </cell>
          <cell r="I119">
            <v>0.05</v>
          </cell>
          <cell r="J119">
            <v>4.5999999999999996</v>
          </cell>
          <cell r="K119">
            <v>0.22999999999999998</v>
          </cell>
        </row>
        <row r="120">
          <cell r="A120">
            <v>98</v>
          </cell>
          <cell r="B120" t="str">
            <v>+</v>
          </cell>
          <cell r="C120">
            <v>18.5</v>
          </cell>
          <cell r="D120">
            <v>99</v>
          </cell>
          <cell r="E120" t="str">
            <v>+</v>
          </cell>
          <cell r="F120">
            <v>6.7000000000001592</v>
          </cell>
          <cell r="G120">
            <v>8.1999999999999993</v>
          </cell>
          <cell r="H120">
            <v>1.7</v>
          </cell>
          <cell r="I120">
            <v>0.05</v>
          </cell>
          <cell r="J120">
            <v>13.939999999999998</v>
          </cell>
          <cell r="K120">
            <v>0.69699999999999995</v>
          </cell>
        </row>
        <row r="121">
          <cell r="A121">
            <v>97</v>
          </cell>
          <cell r="B121" t="str">
            <v>+</v>
          </cell>
          <cell r="C121">
            <v>17.8</v>
          </cell>
          <cell r="D121">
            <v>98</v>
          </cell>
          <cell r="E121" t="str">
            <v>+</v>
          </cell>
          <cell r="F121">
            <v>2.4500000000000455</v>
          </cell>
          <cell r="G121">
            <v>4.6500000000000004</v>
          </cell>
          <cell r="H121">
            <v>2</v>
          </cell>
          <cell r="I121">
            <v>0.06</v>
          </cell>
          <cell r="J121">
            <v>9.3000000000000007</v>
          </cell>
          <cell r="K121">
            <v>0.55800000000000005</v>
          </cell>
        </row>
        <row r="122">
          <cell r="A122">
            <v>96</v>
          </cell>
          <cell r="B122" t="str">
            <v>+</v>
          </cell>
          <cell r="C122">
            <v>5.5</v>
          </cell>
          <cell r="D122">
            <v>96</v>
          </cell>
          <cell r="E122" t="str">
            <v>+</v>
          </cell>
          <cell r="F122">
            <v>9.5999999999997954</v>
          </cell>
          <cell r="G122">
            <v>4.0999999999999996</v>
          </cell>
          <cell r="H122">
            <v>2</v>
          </cell>
          <cell r="I122">
            <v>0.04</v>
          </cell>
          <cell r="J122">
            <v>8.1999999999999993</v>
          </cell>
          <cell r="K122">
            <v>0.32799999999999996</v>
          </cell>
        </row>
        <row r="123">
          <cell r="A123">
            <v>95</v>
          </cell>
          <cell r="B123" t="str">
            <v>+</v>
          </cell>
          <cell r="C123">
            <v>8.1999999999999993</v>
          </cell>
          <cell r="D123">
            <v>95</v>
          </cell>
          <cell r="E123" t="str">
            <v>+</v>
          </cell>
          <cell r="F123">
            <v>19.60000000000008</v>
          </cell>
          <cell r="G123">
            <v>11.4</v>
          </cell>
          <cell r="H123">
            <v>2</v>
          </cell>
          <cell r="I123">
            <v>0.05</v>
          </cell>
          <cell r="J123">
            <v>22.8</v>
          </cell>
          <cell r="K123">
            <v>1.1400000000000001</v>
          </cell>
        </row>
        <row r="124">
          <cell r="A124">
            <v>95</v>
          </cell>
          <cell r="B124" t="str">
            <v>+</v>
          </cell>
          <cell r="C124">
            <v>19</v>
          </cell>
          <cell r="D124">
            <v>96</v>
          </cell>
          <cell r="E124" t="str">
            <v>+</v>
          </cell>
          <cell r="F124">
            <v>2.7000000000001023</v>
          </cell>
          <cell r="G124">
            <v>3.7</v>
          </cell>
          <cell r="H124">
            <v>1</v>
          </cell>
          <cell r="I124">
            <v>0.05</v>
          </cell>
          <cell r="J124">
            <v>3.7</v>
          </cell>
          <cell r="K124">
            <v>0.18500000000000003</v>
          </cell>
        </row>
        <row r="125">
          <cell r="A125">
            <v>93</v>
          </cell>
          <cell r="B125" t="str">
            <v>+</v>
          </cell>
          <cell r="C125">
            <v>2.5</v>
          </cell>
          <cell r="D125">
            <v>93</v>
          </cell>
          <cell r="E125" t="str">
            <v>+</v>
          </cell>
          <cell r="F125">
            <v>7.7500000000000568</v>
          </cell>
          <cell r="G125">
            <v>5.25</v>
          </cell>
          <cell r="H125">
            <v>2</v>
          </cell>
          <cell r="I125">
            <v>0.04</v>
          </cell>
          <cell r="J125">
            <v>10.5</v>
          </cell>
          <cell r="K125">
            <v>0.42</v>
          </cell>
        </row>
        <row r="126">
          <cell r="A126">
            <v>92</v>
          </cell>
          <cell r="B126" t="str">
            <v>+</v>
          </cell>
          <cell r="D126">
            <v>92</v>
          </cell>
          <cell r="E126" t="str">
            <v>+</v>
          </cell>
          <cell r="F126">
            <v>5</v>
          </cell>
          <cell r="G126">
            <v>5</v>
          </cell>
          <cell r="H126">
            <v>1</v>
          </cell>
          <cell r="I126">
            <v>0.04</v>
          </cell>
          <cell r="J126">
            <v>5</v>
          </cell>
          <cell r="K126">
            <v>0.2</v>
          </cell>
        </row>
        <row r="127">
          <cell r="A127">
            <v>92</v>
          </cell>
          <cell r="B127" t="str">
            <v>+</v>
          </cell>
          <cell r="C127">
            <v>7.2</v>
          </cell>
          <cell r="D127">
            <v>92</v>
          </cell>
          <cell r="E127" t="str">
            <v>+</v>
          </cell>
          <cell r="F127">
            <v>14.10000000000025</v>
          </cell>
          <cell r="G127">
            <v>6.9</v>
          </cell>
          <cell r="H127">
            <v>1</v>
          </cell>
          <cell r="I127">
            <v>0.04</v>
          </cell>
          <cell r="J127">
            <v>6.9</v>
          </cell>
          <cell r="K127">
            <v>0.27600000000000002</v>
          </cell>
        </row>
        <row r="128">
          <cell r="A128">
            <v>92</v>
          </cell>
          <cell r="B128" t="str">
            <v>+</v>
          </cell>
          <cell r="C128">
            <v>15</v>
          </cell>
          <cell r="D128">
            <v>93</v>
          </cell>
          <cell r="E128" t="str">
            <v>+</v>
          </cell>
          <cell r="F128">
            <v>0.30000000000001137</v>
          </cell>
          <cell r="G128">
            <v>5.3</v>
          </cell>
          <cell r="H128">
            <v>2</v>
          </cell>
          <cell r="I128">
            <v>0.04</v>
          </cell>
          <cell r="J128">
            <v>10.6</v>
          </cell>
          <cell r="K128">
            <v>0.42399999999999999</v>
          </cell>
        </row>
        <row r="129">
          <cell r="A129">
            <v>91</v>
          </cell>
          <cell r="B129" t="str">
            <v>+</v>
          </cell>
          <cell r="C129">
            <v>6.7</v>
          </cell>
          <cell r="D129">
            <v>91</v>
          </cell>
          <cell r="E129" t="str">
            <v>+</v>
          </cell>
          <cell r="F129">
            <v>10.500000000000114</v>
          </cell>
          <cell r="G129">
            <v>3.8</v>
          </cell>
          <cell r="H129">
            <v>1</v>
          </cell>
          <cell r="I129">
            <v>0.04</v>
          </cell>
          <cell r="J129">
            <v>3.8</v>
          </cell>
          <cell r="K129">
            <v>0.152</v>
          </cell>
        </row>
        <row r="130">
          <cell r="A130">
            <v>91</v>
          </cell>
          <cell r="B130" t="str">
            <v>+</v>
          </cell>
          <cell r="C130">
            <v>15.5</v>
          </cell>
          <cell r="D130">
            <v>91</v>
          </cell>
          <cell r="E130" t="str">
            <v>+</v>
          </cell>
          <cell r="F130">
            <v>17.900000000000205</v>
          </cell>
          <cell r="G130">
            <v>2.4</v>
          </cell>
          <cell r="H130">
            <v>1</v>
          </cell>
          <cell r="I130">
            <v>0.04</v>
          </cell>
          <cell r="J130">
            <v>2.4</v>
          </cell>
          <cell r="K130">
            <v>9.6000000000000002E-2</v>
          </cell>
        </row>
        <row r="131">
          <cell r="A131">
            <v>90</v>
          </cell>
          <cell r="B131" t="str">
            <v>+</v>
          </cell>
          <cell r="C131">
            <v>10</v>
          </cell>
          <cell r="D131">
            <v>90</v>
          </cell>
          <cell r="E131" t="str">
            <v>+</v>
          </cell>
          <cell r="F131">
            <v>18.349999999999795</v>
          </cell>
          <cell r="G131">
            <v>8.35</v>
          </cell>
          <cell r="H131">
            <v>1</v>
          </cell>
          <cell r="I131">
            <v>0.04</v>
          </cell>
          <cell r="J131">
            <v>8.35</v>
          </cell>
          <cell r="K131">
            <v>0.33400000000000002</v>
          </cell>
        </row>
        <row r="132">
          <cell r="A132">
            <v>89</v>
          </cell>
          <cell r="B132" t="str">
            <v>+</v>
          </cell>
          <cell r="C132">
            <v>1</v>
          </cell>
          <cell r="D132">
            <v>89</v>
          </cell>
          <cell r="E132" t="str">
            <v>+</v>
          </cell>
          <cell r="F132">
            <v>9.9000000000000909</v>
          </cell>
          <cell r="G132">
            <v>8.9</v>
          </cell>
          <cell r="H132">
            <v>1</v>
          </cell>
          <cell r="I132">
            <v>0.04</v>
          </cell>
          <cell r="J132">
            <v>8.9</v>
          </cell>
          <cell r="K132">
            <v>0.35600000000000004</v>
          </cell>
        </row>
        <row r="133">
          <cell r="A133">
            <v>87</v>
          </cell>
          <cell r="B133" t="str">
            <v>+</v>
          </cell>
          <cell r="C133">
            <v>4.3</v>
          </cell>
          <cell r="D133">
            <v>87</v>
          </cell>
          <cell r="E133" t="str">
            <v>+</v>
          </cell>
          <cell r="F133">
            <v>9.5499999999998408</v>
          </cell>
          <cell r="G133">
            <v>5.25</v>
          </cell>
          <cell r="H133">
            <v>1</v>
          </cell>
          <cell r="I133">
            <v>0.04</v>
          </cell>
          <cell r="J133">
            <v>5.25</v>
          </cell>
          <cell r="K133">
            <v>0.21</v>
          </cell>
        </row>
        <row r="134">
          <cell r="A134">
            <v>87</v>
          </cell>
          <cell r="B134" t="str">
            <v>+</v>
          </cell>
          <cell r="C134">
            <v>16</v>
          </cell>
          <cell r="D134">
            <v>88</v>
          </cell>
          <cell r="E134" t="str">
            <v>+</v>
          </cell>
          <cell r="F134">
            <v>11.800000000000068</v>
          </cell>
          <cell r="G134">
            <v>15.8</v>
          </cell>
          <cell r="H134">
            <v>2</v>
          </cell>
          <cell r="I134">
            <v>0.04</v>
          </cell>
          <cell r="J134">
            <v>31.6</v>
          </cell>
          <cell r="K134">
            <v>1.264</v>
          </cell>
        </row>
        <row r="135">
          <cell r="A135">
            <v>86</v>
          </cell>
          <cell r="B135" t="str">
            <v>+</v>
          </cell>
          <cell r="C135">
            <v>5</v>
          </cell>
          <cell r="D135">
            <v>86</v>
          </cell>
          <cell r="E135" t="str">
            <v>+</v>
          </cell>
          <cell r="F135">
            <v>15.150000000000148</v>
          </cell>
          <cell r="G135">
            <v>10.15</v>
          </cell>
          <cell r="H135">
            <v>3</v>
          </cell>
          <cell r="I135">
            <v>0.04</v>
          </cell>
          <cell r="J135">
            <v>30.450000000000003</v>
          </cell>
          <cell r="K135">
            <v>1.2180000000000002</v>
          </cell>
        </row>
        <row r="136">
          <cell r="A136">
            <v>84</v>
          </cell>
          <cell r="B136" t="str">
            <v>+</v>
          </cell>
          <cell r="C136">
            <v>3.4</v>
          </cell>
          <cell r="D136">
            <v>85</v>
          </cell>
          <cell r="E136" t="str">
            <v>+</v>
          </cell>
          <cell r="F136">
            <v>9.3000000000000682</v>
          </cell>
          <cell r="G136">
            <v>25.9</v>
          </cell>
          <cell r="H136">
            <v>2.1</v>
          </cell>
          <cell r="I136">
            <v>0.05</v>
          </cell>
          <cell r="J136">
            <v>54.39</v>
          </cell>
          <cell r="K136">
            <v>2.7195</v>
          </cell>
        </row>
        <row r="137">
          <cell r="A137">
            <v>82</v>
          </cell>
          <cell r="B137" t="str">
            <v>+</v>
          </cell>
          <cell r="C137">
            <v>2.4</v>
          </cell>
          <cell r="D137">
            <v>82</v>
          </cell>
          <cell r="E137" t="str">
            <v>+</v>
          </cell>
          <cell r="F137">
            <v>9.3999999999999773</v>
          </cell>
          <cell r="G137">
            <v>7</v>
          </cell>
          <cell r="H137">
            <v>2</v>
          </cell>
          <cell r="I137">
            <v>0.04</v>
          </cell>
          <cell r="J137">
            <v>14</v>
          </cell>
          <cell r="K137">
            <v>0.56000000000000005</v>
          </cell>
        </row>
        <row r="138">
          <cell r="A138">
            <v>82</v>
          </cell>
          <cell r="B138" t="str">
            <v>+</v>
          </cell>
          <cell r="C138">
            <v>4.7</v>
          </cell>
          <cell r="D138">
            <v>83</v>
          </cell>
          <cell r="E138" t="str">
            <v>+</v>
          </cell>
          <cell r="F138">
            <v>4.4499999999999318</v>
          </cell>
          <cell r="G138">
            <v>19.75</v>
          </cell>
          <cell r="H138">
            <v>1</v>
          </cell>
          <cell r="I138">
            <v>0.05</v>
          </cell>
          <cell r="J138">
            <v>19.75</v>
          </cell>
          <cell r="K138">
            <v>0.98750000000000004</v>
          </cell>
        </row>
        <row r="139">
          <cell r="A139">
            <v>81</v>
          </cell>
          <cell r="B139" t="str">
            <v>+</v>
          </cell>
          <cell r="C139">
            <v>5.7</v>
          </cell>
          <cell r="D139">
            <v>81</v>
          </cell>
          <cell r="E139" t="str">
            <v>+</v>
          </cell>
          <cell r="F139">
            <v>15.400000000000205</v>
          </cell>
          <cell r="G139">
            <v>9.6999999999999993</v>
          </cell>
          <cell r="H139">
            <v>2</v>
          </cell>
          <cell r="I139">
            <v>0.05</v>
          </cell>
          <cell r="J139">
            <v>19.399999999999999</v>
          </cell>
          <cell r="K139">
            <v>0.97</v>
          </cell>
        </row>
        <row r="140">
          <cell r="A140">
            <v>81</v>
          </cell>
          <cell r="B140" t="str">
            <v>+</v>
          </cell>
          <cell r="C140">
            <v>18</v>
          </cell>
          <cell r="D140">
            <v>82</v>
          </cell>
          <cell r="E140" t="str">
            <v>+</v>
          </cell>
          <cell r="F140">
            <v>9.9999999999909051E-2</v>
          </cell>
          <cell r="G140">
            <v>2.1</v>
          </cell>
          <cell r="H140">
            <v>1</v>
          </cell>
          <cell r="I140">
            <v>0.04</v>
          </cell>
          <cell r="J140">
            <v>2.1</v>
          </cell>
          <cell r="K140">
            <v>8.4000000000000005E-2</v>
          </cell>
        </row>
        <row r="141">
          <cell r="A141">
            <v>80</v>
          </cell>
          <cell r="B141" t="str">
            <v>+</v>
          </cell>
          <cell r="C141">
            <v>0.5</v>
          </cell>
          <cell r="D141">
            <v>80</v>
          </cell>
          <cell r="E141" t="str">
            <v>+</v>
          </cell>
          <cell r="F141">
            <v>4.4999999999998863</v>
          </cell>
          <cell r="G141">
            <v>4</v>
          </cell>
          <cell r="H141">
            <v>1</v>
          </cell>
          <cell r="I141">
            <v>0.04</v>
          </cell>
          <cell r="J141">
            <v>4</v>
          </cell>
          <cell r="K141">
            <v>0.16</v>
          </cell>
        </row>
        <row r="142">
          <cell r="A142">
            <v>80</v>
          </cell>
          <cell r="B142" t="str">
            <v>+</v>
          </cell>
          <cell r="C142">
            <v>6.7</v>
          </cell>
          <cell r="D142">
            <v>81</v>
          </cell>
          <cell r="E142" t="str">
            <v>+</v>
          </cell>
          <cell r="F142">
            <v>4.6999999999999886</v>
          </cell>
          <cell r="G142">
            <v>18</v>
          </cell>
          <cell r="H142">
            <v>1</v>
          </cell>
          <cell r="I142">
            <v>0.04</v>
          </cell>
          <cell r="J142">
            <v>18</v>
          </cell>
          <cell r="K142">
            <v>0.72</v>
          </cell>
        </row>
        <row r="143">
          <cell r="A143">
            <v>79</v>
          </cell>
          <cell r="B143" t="str">
            <v>+</v>
          </cell>
          <cell r="C143">
            <v>12.7</v>
          </cell>
          <cell r="D143">
            <v>80</v>
          </cell>
          <cell r="E143" t="str">
            <v>+</v>
          </cell>
          <cell r="F143">
            <v>1.6000000000002501</v>
          </cell>
          <cell r="G143">
            <v>8.9</v>
          </cell>
          <cell r="H143">
            <v>1</v>
          </cell>
          <cell r="I143">
            <v>0.04</v>
          </cell>
          <cell r="J143">
            <v>8.9</v>
          </cell>
          <cell r="K143">
            <v>0.35600000000000004</v>
          </cell>
        </row>
        <row r="144">
          <cell r="A144">
            <v>78</v>
          </cell>
          <cell r="B144" t="str">
            <v>+</v>
          </cell>
          <cell r="C144">
            <v>3</v>
          </cell>
          <cell r="D144">
            <v>78</v>
          </cell>
          <cell r="E144" t="str">
            <v>+</v>
          </cell>
          <cell r="F144">
            <v>12.199999999999989</v>
          </cell>
          <cell r="G144">
            <v>9.1999999999999993</v>
          </cell>
          <cell r="H144">
            <v>1</v>
          </cell>
          <cell r="I144">
            <v>0.05</v>
          </cell>
          <cell r="J144">
            <v>9.1999999999999993</v>
          </cell>
          <cell r="K144">
            <v>0.45999999999999996</v>
          </cell>
        </row>
        <row r="145">
          <cell r="A145">
            <v>77</v>
          </cell>
          <cell r="B145" t="str">
            <v>+</v>
          </cell>
          <cell r="C145">
            <v>1.9</v>
          </cell>
          <cell r="D145">
            <v>77</v>
          </cell>
          <cell r="E145" t="str">
            <v>+</v>
          </cell>
          <cell r="F145">
            <v>11.25</v>
          </cell>
          <cell r="G145">
            <v>9.35</v>
          </cell>
          <cell r="H145">
            <v>2</v>
          </cell>
          <cell r="I145">
            <v>0.06</v>
          </cell>
          <cell r="J145">
            <v>18.7</v>
          </cell>
          <cell r="K145">
            <v>1.1219999999999999</v>
          </cell>
        </row>
        <row r="146">
          <cell r="A146">
            <v>77</v>
          </cell>
          <cell r="B146" t="str">
            <v>+</v>
          </cell>
          <cell r="C146">
            <v>11.4</v>
          </cell>
          <cell r="D146">
            <v>77</v>
          </cell>
          <cell r="E146" t="str">
            <v>+</v>
          </cell>
          <cell r="F146">
            <v>16.850000000000023</v>
          </cell>
          <cell r="G146">
            <v>5.45</v>
          </cell>
          <cell r="H146">
            <v>1</v>
          </cell>
          <cell r="I146">
            <v>0.05</v>
          </cell>
          <cell r="J146">
            <v>5.45</v>
          </cell>
          <cell r="K146">
            <v>0.27250000000000002</v>
          </cell>
        </row>
        <row r="147">
          <cell r="A147">
            <v>77</v>
          </cell>
          <cell r="B147" t="str">
            <v>+</v>
          </cell>
          <cell r="C147">
            <v>16.7</v>
          </cell>
          <cell r="D147">
            <v>78</v>
          </cell>
          <cell r="E147" t="str">
            <v>+</v>
          </cell>
          <cell r="F147">
            <v>6.9999999999998863</v>
          </cell>
          <cell r="G147">
            <v>10.3</v>
          </cell>
          <cell r="H147">
            <v>2</v>
          </cell>
          <cell r="I147">
            <v>0.05</v>
          </cell>
          <cell r="J147">
            <v>20.6</v>
          </cell>
          <cell r="K147">
            <v>1.03</v>
          </cell>
        </row>
        <row r="148">
          <cell r="A148">
            <v>76</v>
          </cell>
          <cell r="B148" t="str">
            <v>+</v>
          </cell>
          <cell r="C148">
            <v>12</v>
          </cell>
          <cell r="D148">
            <v>77</v>
          </cell>
          <cell r="E148" t="str">
            <v>+</v>
          </cell>
          <cell r="F148">
            <v>0.99999999999994316</v>
          </cell>
          <cell r="G148">
            <v>9</v>
          </cell>
          <cell r="H148">
            <v>2</v>
          </cell>
          <cell r="I148">
            <v>0.08</v>
          </cell>
          <cell r="J148">
            <v>18</v>
          </cell>
          <cell r="K148">
            <v>1.44</v>
          </cell>
        </row>
        <row r="149">
          <cell r="A149">
            <v>75</v>
          </cell>
          <cell r="B149" t="str">
            <v>+</v>
          </cell>
          <cell r="C149">
            <v>4</v>
          </cell>
          <cell r="D149">
            <v>75</v>
          </cell>
          <cell r="E149" t="str">
            <v>+</v>
          </cell>
          <cell r="F149">
            <v>13.900000000000148</v>
          </cell>
          <cell r="G149">
            <v>9.9</v>
          </cell>
          <cell r="H149">
            <v>2</v>
          </cell>
          <cell r="I149">
            <v>0.05</v>
          </cell>
          <cell r="J149">
            <v>19.8</v>
          </cell>
          <cell r="K149">
            <v>0.9900000000000001</v>
          </cell>
        </row>
        <row r="150">
          <cell r="A150">
            <v>75</v>
          </cell>
          <cell r="B150" t="str">
            <v>+</v>
          </cell>
          <cell r="C150">
            <v>13.5</v>
          </cell>
          <cell r="D150">
            <v>75</v>
          </cell>
          <cell r="E150" t="str">
            <v>+</v>
          </cell>
          <cell r="F150">
            <v>19.050000000000011</v>
          </cell>
          <cell r="G150">
            <v>5.55</v>
          </cell>
          <cell r="H150">
            <v>3.6</v>
          </cell>
          <cell r="I150">
            <v>0.05</v>
          </cell>
          <cell r="J150">
            <v>19.98</v>
          </cell>
          <cell r="K150">
            <v>0.99900000000000011</v>
          </cell>
        </row>
        <row r="151">
          <cell r="A151">
            <v>75</v>
          </cell>
          <cell r="B151" t="str">
            <v>+</v>
          </cell>
          <cell r="C151">
            <v>18.5</v>
          </cell>
          <cell r="D151">
            <v>76</v>
          </cell>
          <cell r="E151" t="str">
            <v>+</v>
          </cell>
          <cell r="F151">
            <v>6.2000000000000455</v>
          </cell>
          <cell r="G151">
            <v>7.7</v>
          </cell>
          <cell r="H151">
            <v>2</v>
          </cell>
          <cell r="I151">
            <v>0.06</v>
          </cell>
          <cell r="J151">
            <v>15.4</v>
          </cell>
          <cell r="K151">
            <v>0.92399999999999993</v>
          </cell>
        </row>
        <row r="152">
          <cell r="A152">
            <v>74</v>
          </cell>
          <cell r="B152" t="str">
            <v>+</v>
          </cell>
          <cell r="C152">
            <v>1.3</v>
          </cell>
          <cell r="D152">
            <v>74</v>
          </cell>
          <cell r="E152" t="str">
            <v>+</v>
          </cell>
          <cell r="F152">
            <v>5</v>
          </cell>
          <cell r="G152">
            <v>3.7</v>
          </cell>
          <cell r="H152">
            <v>3.7</v>
          </cell>
          <cell r="I152">
            <v>0.06</v>
          </cell>
          <cell r="J152">
            <v>13.690000000000001</v>
          </cell>
          <cell r="K152">
            <v>0.82140000000000002</v>
          </cell>
        </row>
        <row r="153">
          <cell r="A153">
            <v>74</v>
          </cell>
          <cell r="B153" t="str">
            <v>+</v>
          </cell>
          <cell r="C153">
            <v>5</v>
          </cell>
          <cell r="D153">
            <v>74</v>
          </cell>
          <cell r="E153" t="str">
            <v>+</v>
          </cell>
          <cell r="F153">
            <v>8.5499999999998977</v>
          </cell>
          <cell r="G153">
            <v>3.55</v>
          </cell>
          <cell r="H153">
            <v>2</v>
          </cell>
          <cell r="I153">
            <v>0.05</v>
          </cell>
          <cell r="J153">
            <v>7.1</v>
          </cell>
          <cell r="K153">
            <v>0.35499999999999998</v>
          </cell>
        </row>
        <row r="154">
          <cell r="A154">
            <v>74</v>
          </cell>
          <cell r="B154" t="str">
            <v>+</v>
          </cell>
          <cell r="C154">
            <v>8</v>
          </cell>
          <cell r="D154">
            <v>74</v>
          </cell>
          <cell r="E154" t="str">
            <v>+</v>
          </cell>
          <cell r="F154">
            <v>14.699999999999989</v>
          </cell>
          <cell r="G154">
            <v>6.7</v>
          </cell>
          <cell r="H154">
            <v>2</v>
          </cell>
          <cell r="I154">
            <v>0.05</v>
          </cell>
          <cell r="J154">
            <v>13.4</v>
          </cell>
          <cell r="K154">
            <v>0.67</v>
          </cell>
        </row>
        <row r="155">
          <cell r="A155">
            <v>74</v>
          </cell>
          <cell r="B155" t="str">
            <v>+</v>
          </cell>
          <cell r="C155">
            <v>16.5</v>
          </cell>
          <cell r="D155">
            <v>75</v>
          </cell>
          <cell r="E155" t="str">
            <v>+</v>
          </cell>
          <cell r="F155">
            <v>3.4000000000000341</v>
          </cell>
          <cell r="G155">
            <v>6.9</v>
          </cell>
          <cell r="H155">
            <v>3</v>
          </cell>
          <cell r="I155">
            <v>0.06</v>
          </cell>
          <cell r="J155">
            <v>20.700000000000003</v>
          </cell>
          <cell r="K155">
            <v>1.2420000000000002</v>
          </cell>
        </row>
        <row r="156">
          <cell r="A156">
            <v>73</v>
          </cell>
          <cell r="B156" t="str">
            <v>+</v>
          </cell>
          <cell r="C156">
            <v>2.4</v>
          </cell>
          <cell r="D156">
            <v>74</v>
          </cell>
          <cell r="E156" t="str">
            <v>+</v>
          </cell>
          <cell r="F156">
            <v>5.5000000000001137</v>
          </cell>
          <cell r="G156">
            <v>23.1</v>
          </cell>
          <cell r="H156">
            <v>2</v>
          </cell>
          <cell r="I156">
            <v>0.06</v>
          </cell>
          <cell r="J156">
            <v>46.2</v>
          </cell>
          <cell r="K156">
            <v>2.7720000000000002</v>
          </cell>
        </row>
        <row r="157">
          <cell r="A157">
            <v>72</v>
          </cell>
          <cell r="B157" t="str">
            <v>+</v>
          </cell>
          <cell r="C157">
            <v>11.2</v>
          </cell>
          <cell r="D157">
            <v>73</v>
          </cell>
          <cell r="E157" t="str">
            <v>+</v>
          </cell>
          <cell r="F157">
            <v>0.85000000000007958</v>
          </cell>
          <cell r="G157">
            <v>9.65</v>
          </cell>
          <cell r="H157">
            <v>1.6</v>
          </cell>
          <cell r="I157">
            <v>0.05</v>
          </cell>
          <cell r="J157">
            <v>15.440000000000001</v>
          </cell>
          <cell r="K157">
            <v>0.77200000000000013</v>
          </cell>
        </row>
        <row r="158">
          <cell r="A158">
            <v>71</v>
          </cell>
          <cell r="B158" t="str">
            <v>+</v>
          </cell>
          <cell r="C158">
            <v>1.2</v>
          </cell>
          <cell r="D158">
            <v>71</v>
          </cell>
          <cell r="E158" t="str">
            <v>+</v>
          </cell>
          <cell r="F158">
            <v>7.1000000000000796</v>
          </cell>
          <cell r="G158">
            <v>5.9</v>
          </cell>
          <cell r="H158">
            <v>1.7</v>
          </cell>
          <cell r="I158">
            <v>0.05</v>
          </cell>
          <cell r="J158">
            <v>10.030000000000001</v>
          </cell>
          <cell r="K158">
            <v>0.50150000000000006</v>
          </cell>
        </row>
        <row r="159">
          <cell r="A159">
            <v>70</v>
          </cell>
          <cell r="B159" t="str">
            <v>+</v>
          </cell>
          <cell r="C159">
            <v>17</v>
          </cell>
          <cell r="D159">
            <v>71</v>
          </cell>
          <cell r="E159" t="str">
            <v>+</v>
          </cell>
          <cell r="F159">
            <v>1.9999999999998863</v>
          </cell>
          <cell r="G159">
            <v>5</v>
          </cell>
          <cell r="H159">
            <v>2.6</v>
          </cell>
          <cell r="I159">
            <v>0.04</v>
          </cell>
          <cell r="J159">
            <v>13</v>
          </cell>
          <cell r="K159">
            <v>0.52</v>
          </cell>
        </row>
        <row r="160">
          <cell r="A160">
            <v>68</v>
          </cell>
          <cell r="B160" t="str">
            <v>+</v>
          </cell>
          <cell r="C160">
            <v>2.2000000000000002</v>
          </cell>
          <cell r="D160">
            <v>68</v>
          </cell>
          <cell r="E160" t="str">
            <v>+</v>
          </cell>
          <cell r="F160">
            <v>3.6000000000001364</v>
          </cell>
          <cell r="G160">
            <v>1.4</v>
          </cell>
          <cell r="H160">
            <v>2</v>
          </cell>
          <cell r="I160">
            <v>0.05</v>
          </cell>
          <cell r="J160">
            <v>2.8</v>
          </cell>
          <cell r="K160">
            <v>0.13999999999999999</v>
          </cell>
        </row>
        <row r="161">
          <cell r="A161">
            <v>68</v>
          </cell>
          <cell r="B161" t="str">
            <v>+</v>
          </cell>
          <cell r="C161">
            <v>17.5</v>
          </cell>
          <cell r="D161">
            <v>69</v>
          </cell>
          <cell r="E161" t="str">
            <v>+</v>
          </cell>
          <cell r="F161">
            <v>12.700000000000102</v>
          </cell>
          <cell r="G161">
            <v>15.2</v>
          </cell>
          <cell r="H161">
            <v>1</v>
          </cell>
          <cell r="I161">
            <v>0.04</v>
          </cell>
          <cell r="J161">
            <v>15.2</v>
          </cell>
          <cell r="K161">
            <v>0.60799999999999998</v>
          </cell>
        </row>
        <row r="162">
          <cell r="A162">
            <v>67</v>
          </cell>
          <cell r="B162" t="str">
            <v>+</v>
          </cell>
          <cell r="C162">
            <v>2</v>
          </cell>
          <cell r="D162">
            <v>67</v>
          </cell>
          <cell r="E162" t="str">
            <v>+</v>
          </cell>
          <cell r="F162">
            <v>19.699999999999989</v>
          </cell>
          <cell r="G162">
            <v>17.7</v>
          </cell>
          <cell r="H162">
            <v>1</v>
          </cell>
          <cell r="I162">
            <v>0.04</v>
          </cell>
          <cell r="J162">
            <v>17.7</v>
          </cell>
          <cell r="K162">
            <v>0.70799999999999996</v>
          </cell>
        </row>
        <row r="163">
          <cell r="A163">
            <v>66</v>
          </cell>
          <cell r="B163" t="str">
            <v>+</v>
          </cell>
          <cell r="C163">
            <v>7</v>
          </cell>
          <cell r="D163">
            <v>66</v>
          </cell>
          <cell r="E163" t="str">
            <v>+</v>
          </cell>
          <cell r="F163">
            <v>14.099999999999966</v>
          </cell>
          <cell r="G163">
            <v>7.1</v>
          </cell>
          <cell r="H163">
            <v>2</v>
          </cell>
          <cell r="I163">
            <v>0.04</v>
          </cell>
          <cell r="J163">
            <v>14.2</v>
          </cell>
          <cell r="K163">
            <v>0.56799999999999995</v>
          </cell>
        </row>
        <row r="164">
          <cell r="A164">
            <v>65</v>
          </cell>
          <cell r="B164" t="str">
            <v>+</v>
          </cell>
          <cell r="C164">
            <v>15.3</v>
          </cell>
          <cell r="D164">
            <v>66</v>
          </cell>
          <cell r="E164" t="str">
            <v>+</v>
          </cell>
          <cell r="F164">
            <v>2.9500000000001592</v>
          </cell>
          <cell r="G164">
            <v>7.65</v>
          </cell>
          <cell r="H164">
            <v>3.6</v>
          </cell>
          <cell r="I164">
            <v>0.05</v>
          </cell>
          <cell r="J164">
            <v>27.540000000000003</v>
          </cell>
          <cell r="K164">
            <v>1.3770000000000002</v>
          </cell>
        </row>
        <row r="165">
          <cell r="A165">
            <v>64</v>
          </cell>
          <cell r="B165" t="str">
            <v>+</v>
          </cell>
          <cell r="C165">
            <v>13.3</v>
          </cell>
          <cell r="D165">
            <v>65</v>
          </cell>
          <cell r="E165" t="str">
            <v>+</v>
          </cell>
          <cell r="F165">
            <v>1.0999999999998522</v>
          </cell>
          <cell r="G165">
            <v>7.8</v>
          </cell>
          <cell r="H165">
            <v>3</v>
          </cell>
          <cell r="I165">
            <v>0.05</v>
          </cell>
          <cell r="J165">
            <v>23.4</v>
          </cell>
          <cell r="K165">
            <v>1.17</v>
          </cell>
        </row>
        <row r="166">
          <cell r="A166">
            <v>63</v>
          </cell>
          <cell r="B166" t="str">
            <v>+</v>
          </cell>
          <cell r="C166">
            <v>1.5</v>
          </cell>
          <cell r="D166">
            <v>63</v>
          </cell>
          <cell r="E166" t="str">
            <v>+</v>
          </cell>
          <cell r="F166">
            <v>5.7000000000000739</v>
          </cell>
          <cell r="G166">
            <v>4.2</v>
          </cell>
          <cell r="H166">
            <v>3.65</v>
          </cell>
          <cell r="I166">
            <v>0.06</v>
          </cell>
          <cell r="J166">
            <v>15.33</v>
          </cell>
          <cell r="K166">
            <v>0.91979999999999995</v>
          </cell>
        </row>
        <row r="167">
          <cell r="A167">
            <v>63</v>
          </cell>
          <cell r="B167" t="str">
            <v>+</v>
          </cell>
          <cell r="C167">
            <v>5.2</v>
          </cell>
          <cell r="D167">
            <v>63</v>
          </cell>
          <cell r="E167" t="str">
            <v>+</v>
          </cell>
          <cell r="F167">
            <v>17.850000000000108</v>
          </cell>
          <cell r="G167">
            <v>12.65</v>
          </cell>
          <cell r="H167">
            <v>1.7</v>
          </cell>
          <cell r="I167">
            <v>0.05</v>
          </cell>
          <cell r="J167">
            <v>21.504999999999999</v>
          </cell>
          <cell r="K167">
            <v>1.07525</v>
          </cell>
        </row>
        <row r="168">
          <cell r="A168">
            <v>62</v>
          </cell>
          <cell r="B168" t="str">
            <v>+</v>
          </cell>
          <cell r="C168">
            <v>4.5</v>
          </cell>
          <cell r="D168">
            <v>62</v>
          </cell>
          <cell r="E168" t="str">
            <v>+</v>
          </cell>
          <cell r="F168">
            <v>11.599999999999966</v>
          </cell>
          <cell r="G168">
            <v>7.1</v>
          </cell>
          <cell r="H168">
            <v>1</v>
          </cell>
          <cell r="I168">
            <v>0.06</v>
          </cell>
          <cell r="J168">
            <v>7.1</v>
          </cell>
          <cell r="K168">
            <v>0.42599999999999999</v>
          </cell>
        </row>
        <row r="169">
          <cell r="A169">
            <v>62</v>
          </cell>
          <cell r="B169" t="str">
            <v>+</v>
          </cell>
          <cell r="C169">
            <v>9.5</v>
          </cell>
          <cell r="D169">
            <v>62</v>
          </cell>
          <cell r="E169" t="str">
            <v>+</v>
          </cell>
          <cell r="F169">
            <v>12.999999999999972</v>
          </cell>
          <cell r="G169">
            <v>3.5</v>
          </cell>
          <cell r="H169">
            <v>2</v>
          </cell>
          <cell r="I169">
            <v>0.05</v>
          </cell>
          <cell r="J169">
            <v>7</v>
          </cell>
          <cell r="K169">
            <v>0.35000000000000003</v>
          </cell>
        </row>
        <row r="170">
          <cell r="A170">
            <v>62</v>
          </cell>
          <cell r="B170" t="str">
            <v>+</v>
          </cell>
          <cell r="C170">
            <v>13.5</v>
          </cell>
          <cell r="D170">
            <v>62</v>
          </cell>
          <cell r="E170" t="str">
            <v>+</v>
          </cell>
          <cell r="F170">
            <v>19.249999999999972</v>
          </cell>
          <cell r="G170">
            <v>5.75</v>
          </cell>
          <cell r="H170">
            <v>1</v>
          </cell>
          <cell r="I170">
            <v>0.05</v>
          </cell>
          <cell r="J170">
            <v>5.75</v>
          </cell>
          <cell r="K170">
            <v>0.28750000000000003</v>
          </cell>
        </row>
        <row r="171">
          <cell r="A171">
            <v>61</v>
          </cell>
          <cell r="B171" t="str">
            <v>+</v>
          </cell>
          <cell r="C171">
            <v>5</v>
          </cell>
          <cell r="D171">
            <v>61</v>
          </cell>
          <cell r="E171" t="str">
            <v>+</v>
          </cell>
          <cell r="F171">
            <v>7.0000000000000284</v>
          </cell>
          <cell r="G171">
            <v>2</v>
          </cell>
          <cell r="H171">
            <v>1</v>
          </cell>
          <cell r="I171">
            <v>0.06</v>
          </cell>
          <cell r="J171">
            <v>2</v>
          </cell>
          <cell r="K171">
            <v>0.12</v>
          </cell>
        </row>
        <row r="172">
          <cell r="A172">
            <v>61</v>
          </cell>
          <cell r="B172" t="str">
            <v>+</v>
          </cell>
          <cell r="C172">
            <v>18.5</v>
          </cell>
          <cell r="D172">
            <v>62</v>
          </cell>
          <cell r="E172" t="str">
            <v>+</v>
          </cell>
          <cell r="F172">
            <v>2.5999999999999091</v>
          </cell>
          <cell r="G172">
            <v>4.0999999999999996</v>
          </cell>
          <cell r="H172">
            <v>1</v>
          </cell>
          <cell r="I172">
            <v>0.06</v>
          </cell>
          <cell r="J172">
            <v>4.0999999999999996</v>
          </cell>
          <cell r="K172">
            <v>0.24599999999999997</v>
          </cell>
        </row>
        <row r="173">
          <cell r="A173">
            <v>60</v>
          </cell>
          <cell r="B173" t="str">
            <v>+</v>
          </cell>
          <cell r="C173">
            <v>9.5</v>
          </cell>
          <cell r="D173">
            <v>60</v>
          </cell>
          <cell r="E173" t="str">
            <v>+</v>
          </cell>
          <cell r="F173">
            <v>14.749999999999943</v>
          </cell>
          <cell r="G173">
            <v>5.25</v>
          </cell>
          <cell r="H173">
            <v>3.6</v>
          </cell>
          <cell r="I173">
            <v>0.05</v>
          </cell>
          <cell r="J173">
            <v>18.900000000000002</v>
          </cell>
          <cell r="K173">
            <v>0.94500000000000017</v>
          </cell>
        </row>
        <row r="174">
          <cell r="A174">
            <v>60</v>
          </cell>
          <cell r="B174" t="str">
            <v>+</v>
          </cell>
          <cell r="C174">
            <v>18.5</v>
          </cell>
          <cell r="D174">
            <v>61</v>
          </cell>
          <cell r="E174" t="str">
            <v>+</v>
          </cell>
          <cell r="F174">
            <v>9.9999999999909051E-2</v>
          </cell>
          <cell r="G174">
            <v>1.6</v>
          </cell>
          <cell r="H174">
            <v>3</v>
          </cell>
          <cell r="I174">
            <v>0.05</v>
          </cell>
          <cell r="J174">
            <v>4.8000000000000007</v>
          </cell>
          <cell r="K174">
            <v>0.24000000000000005</v>
          </cell>
        </row>
        <row r="175">
          <cell r="A175">
            <v>58</v>
          </cell>
          <cell r="B175" t="str">
            <v>+</v>
          </cell>
          <cell r="C175">
            <v>12.8</v>
          </cell>
          <cell r="D175">
            <v>58</v>
          </cell>
          <cell r="E175" t="str">
            <v>+</v>
          </cell>
          <cell r="F175">
            <v>14.349999999999881</v>
          </cell>
          <cell r="G175">
            <v>1.55</v>
          </cell>
          <cell r="H175">
            <v>3.05</v>
          </cell>
          <cell r="I175">
            <v>0.05</v>
          </cell>
          <cell r="J175">
            <v>4.7275</v>
          </cell>
          <cell r="K175">
            <v>0.236375</v>
          </cell>
        </row>
        <row r="176">
          <cell r="A176">
            <v>57</v>
          </cell>
          <cell r="B176" t="str">
            <v>+</v>
          </cell>
          <cell r="D176">
            <v>57</v>
          </cell>
          <cell r="E176" t="str">
            <v>+</v>
          </cell>
          <cell r="F176">
            <v>1.7999999999999261</v>
          </cell>
          <cell r="G176">
            <v>1.8</v>
          </cell>
          <cell r="H176">
            <v>4</v>
          </cell>
          <cell r="I176">
            <v>0.05</v>
          </cell>
          <cell r="J176">
            <v>7.2</v>
          </cell>
          <cell r="K176">
            <v>0.36000000000000004</v>
          </cell>
        </row>
        <row r="177">
          <cell r="A177">
            <v>56</v>
          </cell>
          <cell r="B177" t="str">
            <v>+</v>
          </cell>
          <cell r="C177">
            <v>13</v>
          </cell>
          <cell r="D177">
            <v>57</v>
          </cell>
          <cell r="E177" t="str">
            <v>+</v>
          </cell>
          <cell r="F177">
            <v>5.2500000000000568</v>
          </cell>
          <cell r="G177">
            <v>12.25</v>
          </cell>
          <cell r="H177">
            <v>2.6</v>
          </cell>
          <cell r="I177">
            <v>0.05</v>
          </cell>
          <cell r="J177">
            <v>31.85</v>
          </cell>
          <cell r="K177">
            <v>1.5925000000000002</v>
          </cell>
        </row>
        <row r="178">
          <cell r="A178">
            <v>55</v>
          </cell>
          <cell r="B178" t="str">
            <v>+</v>
          </cell>
          <cell r="C178">
            <v>5.2</v>
          </cell>
          <cell r="D178">
            <v>55</v>
          </cell>
          <cell r="E178" t="str">
            <v>+</v>
          </cell>
          <cell r="F178">
            <v>7.1000000000000796</v>
          </cell>
          <cell r="G178">
            <v>1.9</v>
          </cell>
          <cell r="H178">
            <v>3.5</v>
          </cell>
          <cell r="I178">
            <v>0.06</v>
          </cell>
          <cell r="J178">
            <v>6.6499999999999995</v>
          </cell>
          <cell r="K178">
            <v>0.39899999999999997</v>
          </cell>
        </row>
        <row r="179">
          <cell r="A179">
            <v>55</v>
          </cell>
          <cell r="B179" t="str">
            <v>+</v>
          </cell>
          <cell r="C179">
            <v>7.3</v>
          </cell>
          <cell r="D179">
            <v>55</v>
          </cell>
          <cell r="E179" t="str">
            <v>+</v>
          </cell>
          <cell r="F179">
            <v>10</v>
          </cell>
          <cell r="G179">
            <v>2.7</v>
          </cell>
          <cell r="H179">
            <v>2</v>
          </cell>
          <cell r="I179">
            <v>0.06</v>
          </cell>
          <cell r="J179">
            <v>5.4</v>
          </cell>
          <cell r="K179">
            <v>0.32400000000000001</v>
          </cell>
        </row>
        <row r="180">
          <cell r="A180">
            <v>54</v>
          </cell>
          <cell r="B180" t="str">
            <v>+</v>
          </cell>
          <cell r="C180">
            <v>4.3</v>
          </cell>
          <cell r="D180">
            <v>54</v>
          </cell>
          <cell r="E180" t="str">
            <v>+</v>
          </cell>
          <cell r="F180">
            <v>6.0999999999998522</v>
          </cell>
          <cell r="G180">
            <v>1.8</v>
          </cell>
          <cell r="H180">
            <v>1.9</v>
          </cell>
          <cell r="I180">
            <v>0.05</v>
          </cell>
          <cell r="J180">
            <v>3.42</v>
          </cell>
          <cell r="K180">
            <v>0.17100000000000001</v>
          </cell>
        </row>
        <row r="181">
          <cell r="A181">
            <v>54</v>
          </cell>
          <cell r="B181" t="str">
            <v>+</v>
          </cell>
          <cell r="C181">
            <v>13.4</v>
          </cell>
          <cell r="D181">
            <v>54</v>
          </cell>
          <cell r="E181" t="str">
            <v>+</v>
          </cell>
          <cell r="F181">
            <v>15.100000000000193</v>
          </cell>
          <cell r="G181">
            <v>1.7</v>
          </cell>
          <cell r="H181">
            <v>3.6</v>
          </cell>
          <cell r="I181">
            <v>0.05</v>
          </cell>
          <cell r="J181">
            <v>6.12</v>
          </cell>
          <cell r="K181">
            <v>0.30600000000000005</v>
          </cell>
        </row>
        <row r="182">
          <cell r="A182">
            <v>54</v>
          </cell>
          <cell r="B182" t="str">
            <v>+</v>
          </cell>
          <cell r="C182">
            <v>18.7</v>
          </cell>
          <cell r="D182">
            <v>55</v>
          </cell>
          <cell r="E182" t="str">
            <v>+</v>
          </cell>
          <cell r="F182">
            <v>5.7500000000000284</v>
          </cell>
          <cell r="G182">
            <v>7.05</v>
          </cell>
          <cell r="H182">
            <v>3.65</v>
          </cell>
          <cell r="I182">
            <v>0.05</v>
          </cell>
          <cell r="J182">
            <v>25.732499999999998</v>
          </cell>
          <cell r="K182">
            <v>1.2866249999999999</v>
          </cell>
        </row>
        <row r="183">
          <cell r="A183">
            <v>53</v>
          </cell>
          <cell r="B183" t="str">
            <v>+</v>
          </cell>
          <cell r="C183">
            <v>14.6</v>
          </cell>
          <cell r="D183">
            <v>53</v>
          </cell>
          <cell r="E183" t="str">
            <v>+</v>
          </cell>
          <cell r="F183">
            <v>15.999999999999943</v>
          </cell>
          <cell r="G183">
            <v>1.4</v>
          </cell>
          <cell r="H183">
            <v>3.75</v>
          </cell>
          <cell r="I183">
            <v>0.04</v>
          </cell>
          <cell r="J183">
            <v>5.25</v>
          </cell>
          <cell r="K183">
            <v>0.21</v>
          </cell>
        </row>
        <row r="184">
          <cell r="A184">
            <v>51</v>
          </cell>
          <cell r="B184" t="str">
            <v>+</v>
          </cell>
          <cell r="D184">
            <v>51</v>
          </cell>
          <cell r="E184" t="str">
            <v>+</v>
          </cell>
          <cell r="F184">
            <v>6.1500000000000909</v>
          </cell>
          <cell r="G184">
            <v>6.15</v>
          </cell>
          <cell r="H184">
            <v>3.65</v>
          </cell>
          <cell r="I184">
            <v>0.05</v>
          </cell>
          <cell r="J184">
            <v>22.447500000000002</v>
          </cell>
          <cell r="K184">
            <v>1.1223750000000001</v>
          </cell>
        </row>
        <row r="185">
          <cell r="A185">
            <v>50</v>
          </cell>
          <cell r="B185" t="str">
            <v>+</v>
          </cell>
          <cell r="C185">
            <v>8.6999999999999993</v>
          </cell>
          <cell r="D185">
            <v>50</v>
          </cell>
          <cell r="E185" t="str">
            <v>+</v>
          </cell>
          <cell r="F185">
            <v>9.6999999999999886</v>
          </cell>
          <cell r="G185">
            <v>1</v>
          </cell>
          <cell r="H185">
            <v>2.75</v>
          </cell>
          <cell r="I185">
            <v>0.05</v>
          </cell>
          <cell r="J185">
            <v>2.75</v>
          </cell>
          <cell r="K185">
            <v>0.13750000000000001</v>
          </cell>
        </row>
        <row r="186">
          <cell r="A186">
            <v>49</v>
          </cell>
          <cell r="B186" t="str">
            <v>+</v>
          </cell>
          <cell r="C186">
            <v>3.3</v>
          </cell>
          <cell r="D186">
            <v>49</v>
          </cell>
          <cell r="E186" t="str">
            <v>+</v>
          </cell>
          <cell r="F186">
            <v>7.0999999999999375</v>
          </cell>
          <cell r="G186">
            <v>3.8</v>
          </cell>
          <cell r="H186">
            <v>2</v>
          </cell>
          <cell r="I186">
            <v>0.05</v>
          </cell>
          <cell r="J186">
            <v>7.6</v>
          </cell>
          <cell r="K186">
            <v>0.38</v>
          </cell>
        </row>
        <row r="187">
          <cell r="A187">
            <v>49</v>
          </cell>
          <cell r="B187" t="str">
            <v>+</v>
          </cell>
          <cell r="C187">
            <v>15.5</v>
          </cell>
          <cell r="D187">
            <v>50</v>
          </cell>
          <cell r="E187" t="str">
            <v>+</v>
          </cell>
          <cell r="F187">
            <v>2.1500000000000341</v>
          </cell>
          <cell r="G187">
            <v>6.65</v>
          </cell>
          <cell r="H187">
            <v>1</v>
          </cell>
          <cell r="I187">
            <v>0.05</v>
          </cell>
          <cell r="J187">
            <v>6.65</v>
          </cell>
          <cell r="K187">
            <v>0.33250000000000002</v>
          </cell>
        </row>
        <row r="188">
          <cell r="A188">
            <v>48</v>
          </cell>
          <cell r="B188" t="str">
            <v>+</v>
          </cell>
          <cell r="C188">
            <v>19.5</v>
          </cell>
          <cell r="D188">
            <v>49</v>
          </cell>
          <cell r="E188" t="str">
            <v>+</v>
          </cell>
          <cell r="F188">
            <v>1.4500000000001023</v>
          </cell>
          <cell r="G188">
            <v>1.95</v>
          </cell>
          <cell r="H188">
            <v>3</v>
          </cell>
          <cell r="I188">
            <v>0.05</v>
          </cell>
          <cell r="J188">
            <v>5.85</v>
          </cell>
          <cell r="K188">
            <v>0.29249999999999998</v>
          </cell>
        </row>
        <row r="189">
          <cell r="A189">
            <v>46</v>
          </cell>
          <cell r="B189" t="str">
            <v>+</v>
          </cell>
          <cell r="C189">
            <v>4</v>
          </cell>
          <cell r="D189">
            <v>46</v>
          </cell>
          <cell r="E189" t="str">
            <v>+</v>
          </cell>
          <cell r="F189">
            <v>9.2999999999999261</v>
          </cell>
          <cell r="G189">
            <v>5.3</v>
          </cell>
          <cell r="H189">
            <v>2</v>
          </cell>
          <cell r="I189">
            <v>0.05</v>
          </cell>
          <cell r="J189">
            <v>10.6</v>
          </cell>
          <cell r="K189">
            <v>0.53</v>
          </cell>
        </row>
        <row r="190">
          <cell r="A190">
            <v>45</v>
          </cell>
          <cell r="B190" t="str">
            <v>+</v>
          </cell>
          <cell r="C190">
            <v>8</v>
          </cell>
          <cell r="D190">
            <v>45</v>
          </cell>
          <cell r="E190" t="str">
            <v>+</v>
          </cell>
          <cell r="F190">
            <v>15</v>
          </cell>
          <cell r="G190">
            <v>7</v>
          </cell>
          <cell r="H190">
            <v>2.5499999999999998</v>
          </cell>
          <cell r="I190">
            <v>0.05</v>
          </cell>
          <cell r="J190">
            <v>17.849999999999998</v>
          </cell>
          <cell r="K190">
            <v>0.89249999999999996</v>
          </cell>
        </row>
        <row r="191">
          <cell r="A191">
            <v>45</v>
          </cell>
          <cell r="B191" t="str">
            <v>+</v>
          </cell>
          <cell r="C191">
            <v>3.25</v>
          </cell>
          <cell r="D191">
            <v>45</v>
          </cell>
          <cell r="E191" t="str">
            <v>+</v>
          </cell>
          <cell r="F191">
            <v>6.5000000000000568</v>
          </cell>
          <cell r="G191">
            <v>3.25</v>
          </cell>
          <cell r="H191">
            <v>2</v>
          </cell>
          <cell r="I191">
            <v>0.04</v>
          </cell>
          <cell r="J191">
            <v>6.5</v>
          </cell>
          <cell r="K191">
            <v>0.26</v>
          </cell>
        </row>
        <row r="192">
          <cell r="A192">
            <v>45</v>
          </cell>
          <cell r="B192" t="str">
            <v>+</v>
          </cell>
          <cell r="C192">
            <v>3.65</v>
          </cell>
          <cell r="D192">
            <v>45</v>
          </cell>
          <cell r="E192" t="str">
            <v>+</v>
          </cell>
          <cell r="F192">
            <v>7.2999999999998977</v>
          </cell>
          <cell r="G192">
            <v>3.65</v>
          </cell>
          <cell r="H192">
            <v>1.95</v>
          </cell>
          <cell r="I192">
            <v>0.1</v>
          </cell>
          <cell r="J192">
            <v>7.1174999999999997</v>
          </cell>
          <cell r="K192">
            <v>0.71174999999999999</v>
          </cell>
        </row>
        <row r="193">
          <cell r="A193">
            <v>44</v>
          </cell>
          <cell r="B193" t="str">
            <v>+</v>
          </cell>
          <cell r="C193">
            <v>7.7</v>
          </cell>
          <cell r="D193">
            <v>44</v>
          </cell>
          <cell r="E193" t="str">
            <v>+</v>
          </cell>
          <cell r="F193">
            <v>18.449999999999989</v>
          </cell>
          <cell r="G193">
            <v>10.75</v>
          </cell>
          <cell r="H193">
            <v>3.6</v>
          </cell>
          <cell r="I193">
            <v>0.05</v>
          </cell>
          <cell r="J193">
            <v>38.700000000000003</v>
          </cell>
          <cell r="K193">
            <v>1.9350000000000003</v>
          </cell>
        </row>
        <row r="194">
          <cell r="A194">
            <v>42</v>
          </cell>
          <cell r="B194" t="str">
            <v>+</v>
          </cell>
          <cell r="C194">
            <v>4.8499999999999996</v>
          </cell>
          <cell r="D194">
            <v>42</v>
          </cell>
          <cell r="E194" t="str">
            <v>+</v>
          </cell>
          <cell r="F194">
            <v>9.6999999999999886</v>
          </cell>
          <cell r="G194">
            <v>4.8499999999999996</v>
          </cell>
          <cell r="H194">
            <v>1</v>
          </cell>
          <cell r="I194">
            <v>0.05</v>
          </cell>
          <cell r="J194">
            <v>4.8499999999999996</v>
          </cell>
          <cell r="K194">
            <v>0.24249999999999999</v>
          </cell>
        </row>
        <row r="195">
          <cell r="A195">
            <v>42</v>
          </cell>
          <cell r="B195" t="str">
            <v>+</v>
          </cell>
          <cell r="C195">
            <v>3.2</v>
          </cell>
          <cell r="D195">
            <v>42</v>
          </cell>
          <cell r="E195" t="str">
            <v>+</v>
          </cell>
          <cell r="F195">
            <v>6.4000000000001478</v>
          </cell>
          <cell r="G195">
            <v>3.2</v>
          </cell>
          <cell r="H195">
            <v>1.65</v>
          </cell>
          <cell r="I195">
            <v>0.05</v>
          </cell>
          <cell r="J195">
            <v>5.28</v>
          </cell>
          <cell r="K195">
            <v>0.26400000000000001</v>
          </cell>
        </row>
        <row r="196">
          <cell r="A196">
            <v>39</v>
          </cell>
          <cell r="B196" t="str">
            <v>+</v>
          </cell>
          <cell r="C196">
            <v>6.3</v>
          </cell>
          <cell r="D196">
            <v>39</v>
          </cell>
          <cell r="E196" t="str">
            <v>+</v>
          </cell>
          <cell r="F196">
            <v>11.149999999999949</v>
          </cell>
          <cell r="G196">
            <v>4.8499999999999996</v>
          </cell>
          <cell r="H196">
            <v>2</v>
          </cell>
          <cell r="I196">
            <v>0.05</v>
          </cell>
          <cell r="J196">
            <v>9.6999999999999993</v>
          </cell>
          <cell r="K196">
            <v>0.48499999999999999</v>
          </cell>
        </row>
        <row r="197">
          <cell r="A197">
            <v>39</v>
          </cell>
          <cell r="B197" t="str">
            <v>+</v>
          </cell>
          <cell r="C197">
            <v>9.8000000000000007</v>
          </cell>
          <cell r="D197">
            <v>40</v>
          </cell>
          <cell r="E197" t="str">
            <v>+</v>
          </cell>
          <cell r="F197">
            <v>0.75000000000002842</v>
          </cell>
          <cell r="G197">
            <v>10.95</v>
          </cell>
          <cell r="H197">
            <v>1.8</v>
          </cell>
          <cell r="I197">
            <v>0.05</v>
          </cell>
          <cell r="J197">
            <v>19.71</v>
          </cell>
          <cell r="K197">
            <v>0.98550000000000004</v>
          </cell>
        </row>
        <row r="198">
          <cell r="A198">
            <v>38</v>
          </cell>
          <cell r="B198" t="str">
            <v>+</v>
          </cell>
          <cell r="C198">
            <v>3.8</v>
          </cell>
          <cell r="D198">
            <v>38</v>
          </cell>
          <cell r="E198" t="str">
            <v>+</v>
          </cell>
          <cell r="F198">
            <v>9.5000000000000284</v>
          </cell>
          <cell r="G198">
            <v>5.7</v>
          </cell>
          <cell r="H198">
            <v>1.95</v>
          </cell>
          <cell r="I198">
            <v>0.04</v>
          </cell>
          <cell r="J198">
            <v>11.115</v>
          </cell>
          <cell r="K198">
            <v>0.4446</v>
          </cell>
        </row>
        <row r="199">
          <cell r="A199">
            <v>38</v>
          </cell>
          <cell r="B199" t="str">
            <v>+</v>
          </cell>
          <cell r="C199">
            <v>9.4</v>
          </cell>
          <cell r="D199">
            <v>38</v>
          </cell>
          <cell r="E199" t="str">
            <v>+</v>
          </cell>
          <cell r="F199">
            <v>18.100000000000023</v>
          </cell>
          <cell r="G199">
            <v>8.6999999999999993</v>
          </cell>
          <cell r="H199">
            <v>1.95</v>
          </cell>
          <cell r="I199">
            <v>0.04</v>
          </cell>
          <cell r="J199">
            <v>16.965</v>
          </cell>
          <cell r="K199">
            <v>0.67859999999999998</v>
          </cell>
        </row>
        <row r="200">
          <cell r="A200">
            <v>38</v>
          </cell>
          <cell r="B200" t="str">
            <v>+</v>
          </cell>
          <cell r="C200">
            <v>17.5</v>
          </cell>
          <cell r="D200">
            <v>39</v>
          </cell>
          <cell r="E200" t="str">
            <v>+</v>
          </cell>
          <cell r="F200">
            <v>5</v>
          </cell>
          <cell r="G200">
            <v>7.5</v>
          </cell>
          <cell r="H200">
            <v>3</v>
          </cell>
          <cell r="I200">
            <v>0.05</v>
          </cell>
          <cell r="J200">
            <v>22.5</v>
          </cell>
          <cell r="K200">
            <v>1.125</v>
          </cell>
        </row>
        <row r="201">
          <cell r="A201">
            <v>37</v>
          </cell>
          <cell r="B201" t="str">
            <v>+</v>
          </cell>
          <cell r="C201">
            <v>2</v>
          </cell>
          <cell r="D201">
            <v>37</v>
          </cell>
          <cell r="E201" t="str">
            <v>+</v>
          </cell>
          <cell r="F201">
            <v>7.6000000000000512</v>
          </cell>
          <cell r="G201">
            <v>5.6</v>
          </cell>
          <cell r="H201">
            <v>1.9</v>
          </cell>
          <cell r="I201">
            <v>0.05</v>
          </cell>
          <cell r="J201">
            <v>10.639999999999999</v>
          </cell>
          <cell r="K201">
            <v>0.53199999999999992</v>
          </cell>
        </row>
        <row r="202">
          <cell r="A202">
            <v>37</v>
          </cell>
          <cell r="B202" t="str">
            <v>+</v>
          </cell>
          <cell r="C202">
            <v>16.7</v>
          </cell>
          <cell r="D202">
            <v>38</v>
          </cell>
          <cell r="E202" t="str">
            <v>+</v>
          </cell>
          <cell r="F202">
            <v>2.6000000000000512</v>
          </cell>
          <cell r="G202">
            <v>5.9</v>
          </cell>
          <cell r="H202">
            <v>1</v>
          </cell>
          <cell r="I202">
            <v>0.06</v>
          </cell>
          <cell r="J202">
            <v>5.9</v>
          </cell>
          <cell r="K202">
            <v>0.35399999999999998</v>
          </cell>
        </row>
        <row r="203">
          <cell r="A203">
            <v>35</v>
          </cell>
          <cell r="B203" t="str">
            <v>+</v>
          </cell>
          <cell r="C203">
            <v>3.3</v>
          </cell>
          <cell r="D203">
            <v>35</v>
          </cell>
          <cell r="E203" t="str">
            <v>+</v>
          </cell>
          <cell r="F203">
            <v>10.900000000000034</v>
          </cell>
          <cell r="G203">
            <v>7.6</v>
          </cell>
          <cell r="H203">
            <v>3.85</v>
          </cell>
          <cell r="I203">
            <v>0.04</v>
          </cell>
          <cell r="J203">
            <v>29.259999999999998</v>
          </cell>
          <cell r="K203">
            <v>1.1703999999999999</v>
          </cell>
        </row>
        <row r="204">
          <cell r="A204">
            <v>34</v>
          </cell>
          <cell r="B204" t="str">
            <v>+</v>
          </cell>
          <cell r="C204">
            <v>11.3</v>
          </cell>
          <cell r="D204">
            <v>34</v>
          </cell>
          <cell r="E204" t="str">
            <v>+</v>
          </cell>
          <cell r="F204">
            <v>14.699999999999989</v>
          </cell>
          <cell r="G204">
            <v>3.4</v>
          </cell>
          <cell r="H204">
            <v>2.0499999999999998</v>
          </cell>
          <cell r="I204">
            <v>0.05</v>
          </cell>
          <cell r="J204">
            <v>6.9699999999999989</v>
          </cell>
          <cell r="K204">
            <v>0.34849999999999998</v>
          </cell>
        </row>
        <row r="205">
          <cell r="A205">
            <v>34</v>
          </cell>
          <cell r="B205" t="str">
            <v>+</v>
          </cell>
          <cell r="C205">
            <v>16.3</v>
          </cell>
          <cell r="D205">
            <v>35</v>
          </cell>
          <cell r="E205" t="str">
            <v>+</v>
          </cell>
          <cell r="F205">
            <v>0.69999999999993179</v>
          </cell>
          <cell r="G205">
            <v>4.4000000000000004</v>
          </cell>
          <cell r="H205">
            <v>2.0499999999999998</v>
          </cell>
          <cell r="I205">
            <v>0.05</v>
          </cell>
          <cell r="J205">
            <v>9.02</v>
          </cell>
          <cell r="K205">
            <v>0.45100000000000001</v>
          </cell>
        </row>
        <row r="206">
          <cell r="A206">
            <v>33</v>
          </cell>
          <cell r="B206" t="str">
            <v>+</v>
          </cell>
          <cell r="C206">
            <v>9.3000000000000007</v>
          </cell>
          <cell r="D206">
            <v>33</v>
          </cell>
          <cell r="E206" t="str">
            <v>+</v>
          </cell>
          <cell r="F206">
            <v>14.899999999999949</v>
          </cell>
          <cell r="G206">
            <v>5.6</v>
          </cell>
          <cell r="H206">
            <v>2</v>
          </cell>
          <cell r="I206">
            <v>0.04</v>
          </cell>
          <cell r="J206">
            <v>11.2</v>
          </cell>
          <cell r="K206">
            <v>0.44799999999999995</v>
          </cell>
        </row>
        <row r="207">
          <cell r="A207">
            <v>33</v>
          </cell>
          <cell r="B207" t="str">
            <v>+</v>
          </cell>
          <cell r="C207">
            <v>17</v>
          </cell>
          <cell r="D207">
            <v>34</v>
          </cell>
          <cell r="E207" t="str">
            <v>+</v>
          </cell>
          <cell r="F207">
            <v>4.6999999999999886</v>
          </cell>
          <cell r="G207">
            <v>7.7</v>
          </cell>
          <cell r="H207">
            <v>2.95</v>
          </cell>
          <cell r="I207">
            <v>0.05</v>
          </cell>
          <cell r="J207">
            <v>22.715000000000003</v>
          </cell>
          <cell r="K207">
            <v>1.1357500000000003</v>
          </cell>
        </row>
        <row r="208">
          <cell r="A208">
            <v>30</v>
          </cell>
          <cell r="B208" t="str">
            <v>+</v>
          </cell>
          <cell r="C208">
            <v>2.4</v>
          </cell>
          <cell r="D208">
            <v>30</v>
          </cell>
          <cell r="E208" t="str">
            <v>+</v>
          </cell>
          <cell r="F208">
            <v>11.199999999999903</v>
          </cell>
          <cell r="G208">
            <v>8.8000000000000007</v>
          </cell>
          <cell r="H208">
            <v>2.4</v>
          </cell>
          <cell r="I208">
            <v>0.06</v>
          </cell>
          <cell r="J208">
            <v>21.12</v>
          </cell>
          <cell r="K208">
            <v>1.2672000000000001</v>
          </cell>
        </row>
        <row r="209">
          <cell r="A209">
            <v>29</v>
          </cell>
          <cell r="B209" t="str">
            <v>+</v>
          </cell>
          <cell r="C209">
            <v>13.5</v>
          </cell>
          <cell r="D209">
            <v>29</v>
          </cell>
          <cell r="E209" t="str">
            <v>+</v>
          </cell>
          <cell r="F209">
            <v>17.100000000000009</v>
          </cell>
          <cell r="G209">
            <v>3.6</v>
          </cell>
          <cell r="H209">
            <v>3.55</v>
          </cell>
          <cell r="I209">
            <v>0.05</v>
          </cell>
          <cell r="J209">
            <v>12.78</v>
          </cell>
          <cell r="K209">
            <v>0.63900000000000001</v>
          </cell>
        </row>
        <row r="210">
          <cell r="A210">
            <v>29</v>
          </cell>
          <cell r="B210" t="str">
            <v>+</v>
          </cell>
          <cell r="C210">
            <v>9.6999999999999993</v>
          </cell>
          <cell r="D210">
            <v>30</v>
          </cell>
          <cell r="E210" t="str">
            <v>+</v>
          </cell>
          <cell r="F210">
            <v>9.550000000000054</v>
          </cell>
          <cell r="G210">
            <v>19.850000000000001</v>
          </cell>
          <cell r="H210">
            <v>3.65</v>
          </cell>
          <cell r="I210">
            <v>0.05</v>
          </cell>
          <cell r="J210">
            <v>72.452500000000001</v>
          </cell>
          <cell r="K210">
            <v>3.6226250000000002</v>
          </cell>
        </row>
        <row r="211">
          <cell r="A211">
            <v>28</v>
          </cell>
          <cell r="B211" t="str">
            <v>+</v>
          </cell>
          <cell r="C211">
            <v>19</v>
          </cell>
          <cell r="D211">
            <v>29</v>
          </cell>
          <cell r="E211" t="str">
            <v>+</v>
          </cell>
          <cell r="F211">
            <v>12.899999999999991</v>
          </cell>
          <cell r="G211">
            <v>13.9</v>
          </cell>
          <cell r="H211">
            <v>1.95</v>
          </cell>
          <cell r="I211">
            <v>0.06</v>
          </cell>
          <cell r="J211">
            <v>27.105</v>
          </cell>
          <cell r="K211">
            <v>1.6262999999999999</v>
          </cell>
        </row>
        <row r="212">
          <cell r="A212">
            <v>27</v>
          </cell>
          <cell r="B212" t="str">
            <v>+</v>
          </cell>
          <cell r="C212">
            <v>13</v>
          </cell>
          <cell r="D212">
            <v>27</v>
          </cell>
          <cell r="E212" t="str">
            <v>+</v>
          </cell>
          <cell r="F212">
            <v>18.399999999999963</v>
          </cell>
          <cell r="G212">
            <v>5.4</v>
          </cell>
          <cell r="H212">
            <v>1.95</v>
          </cell>
          <cell r="I212">
            <v>0.05</v>
          </cell>
          <cell r="J212">
            <v>10.530000000000001</v>
          </cell>
          <cell r="K212">
            <v>0.52650000000000008</v>
          </cell>
        </row>
        <row r="213">
          <cell r="A213">
            <v>25</v>
          </cell>
          <cell r="B213" t="str">
            <v>+</v>
          </cell>
          <cell r="C213">
            <v>1.5</v>
          </cell>
          <cell r="D213">
            <v>25</v>
          </cell>
          <cell r="E213" t="str">
            <v>+</v>
          </cell>
          <cell r="F213">
            <v>16.299999999999955</v>
          </cell>
          <cell r="G213">
            <v>14.8</v>
          </cell>
          <cell r="H213">
            <v>1.9</v>
          </cell>
          <cell r="I213">
            <v>0.05</v>
          </cell>
          <cell r="J213">
            <v>28.12</v>
          </cell>
          <cell r="K213">
            <v>1.4060000000000001</v>
          </cell>
        </row>
        <row r="214">
          <cell r="A214">
            <v>24</v>
          </cell>
          <cell r="B214" t="str">
            <v>+</v>
          </cell>
          <cell r="C214">
            <v>13</v>
          </cell>
          <cell r="D214">
            <v>24</v>
          </cell>
          <cell r="E214" t="str">
            <v>+</v>
          </cell>
          <cell r="F214">
            <v>18.500000000000014</v>
          </cell>
          <cell r="G214">
            <v>5.5</v>
          </cell>
          <cell r="H214">
            <v>2.9</v>
          </cell>
          <cell r="I214">
            <v>0.06</v>
          </cell>
          <cell r="J214">
            <v>15.95</v>
          </cell>
          <cell r="K214">
            <v>0.95699999999999996</v>
          </cell>
        </row>
        <row r="215">
          <cell r="A215">
            <v>23</v>
          </cell>
          <cell r="B215" t="str">
            <v>+</v>
          </cell>
          <cell r="C215">
            <v>1.5</v>
          </cell>
          <cell r="D215">
            <v>23</v>
          </cell>
          <cell r="E215" t="str">
            <v>+</v>
          </cell>
          <cell r="F215">
            <v>16.25</v>
          </cell>
          <cell r="G215">
            <v>14.75</v>
          </cell>
          <cell r="H215">
            <v>2</v>
          </cell>
          <cell r="I215">
            <v>0.04</v>
          </cell>
          <cell r="J215">
            <v>29.5</v>
          </cell>
          <cell r="K215">
            <v>1.18</v>
          </cell>
        </row>
        <row r="216">
          <cell r="A216">
            <v>23</v>
          </cell>
          <cell r="B216" t="str">
            <v>+</v>
          </cell>
          <cell r="C216">
            <v>8.1</v>
          </cell>
          <cell r="D216">
            <v>23</v>
          </cell>
          <cell r="E216" t="str">
            <v>+</v>
          </cell>
          <cell r="F216">
            <v>14.80000000000004</v>
          </cell>
          <cell r="G216">
            <v>6.7</v>
          </cell>
          <cell r="H216">
            <v>1</v>
          </cell>
          <cell r="I216">
            <v>0.04</v>
          </cell>
          <cell r="J216">
            <v>6.7</v>
          </cell>
          <cell r="K216">
            <v>0.26800000000000002</v>
          </cell>
        </row>
        <row r="217">
          <cell r="A217">
            <v>22</v>
          </cell>
          <cell r="B217" t="str">
            <v>+</v>
          </cell>
          <cell r="C217">
            <v>6.7</v>
          </cell>
          <cell r="D217">
            <v>23</v>
          </cell>
          <cell r="E217" t="str">
            <v>+</v>
          </cell>
          <cell r="F217">
            <v>15.09999999999998</v>
          </cell>
          <cell r="G217">
            <v>28.4</v>
          </cell>
          <cell r="H217">
            <v>1</v>
          </cell>
          <cell r="I217">
            <v>0.04</v>
          </cell>
          <cell r="J217">
            <v>28.4</v>
          </cell>
          <cell r="K217">
            <v>1.1359999999999999</v>
          </cell>
        </row>
        <row r="218">
          <cell r="A218">
            <v>21</v>
          </cell>
          <cell r="B218" t="str">
            <v>+</v>
          </cell>
          <cell r="C218">
            <v>14</v>
          </cell>
          <cell r="D218">
            <v>21</v>
          </cell>
          <cell r="E218" t="str">
            <v>+</v>
          </cell>
          <cell r="F218">
            <v>18.299999999999983</v>
          </cell>
          <cell r="G218">
            <v>4.3</v>
          </cell>
          <cell r="H218">
            <v>2</v>
          </cell>
          <cell r="I218">
            <v>0.05</v>
          </cell>
          <cell r="J218">
            <v>8.6</v>
          </cell>
          <cell r="K218">
            <v>0.43</v>
          </cell>
        </row>
        <row r="219">
          <cell r="A219">
            <v>21</v>
          </cell>
          <cell r="B219" t="str">
            <v>+</v>
          </cell>
          <cell r="C219">
            <v>16.5</v>
          </cell>
          <cell r="D219">
            <v>21</v>
          </cell>
          <cell r="E219" t="str">
            <v>+</v>
          </cell>
          <cell r="F219">
            <v>18.299999999999983</v>
          </cell>
          <cell r="G219">
            <v>1.8</v>
          </cell>
          <cell r="H219">
            <v>1</v>
          </cell>
          <cell r="I219">
            <v>0.05</v>
          </cell>
          <cell r="J219">
            <v>1.8</v>
          </cell>
          <cell r="K219">
            <v>9.0000000000000011E-2</v>
          </cell>
        </row>
        <row r="220">
          <cell r="A220">
            <v>20</v>
          </cell>
          <cell r="B220" t="str">
            <v>+</v>
          </cell>
          <cell r="C220">
            <v>2.2000000000000002</v>
          </cell>
          <cell r="D220">
            <v>20</v>
          </cell>
          <cell r="E220" t="str">
            <v>+</v>
          </cell>
          <cell r="F220">
            <v>13.200000000000003</v>
          </cell>
          <cell r="G220">
            <v>11</v>
          </cell>
          <cell r="H220">
            <v>1</v>
          </cell>
          <cell r="I220">
            <v>0.05</v>
          </cell>
          <cell r="J220">
            <v>11</v>
          </cell>
          <cell r="K220">
            <v>0.55000000000000004</v>
          </cell>
        </row>
        <row r="221">
          <cell r="A221">
            <v>18</v>
          </cell>
          <cell r="B221" t="str">
            <v>+</v>
          </cell>
          <cell r="C221">
            <v>0.5</v>
          </cell>
          <cell r="D221">
            <v>18</v>
          </cell>
          <cell r="E221" t="str">
            <v>+</v>
          </cell>
          <cell r="F221">
            <v>3.2999999999999829</v>
          </cell>
          <cell r="G221">
            <v>2.8</v>
          </cell>
          <cell r="H221">
            <v>1</v>
          </cell>
          <cell r="I221">
            <v>0.04</v>
          </cell>
          <cell r="J221">
            <v>2.8</v>
          </cell>
          <cell r="K221">
            <v>0.11199999999999999</v>
          </cell>
        </row>
        <row r="222">
          <cell r="A222">
            <v>16</v>
          </cell>
          <cell r="B222" t="str">
            <v>+</v>
          </cell>
          <cell r="C222">
            <v>1.2</v>
          </cell>
          <cell r="D222">
            <v>16</v>
          </cell>
          <cell r="E222" t="str">
            <v>+</v>
          </cell>
          <cell r="F222">
            <v>6.3000000000000256</v>
          </cell>
          <cell r="G222">
            <v>5.0999999999999996</v>
          </cell>
          <cell r="H222">
            <v>2</v>
          </cell>
          <cell r="I222">
            <v>0.04</v>
          </cell>
          <cell r="J222">
            <v>10.199999999999999</v>
          </cell>
          <cell r="K222">
            <v>0.40799999999999997</v>
          </cell>
        </row>
        <row r="223">
          <cell r="A223">
            <v>16</v>
          </cell>
          <cell r="B223" t="str">
            <v>+</v>
          </cell>
          <cell r="C223">
            <v>1.2</v>
          </cell>
          <cell r="D223">
            <v>16</v>
          </cell>
          <cell r="E223" t="str">
            <v>+</v>
          </cell>
          <cell r="F223">
            <v>2.8999999999999915</v>
          </cell>
          <cell r="G223">
            <v>1.7</v>
          </cell>
          <cell r="H223">
            <v>2</v>
          </cell>
          <cell r="I223">
            <v>0.04</v>
          </cell>
          <cell r="J223">
            <v>3.4</v>
          </cell>
          <cell r="K223">
            <v>0.13600000000000001</v>
          </cell>
        </row>
        <row r="224">
          <cell r="A224">
            <v>14</v>
          </cell>
          <cell r="B224" t="str">
            <v>+</v>
          </cell>
          <cell r="C224">
            <v>7.7</v>
          </cell>
          <cell r="D224">
            <v>15</v>
          </cell>
          <cell r="E224" t="str">
            <v>+</v>
          </cell>
          <cell r="F224">
            <v>1.6999999999999815</v>
          </cell>
          <cell r="G224">
            <v>14</v>
          </cell>
          <cell r="H224">
            <v>2</v>
          </cell>
          <cell r="I224">
            <v>0.05</v>
          </cell>
          <cell r="J224">
            <v>28</v>
          </cell>
          <cell r="K224">
            <v>1.4000000000000001</v>
          </cell>
        </row>
        <row r="225">
          <cell r="A225">
            <v>14</v>
          </cell>
          <cell r="B225" t="str">
            <v>+</v>
          </cell>
          <cell r="C225">
            <v>11.2</v>
          </cell>
          <cell r="D225">
            <v>15</v>
          </cell>
          <cell r="E225" t="str">
            <v>+</v>
          </cell>
          <cell r="F225">
            <v>16.199999999999974</v>
          </cell>
          <cell r="G225">
            <v>25</v>
          </cell>
          <cell r="H225">
            <v>1.6</v>
          </cell>
          <cell r="I225">
            <v>0.05</v>
          </cell>
          <cell r="J225">
            <v>40</v>
          </cell>
          <cell r="K225">
            <v>2</v>
          </cell>
        </row>
        <row r="226">
          <cell r="A226">
            <v>12</v>
          </cell>
          <cell r="B226" t="str">
            <v>+</v>
          </cell>
          <cell r="C226">
            <v>10</v>
          </cell>
          <cell r="D226">
            <v>13</v>
          </cell>
          <cell r="E226" t="str">
            <v>+</v>
          </cell>
          <cell r="F226">
            <v>12.199999999999989</v>
          </cell>
          <cell r="G226">
            <v>22.2</v>
          </cell>
          <cell r="H226">
            <v>3.5</v>
          </cell>
          <cell r="I226">
            <v>0.05</v>
          </cell>
          <cell r="J226">
            <v>77.7</v>
          </cell>
          <cell r="K226">
            <v>3.8850000000000002</v>
          </cell>
        </row>
        <row r="227">
          <cell r="A227">
            <v>7</v>
          </cell>
          <cell r="B227" t="str">
            <v>+</v>
          </cell>
          <cell r="C227">
            <v>5</v>
          </cell>
          <cell r="D227">
            <v>8</v>
          </cell>
          <cell r="E227" t="str">
            <v>+</v>
          </cell>
          <cell r="F227">
            <v>10.500000000000007</v>
          </cell>
          <cell r="G227">
            <v>25.5</v>
          </cell>
          <cell r="H227">
            <v>1</v>
          </cell>
          <cell r="I227">
            <v>0.05</v>
          </cell>
          <cell r="J227">
            <v>25.5</v>
          </cell>
          <cell r="K227">
            <v>1.2750000000000001</v>
          </cell>
        </row>
        <row r="228">
          <cell r="A228">
            <v>4</v>
          </cell>
          <cell r="B228" t="str">
            <v>+</v>
          </cell>
          <cell r="C228">
            <v>14.2</v>
          </cell>
          <cell r="D228">
            <v>5</v>
          </cell>
          <cell r="E228" t="str">
            <v>+</v>
          </cell>
          <cell r="F228">
            <v>10.350000000000001</v>
          </cell>
          <cell r="G228">
            <v>16.149999999999999</v>
          </cell>
          <cell r="H228">
            <v>1</v>
          </cell>
          <cell r="I228">
            <v>0.05</v>
          </cell>
          <cell r="J228">
            <v>16.149999999999999</v>
          </cell>
          <cell r="K228">
            <v>0.8075</v>
          </cell>
        </row>
        <row r="229">
          <cell r="A229">
            <v>3</v>
          </cell>
          <cell r="B229" t="str">
            <v>+</v>
          </cell>
          <cell r="D229">
            <v>3</v>
          </cell>
          <cell r="E229" t="str">
            <v>+</v>
          </cell>
          <cell r="F229">
            <v>7.2499999999999964</v>
          </cell>
          <cell r="G229">
            <v>7.25</v>
          </cell>
          <cell r="H229">
            <v>2</v>
          </cell>
          <cell r="I229">
            <v>0.05</v>
          </cell>
          <cell r="J229">
            <v>14.5</v>
          </cell>
          <cell r="K229">
            <v>0.72500000000000009</v>
          </cell>
        </row>
        <row r="230">
          <cell r="A230">
            <v>3</v>
          </cell>
          <cell r="B230" t="str">
            <v>+</v>
          </cell>
          <cell r="C230">
            <v>11</v>
          </cell>
          <cell r="D230">
            <v>3</v>
          </cell>
          <cell r="E230" t="str">
            <v>+</v>
          </cell>
          <cell r="F230">
            <v>17</v>
          </cell>
          <cell r="G230">
            <v>6</v>
          </cell>
          <cell r="H230">
            <v>1</v>
          </cell>
          <cell r="I230">
            <v>0.05</v>
          </cell>
          <cell r="J230">
            <v>6</v>
          </cell>
          <cell r="K230">
            <v>0.30000000000000004</v>
          </cell>
        </row>
        <row r="231">
          <cell r="A231">
            <v>3</v>
          </cell>
          <cell r="B231" t="str">
            <v>+</v>
          </cell>
          <cell r="C231">
            <v>13.5</v>
          </cell>
          <cell r="D231">
            <v>3</v>
          </cell>
          <cell r="E231" t="str">
            <v>+</v>
          </cell>
          <cell r="F231">
            <v>15.700000000000003</v>
          </cell>
          <cell r="G231">
            <v>2.2000000000000002</v>
          </cell>
          <cell r="H231">
            <v>1</v>
          </cell>
          <cell r="I231">
            <v>0.05</v>
          </cell>
          <cell r="J231">
            <v>2.2000000000000002</v>
          </cell>
          <cell r="K231">
            <v>0.11000000000000001</v>
          </cell>
        </row>
        <row r="232">
          <cell r="A232">
            <v>2</v>
          </cell>
          <cell r="B232" t="str">
            <v>+</v>
          </cell>
          <cell r="C232">
            <v>14</v>
          </cell>
          <cell r="D232">
            <v>3</v>
          </cell>
          <cell r="E232" t="str">
            <v>+</v>
          </cell>
          <cell r="F232">
            <v>6.2000000000000011</v>
          </cell>
          <cell r="G232">
            <v>12.2</v>
          </cell>
          <cell r="H232">
            <v>1.85</v>
          </cell>
          <cell r="I232">
            <v>0.05</v>
          </cell>
          <cell r="J232">
            <v>22.57</v>
          </cell>
          <cell r="K232">
            <v>1.1285000000000001</v>
          </cell>
        </row>
        <row r="233">
          <cell r="A233">
            <v>1</v>
          </cell>
          <cell r="B233" t="str">
            <v>+</v>
          </cell>
          <cell r="C233">
            <v>8.6999999999999993</v>
          </cell>
          <cell r="D233">
            <v>1</v>
          </cell>
          <cell r="E233" t="str">
            <v>+</v>
          </cell>
          <cell r="F233">
            <v>15.299999999999997</v>
          </cell>
          <cell r="G233">
            <v>6.6</v>
          </cell>
          <cell r="H233">
            <v>1</v>
          </cell>
          <cell r="I233">
            <v>0.05</v>
          </cell>
          <cell r="J233">
            <v>6.6</v>
          </cell>
          <cell r="K233">
            <v>0.33</v>
          </cell>
        </row>
        <row r="234">
          <cell r="A234">
            <v>28</v>
          </cell>
          <cell r="B234" t="str">
            <v>+</v>
          </cell>
          <cell r="C234">
            <v>8.8000000000000007</v>
          </cell>
          <cell r="D234">
            <v>28</v>
          </cell>
          <cell r="E234" t="str">
            <v>+</v>
          </cell>
          <cell r="F234">
            <v>15.099999999999909</v>
          </cell>
          <cell r="G234">
            <v>6.3</v>
          </cell>
          <cell r="H234">
            <v>2</v>
          </cell>
          <cell r="I234">
            <v>0.05</v>
          </cell>
          <cell r="J234">
            <v>12.6</v>
          </cell>
          <cell r="K234">
            <v>0.63</v>
          </cell>
        </row>
        <row r="235">
          <cell r="A235">
            <v>28</v>
          </cell>
          <cell r="B235" t="str">
            <v>+</v>
          </cell>
          <cell r="C235">
            <v>11.5</v>
          </cell>
          <cell r="D235">
            <v>28</v>
          </cell>
          <cell r="E235" t="str">
            <v>+</v>
          </cell>
          <cell r="F235">
            <v>15</v>
          </cell>
          <cell r="G235">
            <v>3.5</v>
          </cell>
          <cell r="H235">
            <v>1</v>
          </cell>
          <cell r="I235">
            <v>0.05</v>
          </cell>
          <cell r="J235">
            <v>3.5</v>
          </cell>
          <cell r="K235">
            <v>0.17500000000000002</v>
          </cell>
        </row>
        <row r="236">
          <cell r="A236">
            <v>114</v>
          </cell>
          <cell r="B236" t="str">
            <v>+</v>
          </cell>
          <cell r="C236">
            <v>16.7</v>
          </cell>
          <cell r="D236">
            <v>115</v>
          </cell>
          <cell r="E236" t="str">
            <v>+</v>
          </cell>
          <cell r="F236">
            <v>5.6000000000000227</v>
          </cell>
          <cell r="G236">
            <v>8.9</v>
          </cell>
          <cell r="H236">
            <v>2</v>
          </cell>
          <cell r="I236">
            <v>0.05</v>
          </cell>
          <cell r="J236">
            <v>17.8</v>
          </cell>
          <cell r="K236">
            <v>0.89000000000000012</v>
          </cell>
        </row>
        <row r="237">
          <cell r="A237">
            <v>115</v>
          </cell>
          <cell r="B237" t="str">
            <v>+</v>
          </cell>
          <cell r="C237">
            <v>5.5</v>
          </cell>
          <cell r="D237">
            <v>116</v>
          </cell>
          <cell r="E237" t="str">
            <v>+</v>
          </cell>
          <cell r="F237">
            <v>1.8000000000000682</v>
          </cell>
          <cell r="G237">
            <v>16.3</v>
          </cell>
          <cell r="H237">
            <v>2.9</v>
          </cell>
          <cell r="I237">
            <v>0.06</v>
          </cell>
          <cell r="J237">
            <v>47.27</v>
          </cell>
          <cell r="K237">
            <v>2.8362000000000003</v>
          </cell>
        </row>
        <row r="238">
          <cell r="A238">
            <v>116</v>
          </cell>
          <cell r="B238" t="str">
            <v>+</v>
          </cell>
          <cell r="C238">
            <v>2.9</v>
          </cell>
          <cell r="D238">
            <v>116</v>
          </cell>
          <cell r="E238" t="str">
            <v>+</v>
          </cell>
          <cell r="F238">
            <v>17.700000000000387</v>
          </cell>
          <cell r="G238">
            <v>14.8</v>
          </cell>
          <cell r="H238">
            <v>1</v>
          </cell>
          <cell r="I238">
            <v>0.05</v>
          </cell>
          <cell r="J238">
            <v>14.8</v>
          </cell>
          <cell r="K238">
            <v>0.7400000000000001</v>
          </cell>
        </row>
        <row r="239">
          <cell r="A239">
            <v>117</v>
          </cell>
          <cell r="B239" t="str">
            <v>+</v>
          </cell>
          <cell r="C239">
            <v>5.2</v>
          </cell>
          <cell r="D239">
            <v>117</v>
          </cell>
          <cell r="E239" t="str">
            <v>+</v>
          </cell>
          <cell r="F239">
            <v>17.649999999999579</v>
          </cell>
          <cell r="G239">
            <v>12.45</v>
          </cell>
          <cell r="H239">
            <v>1</v>
          </cell>
          <cell r="I239">
            <v>0.06</v>
          </cell>
          <cell r="J239">
            <v>12.45</v>
          </cell>
          <cell r="K239">
            <v>0.74699999999999989</v>
          </cell>
        </row>
        <row r="240">
          <cell r="A240">
            <v>118</v>
          </cell>
          <cell r="B240" t="str">
            <v>+</v>
          </cell>
          <cell r="C240">
            <v>5.87</v>
          </cell>
          <cell r="D240">
            <v>118</v>
          </cell>
          <cell r="E240" t="str">
            <v>+</v>
          </cell>
          <cell r="F240">
            <v>14.569999999999652</v>
          </cell>
          <cell r="G240">
            <v>8.6999999999999993</v>
          </cell>
          <cell r="H240">
            <v>1</v>
          </cell>
          <cell r="I240">
            <v>0.05</v>
          </cell>
          <cell r="J240">
            <v>8.6999999999999993</v>
          </cell>
          <cell r="K240">
            <v>0.435</v>
          </cell>
        </row>
        <row r="241">
          <cell r="A241">
            <v>118</v>
          </cell>
          <cell r="B241" t="str">
            <v>+</v>
          </cell>
          <cell r="C241">
            <v>17</v>
          </cell>
          <cell r="D241">
            <v>119</v>
          </cell>
          <cell r="E241" t="str">
            <v>+</v>
          </cell>
          <cell r="F241">
            <v>5.1999999999998181</v>
          </cell>
          <cell r="G241">
            <v>8.1999999999999993</v>
          </cell>
          <cell r="H241">
            <v>1</v>
          </cell>
          <cell r="I241">
            <v>0.05</v>
          </cell>
          <cell r="J241">
            <v>8.1999999999999993</v>
          </cell>
          <cell r="K241">
            <v>0.41</v>
          </cell>
        </row>
        <row r="242">
          <cell r="A242">
            <v>119</v>
          </cell>
          <cell r="B242" t="str">
            <v>+</v>
          </cell>
          <cell r="C242">
            <v>6.1</v>
          </cell>
          <cell r="D242">
            <v>119</v>
          </cell>
          <cell r="E242" t="str">
            <v>+</v>
          </cell>
          <cell r="F242">
            <v>10.999999999999943</v>
          </cell>
          <cell r="G242">
            <v>4.9000000000000004</v>
          </cell>
          <cell r="H242">
            <v>1</v>
          </cell>
          <cell r="I242">
            <v>0.06</v>
          </cell>
          <cell r="J242">
            <v>4.9000000000000004</v>
          </cell>
          <cell r="K242">
            <v>0.29399999999999998</v>
          </cell>
        </row>
        <row r="243">
          <cell r="A243">
            <v>119</v>
          </cell>
          <cell r="B243" t="str">
            <v>+</v>
          </cell>
          <cell r="C243">
            <v>10.7</v>
          </cell>
          <cell r="D243">
            <v>120</v>
          </cell>
          <cell r="E243" t="str">
            <v>+</v>
          </cell>
          <cell r="F243">
            <v>0.34999999999996589</v>
          </cell>
          <cell r="G243">
            <v>9.65</v>
          </cell>
          <cell r="H243">
            <v>1</v>
          </cell>
          <cell r="I243">
            <v>0.06</v>
          </cell>
          <cell r="J243">
            <v>9.65</v>
          </cell>
          <cell r="K243">
            <v>0.57899999999999996</v>
          </cell>
        </row>
        <row r="244">
          <cell r="A244">
            <v>119</v>
          </cell>
          <cell r="B244" t="str">
            <v>+</v>
          </cell>
          <cell r="C244">
            <v>17</v>
          </cell>
          <cell r="D244">
            <v>120</v>
          </cell>
          <cell r="E244" t="str">
            <v>+</v>
          </cell>
          <cell r="F244">
            <v>14.000000000000057</v>
          </cell>
          <cell r="G244">
            <v>17</v>
          </cell>
          <cell r="H244">
            <v>1</v>
          </cell>
          <cell r="I244">
            <v>0.06</v>
          </cell>
          <cell r="J244">
            <v>17</v>
          </cell>
          <cell r="K244">
            <v>1.02</v>
          </cell>
        </row>
        <row r="245">
          <cell r="A245">
            <v>121</v>
          </cell>
          <cell r="B245" t="str">
            <v>+</v>
          </cell>
          <cell r="C245">
            <v>6.9</v>
          </cell>
          <cell r="D245">
            <v>121</v>
          </cell>
          <cell r="E245" t="str">
            <v>+</v>
          </cell>
          <cell r="F245">
            <v>13.800000000000239</v>
          </cell>
          <cell r="G245">
            <v>6.9</v>
          </cell>
          <cell r="H245">
            <v>1</v>
          </cell>
          <cell r="I245">
            <v>0.05</v>
          </cell>
          <cell r="J245">
            <v>6.9</v>
          </cell>
          <cell r="K245">
            <v>0.34500000000000003</v>
          </cell>
        </row>
        <row r="246">
          <cell r="A246">
            <v>122</v>
          </cell>
          <cell r="B246" t="str">
            <v>+</v>
          </cell>
          <cell r="C246">
            <v>6.6</v>
          </cell>
          <cell r="D246">
            <v>122</v>
          </cell>
          <cell r="E246" t="str">
            <v>+</v>
          </cell>
          <cell r="F246">
            <v>12.299999999999613</v>
          </cell>
          <cell r="G246">
            <v>5.7</v>
          </cell>
          <cell r="H246">
            <v>1</v>
          </cell>
          <cell r="I246">
            <v>0.05</v>
          </cell>
          <cell r="J246">
            <v>5.7</v>
          </cell>
          <cell r="K246">
            <v>0.28500000000000003</v>
          </cell>
        </row>
        <row r="247">
          <cell r="A247">
            <v>124</v>
          </cell>
          <cell r="B247" t="str">
            <v>+</v>
          </cell>
          <cell r="C247">
            <v>7.15</v>
          </cell>
          <cell r="D247">
            <v>125</v>
          </cell>
          <cell r="E247" t="str">
            <v>+</v>
          </cell>
          <cell r="F247">
            <v>4.8499999999998522</v>
          </cell>
          <cell r="G247">
            <v>17.7</v>
          </cell>
          <cell r="H247">
            <v>1.7</v>
          </cell>
          <cell r="I247">
            <v>0.06</v>
          </cell>
          <cell r="J247">
            <v>30.089999999999996</v>
          </cell>
          <cell r="K247">
            <v>1.8053999999999997</v>
          </cell>
        </row>
        <row r="248">
          <cell r="A248">
            <v>126</v>
          </cell>
          <cell r="B248" t="str">
            <v>+</v>
          </cell>
          <cell r="C248">
            <v>15.9</v>
          </cell>
          <cell r="D248">
            <v>127</v>
          </cell>
          <cell r="E248" t="str">
            <v>+</v>
          </cell>
          <cell r="F248">
            <v>14.849999999999852</v>
          </cell>
          <cell r="G248">
            <v>18.95</v>
          </cell>
          <cell r="H248">
            <v>1</v>
          </cell>
          <cell r="I248">
            <v>0.05</v>
          </cell>
          <cell r="J248">
            <v>18.95</v>
          </cell>
          <cell r="K248">
            <v>0.94750000000000001</v>
          </cell>
        </row>
        <row r="249">
          <cell r="A249">
            <v>128</v>
          </cell>
          <cell r="B249" t="str">
            <v>+</v>
          </cell>
          <cell r="C249">
            <v>11.8</v>
          </cell>
          <cell r="D249">
            <v>129</v>
          </cell>
          <cell r="E249" t="str">
            <v>+</v>
          </cell>
          <cell r="F249">
            <v>3.7999999999999545</v>
          </cell>
          <cell r="G249">
            <v>12</v>
          </cell>
          <cell r="H249">
            <v>1</v>
          </cell>
          <cell r="I249">
            <v>0.05</v>
          </cell>
          <cell r="J249">
            <v>12</v>
          </cell>
          <cell r="K249">
            <v>0.60000000000000009</v>
          </cell>
        </row>
        <row r="250">
          <cell r="A250">
            <v>129</v>
          </cell>
          <cell r="B250" t="str">
            <v>+</v>
          </cell>
          <cell r="C250">
            <v>2.8</v>
          </cell>
          <cell r="D250">
            <v>129</v>
          </cell>
          <cell r="E250" t="str">
            <v>+</v>
          </cell>
          <cell r="F250">
            <v>6.3999999999998636</v>
          </cell>
          <cell r="G250">
            <v>3.6</v>
          </cell>
          <cell r="H250">
            <v>1</v>
          </cell>
          <cell r="I250">
            <v>0.06</v>
          </cell>
          <cell r="J250">
            <v>3.6</v>
          </cell>
          <cell r="K250">
            <v>0.216</v>
          </cell>
        </row>
        <row r="251">
          <cell r="A251">
            <v>129</v>
          </cell>
          <cell r="B251" t="str">
            <v>+</v>
          </cell>
          <cell r="C251">
            <v>6.35</v>
          </cell>
          <cell r="D251">
            <v>129</v>
          </cell>
          <cell r="E251" t="str">
            <v>+</v>
          </cell>
          <cell r="F251">
            <v>9.6500000000003183</v>
          </cell>
          <cell r="G251">
            <v>3.3</v>
          </cell>
          <cell r="H251">
            <v>1.35</v>
          </cell>
          <cell r="I251">
            <v>0.05</v>
          </cell>
          <cell r="J251">
            <v>4.4550000000000001</v>
          </cell>
          <cell r="K251">
            <v>0.22275</v>
          </cell>
        </row>
        <row r="252">
          <cell r="A252">
            <v>129</v>
          </cell>
          <cell r="B252" t="str">
            <v>+</v>
          </cell>
          <cell r="C252">
            <v>9.8000000000000007</v>
          </cell>
          <cell r="D252">
            <v>129</v>
          </cell>
          <cell r="E252" t="str">
            <v>+</v>
          </cell>
          <cell r="F252">
            <v>14.900000000000091</v>
          </cell>
          <cell r="G252">
            <v>5.0999999999999996</v>
          </cell>
          <cell r="H252">
            <v>1</v>
          </cell>
          <cell r="I252">
            <v>0.05</v>
          </cell>
          <cell r="J252">
            <v>5.0999999999999996</v>
          </cell>
          <cell r="K252">
            <v>0.255</v>
          </cell>
        </row>
        <row r="253">
          <cell r="A253">
            <v>129</v>
          </cell>
          <cell r="B253" t="str">
            <v>+</v>
          </cell>
          <cell r="C253">
            <v>17.8</v>
          </cell>
          <cell r="D253">
            <v>130</v>
          </cell>
          <cell r="E253" t="str">
            <v>+</v>
          </cell>
          <cell r="F253">
            <v>14.050000000000296</v>
          </cell>
          <cell r="G253">
            <v>16.25</v>
          </cell>
          <cell r="H253">
            <v>1</v>
          </cell>
          <cell r="I253">
            <v>0.05</v>
          </cell>
          <cell r="J253">
            <v>16.25</v>
          </cell>
          <cell r="K253">
            <v>0.8125</v>
          </cell>
        </row>
        <row r="254">
          <cell r="A254">
            <v>132</v>
          </cell>
          <cell r="B254" t="str">
            <v>+</v>
          </cell>
          <cell r="C254">
            <v>1.85</v>
          </cell>
          <cell r="D254">
            <v>132</v>
          </cell>
          <cell r="E254" t="str">
            <v>+</v>
          </cell>
          <cell r="F254">
            <v>15.600000000000023</v>
          </cell>
          <cell r="G254">
            <v>13.75</v>
          </cell>
          <cell r="H254">
            <v>2</v>
          </cell>
          <cell r="I254">
            <v>0.04</v>
          </cell>
          <cell r="J254">
            <v>27.5</v>
          </cell>
          <cell r="K254">
            <v>1.1000000000000001</v>
          </cell>
        </row>
        <row r="255">
          <cell r="A255">
            <v>135</v>
          </cell>
          <cell r="B255" t="str">
            <v>+</v>
          </cell>
          <cell r="D255">
            <v>135</v>
          </cell>
          <cell r="E255" t="str">
            <v>+</v>
          </cell>
          <cell r="F255">
            <v>11.100000000000136</v>
          </cell>
          <cell r="G255">
            <v>11.1</v>
          </cell>
          <cell r="H255">
            <v>2.0499999999999998</v>
          </cell>
          <cell r="I255">
            <v>0.05</v>
          </cell>
          <cell r="J255">
            <v>22.754999999999999</v>
          </cell>
          <cell r="K255">
            <v>1.13775</v>
          </cell>
        </row>
        <row r="256">
          <cell r="A256">
            <v>135</v>
          </cell>
          <cell r="B256" t="str">
            <v>+</v>
          </cell>
          <cell r="C256">
            <v>11.1</v>
          </cell>
          <cell r="D256">
            <v>136</v>
          </cell>
          <cell r="E256" t="str">
            <v>+</v>
          </cell>
          <cell r="F256">
            <v>6.6999999999995907</v>
          </cell>
          <cell r="G256">
            <v>15.6</v>
          </cell>
          <cell r="H256">
            <v>2.5499999999999998</v>
          </cell>
          <cell r="I256">
            <v>0.06</v>
          </cell>
          <cell r="J256">
            <v>39.779999999999994</v>
          </cell>
          <cell r="K256">
            <v>2.3867999999999996</v>
          </cell>
        </row>
        <row r="257">
          <cell r="A257">
            <v>136</v>
          </cell>
          <cell r="B257" t="str">
            <v>+</v>
          </cell>
          <cell r="C257">
            <v>13.2</v>
          </cell>
          <cell r="D257">
            <v>136</v>
          </cell>
          <cell r="E257" t="str">
            <v>+</v>
          </cell>
          <cell r="F257">
            <v>17.699999999999818</v>
          </cell>
          <cell r="G257">
            <v>4.5</v>
          </cell>
          <cell r="H257">
            <v>2</v>
          </cell>
          <cell r="I257">
            <v>0.05</v>
          </cell>
          <cell r="J257">
            <v>9</v>
          </cell>
          <cell r="K257">
            <v>0.45</v>
          </cell>
        </row>
        <row r="258">
          <cell r="A258">
            <v>137</v>
          </cell>
          <cell r="B258" t="str">
            <v>+</v>
          </cell>
          <cell r="C258">
            <v>6.5</v>
          </cell>
          <cell r="D258">
            <v>137</v>
          </cell>
          <cell r="E258" t="str">
            <v>+</v>
          </cell>
          <cell r="F258">
            <v>9.8000000000001819</v>
          </cell>
          <cell r="G258">
            <v>3.3</v>
          </cell>
          <cell r="H258">
            <v>1.95</v>
          </cell>
          <cell r="I258">
            <v>0.06</v>
          </cell>
          <cell r="J258">
            <v>6.4349999999999996</v>
          </cell>
          <cell r="K258">
            <v>0.38609999999999994</v>
          </cell>
        </row>
        <row r="259">
          <cell r="A259">
            <v>137</v>
          </cell>
          <cell r="B259" t="str">
            <v>+</v>
          </cell>
          <cell r="C259">
            <v>13.5</v>
          </cell>
          <cell r="D259">
            <v>137</v>
          </cell>
          <cell r="E259" t="str">
            <v>+</v>
          </cell>
          <cell r="F259">
            <v>15.500000000000114</v>
          </cell>
          <cell r="G259">
            <v>2</v>
          </cell>
          <cell r="H259">
            <v>1</v>
          </cell>
          <cell r="I259">
            <v>0.05</v>
          </cell>
          <cell r="J259">
            <v>2</v>
          </cell>
          <cell r="K259">
            <v>0.1</v>
          </cell>
        </row>
        <row r="260">
          <cell r="A260">
            <v>138</v>
          </cell>
          <cell r="B260" t="str">
            <v>+</v>
          </cell>
          <cell r="C260">
            <v>4.0999999999999996</v>
          </cell>
          <cell r="D260">
            <v>138</v>
          </cell>
          <cell r="E260" t="str">
            <v>+</v>
          </cell>
          <cell r="F260">
            <v>8.4000000000003183</v>
          </cell>
          <cell r="G260">
            <v>4.3</v>
          </cell>
          <cell r="H260">
            <v>1</v>
          </cell>
          <cell r="I260">
            <v>0.05</v>
          </cell>
          <cell r="J260">
            <v>4.3</v>
          </cell>
          <cell r="K260">
            <v>0.215</v>
          </cell>
        </row>
        <row r="261">
          <cell r="A261">
            <v>139</v>
          </cell>
          <cell r="B261" t="str">
            <v>+</v>
          </cell>
          <cell r="C261">
            <v>5.6</v>
          </cell>
          <cell r="D261">
            <v>139</v>
          </cell>
          <cell r="E261" t="str">
            <v>+</v>
          </cell>
          <cell r="F261">
            <v>8.7999999999999545</v>
          </cell>
          <cell r="G261">
            <v>3.2</v>
          </cell>
          <cell r="H261">
            <v>1</v>
          </cell>
          <cell r="I261">
            <v>0.05</v>
          </cell>
          <cell r="J261">
            <v>3.2</v>
          </cell>
          <cell r="K261">
            <v>0.16000000000000003</v>
          </cell>
        </row>
        <row r="262">
          <cell r="A262">
            <v>138</v>
          </cell>
          <cell r="B262" t="str">
            <v>+</v>
          </cell>
          <cell r="C262">
            <v>12.6</v>
          </cell>
          <cell r="D262">
            <v>138</v>
          </cell>
          <cell r="E262" t="str">
            <v>+</v>
          </cell>
          <cell r="F262">
            <v>17.599999999999909</v>
          </cell>
          <cell r="G262">
            <v>5</v>
          </cell>
          <cell r="H262">
            <v>2</v>
          </cell>
          <cell r="I262">
            <v>0.05</v>
          </cell>
          <cell r="J262">
            <v>10</v>
          </cell>
          <cell r="K262">
            <v>0.5</v>
          </cell>
        </row>
        <row r="263">
          <cell r="A263">
            <v>140</v>
          </cell>
          <cell r="B263" t="str">
            <v>+</v>
          </cell>
          <cell r="C263">
            <v>10</v>
          </cell>
          <cell r="D263">
            <v>140</v>
          </cell>
          <cell r="E263" t="str">
            <v>+</v>
          </cell>
          <cell r="F263">
            <v>13.899999999999864</v>
          </cell>
          <cell r="G263">
            <v>3.9</v>
          </cell>
          <cell r="H263">
            <v>2</v>
          </cell>
          <cell r="I263">
            <v>0.05</v>
          </cell>
          <cell r="J263">
            <v>7.8</v>
          </cell>
          <cell r="K263">
            <v>0.39</v>
          </cell>
        </row>
        <row r="264">
          <cell r="A264">
            <v>141</v>
          </cell>
          <cell r="B264" t="str">
            <v>+</v>
          </cell>
          <cell r="C264">
            <v>7.2</v>
          </cell>
          <cell r="D264">
            <v>141</v>
          </cell>
          <cell r="E264" t="str">
            <v>+</v>
          </cell>
          <cell r="F264">
            <v>16.750000000000114</v>
          </cell>
          <cell r="G264">
            <v>9.5500000000000007</v>
          </cell>
          <cell r="H264">
            <v>1</v>
          </cell>
          <cell r="I264">
            <v>0.05</v>
          </cell>
          <cell r="J264">
            <v>9.5500000000000007</v>
          </cell>
          <cell r="K264">
            <v>0.47750000000000004</v>
          </cell>
        </row>
        <row r="265">
          <cell r="A265">
            <v>141</v>
          </cell>
          <cell r="B265" t="str">
            <v>+</v>
          </cell>
          <cell r="C265">
            <v>15.5</v>
          </cell>
          <cell r="D265">
            <v>142</v>
          </cell>
          <cell r="E265" t="str">
            <v>+</v>
          </cell>
          <cell r="F265">
            <v>5.1999999999998181</v>
          </cell>
          <cell r="G265">
            <v>9.6999999999999993</v>
          </cell>
          <cell r="H265">
            <v>1</v>
          </cell>
          <cell r="I265">
            <v>0.05</v>
          </cell>
          <cell r="J265">
            <v>9.6999999999999993</v>
          </cell>
          <cell r="K265">
            <v>0.48499999999999999</v>
          </cell>
        </row>
        <row r="266">
          <cell r="A266">
            <v>143</v>
          </cell>
          <cell r="B266" t="str">
            <v>+</v>
          </cell>
          <cell r="C266">
            <v>7.4</v>
          </cell>
          <cell r="D266">
            <v>143</v>
          </cell>
          <cell r="E266" t="str">
            <v>+</v>
          </cell>
          <cell r="F266">
            <v>10.600000000000023</v>
          </cell>
          <cell r="G266">
            <v>3.2</v>
          </cell>
          <cell r="H266">
            <v>1</v>
          </cell>
          <cell r="I266">
            <v>0.06</v>
          </cell>
          <cell r="J266">
            <v>3.2</v>
          </cell>
          <cell r="K266">
            <v>0.192</v>
          </cell>
        </row>
        <row r="267">
          <cell r="A267">
            <v>143</v>
          </cell>
          <cell r="B267" t="str">
            <v>+</v>
          </cell>
          <cell r="C267">
            <v>12.2</v>
          </cell>
          <cell r="D267">
            <v>143</v>
          </cell>
          <cell r="E267" t="str">
            <v>+</v>
          </cell>
          <cell r="F267">
            <v>16.299999999999955</v>
          </cell>
          <cell r="G267">
            <v>4.0999999999999996</v>
          </cell>
          <cell r="H267">
            <v>1</v>
          </cell>
          <cell r="I267">
            <v>0.05</v>
          </cell>
          <cell r="J267">
            <v>4.0999999999999996</v>
          </cell>
          <cell r="K267">
            <v>0.20499999999999999</v>
          </cell>
        </row>
        <row r="268">
          <cell r="A268">
            <v>144</v>
          </cell>
          <cell r="B268" t="str">
            <v>+</v>
          </cell>
          <cell r="C268">
            <v>3.6</v>
          </cell>
          <cell r="D268">
            <v>144</v>
          </cell>
          <cell r="E268" t="str">
            <v>+</v>
          </cell>
          <cell r="F268">
            <v>12.400000000000091</v>
          </cell>
          <cell r="G268">
            <v>8.8000000000000007</v>
          </cell>
          <cell r="H268">
            <v>1</v>
          </cell>
          <cell r="I268">
            <v>0.05</v>
          </cell>
          <cell r="J268">
            <v>8.8000000000000007</v>
          </cell>
          <cell r="K268">
            <v>0.44000000000000006</v>
          </cell>
        </row>
        <row r="269">
          <cell r="A269">
            <v>149</v>
          </cell>
          <cell r="B269" t="str">
            <v>+</v>
          </cell>
          <cell r="C269">
            <v>3.25</v>
          </cell>
          <cell r="D269">
            <v>149</v>
          </cell>
          <cell r="E269" t="str">
            <v>+</v>
          </cell>
          <cell r="F269">
            <v>9.4499999999999318</v>
          </cell>
          <cell r="G269">
            <v>6.2</v>
          </cell>
          <cell r="H269">
            <v>1</v>
          </cell>
          <cell r="I269">
            <v>0.05</v>
          </cell>
          <cell r="J269">
            <v>6.2</v>
          </cell>
          <cell r="K269">
            <v>0.31000000000000005</v>
          </cell>
        </row>
        <row r="270">
          <cell r="A270">
            <v>150</v>
          </cell>
          <cell r="B270" t="str">
            <v>+</v>
          </cell>
          <cell r="C270">
            <v>5.3</v>
          </cell>
          <cell r="D270">
            <v>150</v>
          </cell>
          <cell r="E270" t="str">
            <v>+</v>
          </cell>
          <cell r="F270">
            <v>9.8000000000001819</v>
          </cell>
          <cell r="G270">
            <v>4.5</v>
          </cell>
          <cell r="H270">
            <v>2</v>
          </cell>
          <cell r="I270">
            <v>0.05</v>
          </cell>
          <cell r="J270">
            <v>9</v>
          </cell>
          <cell r="K270">
            <v>0.45</v>
          </cell>
        </row>
        <row r="271">
          <cell r="A271">
            <v>151</v>
          </cell>
          <cell r="B271" t="str">
            <v>+</v>
          </cell>
          <cell r="C271">
            <v>4.8</v>
          </cell>
          <cell r="D271">
            <v>151</v>
          </cell>
          <cell r="E271" t="str">
            <v>+</v>
          </cell>
          <cell r="F271">
            <v>11.200000000000045</v>
          </cell>
          <cell r="G271">
            <v>6.4</v>
          </cell>
          <cell r="H271">
            <v>1</v>
          </cell>
          <cell r="I271">
            <v>0.05</v>
          </cell>
          <cell r="J271">
            <v>6.4</v>
          </cell>
          <cell r="K271">
            <v>0.32000000000000006</v>
          </cell>
        </row>
        <row r="272">
          <cell r="A272">
            <v>151</v>
          </cell>
          <cell r="B272" t="str">
            <v>+</v>
          </cell>
          <cell r="C272">
            <v>15</v>
          </cell>
          <cell r="D272">
            <v>152</v>
          </cell>
          <cell r="E272" t="str">
            <v>+</v>
          </cell>
          <cell r="F272">
            <v>5.0999999999999091</v>
          </cell>
          <cell r="G272">
            <v>10.1</v>
          </cell>
          <cell r="H272">
            <v>1.95</v>
          </cell>
          <cell r="I272">
            <v>0.05</v>
          </cell>
          <cell r="J272">
            <v>19.695</v>
          </cell>
          <cell r="K272">
            <v>0.98475000000000001</v>
          </cell>
        </row>
        <row r="273">
          <cell r="A273">
            <v>152</v>
          </cell>
          <cell r="B273" t="str">
            <v>+</v>
          </cell>
          <cell r="C273">
            <v>12.6</v>
          </cell>
          <cell r="D273">
            <v>152</v>
          </cell>
          <cell r="E273" t="str">
            <v>+</v>
          </cell>
          <cell r="F273">
            <v>15.799999999999841</v>
          </cell>
          <cell r="G273">
            <v>3.2</v>
          </cell>
          <cell r="H273">
            <v>1</v>
          </cell>
          <cell r="I273">
            <v>0.05</v>
          </cell>
          <cell r="J273">
            <v>3.2</v>
          </cell>
          <cell r="K273">
            <v>0.16000000000000003</v>
          </cell>
        </row>
        <row r="274">
          <cell r="A274">
            <v>153</v>
          </cell>
          <cell r="B274" t="str">
            <v>+</v>
          </cell>
          <cell r="C274">
            <v>14</v>
          </cell>
          <cell r="D274">
            <v>153</v>
          </cell>
          <cell r="E274" t="str">
            <v>+</v>
          </cell>
          <cell r="F274">
            <v>19.800000000000182</v>
          </cell>
          <cell r="G274">
            <v>5.8</v>
          </cell>
          <cell r="H274">
            <v>1</v>
          </cell>
          <cell r="I274">
            <v>0.05</v>
          </cell>
          <cell r="J274">
            <v>5.8</v>
          </cell>
          <cell r="K274">
            <v>0.28999999999999998</v>
          </cell>
        </row>
        <row r="275">
          <cell r="A275">
            <v>154</v>
          </cell>
          <cell r="B275" t="str">
            <v>+</v>
          </cell>
          <cell r="C275">
            <v>2.5</v>
          </cell>
          <cell r="D275">
            <v>154</v>
          </cell>
          <cell r="E275" t="str">
            <v>+</v>
          </cell>
          <cell r="F275">
            <v>6.4999999999997726</v>
          </cell>
          <cell r="G275">
            <v>4</v>
          </cell>
          <cell r="H275">
            <v>1</v>
          </cell>
          <cell r="I275">
            <v>0.05</v>
          </cell>
          <cell r="J275">
            <v>4</v>
          </cell>
          <cell r="K275">
            <v>0.2</v>
          </cell>
        </row>
        <row r="276">
          <cell r="A276">
            <v>154</v>
          </cell>
          <cell r="B276" t="str">
            <v>+</v>
          </cell>
          <cell r="C276">
            <v>13.8</v>
          </cell>
          <cell r="D276">
            <v>154</v>
          </cell>
          <cell r="E276" t="str">
            <v>+</v>
          </cell>
          <cell r="F276">
            <v>19.600000000000364</v>
          </cell>
          <cell r="G276">
            <v>5.8</v>
          </cell>
          <cell r="H276">
            <v>1</v>
          </cell>
          <cell r="I276">
            <v>0.05</v>
          </cell>
          <cell r="J276">
            <v>5.8</v>
          </cell>
          <cell r="K276">
            <v>0.28999999999999998</v>
          </cell>
        </row>
        <row r="277">
          <cell r="A277">
            <v>155</v>
          </cell>
          <cell r="B277" t="str">
            <v>+</v>
          </cell>
          <cell r="C277">
            <v>2.6</v>
          </cell>
          <cell r="D277">
            <v>155</v>
          </cell>
          <cell r="E277" t="str">
            <v>+</v>
          </cell>
          <cell r="F277">
            <v>11.699999999999591</v>
          </cell>
          <cell r="G277">
            <v>9.1</v>
          </cell>
          <cell r="H277">
            <v>1.6</v>
          </cell>
          <cell r="I277">
            <v>0.06</v>
          </cell>
          <cell r="J277">
            <v>14.56</v>
          </cell>
          <cell r="K277">
            <v>0.87360000000000004</v>
          </cell>
        </row>
        <row r="278">
          <cell r="A278">
            <v>155</v>
          </cell>
          <cell r="B278" t="str">
            <v>+</v>
          </cell>
          <cell r="C278">
            <v>18.850000000000001</v>
          </cell>
          <cell r="D278">
            <v>156</v>
          </cell>
          <cell r="E278" t="str">
            <v>+</v>
          </cell>
          <cell r="F278">
            <v>7.3500000000001364</v>
          </cell>
          <cell r="G278">
            <v>8.5</v>
          </cell>
          <cell r="H278">
            <v>3</v>
          </cell>
          <cell r="I278">
            <v>0.06</v>
          </cell>
          <cell r="J278">
            <v>25.5</v>
          </cell>
          <cell r="K278">
            <v>1.53</v>
          </cell>
        </row>
        <row r="279">
          <cell r="A279">
            <v>155</v>
          </cell>
          <cell r="B279" t="str">
            <v>+</v>
          </cell>
          <cell r="C279">
            <v>9.65</v>
          </cell>
          <cell r="D279">
            <v>155</v>
          </cell>
          <cell r="E279" t="str">
            <v>+</v>
          </cell>
          <cell r="F279">
            <v>16.349999999999909</v>
          </cell>
          <cell r="G279">
            <v>6.7</v>
          </cell>
          <cell r="H279">
            <v>1</v>
          </cell>
          <cell r="I279">
            <v>0.06</v>
          </cell>
          <cell r="J279">
            <v>6.7</v>
          </cell>
          <cell r="K279">
            <v>0.40199999999999997</v>
          </cell>
        </row>
        <row r="280">
          <cell r="A280">
            <v>159</v>
          </cell>
          <cell r="B280" t="str">
            <v>+</v>
          </cell>
          <cell r="C280">
            <v>6.2</v>
          </cell>
          <cell r="D280">
            <v>159</v>
          </cell>
          <cell r="E280" t="str">
            <v>+</v>
          </cell>
          <cell r="F280">
            <v>13.39999999999975</v>
          </cell>
          <cell r="G280">
            <v>7.2</v>
          </cell>
          <cell r="H280">
            <v>1.8</v>
          </cell>
          <cell r="I280">
            <v>0.05</v>
          </cell>
          <cell r="J280">
            <v>12.96</v>
          </cell>
          <cell r="K280">
            <v>0.64800000000000013</v>
          </cell>
        </row>
        <row r="281">
          <cell r="A281">
            <v>159</v>
          </cell>
          <cell r="B281" t="str">
            <v>+</v>
          </cell>
          <cell r="C281">
            <v>13.5</v>
          </cell>
          <cell r="D281">
            <v>160</v>
          </cell>
          <cell r="E281" t="str">
            <v>+</v>
          </cell>
          <cell r="F281">
            <v>5.9499999999997044</v>
          </cell>
          <cell r="G281">
            <v>12.45</v>
          </cell>
          <cell r="H281">
            <v>3</v>
          </cell>
          <cell r="I281">
            <v>0.05</v>
          </cell>
          <cell r="J281">
            <v>37.349999999999994</v>
          </cell>
          <cell r="K281">
            <v>1.8674999999999997</v>
          </cell>
        </row>
        <row r="282">
          <cell r="A282">
            <v>160</v>
          </cell>
          <cell r="B282" t="str">
            <v>+</v>
          </cell>
          <cell r="C282">
            <v>5.7</v>
          </cell>
          <cell r="D282">
            <v>160</v>
          </cell>
          <cell r="E282" t="str">
            <v>+</v>
          </cell>
          <cell r="F282">
            <v>18.39999999999975</v>
          </cell>
          <cell r="G282">
            <v>12.7</v>
          </cell>
          <cell r="H282">
            <v>1</v>
          </cell>
          <cell r="I282">
            <v>0.05</v>
          </cell>
          <cell r="J282">
            <v>12.7</v>
          </cell>
          <cell r="K282">
            <v>0.63500000000000001</v>
          </cell>
        </row>
        <row r="283">
          <cell r="A283">
            <v>161</v>
          </cell>
          <cell r="B283" t="str">
            <v>+</v>
          </cell>
          <cell r="C283">
            <v>6.05</v>
          </cell>
          <cell r="D283">
            <v>161</v>
          </cell>
          <cell r="E283" t="str">
            <v>+</v>
          </cell>
          <cell r="F283">
            <v>15.049999999999955</v>
          </cell>
          <cell r="G283">
            <v>9</v>
          </cell>
          <cell r="H283">
            <v>3.95</v>
          </cell>
          <cell r="I283">
            <v>0.06</v>
          </cell>
          <cell r="J283">
            <v>35.550000000000004</v>
          </cell>
          <cell r="K283">
            <v>2.133</v>
          </cell>
        </row>
        <row r="284">
          <cell r="A284">
            <v>162</v>
          </cell>
          <cell r="B284" t="str">
            <v>+</v>
          </cell>
          <cell r="C284">
            <v>6.6</v>
          </cell>
          <cell r="D284">
            <v>162</v>
          </cell>
          <cell r="E284" t="str">
            <v>+</v>
          </cell>
          <cell r="F284">
            <v>11.999999999999886</v>
          </cell>
          <cell r="G284">
            <v>5.4</v>
          </cell>
          <cell r="H284">
            <v>3</v>
          </cell>
          <cell r="I284">
            <v>0.04</v>
          </cell>
          <cell r="J284">
            <v>16.200000000000003</v>
          </cell>
          <cell r="K284">
            <v>0.64800000000000013</v>
          </cell>
        </row>
        <row r="285">
          <cell r="A285">
            <v>162</v>
          </cell>
          <cell r="B285" t="str">
            <v>+</v>
          </cell>
          <cell r="C285">
            <v>12.03</v>
          </cell>
          <cell r="D285">
            <v>162</v>
          </cell>
          <cell r="E285" t="str">
            <v>+</v>
          </cell>
          <cell r="F285">
            <v>15.729999999999791</v>
          </cell>
          <cell r="G285">
            <v>3.7</v>
          </cell>
          <cell r="H285">
            <v>4.0999999999999996</v>
          </cell>
          <cell r="I285">
            <v>0.04</v>
          </cell>
          <cell r="J285">
            <v>15.17</v>
          </cell>
          <cell r="K285">
            <v>0.60680000000000001</v>
          </cell>
        </row>
        <row r="286">
          <cell r="A286">
            <v>162</v>
          </cell>
          <cell r="B286" t="str">
            <v>+</v>
          </cell>
          <cell r="C286">
            <v>14.7</v>
          </cell>
          <cell r="D286">
            <v>163</v>
          </cell>
          <cell r="E286" t="str">
            <v>+</v>
          </cell>
          <cell r="F286">
            <v>2.4500000000000455</v>
          </cell>
          <cell r="G286">
            <v>7.75</v>
          </cell>
          <cell r="H286">
            <v>1</v>
          </cell>
          <cell r="I286">
            <v>0.05</v>
          </cell>
          <cell r="J286">
            <v>7.75</v>
          </cell>
          <cell r="K286">
            <v>0.38750000000000001</v>
          </cell>
        </row>
        <row r="287">
          <cell r="A287">
            <v>162</v>
          </cell>
          <cell r="B287" t="str">
            <v>+</v>
          </cell>
          <cell r="C287">
            <v>16.7</v>
          </cell>
          <cell r="D287">
            <v>163</v>
          </cell>
          <cell r="E287" t="str">
            <v>+</v>
          </cell>
          <cell r="F287">
            <v>14.599999999999795</v>
          </cell>
          <cell r="G287">
            <v>17.899999999999999</v>
          </cell>
          <cell r="H287">
            <v>1</v>
          </cell>
          <cell r="I287">
            <v>0.05</v>
          </cell>
          <cell r="J287">
            <v>17.899999999999999</v>
          </cell>
          <cell r="K287">
            <v>0.89500000000000002</v>
          </cell>
        </row>
        <row r="288">
          <cell r="A288">
            <v>163</v>
          </cell>
          <cell r="B288" t="str">
            <v>+</v>
          </cell>
          <cell r="C288">
            <v>11.5</v>
          </cell>
          <cell r="D288">
            <v>163</v>
          </cell>
          <cell r="E288" t="str">
            <v>+</v>
          </cell>
          <cell r="F288">
            <v>17.5</v>
          </cell>
          <cell r="G288">
            <v>6</v>
          </cell>
          <cell r="H288">
            <v>1</v>
          </cell>
          <cell r="I288">
            <v>0.06</v>
          </cell>
          <cell r="J288">
            <v>6</v>
          </cell>
          <cell r="K288">
            <v>0.36</v>
          </cell>
        </row>
        <row r="289">
          <cell r="A289">
            <v>163</v>
          </cell>
          <cell r="B289" t="str">
            <v>+</v>
          </cell>
          <cell r="C289">
            <v>17.5</v>
          </cell>
          <cell r="D289">
            <v>164</v>
          </cell>
          <cell r="E289" t="str">
            <v>+</v>
          </cell>
          <cell r="F289">
            <v>9.9999999999909051E-2</v>
          </cell>
          <cell r="G289">
            <v>2.6</v>
          </cell>
          <cell r="H289">
            <v>2.7</v>
          </cell>
          <cell r="I289">
            <v>0.06</v>
          </cell>
          <cell r="J289">
            <v>7.0200000000000005</v>
          </cell>
          <cell r="K289">
            <v>0.42120000000000002</v>
          </cell>
        </row>
        <row r="290">
          <cell r="A290">
            <v>163</v>
          </cell>
          <cell r="B290" t="str">
            <v>+</v>
          </cell>
          <cell r="C290">
            <v>16.7</v>
          </cell>
          <cell r="D290">
            <v>164</v>
          </cell>
          <cell r="E290" t="str">
            <v>+</v>
          </cell>
          <cell r="F290">
            <v>15.399999999999636</v>
          </cell>
          <cell r="G290">
            <v>18.7</v>
          </cell>
          <cell r="H290">
            <v>1</v>
          </cell>
          <cell r="I290">
            <v>0.05</v>
          </cell>
          <cell r="J290">
            <v>18.7</v>
          </cell>
          <cell r="K290">
            <v>0.93500000000000005</v>
          </cell>
        </row>
        <row r="291">
          <cell r="A291">
            <v>163</v>
          </cell>
          <cell r="B291" t="str">
            <v>+</v>
          </cell>
          <cell r="C291">
            <v>16.7</v>
          </cell>
          <cell r="D291">
            <v>164</v>
          </cell>
          <cell r="E291" t="str">
            <v>+</v>
          </cell>
          <cell r="F291">
            <v>15.399999999999636</v>
          </cell>
          <cell r="G291">
            <v>18.7</v>
          </cell>
          <cell r="H291">
            <v>1</v>
          </cell>
          <cell r="I291">
            <v>0.05</v>
          </cell>
          <cell r="J291">
            <v>18.7</v>
          </cell>
          <cell r="K291">
            <v>0.93500000000000005</v>
          </cell>
        </row>
        <row r="292">
          <cell r="A292">
            <v>162</v>
          </cell>
          <cell r="B292" t="str">
            <v>+</v>
          </cell>
          <cell r="C292">
            <v>11.7</v>
          </cell>
          <cell r="D292">
            <v>162</v>
          </cell>
          <cell r="E292" t="str">
            <v>+</v>
          </cell>
          <cell r="F292">
            <v>13.199999999999932</v>
          </cell>
          <cell r="G292">
            <v>1.5</v>
          </cell>
          <cell r="H292">
            <v>1</v>
          </cell>
          <cell r="I292">
            <v>0.05</v>
          </cell>
          <cell r="J292">
            <v>1.5</v>
          </cell>
          <cell r="K292">
            <v>7.5000000000000011E-2</v>
          </cell>
        </row>
        <row r="293">
          <cell r="A293">
            <v>156</v>
          </cell>
          <cell r="B293" t="str">
            <v>+</v>
          </cell>
          <cell r="C293">
            <v>16.2</v>
          </cell>
          <cell r="D293">
            <v>156</v>
          </cell>
          <cell r="E293" t="str">
            <v>+</v>
          </cell>
          <cell r="F293">
            <v>17.799999999999727</v>
          </cell>
          <cell r="G293">
            <v>1.6</v>
          </cell>
          <cell r="H293">
            <v>1</v>
          </cell>
          <cell r="I293">
            <v>0.06</v>
          </cell>
          <cell r="J293">
            <v>1.6</v>
          </cell>
          <cell r="K293">
            <v>9.6000000000000002E-2</v>
          </cell>
        </row>
        <row r="294">
          <cell r="A294">
            <v>153</v>
          </cell>
          <cell r="B294" t="str">
            <v>+</v>
          </cell>
          <cell r="C294">
            <v>10.7</v>
          </cell>
          <cell r="D294">
            <v>153</v>
          </cell>
          <cell r="E294" t="str">
            <v>+</v>
          </cell>
          <cell r="F294">
            <v>14.699999999999704</v>
          </cell>
          <cell r="G294">
            <v>4</v>
          </cell>
          <cell r="H294">
            <v>1</v>
          </cell>
          <cell r="I294">
            <v>0.06</v>
          </cell>
          <cell r="J294">
            <v>4</v>
          </cell>
          <cell r="K294">
            <v>0.24</v>
          </cell>
        </row>
        <row r="295">
          <cell r="A295">
            <v>153</v>
          </cell>
          <cell r="B295" t="str">
            <v>+</v>
          </cell>
          <cell r="C295">
            <v>14.6</v>
          </cell>
          <cell r="D295">
            <v>153</v>
          </cell>
          <cell r="E295" t="str">
            <v>+</v>
          </cell>
          <cell r="F295">
            <v>15.600000000000023</v>
          </cell>
          <cell r="G295">
            <v>1</v>
          </cell>
          <cell r="H295">
            <v>8.4</v>
          </cell>
          <cell r="I295">
            <v>0.05</v>
          </cell>
          <cell r="J295">
            <v>8.4</v>
          </cell>
          <cell r="K295">
            <v>0.42000000000000004</v>
          </cell>
        </row>
        <row r="296">
          <cell r="A296">
            <v>153</v>
          </cell>
          <cell r="B296" t="str">
            <v>+</v>
          </cell>
          <cell r="C296">
            <v>15.6</v>
          </cell>
          <cell r="D296">
            <v>153</v>
          </cell>
          <cell r="E296" t="str">
            <v>+</v>
          </cell>
          <cell r="F296">
            <v>17.099999999999795</v>
          </cell>
          <cell r="G296">
            <v>1.5</v>
          </cell>
          <cell r="H296">
            <v>1</v>
          </cell>
          <cell r="I296">
            <v>0.06</v>
          </cell>
          <cell r="J296">
            <v>1.5</v>
          </cell>
          <cell r="K296">
            <v>0.09</v>
          </cell>
        </row>
        <row r="297">
          <cell r="A297">
            <v>146</v>
          </cell>
          <cell r="B297" t="str">
            <v>+</v>
          </cell>
          <cell r="C297">
            <v>3.1</v>
          </cell>
          <cell r="D297">
            <v>146</v>
          </cell>
          <cell r="E297" t="str">
            <v>+</v>
          </cell>
          <cell r="F297">
            <v>8.6000000000001364</v>
          </cell>
          <cell r="G297">
            <v>5.5</v>
          </cell>
          <cell r="H297">
            <v>1</v>
          </cell>
          <cell r="I297">
            <v>0.05</v>
          </cell>
          <cell r="J297">
            <v>5.5</v>
          </cell>
          <cell r="K297">
            <v>0.27500000000000002</v>
          </cell>
        </row>
        <row r="298">
          <cell r="A298">
            <v>141</v>
          </cell>
          <cell r="B298" t="str">
            <v>+</v>
          </cell>
          <cell r="C298">
            <v>9.6</v>
          </cell>
          <cell r="D298">
            <v>141</v>
          </cell>
          <cell r="E298" t="str">
            <v>+</v>
          </cell>
          <cell r="F298">
            <v>13.000000000000114</v>
          </cell>
          <cell r="G298">
            <v>3.4</v>
          </cell>
          <cell r="H298">
            <v>1</v>
          </cell>
          <cell r="I298">
            <v>0.05</v>
          </cell>
          <cell r="J298">
            <v>3.4</v>
          </cell>
          <cell r="K298">
            <v>0.17</v>
          </cell>
        </row>
        <row r="299">
          <cell r="A299">
            <v>139</v>
          </cell>
          <cell r="B299" t="str">
            <v>+</v>
          </cell>
          <cell r="C299">
            <v>1</v>
          </cell>
          <cell r="D299">
            <v>139</v>
          </cell>
          <cell r="E299" t="str">
            <v>+</v>
          </cell>
          <cell r="F299">
            <v>8.1000000000000227</v>
          </cell>
          <cell r="G299">
            <v>7.1</v>
          </cell>
          <cell r="H299">
            <v>1</v>
          </cell>
          <cell r="I299">
            <v>0.05</v>
          </cell>
          <cell r="J299">
            <v>7.1</v>
          </cell>
          <cell r="K299">
            <v>0.35499999999999998</v>
          </cell>
        </row>
        <row r="300">
          <cell r="A300">
            <v>139</v>
          </cell>
          <cell r="B300" t="str">
            <v>+</v>
          </cell>
          <cell r="C300">
            <v>15</v>
          </cell>
          <cell r="D300">
            <v>140</v>
          </cell>
          <cell r="E300" t="str">
            <v>+</v>
          </cell>
          <cell r="F300">
            <v>0.60000000000002274</v>
          </cell>
          <cell r="G300">
            <v>5.6</v>
          </cell>
          <cell r="H300">
            <v>1</v>
          </cell>
          <cell r="I300">
            <v>0.05</v>
          </cell>
          <cell r="J300">
            <v>5.6</v>
          </cell>
          <cell r="K300">
            <v>0.27999999999999997</v>
          </cell>
        </row>
        <row r="301">
          <cell r="A301">
            <v>137</v>
          </cell>
          <cell r="B301" t="str">
            <v>+</v>
          </cell>
          <cell r="C301">
            <v>13</v>
          </cell>
          <cell r="D301">
            <v>137</v>
          </cell>
          <cell r="E301" t="str">
            <v>+</v>
          </cell>
          <cell r="F301">
            <v>17.5</v>
          </cell>
          <cell r="G301">
            <v>4.5</v>
          </cell>
          <cell r="H301">
            <v>1</v>
          </cell>
          <cell r="I301">
            <v>0.05</v>
          </cell>
          <cell r="J301">
            <v>4.5</v>
          </cell>
          <cell r="K301">
            <v>0.22500000000000001</v>
          </cell>
        </row>
        <row r="302">
          <cell r="A302">
            <v>134</v>
          </cell>
          <cell r="B302" t="str">
            <v>+</v>
          </cell>
          <cell r="C302">
            <v>19</v>
          </cell>
          <cell r="D302">
            <v>135</v>
          </cell>
          <cell r="E302" t="str">
            <v>+</v>
          </cell>
          <cell r="F302">
            <v>1.4999999999997726</v>
          </cell>
          <cell r="G302">
            <v>2.5</v>
          </cell>
          <cell r="H302">
            <v>1</v>
          </cell>
          <cell r="I302">
            <v>0.06</v>
          </cell>
          <cell r="J302">
            <v>2.5</v>
          </cell>
          <cell r="K302">
            <v>0.15</v>
          </cell>
        </row>
        <row r="303">
          <cell r="A303">
            <v>128</v>
          </cell>
          <cell r="B303" t="str">
            <v>+</v>
          </cell>
          <cell r="C303">
            <v>9</v>
          </cell>
          <cell r="D303">
            <v>128</v>
          </cell>
          <cell r="E303" t="str">
            <v>+</v>
          </cell>
          <cell r="F303">
            <v>11.299999999999955</v>
          </cell>
          <cell r="G303">
            <v>2.2999999999999998</v>
          </cell>
          <cell r="H303">
            <v>1</v>
          </cell>
          <cell r="I303">
            <v>0.05</v>
          </cell>
          <cell r="J303">
            <v>2.2999999999999998</v>
          </cell>
          <cell r="K303">
            <v>0.11499999999999999</v>
          </cell>
        </row>
        <row r="304">
          <cell r="A304">
            <v>128</v>
          </cell>
          <cell r="B304" t="str">
            <v>+</v>
          </cell>
          <cell r="C304">
            <v>12.7</v>
          </cell>
          <cell r="D304">
            <v>128</v>
          </cell>
          <cell r="E304" t="str">
            <v>+</v>
          </cell>
          <cell r="F304">
            <v>18.0499999999995</v>
          </cell>
          <cell r="G304">
            <v>5.35</v>
          </cell>
          <cell r="H304">
            <v>1</v>
          </cell>
          <cell r="I304">
            <v>0.05</v>
          </cell>
          <cell r="J304">
            <v>5.35</v>
          </cell>
          <cell r="K304">
            <v>0.26750000000000002</v>
          </cell>
        </row>
        <row r="305">
          <cell r="A305">
            <v>127</v>
          </cell>
          <cell r="B305" t="str">
            <v>+</v>
          </cell>
          <cell r="C305">
            <v>7.4</v>
          </cell>
          <cell r="D305">
            <v>127</v>
          </cell>
          <cell r="E305" t="str">
            <v>+</v>
          </cell>
          <cell r="F305">
            <v>11.500000000000057</v>
          </cell>
          <cell r="G305">
            <v>4.0999999999999996</v>
          </cell>
          <cell r="H305">
            <v>1</v>
          </cell>
          <cell r="I305">
            <v>0.05</v>
          </cell>
          <cell r="J305">
            <v>4.0999999999999996</v>
          </cell>
          <cell r="K305">
            <v>0.20499999999999999</v>
          </cell>
        </row>
        <row r="306">
          <cell r="A306">
            <v>127</v>
          </cell>
          <cell r="B306" t="str">
            <v>+</v>
          </cell>
          <cell r="C306">
            <v>4.3</v>
          </cell>
          <cell r="D306">
            <v>127</v>
          </cell>
          <cell r="E306" t="str">
            <v>+</v>
          </cell>
          <cell r="F306">
            <v>7.9000000000002046</v>
          </cell>
          <cell r="G306">
            <v>3.6</v>
          </cell>
          <cell r="H306">
            <v>1</v>
          </cell>
          <cell r="I306">
            <v>0.05</v>
          </cell>
          <cell r="J306">
            <v>3.6</v>
          </cell>
          <cell r="K306">
            <v>0.18000000000000002</v>
          </cell>
        </row>
        <row r="307">
          <cell r="A307">
            <v>158</v>
          </cell>
          <cell r="B307" t="str">
            <v>+</v>
          </cell>
          <cell r="C307">
            <v>6.2</v>
          </cell>
          <cell r="D307">
            <v>159</v>
          </cell>
          <cell r="E307" t="str">
            <v>+</v>
          </cell>
          <cell r="F307">
            <v>0.64999999999940883</v>
          </cell>
          <cell r="G307">
            <v>14.45</v>
          </cell>
          <cell r="H307">
            <v>1.95</v>
          </cell>
          <cell r="I307">
            <v>0.06</v>
          </cell>
          <cell r="J307">
            <v>28.177499999999998</v>
          </cell>
          <cell r="K307">
            <v>1.6906499999999998</v>
          </cell>
        </row>
        <row r="308">
          <cell r="A308">
            <v>157</v>
          </cell>
          <cell r="B308" t="str">
            <v>+</v>
          </cell>
          <cell r="C308">
            <v>10.4</v>
          </cell>
          <cell r="D308">
            <v>157</v>
          </cell>
          <cell r="E308" t="str">
            <v>+</v>
          </cell>
          <cell r="F308">
            <v>14.250000000000114</v>
          </cell>
          <cell r="G308">
            <v>3.85</v>
          </cell>
          <cell r="H308">
            <v>1</v>
          </cell>
          <cell r="I308">
            <v>0.06</v>
          </cell>
          <cell r="J308">
            <v>3.85</v>
          </cell>
          <cell r="K308">
            <v>0.23099999999999998</v>
          </cell>
        </row>
        <row r="309">
          <cell r="A309">
            <v>157</v>
          </cell>
          <cell r="B309" t="str">
            <v>+</v>
          </cell>
          <cell r="C309">
            <v>12.2</v>
          </cell>
          <cell r="D309">
            <v>158</v>
          </cell>
          <cell r="E309" t="str">
            <v>+</v>
          </cell>
          <cell r="F309">
            <v>10.099999999999909</v>
          </cell>
          <cell r="G309">
            <v>17.899999999999999</v>
          </cell>
          <cell r="H309">
            <v>1.95</v>
          </cell>
          <cell r="I309">
            <v>0.06</v>
          </cell>
          <cell r="J309">
            <v>34.904999999999994</v>
          </cell>
          <cell r="K309">
            <v>2.0942999999999996</v>
          </cell>
        </row>
        <row r="310">
          <cell r="A310">
            <v>157</v>
          </cell>
          <cell r="B310" t="str">
            <v>+</v>
          </cell>
          <cell r="C310">
            <v>13</v>
          </cell>
          <cell r="D310">
            <v>157</v>
          </cell>
          <cell r="E310" t="str">
            <v>+</v>
          </cell>
          <cell r="F310">
            <v>16.699999999999591</v>
          </cell>
          <cell r="G310">
            <v>3.7</v>
          </cell>
          <cell r="H310">
            <v>1</v>
          </cell>
          <cell r="I310">
            <v>0.06</v>
          </cell>
          <cell r="J310">
            <v>3.7</v>
          </cell>
          <cell r="K310">
            <v>0.222</v>
          </cell>
        </row>
        <row r="311">
          <cell r="A311">
            <v>156</v>
          </cell>
          <cell r="B311" t="str">
            <v>+</v>
          </cell>
          <cell r="C311">
            <v>11</v>
          </cell>
          <cell r="D311">
            <v>156</v>
          </cell>
          <cell r="E311" t="str">
            <v>+</v>
          </cell>
          <cell r="F311">
            <v>17.599999999999909</v>
          </cell>
          <cell r="G311">
            <v>6.6</v>
          </cell>
          <cell r="H311">
            <v>1</v>
          </cell>
          <cell r="I311">
            <v>0.06</v>
          </cell>
          <cell r="J311">
            <v>6.6</v>
          </cell>
          <cell r="K311">
            <v>0.39599999999999996</v>
          </cell>
        </row>
        <row r="312">
          <cell r="A312">
            <v>156</v>
          </cell>
          <cell r="B312" t="str">
            <v>+</v>
          </cell>
          <cell r="C312">
            <v>8.3000000000000007</v>
          </cell>
          <cell r="D312">
            <v>156</v>
          </cell>
          <cell r="E312" t="str">
            <v>+</v>
          </cell>
          <cell r="F312">
            <v>13.600000000000136</v>
          </cell>
          <cell r="G312">
            <v>5.3</v>
          </cell>
          <cell r="H312">
            <v>1</v>
          </cell>
          <cell r="I312">
            <v>0.06</v>
          </cell>
          <cell r="J312">
            <v>5.3</v>
          </cell>
          <cell r="K312">
            <v>0.318</v>
          </cell>
        </row>
        <row r="313">
          <cell r="A313">
            <v>155</v>
          </cell>
          <cell r="B313" t="str">
            <v>+</v>
          </cell>
          <cell r="D313">
            <v>155</v>
          </cell>
          <cell r="E313" t="str">
            <v>+</v>
          </cell>
          <cell r="F313">
            <v>12.800000000000296</v>
          </cell>
          <cell r="G313">
            <v>12.8</v>
          </cell>
          <cell r="H313">
            <v>2</v>
          </cell>
          <cell r="I313">
            <v>0.06</v>
          </cell>
          <cell r="J313">
            <v>25.6</v>
          </cell>
          <cell r="K313">
            <v>1.536</v>
          </cell>
        </row>
        <row r="314">
          <cell r="A314">
            <v>154</v>
          </cell>
          <cell r="B314" t="str">
            <v>+</v>
          </cell>
          <cell r="C314">
            <v>9.8000000000000007</v>
          </cell>
          <cell r="D314">
            <v>154</v>
          </cell>
          <cell r="E314" t="str">
            <v>+</v>
          </cell>
          <cell r="F314">
            <v>14.300000000000068</v>
          </cell>
          <cell r="G314">
            <v>4.5</v>
          </cell>
          <cell r="H314">
            <v>1</v>
          </cell>
          <cell r="I314">
            <v>0.06</v>
          </cell>
          <cell r="J314">
            <v>4.5</v>
          </cell>
          <cell r="K314">
            <v>0.27</v>
          </cell>
        </row>
        <row r="315">
          <cell r="A315">
            <v>154</v>
          </cell>
          <cell r="B315" t="str">
            <v>+</v>
          </cell>
          <cell r="C315">
            <v>12.3</v>
          </cell>
          <cell r="D315">
            <v>155</v>
          </cell>
          <cell r="E315" t="str">
            <v>+</v>
          </cell>
          <cell r="F315">
            <v>2.2000000000002728</v>
          </cell>
          <cell r="G315">
            <v>9.9</v>
          </cell>
          <cell r="H315">
            <v>3.85</v>
          </cell>
          <cell r="I315">
            <v>0.05</v>
          </cell>
          <cell r="J315">
            <v>38.115000000000002</v>
          </cell>
          <cell r="K315">
            <v>1.9057500000000003</v>
          </cell>
        </row>
        <row r="316">
          <cell r="A316">
            <v>153</v>
          </cell>
          <cell r="B316" t="str">
            <v>+</v>
          </cell>
          <cell r="C316">
            <v>2</v>
          </cell>
          <cell r="D316">
            <v>153</v>
          </cell>
          <cell r="E316" t="str">
            <v>+</v>
          </cell>
          <cell r="F316">
            <v>8.7999999999999545</v>
          </cell>
          <cell r="G316">
            <v>6.8</v>
          </cell>
          <cell r="H316">
            <v>1</v>
          </cell>
          <cell r="I316">
            <v>0.05</v>
          </cell>
          <cell r="J316">
            <v>6.8</v>
          </cell>
          <cell r="K316">
            <v>0.34</v>
          </cell>
        </row>
        <row r="317">
          <cell r="A317">
            <v>153</v>
          </cell>
          <cell r="B317" t="str">
            <v>+</v>
          </cell>
          <cell r="C317">
            <v>2</v>
          </cell>
          <cell r="D317">
            <v>154</v>
          </cell>
          <cell r="E317" t="str">
            <v>+</v>
          </cell>
          <cell r="F317">
            <v>0.55000000000006821</v>
          </cell>
          <cell r="G317">
            <v>18.55</v>
          </cell>
          <cell r="H317">
            <v>1</v>
          </cell>
          <cell r="I317">
            <v>0.06</v>
          </cell>
          <cell r="J317">
            <v>18.55</v>
          </cell>
          <cell r="K317">
            <v>1.113</v>
          </cell>
        </row>
        <row r="318">
          <cell r="A318">
            <v>152</v>
          </cell>
          <cell r="B318" t="str">
            <v>+</v>
          </cell>
          <cell r="C318">
            <v>2.1</v>
          </cell>
          <cell r="D318">
            <v>152</v>
          </cell>
          <cell r="E318" t="str">
            <v>+</v>
          </cell>
          <cell r="F318">
            <v>12.599999999999909</v>
          </cell>
          <cell r="G318">
            <v>10.5</v>
          </cell>
          <cell r="H318">
            <v>1</v>
          </cell>
          <cell r="I318">
            <v>0.06</v>
          </cell>
          <cell r="J318">
            <v>10.5</v>
          </cell>
          <cell r="K318">
            <v>0.63</v>
          </cell>
        </row>
        <row r="319">
          <cell r="A319">
            <v>152</v>
          </cell>
          <cell r="B319" t="str">
            <v>+</v>
          </cell>
          <cell r="C319">
            <v>3.9</v>
          </cell>
          <cell r="D319">
            <v>152</v>
          </cell>
          <cell r="E319" t="str">
            <v>+</v>
          </cell>
          <cell r="F319">
            <v>17.900000000000205</v>
          </cell>
          <cell r="G319">
            <v>14</v>
          </cell>
          <cell r="H319">
            <v>1.1000000000000001</v>
          </cell>
          <cell r="I319">
            <v>0.05</v>
          </cell>
          <cell r="J319">
            <v>15.400000000000002</v>
          </cell>
          <cell r="K319">
            <v>0.77000000000000013</v>
          </cell>
        </row>
        <row r="320">
          <cell r="A320">
            <v>152</v>
          </cell>
          <cell r="B320" t="str">
            <v>+</v>
          </cell>
          <cell r="C320">
            <v>4.2</v>
          </cell>
          <cell r="D320">
            <v>152</v>
          </cell>
          <cell r="E320" t="str">
            <v>+</v>
          </cell>
          <cell r="F320">
            <v>11.549999999999727</v>
          </cell>
          <cell r="G320">
            <v>7.35</v>
          </cell>
          <cell r="H320">
            <v>1</v>
          </cell>
          <cell r="I320">
            <v>0.05</v>
          </cell>
          <cell r="J320">
            <v>7.35</v>
          </cell>
          <cell r="K320">
            <v>0.36749999999999999</v>
          </cell>
        </row>
        <row r="321">
          <cell r="A321">
            <v>152</v>
          </cell>
          <cell r="B321" t="str">
            <v>+</v>
          </cell>
          <cell r="C321">
            <v>17.2</v>
          </cell>
          <cell r="D321">
            <v>154</v>
          </cell>
          <cell r="E321" t="str">
            <v>+</v>
          </cell>
          <cell r="F321">
            <v>2.1999999999997044</v>
          </cell>
          <cell r="G321">
            <v>25</v>
          </cell>
          <cell r="H321">
            <v>2</v>
          </cell>
          <cell r="I321">
            <v>0.05</v>
          </cell>
          <cell r="J321">
            <v>50</v>
          </cell>
          <cell r="K321">
            <v>2.5</v>
          </cell>
        </row>
        <row r="322">
          <cell r="A322">
            <v>151</v>
          </cell>
          <cell r="B322" t="str">
            <v>+</v>
          </cell>
          <cell r="C322">
            <v>4</v>
          </cell>
          <cell r="D322">
            <v>152</v>
          </cell>
          <cell r="E322" t="str">
            <v>+</v>
          </cell>
          <cell r="F322">
            <v>14.499999999999886</v>
          </cell>
          <cell r="G322">
            <v>30.5</v>
          </cell>
          <cell r="H322">
            <v>1</v>
          </cell>
          <cell r="I322">
            <v>0.06</v>
          </cell>
          <cell r="J322">
            <v>30.5</v>
          </cell>
          <cell r="K322">
            <v>1.8299999999999998</v>
          </cell>
        </row>
        <row r="323">
          <cell r="A323">
            <v>150</v>
          </cell>
          <cell r="B323" t="str">
            <v>+</v>
          </cell>
          <cell r="C323">
            <v>10.5</v>
          </cell>
          <cell r="D323">
            <v>151</v>
          </cell>
          <cell r="E323" t="str">
            <v>+</v>
          </cell>
          <cell r="F323">
            <v>0.40000000000020464</v>
          </cell>
          <cell r="G323">
            <v>9.9</v>
          </cell>
          <cell r="H323">
            <v>1</v>
          </cell>
          <cell r="I323">
            <v>0.05</v>
          </cell>
          <cell r="J323">
            <v>9.9</v>
          </cell>
          <cell r="K323">
            <v>0.49500000000000005</v>
          </cell>
        </row>
        <row r="324">
          <cell r="A324">
            <v>149</v>
          </cell>
          <cell r="B324" t="str">
            <v>+</v>
          </cell>
          <cell r="D324">
            <v>149</v>
          </cell>
          <cell r="E324" t="str">
            <v>+</v>
          </cell>
          <cell r="F324">
            <v>6.8000000000000682</v>
          </cell>
          <cell r="G324">
            <v>6.8</v>
          </cell>
          <cell r="H324">
            <v>1.9</v>
          </cell>
          <cell r="I324">
            <v>0.05</v>
          </cell>
          <cell r="J324">
            <v>12.92</v>
          </cell>
          <cell r="K324">
            <v>0.64600000000000002</v>
          </cell>
        </row>
        <row r="325">
          <cell r="A325">
            <v>149</v>
          </cell>
          <cell r="B325" t="str">
            <v>+</v>
          </cell>
          <cell r="C325">
            <v>1.8</v>
          </cell>
          <cell r="D325">
            <v>149</v>
          </cell>
          <cell r="E325" t="str">
            <v>+</v>
          </cell>
          <cell r="F325">
            <v>3.1000000000005912</v>
          </cell>
          <cell r="G325">
            <v>1.3</v>
          </cell>
          <cell r="H325">
            <v>1</v>
          </cell>
          <cell r="I325">
            <v>0.05</v>
          </cell>
          <cell r="J325">
            <v>1.3</v>
          </cell>
          <cell r="K325">
            <v>6.5000000000000002E-2</v>
          </cell>
        </row>
        <row r="326">
          <cell r="A326">
            <v>149</v>
          </cell>
          <cell r="B326" t="str">
            <v>+</v>
          </cell>
          <cell r="C326">
            <v>3</v>
          </cell>
          <cell r="D326">
            <v>149</v>
          </cell>
          <cell r="E326" t="str">
            <v>+</v>
          </cell>
          <cell r="F326">
            <v>7.8000000000002956</v>
          </cell>
          <cell r="G326">
            <v>4.8</v>
          </cell>
          <cell r="H326">
            <v>2</v>
          </cell>
          <cell r="I326">
            <v>0.05</v>
          </cell>
          <cell r="J326">
            <v>9.6</v>
          </cell>
          <cell r="K326">
            <v>0.48</v>
          </cell>
        </row>
        <row r="327">
          <cell r="A327">
            <v>149</v>
          </cell>
          <cell r="B327" t="str">
            <v>+</v>
          </cell>
          <cell r="C327">
            <v>7.8</v>
          </cell>
          <cell r="D327">
            <v>149</v>
          </cell>
          <cell r="E327" t="str">
            <v>+</v>
          </cell>
          <cell r="F327">
            <v>16.60000000000025</v>
          </cell>
          <cell r="G327">
            <v>8.8000000000000007</v>
          </cell>
          <cell r="H327">
            <v>1</v>
          </cell>
          <cell r="I327">
            <v>0.05</v>
          </cell>
          <cell r="J327">
            <v>8.8000000000000007</v>
          </cell>
          <cell r="K327">
            <v>0.44000000000000006</v>
          </cell>
        </row>
        <row r="328">
          <cell r="A328">
            <v>149</v>
          </cell>
          <cell r="B328" t="str">
            <v>+</v>
          </cell>
          <cell r="C328">
            <v>19</v>
          </cell>
          <cell r="D328">
            <v>150</v>
          </cell>
          <cell r="E328" t="str">
            <v>+</v>
          </cell>
          <cell r="F328">
            <v>13.899999999999864</v>
          </cell>
          <cell r="G328">
            <v>14.9</v>
          </cell>
          <cell r="H328">
            <v>1</v>
          </cell>
          <cell r="I328">
            <v>0.05</v>
          </cell>
          <cell r="J328">
            <v>14.9</v>
          </cell>
          <cell r="K328">
            <v>0.74500000000000011</v>
          </cell>
        </row>
        <row r="329">
          <cell r="A329">
            <v>148</v>
          </cell>
          <cell r="B329" t="str">
            <v>+</v>
          </cell>
          <cell r="C329">
            <v>1</v>
          </cell>
          <cell r="D329">
            <v>148</v>
          </cell>
          <cell r="E329" t="str">
            <v>+</v>
          </cell>
          <cell r="F329">
            <v>10</v>
          </cell>
          <cell r="G329">
            <v>9</v>
          </cell>
          <cell r="H329">
            <v>1.7</v>
          </cell>
          <cell r="I329">
            <v>0.05</v>
          </cell>
          <cell r="J329">
            <v>15.299999999999999</v>
          </cell>
          <cell r="K329">
            <v>0.76500000000000001</v>
          </cell>
        </row>
        <row r="330">
          <cell r="A330">
            <v>148</v>
          </cell>
          <cell r="B330" t="str">
            <v>+</v>
          </cell>
          <cell r="C330">
            <v>15.3</v>
          </cell>
          <cell r="D330">
            <v>148</v>
          </cell>
          <cell r="E330" t="str">
            <v>+</v>
          </cell>
          <cell r="F330">
            <v>19.900000000000091</v>
          </cell>
          <cell r="G330">
            <v>4.5999999999999996</v>
          </cell>
          <cell r="H330">
            <v>3.65</v>
          </cell>
          <cell r="I330">
            <v>0.05</v>
          </cell>
          <cell r="J330">
            <v>16.79</v>
          </cell>
          <cell r="K330">
            <v>0.83950000000000002</v>
          </cell>
        </row>
        <row r="331">
          <cell r="A331">
            <v>148</v>
          </cell>
          <cell r="B331" t="str">
            <v>+</v>
          </cell>
          <cell r="C331">
            <v>18.7</v>
          </cell>
          <cell r="D331">
            <v>149</v>
          </cell>
          <cell r="E331" t="str">
            <v>+</v>
          </cell>
          <cell r="F331">
            <v>6.0000000000002274</v>
          </cell>
          <cell r="G331">
            <v>7.3</v>
          </cell>
          <cell r="H331">
            <v>1</v>
          </cell>
          <cell r="I331">
            <v>0.05</v>
          </cell>
          <cell r="J331">
            <v>7.3</v>
          </cell>
          <cell r="K331">
            <v>0.36499999999999999</v>
          </cell>
        </row>
        <row r="332">
          <cell r="A332">
            <v>148</v>
          </cell>
          <cell r="B332" t="str">
            <v>+</v>
          </cell>
          <cell r="C332">
            <v>18.7</v>
          </cell>
          <cell r="D332">
            <v>149</v>
          </cell>
          <cell r="E332" t="str">
            <v>+</v>
          </cell>
          <cell r="F332">
            <v>9.4999999999998863</v>
          </cell>
          <cell r="G332">
            <v>10.8</v>
          </cell>
          <cell r="H332">
            <v>1</v>
          </cell>
          <cell r="I332">
            <v>0.05</v>
          </cell>
          <cell r="J332">
            <v>10.8</v>
          </cell>
          <cell r="K332">
            <v>0.54</v>
          </cell>
        </row>
        <row r="333">
          <cell r="A333">
            <v>147</v>
          </cell>
          <cell r="B333" t="str">
            <v>+</v>
          </cell>
          <cell r="C333">
            <v>6</v>
          </cell>
          <cell r="D333">
            <v>147</v>
          </cell>
          <cell r="E333" t="str">
            <v>+</v>
          </cell>
          <cell r="F333">
            <v>15.099999999999909</v>
          </cell>
          <cell r="G333">
            <v>9.1</v>
          </cell>
          <cell r="H333">
            <v>2</v>
          </cell>
          <cell r="I333">
            <v>0.05</v>
          </cell>
          <cell r="J333">
            <v>18.2</v>
          </cell>
          <cell r="K333">
            <v>0.91</v>
          </cell>
        </row>
        <row r="334">
          <cell r="A334">
            <v>147</v>
          </cell>
          <cell r="B334" t="str">
            <v>+</v>
          </cell>
          <cell r="C334">
            <v>14.8</v>
          </cell>
          <cell r="D334">
            <v>148</v>
          </cell>
          <cell r="E334" t="str">
            <v>+</v>
          </cell>
          <cell r="F334">
            <v>2.3000000000001819</v>
          </cell>
          <cell r="G334">
            <v>7.5</v>
          </cell>
          <cell r="H334">
            <v>1</v>
          </cell>
          <cell r="I334">
            <v>0.05</v>
          </cell>
          <cell r="J334">
            <v>7.5</v>
          </cell>
          <cell r="K334">
            <v>0.375</v>
          </cell>
        </row>
        <row r="335">
          <cell r="A335">
            <v>146</v>
          </cell>
          <cell r="B335" t="str">
            <v>+</v>
          </cell>
          <cell r="C335">
            <v>0.5</v>
          </cell>
          <cell r="D335">
            <v>146</v>
          </cell>
          <cell r="E335" t="str">
            <v>+</v>
          </cell>
          <cell r="F335">
            <v>6.1500000000000909</v>
          </cell>
          <cell r="G335">
            <v>5.65</v>
          </cell>
          <cell r="H335">
            <v>1</v>
          </cell>
          <cell r="I335">
            <v>0.05</v>
          </cell>
          <cell r="J335">
            <v>5.65</v>
          </cell>
          <cell r="K335">
            <v>0.28250000000000003</v>
          </cell>
        </row>
        <row r="336">
          <cell r="A336">
            <v>146</v>
          </cell>
          <cell r="B336" t="str">
            <v>+</v>
          </cell>
          <cell r="C336">
            <v>6.2</v>
          </cell>
          <cell r="D336">
            <v>146</v>
          </cell>
          <cell r="E336" t="str">
            <v>+</v>
          </cell>
          <cell r="F336">
            <v>14.499999999999886</v>
          </cell>
          <cell r="G336">
            <v>8.3000000000000007</v>
          </cell>
          <cell r="H336">
            <v>2</v>
          </cell>
          <cell r="I336">
            <v>0.05</v>
          </cell>
          <cell r="J336">
            <v>16.600000000000001</v>
          </cell>
          <cell r="K336">
            <v>0.83000000000000007</v>
          </cell>
        </row>
        <row r="337">
          <cell r="A337">
            <v>146</v>
          </cell>
          <cell r="B337" t="str">
            <v>+</v>
          </cell>
          <cell r="C337">
            <v>14.5</v>
          </cell>
          <cell r="D337">
            <v>147</v>
          </cell>
          <cell r="E337" t="str">
            <v>+</v>
          </cell>
          <cell r="F337">
            <v>6.4999999999997726</v>
          </cell>
          <cell r="G337">
            <v>12</v>
          </cell>
          <cell r="H337">
            <v>3.8</v>
          </cell>
          <cell r="I337">
            <v>0.05</v>
          </cell>
          <cell r="J337">
            <v>45.599999999999994</v>
          </cell>
          <cell r="K337">
            <v>2.2799999999999998</v>
          </cell>
        </row>
        <row r="338">
          <cell r="A338">
            <v>145</v>
          </cell>
          <cell r="B338" t="str">
            <v>+</v>
          </cell>
          <cell r="C338">
            <v>2</v>
          </cell>
          <cell r="D338">
            <v>145</v>
          </cell>
          <cell r="E338" t="str">
            <v>+</v>
          </cell>
          <cell r="F338">
            <v>5.3499999999996817</v>
          </cell>
          <cell r="G338">
            <v>3.35</v>
          </cell>
          <cell r="H338">
            <v>1</v>
          </cell>
          <cell r="I338">
            <v>0.05</v>
          </cell>
          <cell r="J338">
            <v>3.35</v>
          </cell>
          <cell r="K338">
            <v>0.16750000000000001</v>
          </cell>
        </row>
        <row r="339">
          <cell r="A339">
            <v>145</v>
          </cell>
          <cell r="B339" t="str">
            <v>+</v>
          </cell>
          <cell r="C339">
            <v>5.2</v>
          </cell>
          <cell r="D339">
            <v>145</v>
          </cell>
          <cell r="E339" t="str">
            <v>+</v>
          </cell>
          <cell r="F339">
            <v>8.5499999999996135</v>
          </cell>
          <cell r="G339">
            <v>3.35</v>
          </cell>
          <cell r="H339">
            <v>2</v>
          </cell>
          <cell r="I339">
            <v>0.06</v>
          </cell>
          <cell r="J339">
            <v>6.7</v>
          </cell>
          <cell r="K339">
            <v>0.40199999999999997</v>
          </cell>
        </row>
        <row r="340">
          <cell r="A340">
            <v>145</v>
          </cell>
          <cell r="B340" t="str">
            <v>+</v>
          </cell>
          <cell r="C340">
            <v>5.2</v>
          </cell>
          <cell r="D340">
            <v>145</v>
          </cell>
          <cell r="E340" t="str">
            <v>+</v>
          </cell>
          <cell r="F340">
            <v>8.2999999999998408</v>
          </cell>
          <cell r="G340">
            <v>3.1</v>
          </cell>
          <cell r="H340">
            <v>1</v>
          </cell>
          <cell r="I340">
            <v>0.05</v>
          </cell>
          <cell r="J340">
            <v>3.1</v>
          </cell>
          <cell r="K340">
            <v>0.15500000000000003</v>
          </cell>
        </row>
        <row r="341">
          <cell r="A341">
            <v>145</v>
          </cell>
          <cell r="B341" t="str">
            <v>+</v>
          </cell>
          <cell r="C341">
            <v>8.4</v>
          </cell>
          <cell r="D341">
            <v>145</v>
          </cell>
          <cell r="E341" t="str">
            <v>+</v>
          </cell>
          <cell r="F341">
            <v>13.400000000000318</v>
          </cell>
          <cell r="G341">
            <v>5</v>
          </cell>
          <cell r="H341">
            <v>1</v>
          </cell>
          <cell r="I341">
            <v>0.05</v>
          </cell>
          <cell r="J341">
            <v>5</v>
          </cell>
          <cell r="K341">
            <v>0.25</v>
          </cell>
        </row>
        <row r="342">
          <cell r="A342">
            <v>145</v>
          </cell>
          <cell r="B342" t="str">
            <v>+</v>
          </cell>
          <cell r="C342">
            <v>13</v>
          </cell>
          <cell r="D342">
            <v>146</v>
          </cell>
          <cell r="E342" t="str">
            <v>+</v>
          </cell>
          <cell r="F342">
            <v>15</v>
          </cell>
          <cell r="G342">
            <v>22</v>
          </cell>
          <cell r="H342">
            <v>2</v>
          </cell>
          <cell r="I342">
            <v>0.05</v>
          </cell>
          <cell r="J342">
            <v>44</v>
          </cell>
          <cell r="K342">
            <v>2.2000000000000002</v>
          </cell>
        </row>
        <row r="343">
          <cell r="A343">
            <v>145</v>
          </cell>
          <cell r="B343" t="str">
            <v>+</v>
          </cell>
          <cell r="C343">
            <v>16.899999999999999</v>
          </cell>
          <cell r="D343">
            <v>146</v>
          </cell>
          <cell r="E343" t="str">
            <v>+</v>
          </cell>
          <cell r="F343">
            <v>3.7000000000000455</v>
          </cell>
          <cell r="G343">
            <v>6.8</v>
          </cell>
          <cell r="H343">
            <v>1</v>
          </cell>
          <cell r="I343">
            <v>0.05</v>
          </cell>
          <cell r="J343">
            <v>6.8</v>
          </cell>
          <cell r="K343">
            <v>0.34</v>
          </cell>
        </row>
        <row r="344">
          <cell r="A344">
            <v>144</v>
          </cell>
          <cell r="B344" t="str">
            <v>+</v>
          </cell>
          <cell r="C344">
            <v>4</v>
          </cell>
          <cell r="D344">
            <v>145</v>
          </cell>
          <cell r="E344" t="str">
            <v>+</v>
          </cell>
          <cell r="F344">
            <v>0.1999999999998181</v>
          </cell>
          <cell r="G344">
            <v>16.2</v>
          </cell>
          <cell r="H344">
            <v>3.9</v>
          </cell>
          <cell r="I344">
            <v>0.05</v>
          </cell>
          <cell r="J344">
            <v>63.179999999999993</v>
          </cell>
          <cell r="K344">
            <v>3.1589999999999998</v>
          </cell>
        </row>
        <row r="345">
          <cell r="A345">
            <v>143</v>
          </cell>
          <cell r="B345" t="str">
            <v>+</v>
          </cell>
          <cell r="C345">
            <v>12</v>
          </cell>
          <cell r="D345">
            <v>144</v>
          </cell>
          <cell r="E345" t="str">
            <v>+</v>
          </cell>
          <cell r="F345">
            <v>6.4999999999997726</v>
          </cell>
          <cell r="G345">
            <v>14.5</v>
          </cell>
          <cell r="H345">
            <v>1</v>
          </cell>
          <cell r="I345">
            <v>0.05</v>
          </cell>
          <cell r="J345">
            <v>14.5</v>
          </cell>
          <cell r="K345">
            <v>0.72500000000000009</v>
          </cell>
        </row>
        <row r="346">
          <cell r="A346">
            <v>143</v>
          </cell>
          <cell r="B346" t="str">
            <v>+</v>
          </cell>
          <cell r="C346">
            <v>12.3</v>
          </cell>
          <cell r="D346">
            <v>143</v>
          </cell>
          <cell r="E346" t="str">
            <v>+</v>
          </cell>
          <cell r="F346">
            <v>17.700000000000387</v>
          </cell>
          <cell r="G346">
            <v>5.4</v>
          </cell>
          <cell r="H346">
            <v>1</v>
          </cell>
          <cell r="I346">
            <v>0.05</v>
          </cell>
          <cell r="J346">
            <v>5.4</v>
          </cell>
          <cell r="K346">
            <v>0.27</v>
          </cell>
        </row>
        <row r="347">
          <cell r="A347">
            <v>142</v>
          </cell>
          <cell r="B347" t="str">
            <v>+</v>
          </cell>
          <cell r="C347">
            <v>6.9</v>
          </cell>
          <cell r="D347">
            <v>142</v>
          </cell>
          <cell r="E347" t="str">
            <v>+</v>
          </cell>
          <cell r="F347">
            <v>12.599999999999909</v>
          </cell>
          <cell r="G347">
            <v>5.7</v>
          </cell>
          <cell r="H347">
            <v>1.65</v>
          </cell>
          <cell r="I347">
            <v>0.05</v>
          </cell>
          <cell r="J347">
            <v>9.4049999999999994</v>
          </cell>
          <cell r="K347">
            <v>0.47025</v>
          </cell>
        </row>
        <row r="348">
          <cell r="A348">
            <v>142</v>
          </cell>
          <cell r="B348" t="str">
            <v>+</v>
          </cell>
          <cell r="C348">
            <v>12</v>
          </cell>
          <cell r="D348">
            <v>143</v>
          </cell>
          <cell r="E348" t="str">
            <v>+</v>
          </cell>
          <cell r="F348">
            <v>10.800000000000409</v>
          </cell>
          <cell r="G348">
            <v>18.8</v>
          </cell>
          <cell r="H348">
            <v>1</v>
          </cell>
          <cell r="I348">
            <v>0.05</v>
          </cell>
          <cell r="J348">
            <v>18.8</v>
          </cell>
          <cell r="K348">
            <v>0.94000000000000006</v>
          </cell>
        </row>
        <row r="349">
          <cell r="A349">
            <v>142</v>
          </cell>
          <cell r="B349" t="str">
            <v>+</v>
          </cell>
          <cell r="C349">
            <v>15.3</v>
          </cell>
          <cell r="D349">
            <v>142</v>
          </cell>
          <cell r="E349" t="str">
            <v>+</v>
          </cell>
          <cell r="F349">
            <v>19.800000000000182</v>
          </cell>
          <cell r="G349">
            <v>4.5</v>
          </cell>
          <cell r="H349">
            <v>1</v>
          </cell>
          <cell r="I349">
            <v>0.05</v>
          </cell>
          <cell r="J349">
            <v>4.5</v>
          </cell>
          <cell r="K349">
            <v>0.22500000000000001</v>
          </cell>
        </row>
        <row r="350">
          <cell r="A350">
            <v>141</v>
          </cell>
          <cell r="B350" t="str">
            <v>+</v>
          </cell>
          <cell r="C350">
            <v>9</v>
          </cell>
          <cell r="D350">
            <v>142</v>
          </cell>
          <cell r="E350" t="str">
            <v>+</v>
          </cell>
          <cell r="F350">
            <v>11.299999999999955</v>
          </cell>
          <cell r="G350">
            <v>22.3</v>
          </cell>
          <cell r="H350">
            <v>2</v>
          </cell>
          <cell r="I350">
            <v>0.05</v>
          </cell>
          <cell r="J350">
            <v>44.6</v>
          </cell>
          <cell r="K350">
            <v>2.23</v>
          </cell>
        </row>
        <row r="351">
          <cell r="A351">
            <v>140</v>
          </cell>
          <cell r="B351" t="str">
            <v>+</v>
          </cell>
          <cell r="C351">
            <v>17</v>
          </cell>
          <cell r="D351">
            <v>141</v>
          </cell>
          <cell r="E351" t="str">
            <v>+</v>
          </cell>
          <cell r="F351">
            <v>6.8000000000000682</v>
          </cell>
          <cell r="G351">
            <v>9.8000000000000007</v>
          </cell>
          <cell r="H351">
            <v>1</v>
          </cell>
          <cell r="I351">
            <v>0.05</v>
          </cell>
          <cell r="J351">
            <v>9.8000000000000007</v>
          </cell>
          <cell r="K351">
            <v>0.49000000000000005</v>
          </cell>
        </row>
        <row r="352">
          <cell r="A352">
            <v>139</v>
          </cell>
          <cell r="B352" t="str">
            <v>+</v>
          </cell>
          <cell r="C352">
            <v>17.5</v>
          </cell>
          <cell r="D352">
            <v>142</v>
          </cell>
          <cell r="E352" t="str">
            <v>+</v>
          </cell>
          <cell r="F352">
            <v>5.6999999999999318</v>
          </cell>
          <cell r="G352">
            <v>48.2</v>
          </cell>
          <cell r="H352">
            <v>2</v>
          </cell>
          <cell r="I352">
            <v>0.05</v>
          </cell>
          <cell r="J352">
            <v>96.4</v>
          </cell>
          <cell r="K352">
            <v>4.82</v>
          </cell>
        </row>
        <row r="353">
          <cell r="A353">
            <v>139</v>
          </cell>
          <cell r="B353" t="str">
            <v>+</v>
          </cell>
          <cell r="C353">
            <v>7.7</v>
          </cell>
          <cell r="D353">
            <v>139</v>
          </cell>
          <cell r="E353" t="str">
            <v>+</v>
          </cell>
          <cell r="F353">
            <v>16.699999999999591</v>
          </cell>
          <cell r="G353">
            <v>9</v>
          </cell>
          <cell r="H353">
            <v>2</v>
          </cell>
          <cell r="I353">
            <v>0.05</v>
          </cell>
          <cell r="J353">
            <v>18</v>
          </cell>
          <cell r="K353">
            <v>0.9</v>
          </cell>
        </row>
        <row r="354">
          <cell r="A354">
            <v>138</v>
          </cell>
          <cell r="B354" t="str">
            <v>+</v>
          </cell>
          <cell r="C354">
            <v>8.1999999999999993</v>
          </cell>
          <cell r="D354">
            <v>139</v>
          </cell>
          <cell r="E354" t="str">
            <v>+</v>
          </cell>
          <cell r="F354">
            <v>4.8999999999995225</v>
          </cell>
          <cell r="G354">
            <v>16.7</v>
          </cell>
          <cell r="H354">
            <v>1</v>
          </cell>
          <cell r="I354">
            <v>0.05</v>
          </cell>
          <cell r="J354">
            <v>16.7</v>
          </cell>
          <cell r="K354">
            <v>0.83499999999999996</v>
          </cell>
        </row>
        <row r="355">
          <cell r="A355">
            <v>138</v>
          </cell>
          <cell r="B355" t="str">
            <v>+</v>
          </cell>
          <cell r="C355">
            <v>19</v>
          </cell>
          <cell r="D355">
            <v>139</v>
          </cell>
          <cell r="E355" t="str">
            <v>+</v>
          </cell>
          <cell r="F355">
            <v>6.9999999999998863</v>
          </cell>
          <cell r="G355">
            <v>8</v>
          </cell>
          <cell r="H355">
            <v>1</v>
          </cell>
          <cell r="I355">
            <v>0.05</v>
          </cell>
          <cell r="J355">
            <v>8</v>
          </cell>
          <cell r="K355">
            <v>0.4</v>
          </cell>
        </row>
        <row r="356">
          <cell r="A356">
            <v>136</v>
          </cell>
          <cell r="B356" t="str">
            <v>+</v>
          </cell>
          <cell r="C356">
            <v>10.8</v>
          </cell>
          <cell r="D356">
            <v>137</v>
          </cell>
          <cell r="E356" t="str">
            <v>+</v>
          </cell>
          <cell r="F356">
            <v>9.3999999999999773</v>
          </cell>
          <cell r="G356">
            <v>18.600000000000001</v>
          </cell>
          <cell r="H356">
            <v>2</v>
          </cell>
          <cell r="I356">
            <v>7.0000000000000007E-2</v>
          </cell>
          <cell r="J356">
            <v>37.200000000000003</v>
          </cell>
          <cell r="K356">
            <v>2.6040000000000005</v>
          </cell>
        </row>
        <row r="357">
          <cell r="A357">
            <v>136</v>
          </cell>
          <cell r="B357" t="str">
            <v>+</v>
          </cell>
          <cell r="C357">
            <v>15</v>
          </cell>
          <cell r="D357">
            <v>137</v>
          </cell>
          <cell r="E357" t="str">
            <v>+</v>
          </cell>
          <cell r="F357">
            <v>4.3000000000000682</v>
          </cell>
          <cell r="G357">
            <v>9.3000000000000007</v>
          </cell>
          <cell r="H357">
            <v>1</v>
          </cell>
          <cell r="I357">
            <v>0.05</v>
          </cell>
          <cell r="J357">
            <v>9.3000000000000007</v>
          </cell>
          <cell r="K357">
            <v>0.46500000000000008</v>
          </cell>
        </row>
        <row r="358">
          <cell r="A358">
            <v>135</v>
          </cell>
          <cell r="B358" t="str">
            <v>+</v>
          </cell>
          <cell r="C358">
            <v>14</v>
          </cell>
          <cell r="D358">
            <v>136</v>
          </cell>
          <cell r="E358" t="str">
            <v>+</v>
          </cell>
          <cell r="F358">
            <v>7.4500000000000455</v>
          </cell>
          <cell r="G358">
            <v>13.45</v>
          </cell>
          <cell r="H358">
            <v>2</v>
          </cell>
          <cell r="I358">
            <v>0.05</v>
          </cell>
          <cell r="J358">
            <v>26.9</v>
          </cell>
          <cell r="K358">
            <v>1.345</v>
          </cell>
        </row>
        <row r="359">
          <cell r="A359">
            <v>134</v>
          </cell>
          <cell r="B359" t="str">
            <v>+</v>
          </cell>
          <cell r="C359">
            <v>13.4</v>
          </cell>
          <cell r="D359">
            <v>135</v>
          </cell>
          <cell r="E359" t="str">
            <v>+</v>
          </cell>
          <cell r="F359">
            <v>14.399999999999977</v>
          </cell>
          <cell r="G359">
            <v>21</v>
          </cell>
          <cell r="H359">
            <v>3</v>
          </cell>
          <cell r="I359">
            <v>7.0000000000000007E-2</v>
          </cell>
          <cell r="J359">
            <v>63</v>
          </cell>
          <cell r="K359">
            <v>4.41</v>
          </cell>
        </row>
        <row r="360">
          <cell r="A360">
            <v>133</v>
          </cell>
          <cell r="B360" t="str">
            <v>+</v>
          </cell>
          <cell r="C360">
            <v>6.5</v>
          </cell>
          <cell r="D360">
            <v>134</v>
          </cell>
          <cell r="E360" t="str">
            <v>+</v>
          </cell>
          <cell r="F360">
            <v>14.499999999999886</v>
          </cell>
          <cell r="G360">
            <v>28</v>
          </cell>
          <cell r="H360">
            <v>1</v>
          </cell>
          <cell r="I360">
            <v>0.06</v>
          </cell>
          <cell r="J360">
            <v>28</v>
          </cell>
          <cell r="K360">
            <v>1.68</v>
          </cell>
        </row>
        <row r="361">
          <cell r="A361">
            <v>133</v>
          </cell>
          <cell r="B361" t="str">
            <v>+</v>
          </cell>
          <cell r="C361">
            <v>11.6</v>
          </cell>
          <cell r="D361">
            <v>134</v>
          </cell>
          <cell r="E361" t="str">
            <v>+</v>
          </cell>
          <cell r="F361">
            <v>13.400000000000318</v>
          </cell>
          <cell r="G361">
            <v>21.8</v>
          </cell>
          <cell r="H361">
            <v>2</v>
          </cell>
          <cell r="I361">
            <v>0.05</v>
          </cell>
          <cell r="J361">
            <v>43.6</v>
          </cell>
          <cell r="K361">
            <v>2.1800000000000002</v>
          </cell>
        </row>
        <row r="362">
          <cell r="A362">
            <v>132</v>
          </cell>
          <cell r="B362" t="str">
            <v>+</v>
          </cell>
          <cell r="C362">
            <v>18.5</v>
          </cell>
          <cell r="D362">
            <v>133</v>
          </cell>
          <cell r="E362" t="str">
            <v>+</v>
          </cell>
          <cell r="F362">
            <v>8.5000000000002274</v>
          </cell>
          <cell r="G362">
            <v>10</v>
          </cell>
          <cell r="H362">
            <v>2</v>
          </cell>
          <cell r="I362">
            <v>0.04</v>
          </cell>
          <cell r="J362">
            <v>20</v>
          </cell>
          <cell r="K362">
            <v>0.8</v>
          </cell>
        </row>
        <row r="363">
          <cell r="A363">
            <v>131</v>
          </cell>
          <cell r="B363" t="str">
            <v>+</v>
          </cell>
          <cell r="D363">
            <v>131</v>
          </cell>
          <cell r="E363" t="str">
            <v>+</v>
          </cell>
          <cell r="F363">
            <v>0.55000000000006821</v>
          </cell>
          <cell r="G363">
            <v>0.55000000000000004</v>
          </cell>
          <cell r="H363">
            <v>1.5</v>
          </cell>
          <cell r="I363">
            <v>0.05</v>
          </cell>
          <cell r="J363">
            <v>0.82500000000000007</v>
          </cell>
          <cell r="K363">
            <v>4.1250000000000009E-2</v>
          </cell>
        </row>
        <row r="364">
          <cell r="A364">
            <v>131</v>
          </cell>
          <cell r="B364" t="str">
            <v>+</v>
          </cell>
          <cell r="C364">
            <v>2</v>
          </cell>
          <cell r="D364">
            <v>133</v>
          </cell>
          <cell r="E364" t="str">
            <v>+</v>
          </cell>
          <cell r="F364">
            <v>3.1000000000000227</v>
          </cell>
          <cell r="G364">
            <v>41.1</v>
          </cell>
          <cell r="H364">
            <v>1</v>
          </cell>
          <cell r="I364">
            <v>0.05</v>
          </cell>
          <cell r="J364">
            <v>41.1</v>
          </cell>
          <cell r="K364">
            <v>2.0550000000000002</v>
          </cell>
        </row>
        <row r="365">
          <cell r="A365">
            <v>130</v>
          </cell>
          <cell r="B365" t="str">
            <v>+</v>
          </cell>
          <cell r="C365">
            <v>6.5</v>
          </cell>
          <cell r="D365">
            <v>130</v>
          </cell>
          <cell r="E365" t="str">
            <v>+</v>
          </cell>
          <cell r="F365">
            <v>10.300000000000296</v>
          </cell>
          <cell r="G365">
            <v>3.8</v>
          </cell>
          <cell r="H365">
            <v>1</v>
          </cell>
          <cell r="I365">
            <v>0.05</v>
          </cell>
          <cell r="J365">
            <v>3.8</v>
          </cell>
          <cell r="K365">
            <v>0.19</v>
          </cell>
        </row>
        <row r="366">
          <cell r="A366">
            <v>130</v>
          </cell>
          <cell r="B366" t="str">
            <v>+</v>
          </cell>
          <cell r="C366">
            <v>10.3</v>
          </cell>
          <cell r="D366">
            <v>130</v>
          </cell>
          <cell r="E366" t="str">
            <v>+</v>
          </cell>
          <cell r="F366">
            <v>13.600000000000136</v>
          </cell>
          <cell r="G366">
            <v>3.3</v>
          </cell>
          <cell r="H366">
            <v>2</v>
          </cell>
          <cell r="I366">
            <v>0.05</v>
          </cell>
          <cell r="J366">
            <v>6.6</v>
          </cell>
          <cell r="K366">
            <v>0.33</v>
          </cell>
        </row>
        <row r="367">
          <cell r="A367">
            <v>130</v>
          </cell>
          <cell r="B367" t="str">
            <v>+</v>
          </cell>
          <cell r="C367">
            <v>14</v>
          </cell>
          <cell r="D367">
            <v>131</v>
          </cell>
          <cell r="E367" t="str">
            <v>+</v>
          </cell>
          <cell r="F367">
            <v>18.199999999999932</v>
          </cell>
          <cell r="G367">
            <v>24.2</v>
          </cell>
          <cell r="H367">
            <v>1</v>
          </cell>
          <cell r="I367">
            <v>0.05</v>
          </cell>
          <cell r="J367">
            <v>24.2</v>
          </cell>
          <cell r="K367">
            <v>1.21</v>
          </cell>
        </row>
        <row r="368">
          <cell r="A368">
            <v>129</v>
          </cell>
          <cell r="B368" t="str">
            <v>+</v>
          </cell>
          <cell r="C368">
            <v>13.5</v>
          </cell>
          <cell r="D368">
            <v>129</v>
          </cell>
          <cell r="E368" t="str">
            <v>+</v>
          </cell>
          <cell r="F368">
            <v>17.900000000000205</v>
          </cell>
          <cell r="G368">
            <v>4.4000000000000004</v>
          </cell>
          <cell r="H368">
            <v>1</v>
          </cell>
          <cell r="I368">
            <v>0.05</v>
          </cell>
          <cell r="J368">
            <v>4.4000000000000004</v>
          </cell>
          <cell r="K368">
            <v>0.22000000000000003</v>
          </cell>
        </row>
        <row r="369">
          <cell r="A369">
            <v>129</v>
          </cell>
          <cell r="B369" t="str">
            <v>+</v>
          </cell>
          <cell r="C369">
            <v>13.5</v>
          </cell>
          <cell r="D369">
            <v>131</v>
          </cell>
          <cell r="E369" t="str">
            <v>+</v>
          </cell>
          <cell r="F369">
            <v>5.5000000000001137</v>
          </cell>
          <cell r="G369">
            <v>32</v>
          </cell>
          <cell r="H369">
            <v>1</v>
          </cell>
          <cell r="I369">
            <v>0.05</v>
          </cell>
          <cell r="J369">
            <v>32</v>
          </cell>
          <cell r="K369">
            <v>1.6</v>
          </cell>
        </row>
        <row r="370">
          <cell r="A370">
            <v>128</v>
          </cell>
          <cell r="B370" t="str">
            <v>+</v>
          </cell>
          <cell r="C370">
            <v>2.2999999999999998</v>
          </cell>
          <cell r="D370">
            <v>129</v>
          </cell>
          <cell r="E370" t="str">
            <v>+</v>
          </cell>
          <cell r="F370">
            <v>5.8000000000004093</v>
          </cell>
          <cell r="G370">
            <v>23.5</v>
          </cell>
          <cell r="H370">
            <v>1</v>
          </cell>
          <cell r="I370">
            <v>0.05</v>
          </cell>
          <cell r="J370">
            <v>23.5</v>
          </cell>
          <cell r="K370">
            <v>1.175</v>
          </cell>
        </row>
        <row r="371">
          <cell r="A371">
            <v>127</v>
          </cell>
          <cell r="B371" t="str">
            <v>+</v>
          </cell>
          <cell r="C371">
            <v>8.4</v>
          </cell>
          <cell r="D371">
            <v>127</v>
          </cell>
          <cell r="E371" t="str">
            <v>+</v>
          </cell>
          <cell r="F371">
            <v>18.100000000000023</v>
          </cell>
          <cell r="G371">
            <v>9.6999999999999993</v>
          </cell>
          <cell r="H371">
            <v>1</v>
          </cell>
          <cell r="I371">
            <v>0.06</v>
          </cell>
          <cell r="J371">
            <v>9.6999999999999993</v>
          </cell>
          <cell r="K371">
            <v>0.58199999999999996</v>
          </cell>
        </row>
        <row r="372">
          <cell r="A372">
            <v>127</v>
          </cell>
          <cell r="B372" t="str">
            <v>+</v>
          </cell>
          <cell r="C372">
            <v>18.2</v>
          </cell>
          <cell r="D372">
            <v>128</v>
          </cell>
          <cell r="E372" t="str">
            <v>+</v>
          </cell>
          <cell r="F372">
            <v>6.1499999999995225</v>
          </cell>
          <cell r="G372">
            <v>7.95</v>
          </cell>
          <cell r="H372">
            <v>2.9</v>
          </cell>
          <cell r="I372">
            <v>0.04</v>
          </cell>
          <cell r="J372">
            <v>23.055</v>
          </cell>
          <cell r="K372">
            <v>0.92220000000000002</v>
          </cell>
        </row>
        <row r="373">
          <cell r="A373">
            <v>126</v>
          </cell>
          <cell r="B373" t="str">
            <v>+</v>
          </cell>
          <cell r="C373">
            <v>5</v>
          </cell>
          <cell r="D373">
            <v>127</v>
          </cell>
          <cell r="E373" t="str">
            <v>+</v>
          </cell>
          <cell r="F373">
            <v>0.50000000000011369</v>
          </cell>
          <cell r="G373">
            <v>15.5</v>
          </cell>
          <cell r="H373">
            <v>1</v>
          </cell>
          <cell r="I373">
            <v>0.05</v>
          </cell>
          <cell r="J373">
            <v>15.5</v>
          </cell>
          <cell r="K373">
            <v>0.77500000000000002</v>
          </cell>
        </row>
        <row r="374">
          <cell r="A374">
            <v>126</v>
          </cell>
          <cell r="B374" t="str">
            <v>+</v>
          </cell>
          <cell r="C374">
            <v>9.6</v>
          </cell>
          <cell r="D374">
            <v>127</v>
          </cell>
          <cell r="E374" t="str">
            <v>+</v>
          </cell>
          <cell r="F374">
            <v>8.5999999999998522</v>
          </cell>
          <cell r="G374">
            <v>19</v>
          </cell>
          <cell r="H374">
            <v>1</v>
          </cell>
          <cell r="I374">
            <v>0.05</v>
          </cell>
          <cell r="J374">
            <v>19</v>
          </cell>
          <cell r="K374">
            <v>0.95000000000000007</v>
          </cell>
        </row>
        <row r="375">
          <cell r="A375">
            <v>125</v>
          </cell>
          <cell r="B375" t="str">
            <v>+</v>
          </cell>
          <cell r="D375">
            <v>125</v>
          </cell>
          <cell r="E375" t="str">
            <v>+</v>
          </cell>
          <cell r="F375">
            <v>8.0000000000001137</v>
          </cell>
          <cell r="G375">
            <v>8</v>
          </cell>
          <cell r="H375">
            <v>1</v>
          </cell>
          <cell r="I375">
            <v>0.05</v>
          </cell>
          <cell r="J375">
            <v>8</v>
          </cell>
          <cell r="K375">
            <v>0.4</v>
          </cell>
        </row>
        <row r="376">
          <cell r="A376">
            <v>125</v>
          </cell>
          <cell r="B376" t="str">
            <v>+</v>
          </cell>
          <cell r="C376">
            <v>7.7</v>
          </cell>
          <cell r="D376">
            <v>127</v>
          </cell>
          <cell r="E376" t="str">
            <v>+</v>
          </cell>
          <cell r="F376">
            <v>3.1000000000000227</v>
          </cell>
          <cell r="G376">
            <v>35.4</v>
          </cell>
          <cell r="H376">
            <v>1</v>
          </cell>
          <cell r="I376">
            <v>0.05</v>
          </cell>
          <cell r="J376">
            <v>35.4</v>
          </cell>
          <cell r="K376">
            <v>1.77</v>
          </cell>
        </row>
        <row r="377">
          <cell r="A377">
            <v>125</v>
          </cell>
          <cell r="B377" t="str">
            <v>+</v>
          </cell>
          <cell r="C377">
            <v>11</v>
          </cell>
          <cell r="D377">
            <v>126</v>
          </cell>
          <cell r="E377" t="str">
            <v>+</v>
          </cell>
          <cell r="F377">
            <v>0.30000000000029559</v>
          </cell>
          <cell r="G377">
            <v>9.3000000000000007</v>
          </cell>
          <cell r="H377">
            <v>1</v>
          </cell>
          <cell r="I377">
            <v>0.05</v>
          </cell>
          <cell r="J377">
            <v>9.3000000000000007</v>
          </cell>
          <cell r="K377">
            <v>0.46500000000000008</v>
          </cell>
        </row>
        <row r="378">
          <cell r="A378">
            <v>122</v>
          </cell>
          <cell r="B378" t="str">
            <v>+</v>
          </cell>
          <cell r="C378">
            <v>3.9</v>
          </cell>
          <cell r="D378">
            <v>122</v>
          </cell>
          <cell r="E378" t="str">
            <v>+</v>
          </cell>
          <cell r="F378">
            <v>7.4000000000000909</v>
          </cell>
          <cell r="G378">
            <v>3.5</v>
          </cell>
          <cell r="H378">
            <v>1</v>
          </cell>
          <cell r="I378">
            <v>0.05</v>
          </cell>
          <cell r="J378">
            <v>3.5</v>
          </cell>
          <cell r="K378">
            <v>0.17500000000000002</v>
          </cell>
        </row>
        <row r="379">
          <cell r="A379">
            <v>122</v>
          </cell>
          <cell r="B379" t="str">
            <v>+</v>
          </cell>
          <cell r="C379">
            <v>7.8</v>
          </cell>
          <cell r="D379">
            <v>122</v>
          </cell>
          <cell r="E379" t="str">
            <v>+</v>
          </cell>
          <cell r="F379">
            <v>12.600000000000477</v>
          </cell>
          <cell r="G379">
            <v>4.8</v>
          </cell>
          <cell r="H379">
            <v>2</v>
          </cell>
          <cell r="I379">
            <v>0.05</v>
          </cell>
          <cell r="J379">
            <v>9.6</v>
          </cell>
          <cell r="K379">
            <v>0.48</v>
          </cell>
        </row>
        <row r="380">
          <cell r="A380">
            <v>122</v>
          </cell>
          <cell r="B380" t="str">
            <v>+</v>
          </cell>
          <cell r="C380">
            <v>16.5</v>
          </cell>
          <cell r="D380">
            <v>123</v>
          </cell>
          <cell r="E380" t="str">
            <v>+</v>
          </cell>
          <cell r="F380">
            <v>19.699999999999704</v>
          </cell>
          <cell r="G380">
            <v>23.2</v>
          </cell>
          <cell r="H380">
            <v>2</v>
          </cell>
          <cell r="I380">
            <v>0.06</v>
          </cell>
          <cell r="J380">
            <v>46.4</v>
          </cell>
          <cell r="K380">
            <v>2.7839999999999998</v>
          </cell>
        </row>
        <row r="381">
          <cell r="A381">
            <v>120</v>
          </cell>
          <cell r="B381" t="str">
            <v>+</v>
          </cell>
          <cell r="C381">
            <v>11.9</v>
          </cell>
          <cell r="D381">
            <v>121</v>
          </cell>
          <cell r="E381" t="str">
            <v>+</v>
          </cell>
          <cell r="F381">
            <v>9.0999999999999659</v>
          </cell>
          <cell r="G381">
            <v>17.2</v>
          </cell>
          <cell r="H381">
            <v>2</v>
          </cell>
          <cell r="I381">
            <v>0.06</v>
          </cell>
          <cell r="J381">
            <v>34.4</v>
          </cell>
          <cell r="K381">
            <v>2.0640000000000001</v>
          </cell>
        </row>
        <row r="382">
          <cell r="A382">
            <v>119</v>
          </cell>
          <cell r="B382" t="str">
            <v>+</v>
          </cell>
          <cell r="C382">
            <v>2.2999999999999998</v>
          </cell>
          <cell r="D382">
            <v>119</v>
          </cell>
          <cell r="E382" t="str">
            <v>+</v>
          </cell>
          <cell r="F382">
            <v>9.0000000000000568</v>
          </cell>
          <cell r="G382">
            <v>6.7</v>
          </cell>
          <cell r="H382">
            <v>1</v>
          </cell>
          <cell r="I382">
            <v>0.06</v>
          </cell>
          <cell r="J382">
            <v>6.7</v>
          </cell>
          <cell r="K382">
            <v>0.40199999999999997</v>
          </cell>
        </row>
        <row r="383">
          <cell r="A383">
            <v>119</v>
          </cell>
          <cell r="B383" t="str">
            <v>+</v>
          </cell>
          <cell r="C383">
            <v>7.6</v>
          </cell>
          <cell r="D383">
            <v>119</v>
          </cell>
          <cell r="E383" t="str">
            <v>+</v>
          </cell>
          <cell r="F383">
            <v>9.6999999999997044</v>
          </cell>
          <cell r="G383">
            <v>2.1</v>
          </cell>
          <cell r="H383">
            <v>2</v>
          </cell>
          <cell r="I383">
            <v>0.06</v>
          </cell>
          <cell r="J383">
            <v>4.2</v>
          </cell>
          <cell r="K383">
            <v>0.252</v>
          </cell>
        </row>
        <row r="384">
          <cell r="A384">
            <v>119</v>
          </cell>
          <cell r="B384" t="str">
            <v>+</v>
          </cell>
          <cell r="C384">
            <v>1.5</v>
          </cell>
          <cell r="D384">
            <v>119</v>
          </cell>
          <cell r="E384" t="str">
            <v>+</v>
          </cell>
          <cell r="F384">
            <v>16.150000000000091</v>
          </cell>
          <cell r="G384">
            <v>14.65</v>
          </cell>
          <cell r="H384">
            <v>2</v>
          </cell>
          <cell r="I384">
            <v>0.06</v>
          </cell>
          <cell r="J384">
            <v>29.3</v>
          </cell>
          <cell r="K384">
            <v>1.758</v>
          </cell>
        </row>
        <row r="385">
          <cell r="A385">
            <v>118</v>
          </cell>
          <cell r="B385" t="str">
            <v>+</v>
          </cell>
          <cell r="C385">
            <v>18.100000000000001</v>
          </cell>
          <cell r="D385">
            <v>119</v>
          </cell>
          <cell r="E385" t="str">
            <v>+</v>
          </cell>
          <cell r="F385">
            <v>2.0999999999997954</v>
          </cell>
          <cell r="G385">
            <v>4</v>
          </cell>
          <cell r="H385">
            <v>2.9</v>
          </cell>
          <cell r="I385">
            <v>0.05</v>
          </cell>
          <cell r="J385">
            <v>11.6</v>
          </cell>
          <cell r="K385">
            <v>0.57999999999999996</v>
          </cell>
        </row>
        <row r="386">
          <cell r="A386">
            <v>117</v>
          </cell>
          <cell r="B386" t="str">
            <v>+</v>
          </cell>
          <cell r="D386">
            <v>117</v>
          </cell>
          <cell r="E386" t="str">
            <v>+</v>
          </cell>
          <cell r="F386">
            <v>6.0999999999998522</v>
          </cell>
          <cell r="G386">
            <v>6.1</v>
          </cell>
          <cell r="H386">
            <v>1</v>
          </cell>
          <cell r="I386">
            <v>0.05</v>
          </cell>
          <cell r="J386">
            <v>6.1</v>
          </cell>
          <cell r="K386">
            <v>0.30499999999999999</v>
          </cell>
        </row>
        <row r="387">
          <cell r="A387">
            <v>117</v>
          </cell>
          <cell r="B387" t="str">
            <v>+</v>
          </cell>
          <cell r="C387">
            <v>10</v>
          </cell>
          <cell r="D387">
            <v>118</v>
          </cell>
          <cell r="E387" t="str">
            <v>+</v>
          </cell>
          <cell r="F387">
            <v>9.3000000000000682</v>
          </cell>
          <cell r="G387">
            <v>19.3</v>
          </cell>
          <cell r="H387">
            <v>2</v>
          </cell>
          <cell r="I387">
            <v>0.05</v>
          </cell>
          <cell r="J387">
            <v>38.6</v>
          </cell>
          <cell r="K387">
            <v>1.9300000000000002</v>
          </cell>
        </row>
        <row r="388">
          <cell r="A388">
            <v>116</v>
          </cell>
          <cell r="B388" t="str">
            <v>+</v>
          </cell>
          <cell r="C388">
            <v>8</v>
          </cell>
          <cell r="D388">
            <v>117</v>
          </cell>
          <cell r="E388" t="str">
            <v>+</v>
          </cell>
          <cell r="F388">
            <v>10.999999999999943</v>
          </cell>
          <cell r="G388">
            <v>23</v>
          </cell>
          <cell r="H388">
            <v>2</v>
          </cell>
          <cell r="I388">
            <v>0.05</v>
          </cell>
          <cell r="J388">
            <v>46</v>
          </cell>
          <cell r="K388">
            <v>2.3000000000000003</v>
          </cell>
        </row>
        <row r="389">
          <cell r="A389">
            <v>113</v>
          </cell>
          <cell r="B389" t="str">
            <v>+</v>
          </cell>
          <cell r="D389">
            <v>114</v>
          </cell>
          <cell r="E389" t="str">
            <v>+</v>
          </cell>
          <cell r="F389">
            <v>7.1500000000000341</v>
          </cell>
          <cell r="G389">
            <v>27.15</v>
          </cell>
          <cell r="H389">
            <v>2</v>
          </cell>
          <cell r="I389">
            <v>0.06</v>
          </cell>
          <cell r="J389">
            <v>54.3</v>
          </cell>
          <cell r="K389">
            <v>3.2579999999999996</v>
          </cell>
        </row>
        <row r="390">
          <cell r="A390">
            <v>112</v>
          </cell>
          <cell r="B390" t="str">
            <v>+</v>
          </cell>
          <cell r="C390">
            <v>2.8</v>
          </cell>
          <cell r="D390">
            <v>112</v>
          </cell>
          <cell r="E390" t="str">
            <v>+</v>
          </cell>
          <cell r="F390">
            <v>19.900000000000091</v>
          </cell>
          <cell r="G390">
            <v>17.100000000000001</v>
          </cell>
          <cell r="H390">
            <v>1</v>
          </cell>
          <cell r="I390">
            <v>0.06</v>
          </cell>
          <cell r="J390">
            <v>17.100000000000001</v>
          </cell>
          <cell r="K390">
            <v>1.026</v>
          </cell>
        </row>
        <row r="391">
          <cell r="A391">
            <v>111</v>
          </cell>
          <cell r="B391" t="str">
            <v>+</v>
          </cell>
          <cell r="C391">
            <v>4.5999999999999996</v>
          </cell>
          <cell r="D391">
            <v>111</v>
          </cell>
          <cell r="E391" t="str">
            <v>+</v>
          </cell>
          <cell r="F391">
            <v>6.5000000000000568</v>
          </cell>
          <cell r="G391">
            <v>1.9</v>
          </cell>
          <cell r="H391">
            <v>1</v>
          </cell>
          <cell r="I391">
            <v>0.06</v>
          </cell>
          <cell r="J391">
            <v>1.9</v>
          </cell>
          <cell r="K391">
            <v>0.11399999999999999</v>
          </cell>
        </row>
        <row r="392">
          <cell r="A392">
            <v>111</v>
          </cell>
          <cell r="B392" t="str">
            <v>+</v>
          </cell>
          <cell r="C392">
            <v>6.4</v>
          </cell>
          <cell r="D392">
            <v>111</v>
          </cell>
          <cell r="E392" t="str">
            <v>+</v>
          </cell>
          <cell r="F392">
            <v>8.9000000000001478</v>
          </cell>
          <cell r="G392">
            <v>2.5</v>
          </cell>
          <cell r="H392">
            <v>3</v>
          </cell>
          <cell r="I392">
            <v>0.06</v>
          </cell>
          <cell r="J392">
            <v>7.5</v>
          </cell>
          <cell r="K392">
            <v>0.44999999999999996</v>
          </cell>
        </row>
        <row r="393">
          <cell r="A393">
            <v>111</v>
          </cell>
          <cell r="B393" t="str">
            <v>+</v>
          </cell>
          <cell r="C393">
            <v>8.8000000000000007</v>
          </cell>
          <cell r="D393">
            <v>111</v>
          </cell>
          <cell r="E393" t="str">
            <v>+</v>
          </cell>
          <cell r="F393">
            <v>10.999999999999943</v>
          </cell>
          <cell r="G393">
            <v>2.2000000000000002</v>
          </cell>
          <cell r="H393">
            <v>1</v>
          </cell>
          <cell r="I393">
            <v>0.06</v>
          </cell>
          <cell r="J393">
            <v>2.2000000000000002</v>
          </cell>
          <cell r="K393">
            <v>0.13200000000000001</v>
          </cell>
        </row>
        <row r="394">
          <cell r="A394">
            <v>111</v>
          </cell>
          <cell r="B394" t="str">
            <v>+</v>
          </cell>
          <cell r="C394">
            <v>14.5</v>
          </cell>
          <cell r="D394">
            <v>112</v>
          </cell>
          <cell r="E394" t="str">
            <v>+</v>
          </cell>
          <cell r="F394">
            <v>14.000000000000057</v>
          </cell>
          <cell r="G394">
            <v>19.5</v>
          </cell>
          <cell r="H394">
            <v>2</v>
          </cell>
          <cell r="I394">
            <v>0.06</v>
          </cell>
          <cell r="J394">
            <v>39</v>
          </cell>
          <cell r="K394">
            <v>2.34</v>
          </cell>
        </row>
        <row r="395">
          <cell r="A395">
            <v>110</v>
          </cell>
          <cell r="B395" t="str">
            <v>+</v>
          </cell>
          <cell r="C395">
            <v>18.5</v>
          </cell>
          <cell r="D395">
            <v>111</v>
          </cell>
          <cell r="E395" t="str">
            <v>+</v>
          </cell>
          <cell r="F395">
            <v>3.9000000000001478</v>
          </cell>
          <cell r="G395">
            <v>5.4</v>
          </cell>
          <cell r="H395">
            <v>1</v>
          </cell>
          <cell r="I395">
            <v>0.06</v>
          </cell>
          <cell r="J395">
            <v>5.4</v>
          </cell>
          <cell r="K395">
            <v>0.32400000000000001</v>
          </cell>
        </row>
        <row r="396">
          <cell r="A396">
            <v>109</v>
          </cell>
          <cell r="B396" t="str">
            <v>+</v>
          </cell>
          <cell r="C396">
            <v>6.9</v>
          </cell>
          <cell r="D396">
            <v>110</v>
          </cell>
          <cell r="E396" t="str">
            <v>+</v>
          </cell>
          <cell r="F396">
            <v>10.900000000000034</v>
          </cell>
          <cell r="G396">
            <v>24</v>
          </cell>
          <cell r="H396">
            <v>2</v>
          </cell>
          <cell r="I396">
            <v>0.06</v>
          </cell>
          <cell r="J396">
            <v>48</v>
          </cell>
          <cell r="K396">
            <v>2.88</v>
          </cell>
        </row>
        <row r="397">
          <cell r="A397">
            <v>108</v>
          </cell>
          <cell r="B397" t="str">
            <v>+</v>
          </cell>
          <cell r="C397">
            <v>6.15</v>
          </cell>
          <cell r="D397">
            <v>109</v>
          </cell>
          <cell r="E397" t="str">
            <v>+</v>
          </cell>
          <cell r="F397">
            <v>9.5500000000001251</v>
          </cell>
          <cell r="G397">
            <v>23.4</v>
          </cell>
          <cell r="H397">
            <v>4</v>
          </cell>
          <cell r="I397">
            <v>0.06</v>
          </cell>
          <cell r="J397">
            <v>93.6</v>
          </cell>
          <cell r="K397">
            <v>5.6159999999999997</v>
          </cell>
        </row>
        <row r="398">
          <cell r="A398">
            <v>107</v>
          </cell>
          <cell r="B398" t="str">
            <v>+</v>
          </cell>
          <cell r="C398">
            <v>18</v>
          </cell>
          <cell r="D398">
            <v>108</v>
          </cell>
          <cell r="E398" t="str">
            <v>+</v>
          </cell>
          <cell r="F398">
            <v>7.0999999999997954</v>
          </cell>
          <cell r="G398">
            <v>9.1</v>
          </cell>
          <cell r="H398">
            <v>1</v>
          </cell>
          <cell r="I398">
            <v>0.06</v>
          </cell>
          <cell r="J398">
            <v>9.1</v>
          </cell>
          <cell r="K398">
            <v>0.54599999999999993</v>
          </cell>
        </row>
        <row r="399">
          <cell r="A399">
            <v>116</v>
          </cell>
          <cell r="B399" t="str">
            <v>+</v>
          </cell>
          <cell r="C399">
            <v>1.8</v>
          </cell>
          <cell r="D399">
            <v>116</v>
          </cell>
          <cell r="E399" t="str">
            <v>+</v>
          </cell>
          <cell r="F399">
            <v>14.399999999999977</v>
          </cell>
          <cell r="G399">
            <v>12.6</v>
          </cell>
          <cell r="H399">
            <v>1</v>
          </cell>
          <cell r="I399">
            <v>0.06</v>
          </cell>
          <cell r="J399">
            <v>12.6</v>
          </cell>
          <cell r="K399">
            <v>0.75600000000000001</v>
          </cell>
        </row>
        <row r="400">
          <cell r="A400">
            <v>164</v>
          </cell>
          <cell r="B400" t="str">
            <v>+</v>
          </cell>
          <cell r="C400">
            <v>9.8000000000000007</v>
          </cell>
          <cell r="D400">
            <v>164</v>
          </cell>
          <cell r="E400" t="str">
            <v>+</v>
          </cell>
          <cell r="F400">
            <v>15.600000000000591</v>
          </cell>
          <cell r="G400">
            <v>5.8</v>
          </cell>
          <cell r="H400">
            <v>1</v>
          </cell>
          <cell r="I400">
            <v>0.05</v>
          </cell>
          <cell r="J400">
            <v>5.8</v>
          </cell>
          <cell r="K400">
            <v>0.28999999999999998</v>
          </cell>
        </row>
        <row r="401">
          <cell r="A401">
            <v>165</v>
          </cell>
          <cell r="B401" t="str">
            <v>+</v>
          </cell>
          <cell r="C401">
            <v>9.25</v>
          </cell>
          <cell r="D401">
            <v>165</v>
          </cell>
          <cell r="E401" t="str">
            <v>+</v>
          </cell>
          <cell r="F401">
            <v>17.649999999999864</v>
          </cell>
          <cell r="G401">
            <v>8.4</v>
          </cell>
          <cell r="H401">
            <v>3</v>
          </cell>
          <cell r="I401">
            <v>0.06</v>
          </cell>
          <cell r="J401">
            <v>25.200000000000003</v>
          </cell>
          <cell r="K401">
            <v>1.512</v>
          </cell>
        </row>
        <row r="402">
          <cell r="A402">
            <v>165</v>
          </cell>
          <cell r="B402" t="str">
            <v>+</v>
          </cell>
          <cell r="C402">
            <v>17.7</v>
          </cell>
          <cell r="D402">
            <v>166</v>
          </cell>
          <cell r="E402" t="str">
            <v>+</v>
          </cell>
          <cell r="F402">
            <v>17.799999999999727</v>
          </cell>
          <cell r="G402">
            <v>20.100000000000001</v>
          </cell>
          <cell r="H402">
            <v>1</v>
          </cell>
          <cell r="I402">
            <v>0.05</v>
          </cell>
          <cell r="J402">
            <v>20.100000000000001</v>
          </cell>
          <cell r="K402">
            <v>1.0050000000000001</v>
          </cell>
        </row>
        <row r="403">
          <cell r="A403">
            <v>166</v>
          </cell>
          <cell r="B403" t="str">
            <v>+</v>
          </cell>
          <cell r="C403">
            <v>14.8</v>
          </cell>
          <cell r="D403">
            <v>167</v>
          </cell>
          <cell r="E403" t="str">
            <v>+</v>
          </cell>
          <cell r="F403">
            <v>0.60000000000059117</v>
          </cell>
          <cell r="G403">
            <v>5.8</v>
          </cell>
          <cell r="H403">
            <v>1</v>
          </cell>
          <cell r="I403">
            <v>0.05</v>
          </cell>
          <cell r="J403">
            <v>5.8</v>
          </cell>
          <cell r="K403">
            <v>0.28999999999999998</v>
          </cell>
        </row>
        <row r="404">
          <cell r="A404">
            <v>166</v>
          </cell>
          <cell r="B404" t="str">
            <v>+</v>
          </cell>
          <cell r="C404">
            <v>17</v>
          </cell>
          <cell r="D404">
            <v>167</v>
          </cell>
          <cell r="E404" t="str">
            <v>+</v>
          </cell>
          <cell r="F404">
            <v>4.9000000000000909</v>
          </cell>
          <cell r="G404">
            <v>7.9</v>
          </cell>
          <cell r="H404">
            <v>2</v>
          </cell>
          <cell r="I404">
            <v>0.06</v>
          </cell>
          <cell r="J404">
            <v>15.8</v>
          </cell>
          <cell r="K404">
            <v>0.94799999999999995</v>
          </cell>
        </row>
        <row r="405">
          <cell r="A405">
            <v>167</v>
          </cell>
          <cell r="B405" t="str">
            <v>+</v>
          </cell>
          <cell r="C405">
            <v>14.3</v>
          </cell>
          <cell r="D405">
            <v>167</v>
          </cell>
          <cell r="E405" t="str">
            <v>+</v>
          </cell>
          <cell r="F405">
            <v>19.300000000000068</v>
          </cell>
          <cell r="G405">
            <v>5</v>
          </cell>
          <cell r="H405">
            <v>1</v>
          </cell>
          <cell r="I405">
            <v>0.05</v>
          </cell>
          <cell r="J405">
            <v>5</v>
          </cell>
          <cell r="K405">
            <v>0.25</v>
          </cell>
        </row>
        <row r="406">
          <cell r="A406">
            <v>168</v>
          </cell>
          <cell r="B406" t="str">
            <v>+</v>
          </cell>
          <cell r="C406">
            <v>9.3000000000000007</v>
          </cell>
          <cell r="D406">
            <v>169</v>
          </cell>
          <cell r="E406" t="str">
            <v>+</v>
          </cell>
          <cell r="F406">
            <v>2.2000000000002728</v>
          </cell>
          <cell r="G406">
            <v>12.9</v>
          </cell>
          <cell r="H406">
            <v>1</v>
          </cell>
          <cell r="I406">
            <v>0.05</v>
          </cell>
          <cell r="J406">
            <v>12.9</v>
          </cell>
          <cell r="K406">
            <v>0.64500000000000002</v>
          </cell>
        </row>
        <row r="407">
          <cell r="A407">
            <v>168</v>
          </cell>
          <cell r="B407" t="str">
            <v>+</v>
          </cell>
          <cell r="C407">
            <v>13</v>
          </cell>
          <cell r="D407">
            <v>169</v>
          </cell>
          <cell r="E407" t="str">
            <v>+</v>
          </cell>
          <cell r="F407">
            <v>2.4000000000000909</v>
          </cell>
          <cell r="G407">
            <v>9.4</v>
          </cell>
          <cell r="H407">
            <v>3.05</v>
          </cell>
          <cell r="I407">
            <v>0.05</v>
          </cell>
          <cell r="J407">
            <v>28.669999999999998</v>
          </cell>
          <cell r="K407">
            <v>1.4335</v>
          </cell>
        </row>
        <row r="408">
          <cell r="A408">
            <v>169</v>
          </cell>
          <cell r="B408" t="str">
            <v>+</v>
          </cell>
          <cell r="D408">
            <v>169</v>
          </cell>
          <cell r="E408" t="str">
            <v>+</v>
          </cell>
          <cell r="F408">
            <v>8.1999999999999318</v>
          </cell>
          <cell r="G408">
            <v>8.1999999999999993</v>
          </cell>
          <cell r="H408">
            <v>1</v>
          </cell>
          <cell r="I408">
            <v>0.05</v>
          </cell>
          <cell r="J408">
            <v>8.1999999999999993</v>
          </cell>
          <cell r="K408">
            <v>0.41</v>
          </cell>
        </row>
        <row r="409">
          <cell r="A409">
            <v>169</v>
          </cell>
          <cell r="B409" t="str">
            <v>+</v>
          </cell>
          <cell r="C409">
            <v>10.4</v>
          </cell>
          <cell r="D409">
            <v>169</v>
          </cell>
          <cell r="E409" t="str">
            <v>+</v>
          </cell>
          <cell r="F409">
            <v>19.700000000000273</v>
          </cell>
          <cell r="G409">
            <v>9.3000000000000007</v>
          </cell>
          <cell r="H409">
            <v>2</v>
          </cell>
          <cell r="I409">
            <v>0.06</v>
          </cell>
          <cell r="J409">
            <v>18.600000000000001</v>
          </cell>
          <cell r="K409">
            <v>1.1160000000000001</v>
          </cell>
        </row>
        <row r="410">
          <cell r="A410">
            <v>170</v>
          </cell>
          <cell r="B410" t="str">
            <v>+</v>
          </cell>
          <cell r="C410">
            <v>2.4</v>
          </cell>
          <cell r="D410">
            <v>170</v>
          </cell>
          <cell r="E410" t="str">
            <v>+</v>
          </cell>
          <cell r="F410">
            <v>12.900000000000205</v>
          </cell>
          <cell r="G410">
            <v>10.5</v>
          </cell>
          <cell r="H410">
            <v>1</v>
          </cell>
          <cell r="I410">
            <v>0.05</v>
          </cell>
          <cell r="J410">
            <v>10.5</v>
          </cell>
          <cell r="K410">
            <v>0.52500000000000002</v>
          </cell>
        </row>
        <row r="411">
          <cell r="A411">
            <v>170</v>
          </cell>
          <cell r="B411" t="str">
            <v>+</v>
          </cell>
          <cell r="C411">
            <v>15</v>
          </cell>
          <cell r="D411">
            <v>171</v>
          </cell>
          <cell r="E411" t="str">
            <v>+</v>
          </cell>
          <cell r="F411">
            <v>3.7999999999999545</v>
          </cell>
          <cell r="G411">
            <v>8.8000000000000007</v>
          </cell>
          <cell r="H411">
            <v>2</v>
          </cell>
          <cell r="I411">
            <v>0.05</v>
          </cell>
          <cell r="J411">
            <v>17.600000000000001</v>
          </cell>
          <cell r="K411">
            <v>0.88000000000000012</v>
          </cell>
        </row>
        <row r="412">
          <cell r="A412">
            <v>171</v>
          </cell>
          <cell r="B412" t="str">
            <v>+</v>
          </cell>
          <cell r="C412">
            <v>0.3</v>
          </cell>
          <cell r="D412">
            <v>171</v>
          </cell>
          <cell r="E412" t="str">
            <v>+</v>
          </cell>
          <cell r="F412">
            <v>6.8000000000000682</v>
          </cell>
          <cell r="G412">
            <v>6.5</v>
          </cell>
          <cell r="H412">
            <v>1</v>
          </cell>
          <cell r="I412">
            <v>0.05</v>
          </cell>
          <cell r="J412">
            <v>6.5</v>
          </cell>
          <cell r="K412">
            <v>0.32500000000000001</v>
          </cell>
        </row>
        <row r="413">
          <cell r="A413">
            <v>171</v>
          </cell>
          <cell r="B413" t="str">
            <v>+</v>
          </cell>
          <cell r="C413">
            <v>4.2</v>
          </cell>
          <cell r="D413">
            <v>171</v>
          </cell>
          <cell r="E413" t="str">
            <v>+</v>
          </cell>
          <cell r="F413">
            <v>13.999999999999773</v>
          </cell>
          <cell r="G413">
            <v>9.8000000000000007</v>
          </cell>
          <cell r="H413">
            <v>1</v>
          </cell>
          <cell r="I413">
            <v>0.05</v>
          </cell>
          <cell r="J413">
            <v>9.8000000000000007</v>
          </cell>
          <cell r="K413">
            <v>0.49000000000000005</v>
          </cell>
        </row>
        <row r="414">
          <cell r="A414">
            <v>172</v>
          </cell>
          <cell r="B414" t="str">
            <v>+</v>
          </cell>
          <cell r="C414">
            <v>12.7</v>
          </cell>
          <cell r="D414">
            <v>172</v>
          </cell>
          <cell r="E414" t="str">
            <v>+</v>
          </cell>
          <cell r="F414">
            <v>17.199999999999704</v>
          </cell>
          <cell r="G414">
            <v>4.5</v>
          </cell>
          <cell r="H414">
            <v>2</v>
          </cell>
          <cell r="I414">
            <v>0.05</v>
          </cell>
          <cell r="J414">
            <v>9</v>
          </cell>
          <cell r="K414">
            <v>0.45</v>
          </cell>
        </row>
        <row r="415">
          <cell r="A415">
            <v>172</v>
          </cell>
          <cell r="B415" t="str">
            <v>+</v>
          </cell>
          <cell r="C415">
            <v>16.399999999999999</v>
          </cell>
          <cell r="D415">
            <v>173</v>
          </cell>
          <cell r="E415" t="str">
            <v>+</v>
          </cell>
          <cell r="F415">
            <v>1.9500000000005002</v>
          </cell>
          <cell r="G415">
            <v>5.55</v>
          </cell>
          <cell r="H415">
            <v>1.95</v>
          </cell>
          <cell r="I415">
            <v>0.05</v>
          </cell>
          <cell r="J415">
            <v>10.8225</v>
          </cell>
          <cell r="K415">
            <v>0.54112499999999997</v>
          </cell>
        </row>
        <row r="416">
          <cell r="A416">
            <v>173</v>
          </cell>
          <cell r="B416" t="str">
            <v>+</v>
          </cell>
          <cell r="C416">
            <v>1.5</v>
          </cell>
          <cell r="D416">
            <v>173</v>
          </cell>
          <cell r="E416" t="str">
            <v>+</v>
          </cell>
          <cell r="F416">
            <v>8.1999999999999318</v>
          </cell>
          <cell r="G416">
            <v>6.7</v>
          </cell>
          <cell r="H416">
            <v>1</v>
          </cell>
          <cell r="I416">
            <v>0.05</v>
          </cell>
          <cell r="J416">
            <v>6.7</v>
          </cell>
          <cell r="K416">
            <v>0.33500000000000002</v>
          </cell>
        </row>
        <row r="417">
          <cell r="A417">
            <v>174</v>
          </cell>
          <cell r="B417" t="str">
            <v>+</v>
          </cell>
          <cell r="C417">
            <v>11.3</v>
          </cell>
          <cell r="D417">
            <v>175</v>
          </cell>
          <cell r="E417" t="str">
            <v>+</v>
          </cell>
          <cell r="F417">
            <v>0.30000000000029559</v>
          </cell>
          <cell r="G417">
            <v>9</v>
          </cell>
          <cell r="H417">
            <v>1</v>
          </cell>
          <cell r="I417">
            <v>0.05</v>
          </cell>
          <cell r="J417">
            <v>9</v>
          </cell>
          <cell r="K417">
            <v>0.45</v>
          </cell>
        </row>
        <row r="418">
          <cell r="A418">
            <v>175</v>
          </cell>
          <cell r="B418" t="str">
            <v>+</v>
          </cell>
          <cell r="C418">
            <v>9.6999999999999993</v>
          </cell>
          <cell r="D418">
            <v>175</v>
          </cell>
          <cell r="E418" t="str">
            <v>+</v>
          </cell>
          <cell r="F418">
            <v>19.850000000000136</v>
          </cell>
          <cell r="G418">
            <v>10.15</v>
          </cell>
          <cell r="H418">
            <v>1</v>
          </cell>
          <cell r="I418">
            <v>0.05</v>
          </cell>
          <cell r="J418">
            <v>10.15</v>
          </cell>
          <cell r="K418">
            <v>0.50750000000000006</v>
          </cell>
        </row>
        <row r="419">
          <cell r="A419">
            <v>177</v>
          </cell>
          <cell r="B419" t="str">
            <v>+</v>
          </cell>
          <cell r="C419">
            <v>12.6</v>
          </cell>
          <cell r="D419">
            <v>178</v>
          </cell>
          <cell r="E419" t="str">
            <v>+</v>
          </cell>
          <cell r="F419">
            <v>6.4999999999997726</v>
          </cell>
          <cell r="G419">
            <v>13.9</v>
          </cell>
          <cell r="H419">
            <v>1</v>
          </cell>
          <cell r="I419">
            <v>0.05</v>
          </cell>
          <cell r="J419">
            <v>13.9</v>
          </cell>
          <cell r="K419">
            <v>0.69500000000000006</v>
          </cell>
        </row>
        <row r="420">
          <cell r="A420">
            <v>179</v>
          </cell>
          <cell r="B420" t="str">
            <v>+</v>
          </cell>
          <cell r="C420">
            <v>17.100000000000001</v>
          </cell>
          <cell r="D420">
            <v>180</v>
          </cell>
          <cell r="E420" t="str">
            <v>+</v>
          </cell>
          <cell r="F420">
            <v>2.1999999999997044</v>
          </cell>
          <cell r="G420">
            <v>5.0999999999999996</v>
          </cell>
          <cell r="H420">
            <v>1</v>
          </cell>
          <cell r="I420">
            <v>0.05</v>
          </cell>
          <cell r="J420">
            <v>5.0999999999999996</v>
          </cell>
          <cell r="K420">
            <v>0.255</v>
          </cell>
        </row>
        <row r="421">
          <cell r="A421">
            <v>179</v>
          </cell>
          <cell r="B421" t="str">
            <v>+</v>
          </cell>
          <cell r="C421">
            <v>17.100000000000001</v>
          </cell>
          <cell r="D421">
            <v>180</v>
          </cell>
          <cell r="E421" t="str">
            <v>+</v>
          </cell>
          <cell r="F421">
            <v>1.8999999999999773</v>
          </cell>
          <cell r="G421">
            <v>4.8</v>
          </cell>
          <cell r="H421">
            <v>1</v>
          </cell>
          <cell r="I421">
            <v>0.06</v>
          </cell>
          <cell r="J421">
            <v>4.8</v>
          </cell>
          <cell r="K421">
            <v>0.28799999999999998</v>
          </cell>
        </row>
        <row r="422">
          <cell r="A422">
            <v>180</v>
          </cell>
          <cell r="B422" t="str">
            <v>+</v>
          </cell>
          <cell r="C422">
            <v>2</v>
          </cell>
          <cell r="D422">
            <v>180</v>
          </cell>
          <cell r="E422" t="str">
            <v>+</v>
          </cell>
          <cell r="F422">
            <v>7.9000000000002046</v>
          </cell>
          <cell r="G422">
            <v>5.9</v>
          </cell>
          <cell r="H422">
            <v>3.1</v>
          </cell>
          <cell r="I422">
            <v>0.06</v>
          </cell>
          <cell r="J422">
            <v>18.290000000000003</v>
          </cell>
          <cell r="K422">
            <v>1.0974000000000002</v>
          </cell>
        </row>
        <row r="423">
          <cell r="A423">
            <v>180</v>
          </cell>
          <cell r="B423" t="str">
            <v>+</v>
          </cell>
          <cell r="C423">
            <v>4.4000000000000004</v>
          </cell>
          <cell r="D423">
            <v>180</v>
          </cell>
          <cell r="E423" t="str">
            <v>+</v>
          </cell>
          <cell r="F423">
            <v>6.9999999999998863</v>
          </cell>
          <cell r="G423">
            <v>2.6</v>
          </cell>
          <cell r="H423">
            <v>1.75</v>
          </cell>
          <cell r="I423">
            <v>0.06</v>
          </cell>
          <cell r="J423">
            <v>4.55</v>
          </cell>
          <cell r="K423">
            <v>0.27299999999999996</v>
          </cell>
        </row>
        <row r="424">
          <cell r="A424">
            <v>180</v>
          </cell>
          <cell r="B424" t="str">
            <v>+</v>
          </cell>
          <cell r="C424">
            <v>16.100000000000001</v>
          </cell>
          <cell r="D424">
            <v>181</v>
          </cell>
          <cell r="E424" t="str">
            <v>+</v>
          </cell>
          <cell r="F424">
            <v>5.5000000000001137</v>
          </cell>
          <cell r="G424">
            <v>9.4</v>
          </cell>
          <cell r="H424">
            <v>2</v>
          </cell>
          <cell r="I424">
            <v>0.06</v>
          </cell>
          <cell r="J424">
            <v>18.8</v>
          </cell>
          <cell r="K424">
            <v>1.1279999999999999</v>
          </cell>
        </row>
        <row r="425">
          <cell r="A425">
            <v>181</v>
          </cell>
          <cell r="B425" t="str">
            <v>+</v>
          </cell>
          <cell r="C425">
            <v>15.1</v>
          </cell>
          <cell r="D425">
            <v>182</v>
          </cell>
          <cell r="E425" t="str">
            <v>+</v>
          </cell>
          <cell r="F425">
            <v>12.599999999999909</v>
          </cell>
          <cell r="G425">
            <v>17.5</v>
          </cell>
          <cell r="H425">
            <v>3.1</v>
          </cell>
          <cell r="I425">
            <v>0.05</v>
          </cell>
          <cell r="J425">
            <v>54.25</v>
          </cell>
          <cell r="K425">
            <v>2.7125000000000004</v>
          </cell>
        </row>
        <row r="426">
          <cell r="A426">
            <v>182</v>
          </cell>
          <cell r="B426" t="str">
            <v>+</v>
          </cell>
          <cell r="C426">
            <v>12.5</v>
          </cell>
          <cell r="D426">
            <v>182</v>
          </cell>
          <cell r="E426" t="str">
            <v>+</v>
          </cell>
          <cell r="F426">
            <v>18.700000000000045</v>
          </cell>
          <cell r="G426">
            <v>6.2</v>
          </cell>
          <cell r="H426">
            <v>2.1</v>
          </cell>
          <cell r="I426">
            <v>0.05</v>
          </cell>
          <cell r="J426">
            <v>13.020000000000001</v>
          </cell>
          <cell r="K426">
            <v>0.65100000000000013</v>
          </cell>
        </row>
        <row r="427">
          <cell r="A427">
            <v>184</v>
          </cell>
          <cell r="B427" t="str">
            <v>+</v>
          </cell>
          <cell r="D427">
            <v>184</v>
          </cell>
          <cell r="E427" t="str">
            <v>+</v>
          </cell>
          <cell r="F427">
            <v>9.3000000000000682</v>
          </cell>
          <cell r="G427">
            <v>9.3000000000000007</v>
          </cell>
          <cell r="H427">
            <v>2</v>
          </cell>
          <cell r="I427">
            <v>0.05</v>
          </cell>
          <cell r="J427">
            <v>18.600000000000001</v>
          </cell>
          <cell r="K427">
            <v>0.93000000000000016</v>
          </cell>
        </row>
        <row r="428">
          <cell r="A428">
            <v>184</v>
          </cell>
          <cell r="B428" t="str">
            <v>+</v>
          </cell>
          <cell r="C428">
            <v>9.6</v>
          </cell>
          <cell r="D428">
            <v>185</v>
          </cell>
          <cell r="E428" t="str">
            <v>+</v>
          </cell>
          <cell r="F428">
            <v>13.100000000000023</v>
          </cell>
          <cell r="G428">
            <v>23.5</v>
          </cell>
          <cell r="H428">
            <v>1</v>
          </cell>
          <cell r="I428">
            <v>0.05</v>
          </cell>
          <cell r="J428">
            <v>23.5</v>
          </cell>
          <cell r="K428">
            <v>1.175</v>
          </cell>
        </row>
        <row r="429">
          <cell r="A429">
            <v>193</v>
          </cell>
          <cell r="B429" t="str">
            <v>+</v>
          </cell>
          <cell r="C429">
            <v>8.1</v>
          </cell>
          <cell r="D429">
            <v>194</v>
          </cell>
          <cell r="E429" t="str">
            <v>+</v>
          </cell>
          <cell r="F429">
            <v>4.7999999999996135</v>
          </cell>
          <cell r="G429">
            <v>16.7</v>
          </cell>
          <cell r="H429">
            <v>1</v>
          </cell>
          <cell r="I429">
            <v>0.06</v>
          </cell>
          <cell r="J429">
            <v>16.7</v>
          </cell>
          <cell r="K429">
            <v>1.002</v>
          </cell>
        </row>
        <row r="430">
          <cell r="A430">
            <v>194</v>
          </cell>
          <cell r="B430" t="str">
            <v>+</v>
          </cell>
          <cell r="C430">
            <v>7.2</v>
          </cell>
          <cell r="D430">
            <v>195</v>
          </cell>
          <cell r="E430" t="str">
            <v>+</v>
          </cell>
          <cell r="F430">
            <v>0.3999999999996362</v>
          </cell>
          <cell r="G430">
            <v>13.2</v>
          </cell>
          <cell r="H430">
            <v>1</v>
          </cell>
          <cell r="I430">
            <v>0.05</v>
          </cell>
          <cell r="J430">
            <v>13.2</v>
          </cell>
          <cell r="K430">
            <v>0.66</v>
          </cell>
        </row>
        <row r="431">
          <cell r="A431">
            <v>195</v>
          </cell>
          <cell r="B431" t="str">
            <v>+</v>
          </cell>
          <cell r="C431">
            <v>5.5</v>
          </cell>
          <cell r="D431">
            <v>195</v>
          </cell>
          <cell r="E431" t="str">
            <v>+</v>
          </cell>
          <cell r="F431">
            <v>19.300000000000068</v>
          </cell>
          <cell r="G431">
            <v>13.8</v>
          </cell>
          <cell r="H431">
            <v>1</v>
          </cell>
          <cell r="I431">
            <v>0.06</v>
          </cell>
          <cell r="J431">
            <v>13.8</v>
          </cell>
          <cell r="K431">
            <v>0.82799999999999996</v>
          </cell>
        </row>
        <row r="432">
          <cell r="A432">
            <v>197</v>
          </cell>
          <cell r="B432" t="str">
            <v>+</v>
          </cell>
          <cell r="C432">
            <v>9.3000000000000007</v>
          </cell>
          <cell r="D432">
            <v>199</v>
          </cell>
          <cell r="E432" t="str">
            <v>+</v>
          </cell>
          <cell r="F432">
            <v>16.100000000000136</v>
          </cell>
          <cell r="G432">
            <v>46.8</v>
          </cell>
          <cell r="H432">
            <v>2</v>
          </cell>
          <cell r="I432">
            <v>0.05</v>
          </cell>
          <cell r="J432">
            <v>93.6</v>
          </cell>
          <cell r="K432">
            <v>4.68</v>
          </cell>
        </row>
        <row r="433">
          <cell r="A433">
            <v>198</v>
          </cell>
          <cell r="B433" t="str">
            <v>+</v>
          </cell>
          <cell r="C433">
            <v>3.3</v>
          </cell>
          <cell r="D433">
            <v>198</v>
          </cell>
          <cell r="E433" t="str">
            <v>+</v>
          </cell>
          <cell r="F433">
            <v>15.300000000000296</v>
          </cell>
          <cell r="G433">
            <v>12</v>
          </cell>
          <cell r="H433">
            <v>1</v>
          </cell>
          <cell r="I433">
            <v>0.05</v>
          </cell>
          <cell r="J433">
            <v>12</v>
          </cell>
          <cell r="K433">
            <v>0.60000000000000009</v>
          </cell>
        </row>
        <row r="434">
          <cell r="A434">
            <v>198</v>
          </cell>
          <cell r="B434" t="str">
            <v>+</v>
          </cell>
          <cell r="C434">
            <v>16</v>
          </cell>
          <cell r="D434">
            <v>199</v>
          </cell>
          <cell r="E434" t="str">
            <v>+</v>
          </cell>
          <cell r="F434">
            <v>15.099999999999909</v>
          </cell>
          <cell r="G434">
            <v>19.100000000000001</v>
          </cell>
          <cell r="H434">
            <v>1</v>
          </cell>
          <cell r="I434">
            <v>0.05</v>
          </cell>
          <cell r="J434">
            <v>19.100000000000001</v>
          </cell>
          <cell r="K434">
            <v>0.95500000000000007</v>
          </cell>
        </row>
        <row r="435">
          <cell r="A435">
            <v>200</v>
          </cell>
          <cell r="B435" t="str">
            <v>+</v>
          </cell>
          <cell r="C435">
            <v>4.0999999999999996</v>
          </cell>
          <cell r="D435">
            <v>200</v>
          </cell>
          <cell r="E435" t="str">
            <v>+</v>
          </cell>
          <cell r="F435">
            <v>17.299999999999613</v>
          </cell>
          <cell r="G435">
            <v>13.2</v>
          </cell>
          <cell r="H435">
            <v>1</v>
          </cell>
          <cell r="I435">
            <v>0.05</v>
          </cell>
          <cell r="J435">
            <v>13.2</v>
          </cell>
          <cell r="K435">
            <v>0.66</v>
          </cell>
        </row>
        <row r="436">
          <cell r="A436">
            <v>201</v>
          </cell>
          <cell r="B436" t="str">
            <v>+</v>
          </cell>
          <cell r="C436">
            <v>11.7</v>
          </cell>
          <cell r="D436">
            <v>201</v>
          </cell>
          <cell r="E436" t="str">
            <v>+</v>
          </cell>
          <cell r="F436">
            <v>15.399999999999636</v>
          </cell>
          <cell r="G436">
            <v>3.7</v>
          </cell>
          <cell r="H436">
            <v>1</v>
          </cell>
          <cell r="I436">
            <v>0.05</v>
          </cell>
          <cell r="J436">
            <v>3.7</v>
          </cell>
          <cell r="K436">
            <v>0.18500000000000003</v>
          </cell>
        </row>
        <row r="437">
          <cell r="A437">
            <v>202</v>
          </cell>
          <cell r="B437" t="str">
            <v>+</v>
          </cell>
          <cell r="C437">
            <v>6.8</v>
          </cell>
          <cell r="D437">
            <v>202</v>
          </cell>
          <cell r="E437" t="str">
            <v>+</v>
          </cell>
          <cell r="F437">
            <v>10.7000000000005</v>
          </cell>
          <cell r="G437">
            <v>3.9</v>
          </cell>
          <cell r="H437">
            <v>2.9</v>
          </cell>
          <cell r="I437">
            <v>0.06</v>
          </cell>
          <cell r="J437">
            <v>11.309999999999999</v>
          </cell>
          <cell r="K437">
            <v>0.67859999999999987</v>
          </cell>
        </row>
        <row r="438">
          <cell r="A438">
            <v>202</v>
          </cell>
          <cell r="B438" t="str">
            <v>+</v>
          </cell>
          <cell r="C438">
            <v>10.85</v>
          </cell>
          <cell r="D438">
            <v>203</v>
          </cell>
          <cell r="E438" t="str">
            <v>+</v>
          </cell>
          <cell r="F438">
            <v>2.8499999999996817</v>
          </cell>
          <cell r="G438">
            <v>12</v>
          </cell>
          <cell r="H438">
            <v>3.9</v>
          </cell>
          <cell r="I438">
            <v>0.05</v>
          </cell>
          <cell r="J438">
            <v>46.8</v>
          </cell>
          <cell r="K438">
            <v>2.34</v>
          </cell>
        </row>
        <row r="439">
          <cell r="A439">
            <v>203</v>
          </cell>
          <cell r="B439" t="str">
            <v>+</v>
          </cell>
          <cell r="C439">
            <v>6.1</v>
          </cell>
          <cell r="D439">
            <v>203</v>
          </cell>
          <cell r="E439" t="str">
            <v>+</v>
          </cell>
          <cell r="F439">
            <v>12.549999999999955</v>
          </cell>
          <cell r="G439">
            <v>6.45</v>
          </cell>
          <cell r="H439">
            <v>1</v>
          </cell>
          <cell r="I439">
            <v>0.05</v>
          </cell>
          <cell r="J439">
            <v>6.45</v>
          </cell>
          <cell r="K439">
            <v>0.32250000000000001</v>
          </cell>
        </row>
        <row r="440">
          <cell r="A440">
            <v>203</v>
          </cell>
          <cell r="B440" t="str">
            <v>+</v>
          </cell>
          <cell r="C440">
            <v>16</v>
          </cell>
          <cell r="D440">
            <v>204</v>
          </cell>
          <cell r="E440" t="str">
            <v>+</v>
          </cell>
          <cell r="F440">
            <v>0.60000000000002274</v>
          </cell>
          <cell r="G440">
            <v>4.5999999999999996</v>
          </cell>
          <cell r="H440">
            <v>1</v>
          </cell>
          <cell r="I440">
            <v>0.05</v>
          </cell>
          <cell r="J440">
            <v>4.5999999999999996</v>
          </cell>
          <cell r="K440">
            <v>0.22999999999999998</v>
          </cell>
        </row>
        <row r="441">
          <cell r="A441">
            <v>204</v>
          </cell>
          <cell r="B441" t="str">
            <v>+</v>
          </cell>
          <cell r="D441">
            <v>204</v>
          </cell>
          <cell r="E441" t="str">
            <v>+</v>
          </cell>
          <cell r="F441">
            <v>16.100000000000136</v>
          </cell>
          <cell r="G441">
            <v>16.100000000000001</v>
          </cell>
          <cell r="H441">
            <v>1</v>
          </cell>
          <cell r="I441">
            <v>0.05</v>
          </cell>
          <cell r="J441">
            <v>16.100000000000001</v>
          </cell>
          <cell r="K441">
            <v>0.80500000000000016</v>
          </cell>
        </row>
        <row r="442">
          <cell r="A442">
            <v>204</v>
          </cell>
          <cell r="B442" t="str">
            <v>+</v>
          </cell>
          <cell r="C442">
            <v>16.8</v>
          </cell>
          <cell r="D442">
            <v>205</v>
          </cell>
          <cell r="E442" t="str">
            <v>+</v>
          </cell>
          <cell r="F442">
            <v>12.300000000000182</v>
          </cell>
          <cell r="G442">
            <v>15.5</v>
          </cell>
          <cell r="H442">
            <v>4.9000000000000004</v>
          </cell>
          <cell r="I442">
            <v>0.05</v>
          </cell>
          <cell r="J442">
            <v>75.95</v>
          </cell>
          <cell r="K442">
            <v>3.7975000000000003</v>
          </cell>
        </row>
        <row r="443">
          <cell r="A443">
            <v>206</v>
          </cell>
          <cell r="B443" t="str">
            <v>+</v>
          </cell>
          <cell r="C443">
            <v>0.75</v>
          </cell>
          <cell r="D443">
            <v>206</v>
          </cell>
          <cell r="E443" t="str">
            <v>+</v>
          </cell>
          <cell r="F443">
            <v>3.75</v>
          </cell>
          <cell r="G443">
            <v>3</v>
          </cell>
          <cell r="H443">
            <v>1</v>
          </cell>
          <cell r="I443">
            <v>0.05</v>
          </cell>
          <cell r="J443">
            <v>3</v>
          </cell>
          <cell r="K443">
            <v>0.15000000000000002</v>
          </cell>
        </row>
        <row r="444">
          <cell r="A444">
            <v>207</v>
          </cell>
          <cell r="B444" t="str">
            <v>+</v>
          </cell>
          <cell r="C444">
            <v>19</v>
          </cell>
          <cell r="D444">
            <v>209</v>
          </cell>
          <cell r="E444" t="str">
            <v>+</v>
          </cell>
          <cell r="F444">
            <v>3.0000000000001137</v>
          </cell>
          <cell r="G444">
            <v>24</v>
          </cell>
          <cell r="H444">
            <v>1</v>
          </cell>
          <cell r="I444">
            <v>0.05</v>
          </cell>
          <cell r="J444">
            <v>24</v>
          </cell>
          <cell r="K444">
            <v>1.2000000000000002</v>
          </cell>
        </row>
        <row r="445">
          <cell r="A445">
            <v>208</v>
          </cell>
          <cell r="B445" t="str">
            <v>+</v>
          </cell>
          <cell r="C445">
            <v>8.8000000000000007</v>
          </cell>
          <cell r="D445">
            <v>209</v>
          </cell>
          <cell r="E445" t="str">
            <v>+</v>
          </cell>
          <cell r="F445">
            <v>15.500000000000114</v>
          </cell>
          <cell r="G445">
            <v>26.7</v>
          </cell>
          <cell r="H445">
            <v>1</v>
          </cell>
          <cell r="I445">
            <v>0.05</v>
          </cell>
          <cell r="J445">
            <v>26.7</v>
          </cell>
          <cell r="K445">
            <v>1.335</v>
          </cell>
        </row>
        <row r="446">
          <cell r="A446">
            <v>210</v>
          </cell>
          <cell r="B446" t="str">
            <v>+</v>
          </cell>
          <cell r="C446">
            <v>7.9</v>
          </cell>
          <cell r="D446">
            <v>211</v>
          </cell>
          <cell r="E446" t="str">
            <v>+</v>
          </cell>
          <cell r="F446">
            <v>3.5000000000002274</v>
          </cell>
          <cell r="G446">
            <v>15.6</v>
          </cell>
          <cell r="H446">
            <v>2.9</v>
          </cell>
          <cell r="I446">
            <v>0.05</v>
          </cell>
          <cell r="J446">
            <v>45.239999999999995</v>
          </cell>
          <cell r="K446">
            <v>2.262</v>
          </cell>
        </row>
        <row r="447">
          <cell r="A447">
            <v>211</v>
          </cell>
          <cell r="B447" t="str">
            <v>+</v>
          </cell>
          <cell r="C447">
            <v>2</v>
          </cell>
          <cell r="D447">
            <v>211</v>
          </cell>
          <cell r="E447" t="str">
            <v>+</v>
          </cell>
          <cell r="F447">
            <v>4.8999999999995225</v>
          </cell>
          <cell r="G447">
            <v>2.9</v>
          </cell>
          <cell r="H447">
            <v>2</v>
          </cell>
          <cell r="I447">
            <v>7.0000000000000007E-2</v>
          </cell>
          <cell r="J447">
            <v>5.8</v>
          </cell>
          <cell r="K447">
            <v>0.40600000000000003</v>
          </cell>
        </row>
        <row r="448">
          <cell r="A448">
            <v>211</v>
          </cell>
          <cell r="B448" t="str">
            <v>+</v>
          </cell>
          <cell r="C448">
            <v>4.9000000000000004</v>
          </cell>
          <cell r="D448">
            <v>211</v>
          </cell>
          <cell r="E448" t="str">
            <v>+</v>
          </cell>
          <cell r="F448">
            <v>8.9999999999997726</v>
          </cell>
          <cell r="G448">
            <v>4.0999999999999996</v>
          </cell>
          <cell r="H448">
            <v>1</v>
          </cell>
          <cell r="I448">
            <v>7.0000000000000007E-2</v>
          </cell>
          <cell r="J448">
            <v>4.0999999999999996</v>
          </cell>
          <cell r="K448">
            <v>0.28699999999999998</v>
          </cell>
        </row>
        <row r="449">
          <cell r="A449">
            <v>211</v>
          </cell>
          <cell r="B449" t="str">
            <v>+</v>
          </cell>
          <cell r="C449">
            <v>9</v>
          </cell>
          <cell r="D449">
            <v>212</v>
          </cell>
          <cell r="E449" t="str">
            <v>+</v>
          </cell>
          <cell r="F449">
            <v>7.1000000000003638</v>
          </cell>
          <cell r="G449">
            <v>18.100000000000001</v>
          </cell>
          <cell r="H449">
            <v>2</v>
          </cell>
          <cell r="I449">
            <v>7.0000000000000007E-2</v>
          </cell>
          <cell r="J449">
            <v>36.200000000000003</v>
          </cell>
          <cell r="K449">
            <v>2.5340000000000003</v>
          </cell>
        </row>
        <row r="450">
          <cell r="A450">
            <v>212</v>
          </cell>
          <cell r="B450" t="str">
            <v>+</v>
          </cell>
          <cell r="C450">
            <v>7.2</v>
          </cell>
          <cell r="D450">
            <v>212</v>
          </cell>
          <cell r="E450" t="str">
            <v>+</v>
          </cell>
          <cell r="F450">
            <v>12.199999999999704</v>
          </cell>
          <cell r="G450">
            <v>5</v>
          </cell>
          <cell r="H450">
            <v>1</v>
          </cell>
          <cell r="I450">
            <v>7.0000000000000007E-2</v>
          </cell>
          <cell r="J450">
            <v>5</v>
          </cell>
          <cell r="K450">
            <v>0.35000000000000003</v>
          </cell>
        </row>
        <row r="451">
          <cell r="A451">
            <v>212</v>
          </cell>
          <cell r="B451" t="str">
            <v>+</v>
          </cell>
          <cell r="C451">
            <v>12.2</v>
          </cell>
          <cell r="D451">
            <v>214</v>
          </cell>
          <cell r="E451" t="str">
            <v>+</v>
          </cell>
          <cell r="F451">
            <v>4.2500000000001137</v>
          </cell>
          <cell r="G451">
            <v>32.049999999999997</v>
          </cell>
          <cell r="H451">
            <v>1</v>
          </cell>
          <cell r="I451">
            <v>0.05</v>
          </cell>
          <cell r="J451">
            <v>32.049999999999997</v>
          </cell>
          <cell r="K451">
            <v>1.6025</v>
          </cell>
        </row>
        <row r="452">
          <cell r="A452">
            <v>212</v>
          </cell>
          <cell r="B452" t="str">
            <v>+</v>
          </cell>
          <cell r="C452">
            <v>14</v>
          </cell>
          <cell r="D452">
            <v>212</v>
          </cell>
          <cell r="E452" t="str">
            <v>+</v>
          </cell>
          <cell r="F452">
            <v>16.000000000000227</v>
          </cell>
          <cell r="G452">
            <v>2</v>
          </cell>
          <cell r="H452">
            <v>2.6</v>
          </cell>
          <cell r="I452">
            <v>7.0000000000000007E-2</v>
          </cell>
          <cell r="J452">
            <v>5.2</v>
          </cell>
          <cell r="K452">
            <v>0.36400000000000005</v>
          </cell>
        </row>
        <row r="453">
          <cell r="A453">
            <v>212</v>
          </cell>
          <cell r="B453" t="str">
            <v>+</v>
          </cell>
          <cell r="C453">
            <v>16</v>
          </cell>
          <cell r="D453">
            <v>214</v>
          </cell>
          <cell r="E453" t="str">
            <v>+</v>
          </cell>
          <cell r="F453">
            <v>5.8999999999997499</v>
          </cell>
          <cell r="G453">
            <v>29.9</v>
          </cell>
          <cell r="H453">
            <v>3.05</v>
          </cell>
          <cell r="I453">
            <v>7.0000000000000007E-2</v>
          </cell>
          <cell r="J453">
            <v>91.194999999999993</v>
          </cell>
          <cell r="K453">
            <v>6.3836500000000003</v>
          </cell>
        </row>
        <row r="454">
          <cell r="A454">
            <v>214</v>
          </cell>
          <cell r="B454" t="str">
            <v>+</v>
          </cell>
          <cell r="C454">
            <v>4.5</v>
          </cell>
          <cell r="D454">
            <v>214</v>
          </cell>
          <cell r="E454" t="str">
            <v>+</v>
          </cell>
          <cell r="F454">
            <v>12.800000000000296</v>
          </cell>
          <cell r="G454">
            <v>8.3000000000000007</v>
          </cell>
          <cell r="H454">
            <v>2</v>
          </cell>
          <cell r="I454">
            <v>7.0000000000000007E-2</v>
          </cell>
          <cell r="J454">
            <v>16.600000000000001</v>
          </cell>
          <cell r="K454">
            <v>1.1620000000000001</v>
          </cell>
        </row>
        <row r="455">
          <cell r="A455">
            <v>214</v>
          </cell>
          <cell r="B455" t="str">
            <v>+</v>
          </cell>
          <cell r="C455">
            <v>12.7</v>
          </cell>
          <cell r="D455">
            <v>214</v>
          </cell>
          <cell r="E455" t="str">
            <v>+</v>
          </cell>
          <cell r="F455">
            <v>15.500000000000114</v>
          </cell>
          <cell r="G455">
            <v>2.8</v>
          </cell>
          <cell r="H455">
            <v>1</v>
          </cell>
          <cell r="I455">
            <v>7.0000000000000007E-2</v>
          </cell>
          <cell r="J455">
            <v>2.8</v>
          </cell>
          <cell r="K455">
            <v>0.19600000000000001</v>
          </cell>
        </row>
        <row r="456">
          <cell r="A456">
            <v>214</v>
          </cell>
          <cell r="B456" t="str">
            <v>+</v>
          </cell>
          <cell r="C456">
            <v>15.5</v>
          </cell>
          <cell r="D456">
            <v>215</v>
          </cell>
          <cell r="E456" t="str">
            <v>+</v>
          </cell>
          <cell r="F456">
            <v>5.8000000000004093</v>
          </cell>
          <cell r="G456">
            <v>10.3</v>
          </cell>
          <cell r="H456">
            <v>1.95</v>
          </cell>
          <cell r="I456">
            <v>7.0000000000000007E-2</v>
          </cell>
          <cell r="J456">
            <v>20.085000000000001</v>
          </cell>
          <cell r="K456">
            <v>1.4059500000000003</v>
          </cell>
        </row>
        <row r="457">
          <cell r="A457">
            <v>215</v>
          </cell>
          <cell r="B457" t="str">
            <v>+</v>
          </cell>
          <cell r="C457">
            <v>5.8</v>
          </cell>
          <cell r="D457">
            <v>215</v>
          </cell>
          <cell r="E457" t="str">
            <v>+</v>
          </cell>
          <cell r="F457">
            <v>14.199999999999591</v>
          </cell>
          <cell r="G457">
            <v>8.4</v>
          </cell>
          <cell r="H457">
            <v>1</v>
          </cell>
          <cell r="I457">
            <v>7.0000000000000007E-2</v>
          </cell>
          <cell r="J457">
            <v>8.4</v>
          </cell>
          <cell r="K457">
            <v>0.58800000000000008</v>
          </cell>
        </row>
        <row r="458">
          <cell r="A458">
            <v>215</v>
          </cell>
          <cell r="B458" t="str">
            <v>+</v>
          </cell>
          <cell r="C458">
            <v>14.2</v>
          </cell>
          <cell r="D458">
            <v>215</v>
          </cell>
          <cell r="E458" t="str">
            <v>+</v>
          </cell>
          <cell r="F458">
            <v>17.399999999999523</v>
          </cell>
          <cell r="G458">
            <v>3.2</v>
          </cell>
          <cell r="H458">
            <v>2</v>
          </cell>
          <cell r="I458">
            <v>7.0000000000000007E-2</v>
          </cell>
          <cell r="J458">
            <v>6.4</v>
          </cell>
          <cell r="K458">
            <v>0.44800000000000006</v>
          </cell>
        </row>
        <row r="459">
          <cell r="A459">
            <v>215</v>
          </cell>
          <cell r="B459" t="str">
            <v>+</v>
          </cell>
          <cell r="C459">
            <v>17.399999999999999</v>
          </cell>
          <cell r="D459">
            <v>216</v>
          </cell>
          <cell r="E459" t="str">
            <v>+</v>
          </cell>
          <cell r="F459">
            <v>13.099999999999454</v>
          </cell>
          <cell r="G459">
            <v>15.7</v>
          </cell>
          <cell r="H459">
            <v>1</v>
          </cell>
          <cell r="I459">
            <v>7.0000000000000007E-2</v>
          </cell>
          <cell r="J459">
            <v>15.7</v>
          </cell>
          <cell r="K459">
            <v>1.099</v>
          </cell>
        </row>
        <row r="460">
          <cell r="A460">
            <v>216</v>
          </cell>
          <cell r="B460" t="str">
            <v>+</v>
          </cell>
          <cell r="D460">
            <v>216</v>
          </cell>
          <cell r="E460" t="str">
            <v>+</v>
          </cell>
          <cell r="F460">
            <v>6.6999999999995907</v>
          </cell>
          <cell r="G460">
            <v>6.7</v>
          </cell>
          <cell r="H460">
            <v>1</v>
          </cell>
          <cell r="I460">
            <v>7.0000000000000007E-2</v>
          </cell>
          <cell r="J460">
            <v>6.7</v>
          </cell>
          <cell r="K460">
            <v>0.46900000000000008</v>
          </cell>
        </row>
        <row r="461">
          <cell r="A461">
            <v>216</v>
          </cell>
          <cell r="B461" t="str">
            <v>+</v>
          </cell>
          <cell r="C461">
            <v>6.7</v>
          </cell>
          <cell r="D461">
            <v>217</v>
          </cell>
          <cell r="E461" t="str">
            <v>+</v>
          </cell>
          <cell r="F461">
            <v>2.5</v>
          </cell>
          <cell r="G461">
            <v>15.8</v>
          </cell>
          <cell r="H461">
            <v>3.05</v>
          </cell>
          <cell r="I461">
            <v>7.0000000000000007E-2</v>
          </cell>
          <cell r="J461">
            <v>48.19</v>
          </cell>
          <cell r="K461">
            <v>3.3733</v>
          </cell>
        </row>
        <row r="462">
          <cell r="A462">
            <v>217</v>
          </cell>
          <cell r="B462" t="str">
            <v>+</v>
          </cell>
          <cell r="C462">
            <v>3</v>
          </cell>
          <cell r="D462">
            <v>217</v>
          </cell>
          <cell r="E462" t="str">
            <v>+</v>
          </cell>
          <cell r="F462">
            <v>10.550000000000068</v>
          </cell>
          <cell r="G462">
            <v>7.55</v>
          </cell>
          <cell r="H462">
            <v>1</v>
          </cell>
          <cell r="I462">
            <v>7.0000000000000007E-2</v>
          </cell>
          <cell r="J462">
            <v>7.55</v>
          </cell>
          <cell r="K462">
            <v>0.52850000000000008</v>
          </cell>
        </row>
        <row r="463">
          <cell r="A463">
            <v>217</v>
          </cell>
          <cell r="B463" t="str">
            <v>+</v>
          </cell>
          <cell r="C463">
            <v>10.55</v>
          </cell>
          <cell r="D463">
            <v>218</v>
          </cell>
          <cell r="E463" t="str">
            <v>+</v>
          </cell>
          <cell r="F463">
            <v>2.2500000000002274</v>
          </cell>
          <cell r="G463">
            <v>11.7</v>
          </cell>
          <cell r="H463">
            <v>2.1</v>
          </cell>
          <cell r="I463">
            <v>7.0000000000000007E-2</v>
          </cell>
          <cell r="J463">
            <v>24.57</v>
          </cell>
          <cell r="K463">
            <v>1.7199000000000002</v>
          </cell>
        </row>
        <row r="464">
          <cell r="A464">
            <v>218</v>
          </cell>
          <cell r="B464" t="str">
            <v>+</v>
          </cell>
          <cell r="C464">
            <v>2.2999999999999998</v>
          </cell>
          <cell r="D464">
            <v>218</v>
          </cell>
          <cell r="E464" t="str">
            <v>+</v>
          </cell>
          <cell r="F464">
            <v>4.0500000000002956</v>
          </cell>
          <cell r="G464">
            <v>1.75</v>
          </cell>
          <cell r="H464">
            <v>2.85</v>
          </cell>
          <cell r="I464">
            <v>7.0000000000000007E-2</v>
          </cell>
          <cell r="J464">
            <v>4.9874999999999998</v>
          </cell>
          <cell r="K464">
            <v>0.34912500000000002</v>
          </cell>
        </row>
        <row r="465">
          <cell r="A465">
            <v>218</v>
          </cell>
          <cell r="B465" t="str">
            <v>+</v>
          </cell>
          <cell r="C465">
            <v>4.05</v>
          </cell>
          <cell r="D465">
            <v>218</v>
          </cell>
          <cell r="E465" t="str">
            <v>+</v>
          </cell>
          <cell r="F465">
            <v>13.949999999999818</v>
          </cell>
          <cell r="G465">
            <v>9.9</v>
          </cell>
          <cell r="H465">
            <v>2</v>
          </cell>
          <cell r="I465">
            <v>7.0000000000000007E-2</v>
          </cell>
          <cell r="J465">
            <v>19.8</v>
          </cell>
          <cell r="K465">
            <v>1.3860000000000001</v>
          </cell>
        </row>
        <row r="466">
          <cell r="A466">
            <v>218</v>
          </cell>
          <cell r="B466" t="str">
            <v>+</v>
          </cell>
          <cell r="C466">
            <v>13.9</v>
          </cell>
          <cell r="D466">
            <v>219</v>
          </cell>
          <cell r="E466" t="str">
            <v>+</v>
          </cell>
          <cell r="F466">
            <v>9.5999999999992269</v>
          </cell>
          <cell r="G466">
            <v>15.7</v>
          </cell>
          <cell r="H466">
            <v>4</v>
          </cell>
          <cell r="I466">
            <v>7.0000000000000007E-2</v>
          </cell>
          <cell r="J466">
            <v>62.8</v>
          </cell>
          <cell r="K466">
            <v>4.3959999999999999</v>
          </cell>
        </row>
        <row r="467">
          <cell r="A467">
            <v>219</v>
          </cell>
          <cell r="B467" t="str">
            <v>+</v>
          </cell>
          <cell r="C467">
            <v>9.4</v>
          </cell>
          <cell r="D467">
            <v>219</v>
          </cell>
          <cell r="E467" t="str">
            <v>+</v>
          </cell>
          <cell r="F467">
            <v>14.399999999999409</v>
          </cell>
          <cell r="G467">
            <v>5</v>
          </cell>
          <cell r="H467">
            <v>3.1</v>
          </cell>
          <cell r="I467">
            <v>7.0000000000000007E-2</v>
          </cell>
          <cell r="J467">
            <v>15.5</v>
          </cell>
          <cell r="K467">
            <v>1.0850000000000002</v>
          </cell>
        </row>
        <row r="468">
          <cell r="A468">
            <v>219</v>
          </cell>
          <cell r="B468" t="str">
            <v>+</v>
          </cell>
          <cell r="C468">
            <v>13.7</v>
          </cell>
          <cell r="D468">
            <v>220</v>
          </cell>
          <cell r="E468" t="str">
            <v>+</v>
          </cell>
          <cell r="F468">
            <v>1.2999999999999545</v>
          </cell>
          <cell r="G468">
            <v>7.6</v>
          </cell>
          <cell r="H468">
            <v>1</v>
          </cell>
          <cell r="I468">
            <v>7.0000000000000007E-2</v>
          </cell>
          <cell r="J468">
            <v>7.6</v>
          </cell>
          <cell r="K468">
            <v>0.53200000000000003</v>
          </cell>
        </row>
        <row r="469">
          <cell r="A469">
            <v>220</v>
          </cell>
          <cell r="B469" t="str">
            <v>+</v>
          </cell>
          <cell r="D469">
            <v>221</v>
          </cell>
          <cell r="E469" t="str">
            <v>+</v>
          </cell>
          <cell r="F469">
            <v>11.000000000000227</v>
          </cell>
          <cell r="G469">
            <v>31</v>
          </cell>
          <cell r="H469">
            <v>3</v>
          </cell>
          <cell r="I469">
            <v>7.0000000000000007E-2</v>
          </cell>
          <cell r="J469">
            <v>93</v>
          </cell>
          <cell r="K469">
            <v>6.5100000000000007</v>
          </cell>
        </row>
        <row r="470">
          <cell r="A470">
            <v>221</v>
          </cell>
          <cell r="B470" t="str">
            <v>+</v>
          </cell>
          <cell r="C470">
            <v>11</v>
          </cell>
          <cell r="D470">
            <v>222</v>
          </cell>
          <cell r="E470" t="str">
            <v>+</v>
          </cell>
          <cell r="F470">
            <v>6.6000000000002501</v>
          </cell>
          <cell r="G470">
            <v>15.6</v>
          </cell>
          <cell r="H470">
            <v>1</v>
          </cell>
          <cell r="I470">
            <v>7.0000000000000007E-2</v>
          </cell>
          <cell r="J470">
            <v>15.6</v>
          </cell>
          <cell r="K470">
            <v>1.0920000000000001</v>
          </cell>
        </row>
        <row r="471">
          <cell r="A471">
            <v>221</v>
          </cell>
          <cell r="B471" t="str">
            <v>+</v>
          </cell>
          <cell r="C471">
            <v>11</v>
          </cell>
          <cell r="D471">
            <v>222</v>
          </cell>
          <cell r="E471" t="str">
            <v>+</v>
          </cell>
          <cell r="F471">
            <v>5.6999999999999318</v>
          </cell>
          <cell r="G471">
            <v>14.7</v>
          </cell>
          <cell r="H471">
            <v>1</v>
          </cell>
          <cell r="I471">
            <v>7.0000000000000007E-2</v>
          </cell>
          <cell r="J471">
            <v>14.7</v>
          </cell>
          <cell r="K471">
            <v>1.0290000000000001</v>
          </cell>
        </row>
        <row r="472">
          <cell r="A472">
            <v>222</v>
          </cell>
          <cell r="B472" t="str">
            <v>+</v>
          </cell>
          <cell r="C472">
            <v>2.6</v>
          </cell>
          <cell r="D472">
            <v>223</v>
          </cell>
          <cell r="E472" t="str">
            <v>+</v>
          </cell>
          <cell r="F472">
            <v>2.5</v>
          </cell>
          <cell r="G472">
            <v>19.899999999999999</v>
          </cell>
          <cell r="H472">
            <v>3</v>
          </cell>
          <cell r="I472">
            <v>7.0000000000000007E-2</v>
          </cell>
          <cell r="J472">
            <v>59.699999999999996</v>
          </cell>
          <cell r="K472">
            <v>4.1790000000000003</v>
          </cell>
        </row>
        <row r="473">
          <cell r="A473">
            <v>223</v>
          </cell>
          <cell r="B473" t="str">
            <v>+</v>
          </cell>
          <cell r="C473">
            <v>2.2999999999999998</v>
          </cell>
          <cell r="D473">
            <v>223</v>
          </cell>
          <cell r="E473" t="str">
            <v>+</v>
          </cell>
          <cell r="F473">
            <v>6.0500000000001819</v>
          </cell>
          <cell r="G473">
            <v>3.75</v>
          </cell>
          <cell r="H473">
            <v>2</v>
          </cell>
          <cell r="I473">
            <v>7.0000000000000007E-2</v>
          </cell>
          <cell r="J473">
            <v>7.5</v>
          </cell>
          <cell r="K473">
            <v>0.52500000000000002</v>
          </cell>
        </row>
        <row r="474">
          <cell r="A474">
            <v>223</v>
          </cell>
          <cell r="B474" t="str">
            <v>+</v>
          </cell>
          <cell r="C474">
            <v>6</v>
          </cell>
          <cell r="D474">
            <v>223</v>
          </cell>
          <cell r="E474" t="str">
            <v>+</v>
          </cell>
          <cell r="F474">
            <v>14.199999999999591</v>
          </cell>
          <cell r="G474">
            <v>8.1999999999999993</v>
          </cell>
          <cell r="H474">
            <v>3</v>
          </cell>
          <cell r="I474">
            <v>7.0000000000000007E-2</v>
          </cell>
          <cell r="J474">
            <v>24.599999999999998</v>
          </cell>
          <cell r="K474">
            <v>1.722</v>
          </cell>
        </row>
        <row r="475">
          <cell r="A475">
            <v>223</v>
          </cell>
          <cell r="B475" t="str">
            <v>+</v>
          </cell>
          <cell r="C475">
            <v>14.2</v>
          </cell>
          <cell r="D475">
            <v>224</v>
          </cell>
          <cell r="E475" t="str">
            <v>+</v>
          </cell>
          <cell r="F475">
            <v>1.0500000000001819</v>
          </cell>
          <cell r="G475">
            <v>6.85</v>
          </cell>
          <cell r="H475">
            <v>2</v>
          </cell>
          <cell r="I475">
            <v>7.0000000000000007E-2</v>
          </cell>
          <cell r="J475">
            <v>13.7</v>
          </cell>
          <cell r="K475">
            <v>0.95900000000000007</v>
          </cell>
        </row>
        <row r="476">
          <cell r="A476">
            <v>224</v>
          </cell>
          <cell r="B476" t="str">
            <v>+</v>
          </cell>
          <cell r="D476">
            <v>225</v>
          </cell>
          <cell r="E476" t="str">
            <v>+</v>
          </cell>
          <cell r="F476">
            <v>0</v>
          </cell>
          <cell r="G476">
            <v>20</v>
          </cell>
          <cell r="H476">
            <v>3.05</v>
          </cell>
          <cell r="I476">
            <v>7.0000000000000007E-2</v>
          </cell>
          <cell r="J476">
            <v>61</v>
          </cell>
          <cell r="K476">
            <v>4.2700000000000005</v>
          </cell>
        </row>
        <row r="477">
          <cell r="A477">
            <v>225</v>
          </cell>
          <cell r="B477" t="str">
            <v>+</v>
          </cell>
          <cell r="D477">
            <v>225</v>
          </cell>
          <cell r="E477" t="str">
            <v>+</v>
          </cell>
          <cell r="F477">
            <v>5</v>
          </cell>
          <cell r="G477">
            <v>5</v>
          </cell>
          <cell r="H477">
            <v>1</v>
          </cell>
          <cell r="I477">
            <v>7.0000000000000007E-2</v>
          </cell>
          <cell r="J477">
            <v>5</v>
          </cell>
          <cell r="K477">
            <v>0.35000000000000003</v>
          </cell>
        </row>
        <row r="478">
          <cell r="A478">
            <v>225</v>
          </cell>
          <cell r="B478" t="str">
            <v>+</v>
          </cell>
          <cell r="C478">
            <v>4.8</v>
          </cell>
          <cell r="D478">
            <v>225</v>
          </cell>
          <cell r="E478" t="str">
            <v>+</v>
          </cell>
          <cell r="F478">
            <v>18.000000000000114</v>
          </cell>
          <cell r="G478">
            <v>13.2</v>
          </cell>
          <cell r="H478">
            <v>3.05</v>
          </cell>
          <cell r="I478">
            <v>7.0000000000000007E-2</v>
          </cell>
          <cell r="J478">
            <v>40.26</v>
          </cell>
          <cell r="K478">
            <v>2.8182</v>
          </cell>
        </row>
        <row r="479">
          <cell r="A479">
            <v>225</v>
          </cell>
          <cell r="B479" t="str">
            <v>+</v>
          </cell>
          <cell r="C479">
            <v>18</v>
          </cell>
          <cell r="D479">
            <v>226</v>
          </cell>
          <cell r="E479" t="str">
            <v>+</v>
          </cell>
          <cell r="F479">
            <v>4.4999999999998863</v>
          </cell>
          <cell r="G479">
            <v>6.5</v>
          </cell>
          <cell r="H479">
            <v>1</v>
          </cell>
          <cell r="I479">
            <v>7.0000000000000007E-2</v>
          </cell>
          <cell r="J479">
            <v>6.5</v>
          </cell>
          <cell r="K479">
            <v>0.45500000000000007</v>
          </cell>
        </row>
        <row r="480">
          <cell r="A480">
            <v>226</v>
          </cell>
          <cell r="B480" t="str">
            <v>+</v>
          </cell>
          <cell r="C480">
            <v>4.5</v>
          </cell>
          <cell r="D480">
            <v>226</v>
          </cell>
          <cell r="E480" t="str">
            <v>+</v>
          </cell>
          <cell r="F480">
            <v>8.5000000000002274</v>
          </cell>
          <cell r="G480">
            <v>4</v>
          </cell>
          <cell r="H480">
            <v>1</v>
          </cell>
          <cell r="I480">
            <v>7.0000000000000007E-2</v>
          </cell>
          <cell r="J480">
            <v>4</v>
          </cell>
          <cell r="K480">
            <v>0.28000000000000003</v>
          </cell>
        </row>
        <row r="481">
          <cell r="A481">
            <v>226</v>
          </cell>
          <cell r="B481" t="str">
            <v>+</v>
          </cell>
          <cell r="C481">
            <v>8.9</v>
          </cell>
          <cell r="D481">
            <v>226</v>
          </cell>
          <cell r="E481" t="str">
            <v>+</v>
          </cell>
          <cell r="F481">
            <v>19.899999999999523</v>
          </cell>
          <cell r="G481">
            <v>11</v>
          </cell>
          <cell r="H481">
            <v>2</v>
          </cell>
          <cell r="I481">
            <v>7.0000000000000007E-2</v>
          </cell>
          <cell r="J481">
            <v>22</v>
          </cell>
          <cell r="K481">
            <v>1.54</v>
          </cell>
        </row>
        <row r="482">
          <cell r="A482">
            <v>227</v>
          </cell>
          <cell r="B482" t="str">
            <v>+</v>
          </cell>
          <cell r="C482">
            <v>1.3</v>
          </cell>
          <cell r="D482">
            <v>227</v>
          </cell>
          <cell r="E482" t="str">
            <v>+</v>
          </cell>
          <cell r="F482">
            <v>4.6999999999997044</v>
          </cell>
          <cell r="G482">
            <v>3.4</v>
          </cell>
          <cell r="H482">
            <v>1</v>
          </cell>
          <cell r="I482">
            <v>7.0000000000000007E-2</v>
          </cell>
          <cell r="J482">
            <v>3.4</v>
          </cell>
          <cell r="K482">
            <v>0.23800000000000002</v>
          </cell>
        </row>
        <row r="483">
          <cell r="A483">
            <v>227</v>
          </cell>
          <cell r="B483" t="str">
            <v>+</v>
          </cell>
          <cell r="C483">
            <v>5.35</v>
          </cell>
          <cell r="D483">
            <v>227</v>
          </cell>
          <cell r="E483" t="str">
            <v>+</v>
          </cell>
          <cell r="F483">
            <v>12.250000000000227</v>
          </cell>
          <cell r="G483">
            <v>6.9</v>
          </cell>
          <cell r="H483">
            <v>1</v>
          </cell>
          <cell r="I483">
            <v>7.0000000000000007E-2</v>
          </cell>
          <cell r="J483">
            <v>6.9</v>
          </cell>
          <cell r="K483">
            <v>0.4830000000000001</v>
          </cell>
        </row>
        <row r="484">
          <cell r="A484">
            <v>227</v>
          </cell>
          <cell r="B484" t="str">
            <v>+</v>
          </cell>
          <cell r="C484">
            <v>12.1</v>
          </cell>
          <cell r="D484">
            <v>227</v>
          </cell>
          <cell r="E484" t="str">
            <v>+</v>
          </cell>
          <cell r="F484">
            <v>14.10000000000025</v>
          </cell>
          <cell r="G484">
            <v>2</v>
          </cell>
          <cell r="H484">
            <v>2.9</v>
          </cell>
          <cell r="I484">
            <v>7.0000000000000007E-2</v>
          </cell>
          <cell r="J484">
            <v>5.8</v>
          </cell>
          <cell r="K484">
            <v>0.40600000000000003</v>
          </cell>
        </row>
        <row r="485">
          <cell r="A485">
            <v>227</v>
          </cell>
          <cell r="B485" t="str">
            <v>+</v>
          </cell>
          <cell r="C485">
            <v>14</v>
          </cell>
          <cell r="D485">
            <v>228</v>
          </cell>
          <cell r="E485" t="str">
            <v>+</v>
          </cell>
          <cell r="F485">
            <v>16.299999999999955</v>
          </cell>
          <cell r="G485">
            <v>22.3</v>
          </cell>
          <cell r="H485">
            <v>1</v>
          </cell>
          <cell r="I485">
            <v>7.0000000000000007E-2</v>
          </cell>
          <cell r="J485">
            <v>22.3</v>
          </cell>
          <cell r="K485">
            <v>1.5610000000000002</v>
          </cell>
        </row>
        <row r="486">
          <cell r="A486">
            <v>228</v>
          </cell>
          <cell r="B486" t="str">
            <v>+</v>
          </cell>
          <cell r="C486">
            <v>16</v>
          </cell>
          <cell r="D486">
            <v>229</v>
          </cell>
          <cell r="E486" t="str">
            <v>+</v>
          </cell>
          <cell r="F486">
            <v>3.3000000000004093</v>
          </cell>
          <cell r="G486">
            <v>7.3</v>
          </cell>
          <cell r="H486">
            <v>2</v>
          </cell>
          <cell r="I486">
            <v>7.0000000000000007E-2</v>
          </cell>
          <cell r="J486">
            <v>14.6</v>
          </cell>
          <cell r="K486">
            <v>1.022</v>
          </cell>
        </row>
        <row r="487">
          <cell r="A487">
            <v>229</v>
          </cell>
          <cell r="B487" t="str">
            <v>+</v>
          </cell>
          <cell r="C487">
            <v>2.8</v>
          </cell>
          <cell r="D487">
            <v>229</v>
          </cell>
          <cell r="E487" t="str">
            <v>+</v>
          </cell>
          <cell r="F487">
            <v>17.800000000000296</v>
          </cell>
          <cell r="G487">
            <v>15</v>
          </cell>
          <cell r="H487">
            <v>1</v>
          </cell>
          <cell r="I487">
            <v>7.0000000000000007E-2</v>
          </cell>
          <cell r="J487">
            <v>15</v>
          </cell>
          <cell r="K487">
            <v>1.05</v>
          </cell>
        </row>
        <row r="488">
          <cell r="A488">
            <v>229</v>
          </cell>
          <cell r="B488" t="str">
            <v>+</v>
          </cell>
          <cell r="C488">
            <v>16</v>
          </cell>
          <cell r="D488">
            <v>231</v>
          </cell>
          <cell r="E488" t="str">
            <v>+</v>
          </cell>
          <cell r="F488">
            <v>9.1499999999996362</v>
          </cell>
          <cell r="G488">
            <v>33.15</v>
          </cell>
          <cell r="H488">
            <v>3</v>
          </cell>
          <cell r="I488">
            <v>7.0000000000000007E-2</v>
          </cell>
          <cell r="J488">
            <v>99.449999999999989</v>
          </cell>
          <cell r="K488">
            <v>6.9615</v>
          </cell>
        </row>
        <row r="489">
          <cell r="A489">
            <v>231</v>
          </cell>
          <cell r="B489" t="str">
            <v>+</v>
          </cell>
          <cell r="C489">
            <v>8.8000000000000007</v>
          </cell>
          <cell r="D489">
            <v>231</v>
          </cell>
          <cell r="E489" t="str">
            <v>+</v>
          </cell>
          <cell r="F489">
            <v>18.550000000000182</v>
          </cell>
          <cell r="G489">
            <v>9.75</v>
          </cell>
          <cell r="H489">
            <v>1</v>
          </cell>
          <cell r="I489">
            <v>7.0000000000000007E-2</v>
          </cell>
          <cell r="J489">
            <v>9.75</v>
          </cell>
          <cell r="K489">
            <v>0.68250000000000011</v>
          </cell>
        </row>
        <row r="490">
          <cell r="A490">
            <v>232</v>
          </cell>
          <cell r="B490" t="str">
            <v>+</v>
          </cell>
          <cell r="C490">
            <v>3.2</v>
          </cell>
          <cell r="D490">
            <v>232</v>
          </cell>
          <cell r="E490" t="str">
            <v>+</v>
          </cell>
          <cell r="F490">
            <v>6.8999999999994088</v>
          </cell>
          <cell r="G490">
            <v>3.7</v>
          </cell>
          <cell r="H490">
            <v>2.9</v>
          </cell>
          <cell r="I490">
            <v>7.0000000000000007E-2</v>
          </cell>
          <cell r="J490">
            <v>10.73</v>
          </cell>
          <cell r="K490">
            <v>0.7511000000000001</v>
          </cell>
        </row>
        <row r="491">
          <cell r="A491">
            <v>232</v>
          </cell>
          <cell r="B491" t="str">
            <v>+</v>
          </cell>
          <cell r="C491">
            <v>6.9</v>
          </cell>
          <cell r="D491">
            <v>232</v>
          </cell>
          <cell r="E491" t="str">
            <v>+</v>
          </cell>
          <cell r="F491">
            <v>11.299999999999386</v>
          </cell>
          <cell r="G491">
            <v>4.4000000000000004</v>
          </cell>
          <cell r="H491">
            <v>1</v>
          </cell>
          <cell r="I491">
            <v>7.0000000000000007E-2</v>
          </cell>
          <cell r="J491">
            <v>4.4000000000000004</v>
          </cell>
          <cell r="K491">
            <v>0.30800000000000005</v>
          </cell>
        </row>
        <row r="492">
          <cell r="A492">
            <v>232</v>
          </cell>
          <cell r="B492" t="str">
            <v>+</v>
          </cell>
          <cell r="C492">
            <v>11.3</v>
          </cell>
          <cell r="D492">
            <v>233</v>
          </cell>
          <cell r="E492" t="str">
            <v>+</v>
          </cell>
          <cell r="F492">
            <v>17.100000000000364</v>
          </cell>
          <cell r="G492">
            <v>25.8</v>
          </cell>
          <cell r="H492">
            <v>3</v>
          </cell>
          <cell r="I492">
            <v>7.0000000000000007E-2</v>
          </cell>
          <cell r="J492">
            <v>77.400000000000006</v>
          </cell>
          <cell r="K492">
            <v>5.418000000000001</v>
          </cell>
        </row>
        <row r="493">
          <cell r="A493">
            <v>233</v>
          </cell>
          <cell r="B493" t="str">
            <v>+</v>
          </cell>
          <cell r="C493">
            <v>16.100000000000001</v>
          </cell>
          <cell r="D493">
            <v>234</v>
          </cell>
          <cell r="E493" t="str">
            <v>+</v>
          </cell>
          <cell r="F493">
            <v>2.0500000000004093</v>
          </cell>
          <cell r="G493">
            <v>5.95</v>
          </cell>
          <cell r="H493">
            <v>1</v>
          </cell>
          <cell r="I493">
            <v>0.05</v>
          </cell>
          <cell r="J493">
            <v>5.95</v>
          </cell>
          <cell r="K493">
            <v>0.29750000000000004</v>
          </cell>
        </row>
        <row r="494">
          <cell r="A494">
            <v>234</v>
          </cell>
          <cell r="B494" t="str">
            <v>+</v>
          </cell>
          <cell r="C494">
            <v>8.1999999999999993</v>
          </cell>
          <cell r="D494">
            <v>234</v>
          </cell>
          <cell r="E494" t="str">
            <v>+</v>
          </cell>
          <cell r="F494">
            <v>10.599999999999454</v>
          </cell>
          <cell r="G494">
            <v>2.4</v>
          </cell>
          <cell r="H494">
            <v>3</v>
          </cell>
          <cell r="I494">
            <v>0.05</v>
          </cell>
          <cell r="J494">
            <v>7.1999999999999993</v>
          </cell>
          <cell r="K494">
            <v>0.36</v>
          </cell>
        </row>
        <row r="495">
          <cell r="A495">
            <v>234</v>
          </cell>
          <cell r="B495" t="str">
            <v>+</v>
          </cell>
          <cell r="C495">
            <v>10.6</v>
          </cell>
          <cell r="D495">
            <v>234</v>
          </cell>
          <cell r="E495" t="str">
            <v>+</v>
          </cell>
          <cell r="F495">
            <v>15.100000000000477</v>
          </cell>
          <cell r="G495">
            <v>4.5</v>
          </cell>
          <cell r="H495">
            <v>1</v>
          </cell>
          <cell r="I495">
            <v>0.05</v>
          </cell>
          <cell r="J495">
            <v>4.5</v>
          </cell>
          <cell r="K495">
            <v>0.22500000000000001</v>
          </cell>
        </row>
        <row r="496">
          <cell r="A496">
            <v>234</v>
          </cell>
          <cell r="B496" t="str">
            <v>+</v>
          </cell>
          <cell r="C496">
            <v>15.1</v>
          </cell>
          <cell r="D496">
            <v>235</v>
          </cell>
          <cell r="E496" t="str">
            <v>+</v>
          </cell>
          <cell r="F496">
            <v>8.1000000000005912</v>
          </cell>
          <cell r="G496">
            <v>13</v>
          </cell>
          <cell r="H496">
            <v>3</v>
          </cell>
          <cell r="I496">
            <v>0.05</v>
          </cell>
          <cell r="J496">
            <v>39</v>
          </cell>
          <cell r="K496">
            <v>1.9500000000000002</v>
          </cell>
        </row>
        <row r="497">
          <cell r="A497">
            <v>235</v>
          </cell>
          <cell r="B497" t="str">
            <v>+</v>
          </cell>
          <cell r="C497">
            <v>8.1</v>
          </cell>
          <cell r="D497">
            <v>235</v>
          </cell>
          <cell r="E497" t="str">
            <v>+</v>
          </cell>
          <cell r="F497">
            <v>12.800000000000296</v>
          </cell>
          <cell r="G497">
            <v>4.7</v>
          </cell>
          <cell r="H497">
            <v>1</v>
          </cell>
          <cell r="I497">
            <v>0.06</v>
          </cell>
          <cell r="J497">
            <v>4.7</v>
          </cell>
          <cell r="K497">
            <v>0.28199999999999997</v>
          </cell>
        </row>
        <row r="498">
          <cell r="A498">
            <v>235</v>
          </cell>
          <cell r="B498" t="str">
            <v>+</v>
          </cell>
          <cell r="C498">
            <v>8.1</v>
          </cell>
          <cell r="D498">
            <v>235</v>
          </cell>
          <cell r="E498" t="str">
            <v>+</v>
          </cell>
          <cell r="F498">
            <v>16.900000000000546</v>
          </cell>
          <cell r="G498">
            <v>8.8000000000000007</v>
          </cell>
          <cell r="H498">
            <v>1</v>
          </cell>
          <cell r="I498">
            <v>0.06</v>
          </cell>
          <cell r="J498">
            <v>8.8000000000000007</v>
          </cell>
          <cell r="K498">
            <v>0.52800000000000002</v>
          </cell>
        </row>
        <row r="499">
          <cell r="A499">
            <v>235</v>
          </cell>
          <cell r="B499" t="str">
            <v>+</v>
          </cell>
          <cell r="C499">
            <v>16.3</v>
          </cell>
          <cell r="D499">
            <v>236</v>
          </cell>
          <cell r="E499" t="str">
            <v>+</v>
          </cell>
          <cell r="F499">
            <v>2.8000000000002956</v>
          </cell>
          <cell r="G499">
            <v>6.5</v>
          </cell>
          <cell r="H499">
            <v>2.0499999999999998</v>
          </cell>
          <cell r="I499">
            <v>0.06</v>
          </cell>
          <cell r="J499">
            <v>13.324999999999999</v>
          </cell>
          <cell r="K499">
            <v>0.79949999999999988</v>
          </cell>
        </row>
        <row r="500">
          <cell r="A500">
            <v>236</v>
          </cell>
          <cell r="B500" t="str">
            <v>+</v>
          </cell>
          <cell r="C500">
            <v>2.8</v>
          </cell>
          <cell r="D500">
            <v>236</v>
          </cell>
          <cell r="E500" t="str">
            <v>+</v>
          </cell>
          <cell r="F500">
            <v>9.9000000000006594</v>
          </cell>
          <cell r="G500">
            <v>7.1</v>
          </cell>
          <cell r="H500">
            <v>3</v>
          </cell>
          <cell r="I500">
            <v>0.06</v>
          </cell>
          <cell r="J500">
            <v>21.299999999999997</v>
          </cell>
          <cell r="K500">
            <v>1.2779999999999998</v>
          </cell>
        </row>
        <row r="501">
          <cell r="A501">
            <v>236</v>
          </cell>
          <cell r="B501" t="str">
            <v>+</v>
          </cell>
          <cell r="C501">
            <v>10</v>
          </cell>
          <cell r="D501">
            <v>237</v>
          </cell>
          <cell r="E501" t="str">
            <v>+</v>
          </cell>
          <cell r="F501">
            <v>5</v>
          </cell>
          <cell r="G501">
            <v>15</v>
          </cell>
          <cell r="H501">
            <v>1</v>
          </cell>
          <cell r="I501">
            <v>0.06</v>
          </cell>
          <cell r="J501">
            <v>15</v>
          </cell>
          <cell r="K501">
            <v>0.89999999999999991</v>
          </cell>
        </row>
        <row r="502">
          <cell r="A502">
            <v>237</v>
          </cell>
          <cell r="B502" t="str">
            <v>+</v>
          </cell>
          <cell r="C502">
            <v>4</v>
          </cell>
          <cell r="D502">
            <v>237</v>
          </cell>
          <cell r="E502" t="str">
            <v>+</v>
          </cell>
          <cell r="F502">
            <v>6.9999999999998863</v>
          </cell>
          <cell r="G502">
            <v>3</v>
          </cell>
          <cell r="H502">
            <v>2.9</v>
          </cell>
          <cell r="I502">
            <v>0.06</v>
          </cell>
          <cell r="J502">
            <v>8.6999999999999993</v>
          </cell>
          <cell r="K502">
            <v>0.52199999999999991</v>
          </cell>
        </row>
        <row r="503">
          <cell r="A503">
            <v>237</v>
          </cell>
          <cell r="B503" t="str">
            <v>+</v>
          </cell>
          <cell r="C503">
            <v>7</v>
          </cell>
          <cell r="D503">
            <v>237</v>
          </cell>
          <cell r="E503" t="str">
            <v>+</v>
          </cell>
          <cell r="F503">
            <v>10.89999999999975</v>
          </cell>
          <cell r="G503">
            <v>3.9</v>
          </cell>
          <cell r="H503">
            <v>1</v>
          </cell>
          <cell r="I503">
            <v>0.06</v>
          </cell>
          <cell r="J503">
            <v>3.9</v>
          </cell>
          <cell r="K503">
            <v>0.23399999999999999</v>
          </cell>
        </row>
        <row r="504">
          <cell r="A504">
            <v>237</v>
          </cell>
          <cell r="B504" t="str">
            <v>+</v>
          </cell>
          <cell r="C504">
            <v>10.3</v>
          </cell>
          <cell r="D504">
            <v>237</v>
          </cell>
          <cell r="E504" t="str">
            <v>+</v>
          </cell>
          <cell r="F504">
            <v>15.300000000000296</v>
          </cell>
          <cell r="G504">
            <v>5</v>
          </cell>
          <cell r="H504">
            <v>3</v>
          </cell>
          <cell r="I504">
            <v>0.06</v>
          </cell>
          <cell r="J504">
            <v>15</v>
          </cell>
          <cell r="K504">
            <v>0.89999999999999991</v>
          </cell>
        </row>
        <row r="505">
          <cell r="A505">
            <v>237</v>
          </cell>
          <cell r="B505" t="str">
            <v>+</v>
          </cell>
          <cell r="C505">
            <v>15.3</v>
          </cell>
          <cell r="D505">
            <v>237</v>
          </cell>
          <cell r="E505" t="str">
            <v>+</v>
          </cell>
          <cell r="F505">
            <v>17.300000000000182</v>
          </cell>
          <cell r="G505">
            <v>2</v>
          </cell>
          <cell r="H505">
            <v>2</v>
          </cell>
          <cell r="I505">
            <v>0.06</v>
          </cell>
          <cell r="J505">
            <v>4</v>
          </cell>
          <cell r="K505">
            <v>0.24</v>
          </cell>
        </row>
        <row r="506">
          <cell r="A506">
            <v>237</v>
          </cell>
          <cell r="B506" t="str">
            <v>+</v>
          </cell>
          <cell r="C506">
            <v>17.2</v>
          </cell>
          <cell r="D506">
            <v>238</v>
          </cell>
          <cell r="E506" t="str">
            <v>+</v>
          </cell>
          <cell r="F506">
            <v>4.4999999999998863</v>
          </cell>
          <cell r="G506">
            <v>7.3</v>
          </cell>
          <cell r="H506">
            <v>3</v>
          </cell>
          <cell r="I506">
            <v>0.06</v>
          </cell>
          <cell r="J506">
            <v>21.9</v>
          </cell>
          <cell r="K506">
            <v>1.3139999999999998</v>
          </cell>
        </row>
        <row r="507">
          <cell r="A507">
            <v>238</v>
          </cell>
          <cell r="B507" t="str">
            <v>+</v>
          </cell>
          <cell r="C507">
            <v>4.5</v>
          </cell>
          <cell r="D507">
            <v>238</v>
          </cell>
          <cell r="E507" t="str">
            <v>+</v>
          </cell>
          <cell r="F507">
            <v>8.7000000000000455</v>
          </cell>
          <cell r="G507">
            <v>4.2</v>
          </cell>
          <cell r="H507">
            <v>2</v>
          </cell>
          <cell r="I507">
            <v>0.06</v>
          </cell>
          <cell r="J507">
            <v>8.4</v>
          </cell>
          <cell r="K507">
            <v>0.504</v>
          </cell>
        </row>
        <row r="508">
          <cell r="A508">
            <v>238</v>
          </cell>
          <cell r="B508" t="str">
            <v>+</v>
          </cell>
          <cell r="C508">
            <v>8.6999999999999993</v>
          </cell>
          <cell r="D508">
            <v>238</v>
          </cell>
          <cell r="E508" t="str">
            <v>+</v>
          </cell>
          <cell r="F508">
            <v>11.399999999999864</v>
          </cell>
          <cell r="G508">
            <v>2.7</v>
          </cell>
          <cell r="H508">
            <v>3</v>
          </cell>
          <cell r="I508">
            <v>0.06</v>
          </cell>
          <cell r="J508">
            <v>8.1000000000000014</v>
          </cell>
          <cell r="K508">
            <v>0.48600000000000004</v>
          </cell>
        </row>
        <row r="509">
          <cell r="A509">
            <v>238</v>
          </cell>
          <cell r="B509" t="str">
            <v>+</v>
          </cell>
          <cell r="C509">
            <v>11.4</v>
          </cell>
          <cell r="D509">
            <v>238</v>
          </cell>
          <cell r="E509" t="str">
            <v>+</v>
          </cell>
          <cell r="F509">
            <v>15.199999999999818</v>
          </cell>
          <cell r="G509">
            <v>3.8</v>
          </cell>
          <cell r="H509">
            <v>1</v>
          </cell>
          <cell r="I509">
            <v>0.06</v>
          </cell>
          <cell r="J509">
            <v>3.8</v>
          </cell>
          <cell r="K509">
            <v>0.22799999999999998</v>
          </cell>
        </row>
        <row r="510">
          <cell r="A510">
            <v>238</v>
          </cell>
          <cell r="B510" t="str">
            <v>+</v>
          </cell>
          <cell r="C510">
            <v>11.4</v>
          </cell>
          <cell r="D510">
            <v>239</v>
          </cell>
          <cell r="E510" t="str">
            <v>+</v>
          </cell>
          <cell r="F510">
            <v>1.5999999999996817</v>
          </cell>
          <cell r="G510">
            <v>10.199999999999999</v>
          </cell>
          <cell r="H510">
            <v>1</v>
          </cell>
          <cell r="I510">
            <v>0.06</v>
          </cell>
          <cell r="J510">
            <v>10.199999999999999</v>
          </cell>
          <cell r="K510">
            <v>0.61199999999999999</v>
          </cell>
        </row>
        <row r="511">
          <cell r="A511">
            <v>239</v>
          </cell>
          <cell r="B511" t="str">
            <v>+</v>
          </cell>
          <cell r="C511">
            <v>7.2</v>
          </cell>
          <cell r="D511">
            <v>239</v>
          </cell>
          <cell r="E511" t="str">
            <v>+</v>
          </cell>
          <cell r="F511">
            <v>13.199999999999932</v>
          </cell>
          <cell r="G511">
            <v>6</v>
          </cell>
          <cell r="H511">
            <v>2.9</v>
          </cell>
          <cell r="I511">
            <v>0.06</v>
          </cell>
          <cell r="J511">
            <v>17.399999999999999</v>
          </cell>
          <cell r="K511">
            <v>1.0439999999999998</v>
          </cell>
        </row>
        <row r="512">
          <cell r="A512">
            <v>239</v>
          </cell>
          <cell r="B512" t="str">
            <v>+</v>
          </cell>
          <cell r="C512">
            <v>13.2</v>
          </cell>
          <cell r="D512">
            <v>240</v>
          </cell>
          <cell r="E512" t="str">
            <v>+</v>
          </cell>
          <cell r="F512">
            <v>4.1999999999995907</v>
          </cell>
          <cell r="G512">
            <v>11</v>
          </cell>
          <cell r="H512">
            <v>1</v>
          </cell>
          <cell r="I512">
            <v>0.06</v>
          </cell>
          <cell r="J512">
            <v>11</v>
          </cell>
          <cell r="K512">
            <v>0.65999999999999992</v>
          </cell>
        </row>
        <row r="513">
          <cell r="A513">
            <v>239</v>
          </cell>
          <cell r="B513" t="str">
            <v>+</v>
          </cell>
          <cell r="C513">
            <v>13.2</v>
          </cell>
          <cell r="D513">
            <v>240</v>
          </cell>
          <cell r="E513" t="str">
            <v>+</v>
          </cell>
          <cell r="F513">
            <v>0.1999999999998181</v>
          </cell>
          <cell r="G513">
            <v>7</v>
          </cell>
          <cell r="H513">
            <v>1</v>
          </cell>
          <cell r="I513">
            <v>0.06</v>
          </cell>
          <cell r="J513">
            <v>7</v>
          </cell>
          <cell r="K513">
            <v>0.42</v>
          </cell>
        </row>
        <row r="514">
          <cell r="A514">
            <v>240</v>
          </cell>
          <cell r="B514" t="str">
            <v>+</v>
          </cell>
          <cell r="D514">
            <v>240</v>
          </cell>
          <cell r="E514" t="str">
            <v>+</v>
          </cell>
          <cell r="F514">
            <v>5</v>
          </cell>
          <cell r="G514">
            <v>5</v>
          </cell>
          <cell r="H514">
            <v>2.9</v>
          </cell>
          <cell r="I514">
            <v>0.06</v>
          </cell>
          <cell r="J514">
            <v>14.5</v>
          </cell>
          <cell r="K514">
            <v>0.87</v>
          </cell>
        </row>
        <row r="515">
          <cell r="A515">
            <v>240</v>
          </cell>
          <cell r="B515" t="str">
            <v>+</v>
          </cell>
          <cell r="C515">
            <v>5</v>
          </cell>
          <cell r="D515">
            <v>240</v>
          </cell>
          <cell r="E515" t="str">
            <v>+</v>
          </cell>
          <cell r="F515">
            <v>7.1000000000003638</v>
          </cell>
          <cell r="G515">
            <v>2.1</v>
          </cell>
          <cell r="H515">
            <v>2</v>
          </cell>
          <cell r="I515">
            <v>0.06</v>
          </cell>
          <cell r="J515">
            <v>4.2</v>
          </cell>
          <cell r="K515">
            <v>0.252</v>
          </cell>
        </row>
        <row r="516">
          <cell r="A516">
            <v>240</v>
          </cell>
          <cell r="B516" t="str">
            <v>+</v>
          </cell>
          <cell r="C516">
            <v>7.1</v>
          </cell>
          <cell r="D516">
            <v>241</v>
          </cell>
          <cell r="E516" t="str">
            <v>+</v>
          </cell>
          <cell r="F516">
            <v>6.1000000000001364</v>
          </cell>
          <cell r="G516">
            <v>19</v>
          </cell>
          <cell r="H516">
            <v>1</v>
          </cell>
          <cell r="I516">
            <v>0.06</v>
          </cell>
          <cell r="J516">
            <v>19</v>
          </cell>
          <cell r="K516">
            <v>1.1399999999999999</v>
          </cell>
        </row>
        <row r="517">
          <cell r="A517">
            <v>241</v>
          </cell>
          <cell r="B517" t="str">
            <v>+</v>
          </cell>
          <cell r="C517">
            <v>5.3</v>
          </cell>
          <cell r="D517">
            <v>241</v>
          </cell>
          <cell r="E517" t="str">
            <v>+</v>
          </cell>
          <cell r="F517">
            <v>11.000000000000227</v>
          </cell>
          <cell r="G517">
            <v>5.7</v>
          </cell>
          <cell r="H517">
            <v>3</v>
          </cell>
          <cell r="I517">
            <v>0.06</v>
          </cell>
          <cell r="J517">
            <v>17.100000000000001</v>
          </cell>
          <cell r="K517">
            <v>1.026</v>
          </cell>
        </row>
        <row r="518">
          <cell r="A518">
            <v>241</v>
          </cell>
          <cell r="B518" t="str">
            <v>+</v>
          </cell>
          <cell r="C518">
            <v>11</v>
          </cell>
          <cell r="D518">
            <v>242</v>
          </cell>
          <cell r="E518" t="str">
            <v>+</v>
          </cell>
          <cell r="F518">
            <v>5.8000000000004093</v>
          </cell>
          <cell r="G518">
            <v>14.8</v>
          </cell>
          <cell r="H518">
            <v>1</v>
          </cell>
          <cell r="I518">
            <v>0.06</v>
          </cell>
          <cell r="J518">
            <v>14.8</v>
          </cell>
          <cell r="K518">
            <v>0.88800000000000001</v>
          </cell>
        </row>
        <row r="519">
          <cell r="A519">
            <v>241</v>
          </cell>
          <cell r="B519" t="str">
            <v>+</v>
          </cell>
          <cell r="C519">
            <v>11</v>
          </cell>
          <cell r="D519">
            <v>242</v>
          </cell>
          <cell r="E519" t="str">
            <v>+</v>
          </cell>
          <cell r="F519">
            <v>5.8000000000004093</v>
          </cell>
          <cell r="G519">
            <v>14.8</v>
          </cell>
          <cell r="H519">
            <v>1.6</v>
          </cell>
          <cell r="I519">
            <v>0.06</v>
          </cell>
          <cell r="J519">
            <v>23.680000000000003</v>
          </cell>
          <cell r="K519">
            <v>1.4208000000000001</v>
          </cell>
        </row>
        <row r="520">
          <cell r="A520">
            <v>242</v>
          </cell>
          <cell r="B520" t="str">
            <v>+</v>
          </cell>
          <cell r="C520">
            <v>6.3</v>
          </cell>
          <cell r="D520">
            <v>243</v>
          </cell>
          <cell r="E520" t="str">
            <v>+</v>
          </cell>
          <cell r="F520">
            <v>2.3000000000001819</v>
          </cell>
          <cell r="G520">
            <v>16</v>
          </cell>
          <cell r="H520">
            <v>4</v>
          </cell>
          <cell r="I520">
            <v>0.06</v>
          </cell>
          <cell r="J520">
            <v>64</v>
          </cell>
          <cell r="K520">
            <v>3.84</v>
          </cell>
        </row>
        <row r="521">
          <cell r="A521">
            <v>243</v>
          </cell>
          <cell r="B521" t="str">
            <v>+</v>
          </cell>
          <cell r="C521">
            <v>1.6</v>
          </cell>
          <cell r="D521">
            <v>244</v>
          </cell>
          <cell r="E521" t="str">
            <v>+</v>
          </cell>
          <cell r="F521">
            <v>4.2000000000007276</v>
          </cell>
          <cell r="G521">
            <v>22.6</v>
          </cell>
          <cell r="H521">
            <v>3</v>
          </cell>
          <cell r="I521">
            <v>0.06</v>
          </cell>
          <cell r="J521">
            <v>67.800000000000011</v>
          </cell>
          <cell r="K521">
            <v>4.0680000000000005</v>
          </cell>
        </row>
        <row r="522">
          <cell r="A522">
            <v>243</v>
          </cell>
          <cell r="B522" t="str">
            <v>+</v>
          </cell>
          <cell r="C522">
            <v>10.9</v>
          </cell>
          <cell r="D522">
            <v>244</v>
          </cell>
          <cell r="E522" t="str">
            <v>+</v>
          </cell>
          <cell r="F522">
            <v>3.3999999999997499</v>
          </cell>
          <cell r="G522">
            <v>12.5</v>
          </cell>
          <cell r="H522">
            <v>1</v>
          </cell>
          <cell r="I522">
            <v>0.06</v>
          </cell>
          <cell r="J522">
            <v>12.5</v>
          </cell>
          <cell r="K522">
            <v>0.75</v>
          </cell>
        </row>
        <row r="523">
          <cell r="A523">
            <v>244</v>
          </cell>
          <cell r="B523" t="str">
            <v>+</v>
          </cell>
          <cell r="C523">
            <v>2.4</v>
          </cell>
          <cell r="D523">
            <v>244</v>
          </cell>
          <cell r="E523" t="str">
            <v>+</v>
          </cell>
          <cell r="F523">
            <v>9.3999999999994088</v>
          </cell>
          <cell r="G523">
            <v>7</v>
          </cell>
          <cell r="H523">
            <v>4.8</v>
          </cell>
          <cell r="I523">
            <v>0.06</v>
          </cell>
          <cell r="J523">
            <v>33.6</v>
          </cell>
          <cell r="K523">
            <v>2.016</v>
          </cell>
        </row>
        <row r="524">
          <cell r="A524">
            <v>244</v>
          </cell>
          <cell r="B524" t="str">
            <v>+</v>
          </cell>
          <cell r="C524">
            <v>9.4</v>
          </cell>
          <cell r="D524">
            <v>244</v>
          </cell>
          <cell r="E524" t="str">
            <v>+</v>
          </cell>
          <cell r="F524">
            <v>13.299999999999272</v>
          </cell>
          <cell r="G524">
            <v>3.9</v>
          </cell>
          <cell r="H524">
            <v>2</v>
          </cell>
          <cell r="I524">
            <v>0.06</v>
          </cell>
          <cell r="J524">
            <v>7.8</v>
          </cell>
          <cell r="K524">
            <v>0.46799999999999997</v>
          </cell>
        </row>
        <row r="525">
          <cell r="A525">
            <v>244</v>
          </cell>
          <cell r="B525" t="str">
            <v>+</v>
          </cell>
          <cell r="C525">
            <v>13.3</v>
          </cell>
          <cell r="D525">
            <v>245</v>
          </cell>
          <cell r="E525" t="str">
            <v>+</v>
          </cell>
          <cell r="F525">
            <v>0</v>
          </cell>
          <cell r="G525">
            <v>6.7</v>
          </cell>
          <cell r="H525">
            <v>1</v>
          </cell>
          <cell r="I525">
            <v>0.06</v>
          </cell>
          <cell r="J525">
            <v>6.7</v>
          </cell>
          <cell r="K525">
            <v>0.40199999999999997</v>
          </cell>
        </row>
        <row r="526">
          <cell r="A526">
            <v>278</v>
          </cell>
          <cell r="B526" t="str">
            <v>+</v>
          </cell>
          <cell r="C526">
            <v>12</v>
          </cell>
          <cell r="D526">
            <v>279</v>
          </cell>
          <cell r="E526" t="str">
            <v>+</v>
          </cell>
          <cell r="F526">
            <v>17.450000000000045</v>
          </cell>
          <cell r="G526">
            <v>25.45</v>
          </cell>
          <cell r="H526">
            <v>2</v>
          </cell>
          <cell r="I526">
            <v>0.06</v>
          </cell>
          <cell r="J526">
            <v>50.9</v>
          </cell>
          <cell r="K526">
            <v>3.0539999999999998</v>
          </cell>
        </row>
        <row r="527">
          <cell r="A527">
            <v>277</v>
          </cell>
          <cell r="B527" t="str">
            <v>+</v>
          </cell>
          <cell r="C527">
            <v>19</v>
          </cell>
          <cell r="D527">
            <v>278</v>
          </cell>
          <cell r="E527" t="str">
            <v>+</v>
          </cell>
          <cell r="F527">
            <v>10.499999999999545</v>
          </cell>
          <cell r="G527">
            <v>11.5</v>
          </cell>
          <cell r="H527">
            <v>1</v>
          </cell>
          <cell r="I527">
            <v>0.05</v>
          </cell>
          <cell r="J527">
            <v>11.5</v>
          </cell>
          <cell r="K527">
            <v>0.57500000000000007</v>
          </cell>
        </row>
        <row r="528">
          <cell r="A528">
            <v>276</v>
          </cell>
          <cell r="B528" t="str">
            <v>+</v>
          </cell>
          <cell r="C528">
            <v>3.7</v>
          </cell>
          <cell r="D528">
            <v>276</v>
          </cell>
          <cell r="E528" t="str">
            <v>+</v>
          </cell>
          <cell r="F528">
            <v>13.75</v>
          </cell>
          <cell r="G528">
            <v>10.050000000000001</v>
          </cell>
          <cell r="H528">
            <v>2</v>
          </cell>
          <cell r="I528">
            <v>0.05</v>
          </cell>
          <cell r="J528">
            <v>20.100000000000001</v>
          </cell>
          <cell r="K528">
            <v>1.0050000000000001</v>
          </cell>
        </row>
        <row r="529">
          <cell r="A529">
            <v>275</v>
          </cell>
          <cell r="B529" t="str">
            <v>+</v>
          </cell>
          <cell r="D529">
            <v>275</v>
          </cell>
          <cell r="E529" t="str">
            <v>+</v>
          </cell>
          <cell r="F529">
            <v>7.6999999999998181</v>
          </cell>
          <cell r="G529">
            <v>7.7</v>
          </cell>
          <cell r="H529">
            <v>2</v>
          </cell>
          <cell r="I529">
            <v>0.05</v>
          </cell>
          <cell r="J529">
            <v>15.4</v>
          </cell>
          <cell r="K529">
            <v>0.77</v>
          </cell>
        </row>
        <row r="530">
          <cell r="A530">
            <v>275</v>
          </cell>
          <cell r="B530" t="str">
            <v>+</v>
          </cell>
          <cell r="C530">
            <v>8</v>
          </cell>
          <cell r="D530">
            <v>275</v>
          </cell>
          <cell r="E530" t="str">
            <v>+</v>
          </cell>
          <cell r="F530">
            <v>11.800000000000637</v>
          </cell>
          <cell r="G530">
            <v>3.8</v>
          </cell>
          <cell r="H530">
            <v>3</v>
          </cell>
          <cell r="I530">
            <v>0.05</v>
          </cell>
          <cell r="J530">
            <v>11.399999999999999</v>
          </cell>
          <cell r="K530">
            <v>0.56999999999999995</v>
          </cell>
        </row>
        <row r="531">
          <cell r="A531">
            <v>275</v>
          </cell>
          <cell r="B531" t="str">
            <v>+</v>
          </cell>
          <cell r="C531">
            <v>12</v>
          </cell>
          <cell r="D531">
            <v>276</v>
          </cell>
          <cell r="E531" t="str">
            <v>+</v>
          </cell>
          <cell r="F531">
            <v>1.8000000000006366</v>
          </cell>
          <cell r="G531">
            <v>9.8000000000000007</v>
          </cell>
          <cell r="H531">
            <v>2</v>
          </cell>
          <cell r="I531">
            <v>0.05</v>
          </cell>
          <cell r="J531">
            <v>19.600000000000001</v>
          </cell>
          <cell r="K531">
            <v>0.98000000000000009</v>
          </cell>
        </row>
        <row r="532">
          <cell r="A532">
            <v>274</v>
          </cell>
          <cell r="B532" t="str">
            <v>+</v>
          </cell>
          <cell r="C532">
            <v>1</v>
          </cell>
          <cell r="D532">
            <v>274</v>
          </cell>
          <cell r="E532" t="str">
            <v>+</v>
          </cell>
          <cell r="F532">
            <v>5.2999999999997272</v>
          </cell>
          <cell r="G532">
            <v>4.3</v>
          </cell>
          <cell r="H532">
            <v>1</v>
          </cell>
          <cell r="I532">
            <v>0.05</v>
          </cell>
          <cell r="J532">
            <v>4.3</v>
          </cell>
          <cell r="K532">
            <v>0.215</v>
          </cell>
        </row>
        <row r="533">
          <cell r="A533">
            <v>274</v>
          </cell>
          <cell r="B533" t="str">
            <v>+</v>
          </cell>
          <cell r="C533">
            <v>5.3</v>
          </cell>
          <cell r="D533">
            <v>275</v>
          </cell>
          <cell r="E533" t="str">
            <v>+</v>
          </cell>
          <cell r="F533">
            <v>0.1999999999998181</v>
          </cell>
          <cell r="G533">
            <v>14.9</v>
          </cell>
          <cell r="H533">
            <v>2</v>
          </cell>
          <cell r="I533">
            <v>0.05</v>
          </cell>
          <cell r="J533">
            <v>29.8</v>
          </cell>
          <cell r="K533">
            <v>1.4900000000000002</v>
          </cell>
        </row>
        <row r="534">
          <cell r="A534">
            <v>274</v>
          </cell>
          <cell r="B534" t="str">
            <v>+</v>
          </cell>
          <cell r="C534">
            <v>19</v>
          </cell>
          <cell r="D534">
            <v>275</v>
          </cell>
          <cell r="E534" t="str">
            <v>+</v>
          </cell>
          <cell r="F534">
            <v>1.1000000000001364</v>
          </cell>
          <cell r="G534">
            <v>2.1</v>
          </cell>
          <cell r="H534">
            <v>3</v>
          </cell>
          <cell r="I534">
            <v>0.05</v>
          </cell>
          <cell r="J534">
            <v>6.3000000000000007</v>
          </cell>
          <cell r="K534">
            <v>0.31500000000000006</v>
          </cell>
        </row>
        <row r="535">
          <cell r="A535">
            <v>273</v>
          </cell>
          <cell r="B535" t="str">
            <v>+</v>
          </cell>
          <cell r="C535">
            <v>1.8</v>
          </cell>
          <cell r="D535">
            <v>273</v>
          </cell>
          <cell r="E535" t="str">
            <v>+</v>
          </cell>
          <cell r="F535">
            <v>8.7999999999999545</v>
          </cell>
          <cell r="G535">
            <v>7</v>
          </cell>
          <cell r="H535">
            <v>2</v>
          </cell>
          <cell r="I535">
            <v>0.05</v>
          </cell>
          <cell r="J535">
            <v>14</v>
          </cell>
          <cell r="K535">
            <v>0.70000000000000007</v>
          </cell>
        </row>
        <row r="536">
          <cell r="A536">
            <v>273</v>
          </cell>
          <cell r="B536" t="str">
            <v>+</v>
          </cell>
          <cell r="C536">
            <v>8.6</v>
          </cell>
          <cell r="D536">
            <v>273</v>
          </cell>
          <cell r="E536" t="str">
            <v>+</v>
          </cell>
          <cell r="F536">
            <v>9.6000000000003638</v>
          </cell>
          <cell r="G536">
            <v>1</v>
          </cell>
          <cell r="H536">
            <v>1</v>
          </cell>
          <cell r="I536">
            <v>0.05</v>
          </cell>
          <cell r="J536">
            <v>1</v>
          </cell>
          <cell r="K536">
            <v>0.05</v>
          </cell>
        </row>
        <row r="537">
          <cell r="A537">
            <v>273</v>
          </cell>
          <cell r="B537" t="str">
            <v>+</v>
          </cell>
          <cell r="C537">
            <v>9.6</v>
          </cell>
          <cell r="D537">
            <v>273</v>
          </cell>
          <cell r="E537" t="str">
            <v>+</v>
          </cell>
          <cell r="F537">
            <v>18.600000000000136</v>
          </cell>
          <cell r="G537">
            <v>9</v>
          </cell>
          <cell r="H537">
            <v>2</v>
          </cell>
          <cell r="I537">
            <v>0.05</v>
          </cell>
          <cell r="J537">
            <v>18</v>
          </cell>
          <cell r="K537">
            <v>0.9</v>
          </cell>
        </row>
        <row r="538">
          <cell r="A538">
            <v>273</v>
          </cell>
          <cell r="B538" t="str">
            <v>+</v>
          </cell>
          <cell r="C538">
            <v>18.5</v>
          </cell>
          <cell r="D538">
            <v>274</v>
          </cell>
          <cell r="E538" t="str">
            <v>+</v>
          </cell>
          <cell r="F538">
            <v>0.75000000000045475</v>
          </cell>
          <cell r="G538">
            <v>2.25</v>
          </cell>
          <cell r="H538">
            <v>3</v>
          </cell>
          <cell r="I538">
            <v>0.05</v>
          </cell>
          <cell r="J538">
            <v>6.75</v>
          </cell>
          <cell r="K538">
            <v>0.33750000000000002</v>
          </cell>
        </row>
        <row r="539">
          <cell r="A539">
            <v>272</v>
          </cell>
          <cell r="B539" t="str">
            <v>+</v>
          </cell>
          <cell r="C539">
            <v>1</v>
          </cell>
          <cell r="D539">
            <v>273</v>
          </cell>
          <cell r="E539" t="str">
            <v>+</v>
          </cell>
          <cell r="F539">
            <v>19.750000000000227</v>
          </cell>
          <cell r="G539">
            <v>38.75</v>
          </cell>
          <cell r="H539">
            <v>2</v>
          </cell>
          <cell r="I539">
            <v>0.05</v>
          </cell>
          <cell r="J539">
            <v>77.5</v>
          </cell>
          <cell r="K539">
            <v>3.875</v>
          </cell>
        </row>
        <row r="540">
          <cell r="A540">
            <v>271</v>
          </cell>
          <cell r="B540" t="str">
            <v>+</v>
          </cell>
          <cell r="C540">
            <v>19</v>
          </cell>
          <cell r="D540">
            <v>272</v>
          </cell>
          <cell r="E540" t="str">
            <v>+</v>
          </cell>
          <cell r="F540">
            <v>8.3500000000003638</v>
          </cell>
          <cell r="G540">
            <v>9.35</v>
          </cell>
          <cell r="H540">
            <v>3</v>
          </cell>
          <cell r="I540">
            <v>0.05</v>
          </cell>
          <cell r="J540">
            <v>28.049999999999997</v>
          </cell>
          <cell r="K540">
            <v>1.4024999999999999</v>
          </cell>
        </row>
        <row r="541">
          <cell r="A541">
            <v>270</v>
          </cell>
          <cell r="B541" t="str">
            <v>+</v>
          </cell>
          <cell r="C541">
            <v>8.5</v>
          </cell>
          <cell r="D541">
            <v>273</v>
          </cell>
          <cell r="E541" t="str">
            <v>+</v>
          </cell>
          <cell r="F541">
            <v>1.8999999999994088</v>
          </cell>
          <cell r="G541">
            <v>53.4</v>
          </cell>
          <cell r="H541">
            <v>2</v>
          </cell>
          <cell r="I541">
            <v>0.05</v>
          </cell>
          <cell r="J541">
            <v>106.8</v>
          </cell>
          <cell r="K541">
            <v>5.34</v>
          </cell>
        </row>
        <row r="542">
          <cell r="A542">
            <v>267</v>
          </cell>
          <cell r="B542" t="str">
            <v>+</v>
          </cell>
          <cell r="C542">
            <v>2.2000000000000002</v>
          </cell>
          <cell r="D542">
            <v>267</v>
          </cell>
          <cell r="E542" t="str">
            <v>+</v>
          </cell>
          <cell r="F542">
            <v>7.2000000000002728</v>
          </cell>
          <cell r="G542">
            <v>5</v>
          </cell>
          <cell r="H542">
            <v>3</v>
          </cell>
          <cell r="I542">
            <v>0.05</v>
          </cell>
          <cell r="J542">
            <v>15</v>
          </cell>
          <cell r="K542">
            <v>0.75</v>
          </cell>
        </row>
        <row r="543">
          <cell r="A543">
            <v>267</v>
          </cell>
          <cell r="B543" t="str">
            <v>+</v>
          </cell>
          <cell r="C543">
            <v>7.4</v>
          </cell>
          <cell r="D543">
            <v>267</v>
          </cell>
          <cell r="E543" t="str">
            <v>+</v>
          </cell>
          <cell r="F543">
            <v>13.399999999999181</v>
          </cell>
          <cell r="G543">
            <v>6</v>
          </cell>
          <cell r="H543">
            <v>2</v>
          </cell>
          <cell r="I543">
            <v>0.05</v>
          </cell>
          <cell r="J543">
            <v>12</v>
          </cell>
          <cell r="K543">
            <v>0.60000000000000009</v>
          </cell>
        </row>
        <row r="544">
          <cell r="A544">
            <v>267</v>
          </cell>
          <cell r="B544" t="str">
            <v>+</v>
          </cell>
          <cell r="C544">
            <v>7.3</v>
          </cell>
          <cell r="D544">
            <v>267</v>
          </cell>
          <cell r="E544" t="str">
            <v>+</v>
          </cell>
          <cell r="F544">
            <v>10.049999999999955</v>
          </cell>
          <cell r="G544">
            <v>2.75</v>
          </cell>
          <cell r="H544">
            <v>1</v>
          </cell>
          <cell r="I544">
            <v>0.05</v>
          </cell>
          <cell r="J544">
            <v>2.75</v>
          </cell>
          <cell r="K544">
            <v>0.13750000000000001</v>
          </cell>
        </row>
        <row r="545">
          <cell r="A545">
            <v>267</v>
          </cell>
          <cell r="B545" t="str">
            <v>+</v>
          </cell>
          <cell r="C545">
            <v>9</v>
          </cell>
          <cell r="D545">
            <v>267</v>
          </cell>
          <cell r="E545" t="str">
            <v>+</v>
          </cell>
          <cell r="F545">
            <v>18.999999999999773</v>
          </cell>
          <cell r="G545">
            <v>10</v>
          </cell>
          <cell r="H545">
            <v>2</v>
          </cell>
          <cell r="I545">
            <v>0.05</v>
          </cell>
          <cell r="J545">
            <v>20</v>
          </cell>
          <cell r="K545">
            <v>1</v>
          </cell>
        </row>
        <row r="546">
          <cell r="A546">
            <v>267</v>
          </cell>
          <cell r="B546" t="str">
            <v>+</v>
          </cell>
          <cell r="C546">
            <v>18.899999999999999</v>
          </cell>
          <cell r="D546">
            <v>268</v>
          </cell>
          <cell r="E546" t="str">
            <v>+</v>
          </cell>
          <cell r="F546">
            <v>18.399999999999181</v>
          </cell>
          <cell r="G546">
            <v>19.5</v>
          </cell>
          <cell r="H546">
            <v>2</v>
          </cell>
          <cell r="I546">
            <v>0.05</v>
          </cell>
          <cell r="J546">
            <v>39</v>
          </cell>
          <cell r="K546">
            <v>1.9500000000000002</v>
          </cell>
        </row>
        <row r="547">
          <cell r="A547">
            <v>266</v>
          </cell>
          <cell r="B547" t="str">
            <v>+</v>
          </cell>
          <cell r="C547">
            <v>17</v>
          </cell>
          <cell r="D547">
            <v>267</v>
          </cell>
          <cell r="E547" t="str">
            <v>+</v>
          </cell>
          <cell r="F547">
            <v>9.5000000000004547</v>
          </cell>
          <cell r="G547">
            <v>12.5</v>
          </cell>
          <cell r="H547">
            <v>2</v>
          </cell>
          <cell r="I547">
            <v>0.05</v>
          </cell>
          <cell r="J547">
            <v>25</v>
          </cell>
          <cell r="K547">
            <v>1.25</v>
          </cell>
        </row>
        <row r="548">
          <cell r="A548">
            <v>265</v>
          </cell>
          <cell r="B548" t="str">
            <v>+</v>
          </cell>
          <cell r="C548">
            <v>6.4</v>
          </cell>
          <cell r="D548">
            <v>265</v>
          </cell>
          <cell r="E548" t="str">
            <v>+</v>
          </cell>
          <cell r="F548">
            <v>13.250000000000455</v>
          </cell>
          <cell r="G548">
            <v>6.85</v>
          </cell>
          <cell r="H548">
            <v>1</v>
          </cell>
          <cell r="I548">
            <v>0.05</v>
          </cell>
          <cell r="J548">
            <v>6.85</v>
          </cell>
          <cell r="K548">
            <v>0.34250000000000003</v>
          </cell>
        </row>
        <row r="549">
          <cell r="A549">
            <v>265</v>
          </cell>
          <cell r="B549" t="str">
            <v>+</v>
          </cell>
          <cell r="C549">
            <v>10</v>
          </cell>
          <cell r="D549">
            <v>266</v>
          </cell>
          <cell r="E549" t="str">
            <v>+</v>
          </cell>
          <cell r="F549">
            <v>6.0000000000002274</v>
          </cell>
          <cell r="G549">
            <v>16</v>
          </cell>
          <cell r="H549">
            <v>2</v>
          </cell>
          <cell r="I549">
            <v>0.05</v>
          </cell>
          <cell r="J549">
            <v>32</v>
          </cell>
          <cell r="K549">
            <v>1.6</v>
          </cell>
        </row>
        <row r="550">
          <cell r="A550">
            <v>263</v>
          </cell>
          <cell r="B550" t="str">
            <v>+</v>
          </cell>
          <cell r="C550">
            <v>1.5</v>
          </cell>
          <cell r="D550">
            <v>263</v>
          </cell>
          <cell r="E550" t="str">
            <v>+</v>
          </cell>
          <cell r="F550">
            <v>4.5000000000004547</v>
          </cell>
          <cell r="G550">
            <v>3</v>
          </cell>
          <cell r="H550">
            <v>1</v>
          </cell>
          <cell r="I550">
            <v>0.05</v>
          </cell>
          <cell r="J550">
            <v>3</v>
          </cell>
          <cell r="K550">
            <v>0.15000000000000002</v>
          </cell>
        </row>
        <row r="551">
          <cell r="A551">
            <v>263</v>
          </cell>
          <cell r="B551" t="str">
            <v>+</v>
          </cell>
          <cell r="C551">
            <v>3.4</v>
          </cell>
          <cell r="D551">
            <v>263</v>
          </cell>
          <cell r="E551" t="str">
            <v>+</v>
          </cell>
          <cell r="F551">
            <v>9.9000000000000909</v>
          </cell>
          <cell r="G551">
            <v>6.5</v>
          </cell>
          <cell r="H551">
            <v>2</v>
          </cell>
          <cell r="I551">
            <v>0.05</v>
          </cell>
          <cell r="J551">
            <v>13</v>
          </cell>
          <cell r="K551">
            <v>0.65</v>
          </cell>
        </row>
        <row r="552">
          <cell r="A552">
            <v>263</v>
          </cell>
          <cell r="B552" t="str">
            <v>+</v>
          </cell>
          <cell r="C552">
            <v>10</v>
          </cell>
          <cell r="D552">
            <v>263</v>
          </cell>
          <cell r="E552" t="str">
            <v>+</v>
          </cell>
          <cell r="F552">
            <v>15.199999999999818</v>
          </cell>
          <cell r="G552">
            <v>5.2</v>
          </cell>
          <cell r="H552">
            <v>1</v>
          </cell>
          <cell r="I552">
            <v>0.05</v>
          </cell>
          <cell r="J552">
            <v>5.2</v>
          </cell>
          <cell r="K552">
            <v>0.26</v>
          </cell>
        </row>
        <row r="553">
          <cell r="A553">
            <v>263</v>
          </cell>
          <cell r="B553" t="str">
            <v>+</v>
          </cell>
          <cell r="C553">
            <v>15.2</v>
          </cell>
          <cell r="D553">
            <v>263</v>
          </cell>
          <cell r="E553" t="str">
            <v>+</v>
          </cell>
          <cell r="F553">
            <v>19.199999999999591</v>
          </cell>
          <cell r="G553">
            <v>4</v>
          </cell>
          <cell r="H553">
            <v>2</v>
          </cell>
          <cell r="I553">
            <v>0.05</v>
          </cell>
          <cell r="J553">
            <v>8</v>
          </cell>
          <cell r="K553">
            <v>0.4</v>
          </cell>
        </row>
        <row r="554">
          <cell r="A554">
            <v>263</v>
          </cell>
          <cell r="B554" t="str">
            <v>+</v>
          </cell>
          <cell r="C554">
            <v>18.600000000000001</v>
          </cell>
          <cell r="D554">
            <v>264</v>
          </cell>
          <cell r="E554" t="str">
            <v>+</v>
          </cell>
          <cell r="F554">
            <v>17.700000000000955</v>
          </cell>
          <cell r="G554">
            <v>19.100000000000001</v>
          </cell>
          <cell r="H554">
            <v>1</v>
          </cell>
          <cell r="I554">
            <v>0.05</v>
          </cell>
          <cell r="J554">
            <v>19.100000000000001</v>
          </cell>
          <cell r="K554">
            <v>0.95500000000000007</v>
          </cell>
        </row>
        <row r="555">
          <cell r="A555">
            <v>262</v>
          </cell>
          <cell r="B555" t="str">
            <v>+</v>
          </cell>
          <cell r="C555">
            <v>12.3</v>
          </cell>
          <cell r="D555">
            <v>262</v>
          </cell>
          <cell r="E555" t="str">
            <v>+</v>
          </cell>
          <cell r="F555">
            <v>14.300000000000637</v>
          </cell>
          <cell r="G555">
            <v>2</v>
          </cell>
          <cell r="H555">
            <v>1</v>
          </cell>
          <cell r="I555">
            <v>0.05</v>
          </cell>
          <cell r="J555">
            <v>2</v>
          </cell>
          <cell r="K555">
            <v>0.1</v>
          </cell>
        </row>
        <row r="556">
          <cell r="A556">
            <v>262</v>
          </cell>
          <cell r="B556" t="str">
            <v>+</v>
          </cell>
          <cell r="C556">
            <v>13</v>
          </cell>
          <cell r="D556">
            <v>262</v>
          </cell>
          <cell r="E556" t="str">
            <v>+</v>
          </cell>
          <cell r="F556">
            <v>15.350000000000819</v>
          </cell>
          <cell r="G556">
            <v>2.35</v>
          </cell>
          <cell r="H556">
            <v>2</v>
          </cell>
          <cell r="I556">
            <v>0.05</v>
          </cell>
          <cell r="J556">
            <v>4.7</v>
          </cell>
          <cell r="K556">
            <v>0.23500000000000001</v>
          </cell>
        </row>
        <row r="557">
          <cell r="A557">
            <v>262</v>
          </cell>
          <cell r="B557" t="str">
            <v>+</v>
          </cell>
          <cell r="C557">
            <v>15.3</v>
          </cell>
          <cell r="D557">
            <v>262</v>
          </cell>
          <cell r="E557" t="str">
            <v>+</v>
          </cell>
          <cell r="F557">
            <v>18.100000000000591</v>
          </cell>
          <cell r="G557">
            <v>2.8</v>
          </cell>
          <cell r="H557">
            <v>1</v>
          </cell>
          <cell r="I557">
            <v>0.05</v>
          </cell>
          <cell r="J557">
            <v>2.8</v>
          </cell>
          <cell r="K557">
            <v>0.13999999999999999</v>
          </cell>
        </row>
        <row r="558">
          <cell r="A558">
            <v>262</v>
          </cell>
          <cell r="B558" t="str">
            <v>+</v>
          </cell>
          <cell r="C558">
            <v>18</v>
          </cell>
          <cell r="D558">
            <v>265</v>
          </cell>
          <cell r="E558" t="str">
            <v>+</v>
          </cell>
          <cell r="F558">
            <v>0.1999999999998181</v>
          </cell>
          <cell r="G558">
            <v>42.2</v>
          </cell>
          <cell r="H558">
            <v>2</v>
          </cell>
          <cell r="I558">
            <v>0.05</v>
          </cell>
          <cell r="J558">
            <v>84.4</v>
          </cell>
          <cell r="K558">
            <v>4.2200000000000006</v>
          </cell>
        </row>
        <row r="559">
          <cell r="A559">
            <v>259</v>
          </cell>
          <cell r="B559" t="str">
            <v>+</v>
          </cell>
          <cell r="C559">
            <v>4.4000000000000004</v>
          </cell>
          <cell r="D559">
            <v>259</v>
          </cell>
          <cell r="E559" t="str">
            <v>+</v>
          </cell>
          <cell r="F559">
            <v>6.0999999999989996</v>
          </cell>
          <cell r="G559">
            <v>1.7</v>
          </cell>
          <cell r="H559">
            <v>3.95</v>
          </cell>
          <cell r="I559">
            <v>0.05</v>
          </cell>
          <cell r="J559">
            <v>6.7149999999999999</v>
          </cell>
          <cell r="K559">
            <v>0.33574999999999999</v>
          </cell>
        </row>
        <row r="560">
          <cell r="A560">
            <v>259</v>
          </cell>
          <cell r="B560" t="str">
            <v>+</v>
          </cell>
          <cell r="C560">
            <v>11</v>
          </cell>
          <cell r="D560">
            <v>260</v>
          </cell>
          <cell r="E560" t="str">
            <v>+</v>
          </cell>
          <cell r="F560">
            <v>17.000000000000455</v>
          </cell>
          <cell r="G560">
            <v>26</v>
          </cell>
          <cell r="H560">
            <v>3</v>
          </cell>
          <cell r="I560">
            <v>0.05</v>
          </cell>
          <cell r="J560">
            <v>78</v>
          </cell>
          <cell r="K560">
            <v>3.9000000000000004</v>
          </cell>
        </row>
        <row r="561">
          <cell r="A561">
            <v>257</v>
          </cell>
          <cell r="B561" t="str">
            <v>+</v>
          </cell>
          <cell r="C561">
            <v>2.9</v>
          </cell>
          <cell r="D561">
            <v>257</v>
          </cell>
          <cell r="E561" t="str">
            <v>+</v>
          </cell>
          <cell r="F561">
            <v>13.899999999999864</v>
          </cell>
          <cell r="G561">
            <v>11</v>
          </cell>
          <cell r="H561">
            <v>1</v>
          </cell>
          <cell r="I561">
            <v>0.06</v>
          </cell>
          <cell r="J561">
            <v>11</v>
          </cell>
          <cell r="K561">
            <v>0.65999999999999992</v>
          </cell>
        </row>
        <row r="562">
          <cell r="A562">
            <v>257</v>
          </cell>
          <cell r="B562" t="str">
            <v>+</v>
          </cell>
          <cell r="C562">
            <v>12</v>
          </cell>
          <cell r="D562">
            <v>259</v>
          </cell>
          <cell r="E562" t="str">
            <v>+</v>
          </cell>
          <cell r="F562">
            <v>11.349999999999909</v>
          </cell>
          <cell r="G562">
            <v>39.35</v>
          </cell>
          <cell r="H562">
            <v>3</v>
          </cell>
          <cell r="I562">
            <v>0.06</v>
          </cell>
          <cell r="J562">
            <v>118.05000000000001</v>
          </cell>
          <cell r="K562">
            <v>7.0830000000000002</v>
          </cell>
        </row>
        <row r="563">
          <cell r="A563">
            <v>254</v>
          </cell>
          <cell r="B563" t="str">
            <v>+</v>
          </cell>
          <cell r="C563">
            <v>5.3</v>
          </cell>
          <cell r="D563">
            <v>256</v>
          </cell>
          <cell r="E563" t="str">
            <v>+</v>
          </cell>
          <cell r="F563">
            <v>3.3000000000004093</v>
          </cell>
          <cell r="G563">
            <v>38</v>
          </cell>
          <cell r="H563">
            <v>2</v>
          </cell>
          <cell r="I563">
            <v>0.06</v>
          </cell>
          <cell r="J563">
            <v>76</v>
          </cell>
          <cell r="K563">
            <v>4.5599999999999996</v>
          </cell>
        </row>
        <row r="564">
          <cell r="A564">
            <v>253</v>
          </cell>
          <cell r="B564" t="str">
            <v>+</v>
          </cell>
          <cell r="C564">
            <v>7.4</v>
          </cell>
          <cell r="D564">
            <v>254</v>
          </cell>
          <cell r="E564" t="str">
            <v>+</v>
          </cell>
          <cell r="F564">
            <v>5.3999999999996362</v>
          </cell>
          <cell r="G564">
            <v>18</v>
          </cell>
          <cell r="H564">
            <v>3</v>
          </cell>
          <cell r="I564">
            <v>0.05</v>
          </cell>
          <cell r="J564">
            <v>54</v>
          </cell>
          <cell r="K564">
            <v>2.7</v>
          </cell>
        </row>
        <row r="565">
          <cell r="A565">
            <v>252</v>
          </cell>
          <cell r="B565" t="str">
            <v>+</v>
          </cell>
          <cell r="C565">
            <v>1.8</v>
          </cell>
          <cell r="D565">
            <v>252</v>
          </cell>
          <cell r="E565" t="str">
            <v>+</v>
          </cell>
          <cell r="F565">
            <v>17.5</v>
          </cell>
          <cell r="G565">
            <v>15.7</v>
          </cell>
          <cell r="H565">
            <v>4</v>
          </cell>
          <cell r="I565">
            <v>0.05</v>
          </cell>
          <cell r="J565">
            <v>62.8</v>
          </cell>
          <cell r="K565">
            <v>3.14</v>
          </cell>
        </row>
        <row r="566">
          <cell r="A566">
            <v>251</v>
          </cell>
          <cell r="B566" t="str">
            <v>+</v>
          </cell>
          <cell r="D566">
            <v>251</v>
          </cell>
          <cell r="E566" t="str">
            <v>+</v>
          </cell>
          <cell r="F566">
            <v>3.0000000000001137</v>
          </cell>
          <cell r="G566">
            <v>3</v>
          </cell>
          <cell r="H566">
            <v>4</v>
          </cell>
          <cell r="I566">
            <v>0.05</v>
          </cell>
          <cell r="J566">
            <v>12</v>
          </cell>
          <cell r="K566">
            <v>0.60000000000000009</v>
          </cell>
        </row>
        <row r="567">
          <cell r="A567">
            <v>251</v>
          </cell>
          <cell r="B567" t="str">
            <v>+</v>
          </cell>
          <cell r="C567">
            <v>2.8</v>
          </cell>
          <cell r="D567">
            <v>252</v>
          </cell>
          <cell r="E567" t="str">
            <v>+</v>
          </cell>
          <cell r="F567">
            <v>2.5</v>
          </cell>
          <cell r="G567">
            <v>19.7</v>
          </cell>
          <cell r="H567">
            <v>3</v>
          </cell>
          <cell r="I567">
            <v>0.05</v>
          </cell>
          <cell r="J567">
            <v>59.099999999999994</v>
          </cell>
          <cell r="K567">
            <v>2.9550000000000001</v>
          </cell>
        </row>
        <row r="568">
          <cell r="A568">
            <v>250</v>
          </cell>
          <cell r="B568" t="str">
            <v>+</v>
          </cell>
          <cell r="D568">
            <v>250</v>
          </cell>
          <cell r="E568" t="str">
            <v>+</v>
          </cell>
          <cell r="F568">
            <v>3.0500000000000682</v>
          </cell>
          <cell r="G568">
            <v>3.05</v>
          </cell>
          <cell r="H568">
            <v>4</v>
          </cell>
          <cell r="I568">
            <v>0.05</v>
          </cell>
          <cell r="J568">
            <v>12.2</v>
          </cell>
          <cell r="K568">
            <v>0.61</v>
          </cell>
        </row>
        <row r="569">
          <cell r="A569">
            <v>250</v>
          </cell>
          <cell r="B569" t="str">
            <v>+</v>
          </cell>
          <cell r="C569">
            <v>2.6</v>
          </cell>
          <cell r="D569">
            <v>251</v>
          </cell>
          <cell r="E569" t="str">
            <v>+</v>
          </cell>
          <cell r="F569">
            <v>10.249999999999773</v>
          </cell>
          <cell r="G569">
            <v>27.65</v>
          </cell>
          <cell r="H569">
            <v>3</v>
          </cell>
          <cell r="I569">
            <v>0.05</v>
          </cell>
          <cell r="J569">
            <v>82.949999999999989</v>
          </cell>
          <cell r="K569">
            <v>4.1475</v>
          </cell>
        </row>
        <row r="570">
          <cell r="A570">
            <v>249</v>
          </cell>
          <cell r="B570" t="str">
            <v>+</v>
          </cell>
          <cell r="C570">
            <v>10.199999999999999</v>
          </cell>
          <cell r="D570">
            <v>249</v>
          </cell>
          <cell r="E570" t="str">
            <v>+</v>
          </cell>
          <cell r="F570">
            <v>17.800000000000296</v>
          </cell>
          <cell r="G570">
            <v>7.6</v>
          </cell>
          <cell r="H570">
            <v>4</v>
          </cell>
          <cell r="I570">
            <v>0.05</v>
          </cell>
          <cell r="J570">
            <v>30.4</v>
          </cell>
          <cell r="K570">
            <v>1.52</v>
          </cell>
        </row>
        <row r="571">
          <cell r="A571">
            <v>249</v>
          </cell>
          <cell r="B571" t="str">
            <v>+</v>
          </cell>
          <cell r="C571">
            <v>17</v>
          </cell>
          <cell r="D571">
            <v>250</v>
          </cell>
          <cell r="E571" t="str">
            <v>+</v>
          </cell>
          <cell r="F571">
            <v>3.6000000000001364</v>
          </cell>
          <cell r="G571">
            <v>6.6</v>
          </cell>
          <cell r="H571">
            <v>2</v>
          </cell>
          <cell r="I571">
            <v>0.05</v>
          </cell>
          <cell r="J571">
            <v>13.2</v>
          </cell>
          <cell r="K571">
            <v>0.66</v>
          </cell>
        </row>
        <row r="572">
          <cell r="A572">
            <v>248</v>
          </cell>
          <cell r="B572" t="str">
            <v>+</v>
          </cell>
          <cell r="C572">
            <v>4</v>
          </cell>
          <cell r="D572">
            <v>248</v>
          </cell>
          <cell r="E572" t="str">
            <v>+</v>
          </cell>
          <cell r="F572">
            <v>8.0500000000000682</v>
          </cell>
          <cell r="G572">
            <v>4.05</v>
          </cell>
          <cell r="H572">
            <v>4</v>
          </cell>
          <cell r="I572">
            <v>0.05</v>
          </cell>
          <cell r="J572">
            <v>16.2</v>
          </cell>
          <cell r="K572">
            <v>0.81</v>
          </cell>
        </row>
        <row r="573">
          <cell r="A573">
            <v>248</v>
          </cell>
          <cell r="B573" t="str">
            <v>+</v>
          </cell>
          <cell r="C573">
            <v>8.1999999999999993</v>
          </cell>
          <cell r="D573">
            <v>248</v>
          </cell>
          <cell r="E573" t="str">
            <v>+</v>
          </cell>
          <cell r="F573">
            <v>10.199999999999818</v>
          </cell>
          <cell r="G573">
            <v>2</v>
          </cell>
          <cell r="H573">
            <v>3</v>
          </cell>
          <cell r="I573">
            <v>0.05</v>
          </cell>
          <cell r="J573">
            <v>6</v>
          </cell>
          <cell r="K573">
            <v>0.30000000000000004</v>
          </cell>
        </row>
        <row r="574">
          <cell r="A574">
            <v>248</v>
          </cell>
          <cell r="B574" t="str">
            <v>+</v>
          </cell>
          <cell r="C574">
            <v>9.85</v>
          </cell>
          <cell r="D574">
            <v>248</v>
          </cell>
          <cell r="E574" t="str">
            <v>+</v>
          </cell>
          <cell r="F574">
            <v>12.950000000000728</v>
          </cell>
          <cell r="G574">
            <v>3.1</v>
          </cell>
          <cell r="H574">
            <v>2</v>
          </cell>
          <cell r="I574">
            <v>0.05</v>
          </cell>
          <cell r="J574">
            <v>6.2</v>
          </cell>
          <cell r="K574">
            <v>0.31000000000000005</v>
          </cell>
        </row>
        <row r="575">
          <cell r="A575">
            <v>248</v>
          </cell>
          <cell r="B575" t="str">
            <v>+</v>
          </cell>
          <cell r="C575">
            <v>12.9</v>
          </cell>
          <cell r="D575">
            <v>249</v>
          </cell>
          <cell r="E575" t="str">
            <v>+</v>
          </cell>
          <cell r="F575">
            <v>1.8999999999994088</v>
          </cell>
          <cell r="G575">
            <v>9</v>
          </cell>
          <cell r="H575">
            <v>3</v>
          </cell>
          <cell r="I575">
            <v>0.05</v>
          </cell>
          <cell r="J575">
            <v>27</v>
          </cell>
          <cell r="K575">
            <v>1.35</v>
          </cell>
        </row>
        <row r="576">
          <cell r="A576">
            <v>248</v>
          </cell>
          <cell r="B576" t="str">
            <v>+</v>
          </cell>
          <cell r="C576">
            <v>13.9</v>
          </cell>
          <cell r="D576">
            <v>248</v>
          </cell>
          <cell r="E576" t="str">
            <v>+</v>
          </cell>
          <cell r="F576">
            <v>17.599999999999341</v>
          </cell>
          <cell r="G576">
            <v>3.7</v>
          </cell>
          <cell r="H576">
            <v>2</v>
          </cell>
          <cell r="I576">
            <v>0.05</v>
          </cell>
          <cell r="J576">
            <v>7.4</v>
          </cell>
          <cell r="K576">
            <v>0.37000000000000005</v>
          </cell>
        </row>
        <row r="577">
          <cell r="A577">
            <v>248</v>
          </cell>
          <cell r="B577" t="str">
            <v>+</v>
          </cell>
          <cell r="C577">
            <v>17.5</v>
          </cell>
          <cell r="D577">
            <v>250</v>
          </cell>
          <cell r="E577" t="str">
            <v>+</v>
          </cell>
          <cell r="F577">
            <v>4.4999999999998863</v>
          </cell>
          <cell r="G577">
            <v>27</v>
          </cell>
          <cell r="H577">
            <v>6</v>
          </cell>
          <cell r="I577">
            <v>0.05</v>
          </cell>
          <cell r="J577">
            <v>162</v>
          </cell>
          <cell r="K577">
            <v>8.1</v>
          </cell>
        </row>
        <row r="578">
          <cell r="A578">
            <v>246</v>
          </cell>
          <cell r="B578" t="str">
            <v>+</v>
          </cell>
          <cell r="C578">
            <v>4.3499999999999996</v>
          </cell>
          <cell r="D578">
            <v>246</v>
          </cell>
          <cell r="E578" t="str">
            <v>+</v>
          </cell>
          <cell r="F578">
            <v>13.850000000000477</v>
          </cell>
          <cell r="G578">
            <v>9.5</v>
          </cell>
          <cell r="H578">
            <v>3</v>
          </cell>
          <cell r="I578">
            <v>0.06</v>
          </cell>
          <cell r="J578">
            <v>28.5</v>
          </cell>
          <cell r="K578">
            <v>1.71</v>
          </cell>
        </row>
        <row r="579">
          <cell r="A579">
            <v>246</v>
          </cell>
          <cell r="B579" t="str">
            <v>+</v>
          </cell>
          <cell r="C579">
            <v>12.5</v>
          </cell>
          <cell r="D579">
            <v>247</v>
          </cell>
          <cell r="E579" t="str">
            <v>+</v>
          </cell>
          <cell r="F579">
            <v>7.6999999999998181</v>
          </cell>
          <cell r="G579">
            <v>15.2</v>
          </cell>
          <cell r="H579">
            <v>4.9000000000000004</v>
          </cell>
          <cell r="I579">
            <v>0.06</v>
          </cell>
          <cell r="J579">
            <v>74.48</v>
          </cell>
          <cell r="K579">
            <v>4.4687999999999999</v>
          </cell>
        </row>
        <row r="580">
          <cell r="A580">
            <v>245</v>
          </cell>
          <cell r="B580" t="str">
            <v>+</v>
          </cell>
          <cell r="C580">
            <v>7</v>
          </cell>
          <cell r="D580">
            <v>245</v>
          </cell>
          <cell r="E580" t="str">
            <v>+</v>
          </cell>
          <cell r="F580">
            <v>15</v>
          </cell>
          <cell r="G580">
            <v>8</v>
          </cell>
          <cell r="H580">
            <v>2.9</v>
          </cell>
          <cell r="I580">
            <v>0.06</v>
          </cell>
          <cell r="J580">
            <v>23.2</v>
          </cell>
          <cell r="K580">
            <v>1.3919999999999999</v>
          </cell>
        </row>
        <row r="581">
          <cell r="A581">
            <v>245</v>
          </cell>
          <cell r="B581" t="str">
            <v>+</v>
          </cell>
          <cell r="C581">
            <v>14.87</v>
          </cell>
          <cell r="D581">
            <v>246</v>
          </cell>
          <cell r="E581" t="str">
            <v>+</v>
          </cell>
          <cell r="F581">
            <v>2.6699999999999591</v>
          </cell>
          <cell r="G581">
            <v>7.8</v>
          </cell>
          <cell r="H581">
            <v>3.9</v>
          </cell>
          <cell r="I581">
            <v>0.06</v>
          </cell>
          <cell r="J581">
            <v>30.419999999999998</v>
          </cell>
          <cell r="K581">
            <v>1.8251999999999997</v>
          </cell>
        </row>
        <row r="582">
          <cell r="A582">
            <v>244</v>
          </cell>
          <cell r="B582" t="str">
            <v>+</v>
          </cell>
          <cell r="C582">
            <v>1.7</v>
          </cell>
          <cell r="D582">
            <v>244</v>
          </cell>
          <cell r="E582" t="str">
            <v>+</v>
          </cell>
          <cell r="F582">
            <v>15.199999999999818</v>
          </cell>
          <cell r="G582">
            <v>13.5</v>
          </cell>
          <cell r="H582">
            <v>2.8</v>
          </cell>
          <cell r="I582">
            <v>0.06</v>
          </cell>
          <cell r="J582">
            <v>37.799999999999997</v>
          </cell>
          <cell r="K582">
            <v>2.2679999999999998</v>
          </cell>
        </row>
        <row r="583">
          <cell r="A583">
            <v>244</v>
          </cell>
          <cell r="B583" t="str">
            <v>+</v>
          </cell>
          <cell r="C583">
            <v>15.9</v>
          </cell>
          <cell r="D583">
            <v>247</v>
          </cell>
          <cell r="E583" t="str">
            <v>+</v>
          </cell>
          <cell r="F583">
            <v>10.599999999999454</v>
          </cell>
          <cell r="G583">
            <v>54.7</v>
          </cell>
          <cell r="H583">
            <v>3.75</v>
          </cell>
          <cell r="I583">
            <v>0.06</v>
          </cell>
          <cell r="J583">
            <v>205.125</v>
          </cell>
          <cell r="K583">
            <v>12.307499999999999</v>
          </cell>
        </row>
        <row r="584">
          <cell r="A584">
            <v>241</v>
          </cell>
          <cell r="B584" t="str">
            <v>+</v>
          </cell>
          <cell r="C584">
            <v>10</v>
          </cell>
          <cell r="D584">
            <v>243</v>
          </cell>
          <cell r="E584" t="str">
            <v>+</v>
          </cell>
          <cell r="F584">
            <v>15</v>
          </cell>
          <cell r="G584">
            <v>45</v>
          </cell>
          <cell r="H584">
            <v>3</v>
          </cell>
          <cell r="I584">
            <v>0.06</v>
          </cell>
          <cell r="J584">
            <v>135</v>
          </cell>
          <cell r="K584">
            <v>8.1</v>
          </cell>
        </row>
        <row r="585">
          <cell r="A585">
            <v>239</v>
          </cell>
          <cell r="B585" t="str">
            <v>+</v>
          </cell>
          <cell r="C585">
            <v>7</v>
          </cell>
          <cell r="D585">
            <v>239</v>
          </cell>
          <cell r="E585" t="str">
            <v>+</v>
          </cell>
          <cell r="F585">
            <v>9.1000000000002501</v>
          </cell>
          <cell r="G585">
            <v>2.1</v>
          </cell>
          <cell r="H585">
            <v>2</v>
          </cell>
          <cell r="I585">
            <v>0.06</v>
          </cell>
          <cell r="J585">
            <v>4.2</v>
          </cell>
          <cell r="K585">
            <v>0.252</v>
          </cell>
        </row>
        <row r="586">
          <cell r="A586">
            <v>239</v>
          </cell>
          <cell r="B586" t="str">
            <v>+</v>
          </cell>
          <cell r="C586">
            <v>9.1</v>
          </cell>
          <cell r="D586">
            <v>239</v>
          </cell>
          <cell r="E586" t="str">
            <v>+</v>
          </cell>
          <cell r="F586">
            <v>17.100000000000364</v>
          </cell>
          <cell r="G586">
            <v>8</v>
          </cell>
          <cell r="H586">
            <v>1</v>
          </cell>
          <cell r="I586">
            <v>0.06</v>
          </cell>
          <cell r="J586">
            <v>8</v>
          </cell>
          <cell r="K586">
            <v>0.48</v>
          </cell>
        </row>
        <row r="587">
          <cell r="A587">
            <v>239</v>
          </cell>
          <cell r="B587" t="str">
            <v>+</v>
          </cell>
          <cell r="C587">
            <v>12.3</v>
          </cell>
          <cell r="D587">
            <v>239</v>
          </cell>
          <cell r="E587" t="str">
            <v>+</v>
          </cell>
          <cell r="F587">
            <v>15.900000000000318</v>
          </cell>
          <cell r="G587">
            <v>3.6</v>
          </cell>
          <cell r="H587">
            <v>2</v>
          </cell>
          <cell r="I587">
            <v>0.06</v>
          </cell>
          <cell r="J587">
            <v>7.2</v>
          </cell>
          <cell r="K587">
            <v>0.432</v>
          </cell>
        </row>
        <row r="588">
          <cell r="A588">
            <v>239</v>
          </cell>
          <cell r="B588" t="str">
            <v>+</v>
          </cell>
          <cell r="C588">
            <v>15.7</v>
          </cell>
          <cell r="D588">
            <v>240</v>
          </cell>
          <cell r="E588" t="str">
            <v>+</v>
          </cell>
          <cell r="F588">
            <v>1.3999999999998636</v>
          </cell>
          <cell r="G588">
            <v>5.7</v>
          </cell>
          <cell r="H588">
            <v>2.9</v>
          </cell>
          <cell r="I588">
            <v>0.06</v>
          </cell>
          <cell r="J588">
            <v>16.53</v>
          </cell>
          <cell r="K588">
            <v>0.99180000000000001</v>
          </cell>
        </row>
        <row r="589">
          <cell r="A589">
            <v>238</v>
          </cell>
          <cell r="B589" t="str">
            <v>+</v>
          </cell>
          <cell r="D589">
            <v>238</v>
          </cell>
          <cell r="E589" t="str">
            <v>+</v>
          </cell>
          <cell r="F589">
            <v>6.9999999999998863</v>
          </cell>
          <cell r="G589">
            <v>7</v>
          </cell>
          <cell r="H589">
            <v>2</v>
          </cell>
          <cell r="I589">
            <v>0.06</v>
          </cell>
          <cell r="J589">
            <v>14</v>
          </cell>
          <cell r="K589">
            <v>0.84</v>
          </cell>
        </row>
        <row r="590">
          <cell r="A590">
            <v>238</v>
          </cell>
          <cell r="B590" t="str">
            <v>+</v>
          </cell>
          <cell r="C590">
            <v>7</v>
          </cell>
          <cell r="D590">
            <v>238</v>
          </cell>
          <cell r="E590" t="str">
            <v>+</v>
          </cell>
          <cell r="F590">
            <v>10</v>
          </cell>
          <cell r="G590">
            <v>3</v>
          </cell>
          <cell r="H590">
            <v>3</v>
          </cell>
          <cell r="I590">
            <v>0.06</v>
          </cell>
          <cell r="J590">
            <v>9</v>
          </cell>
          <cell r="K590">
            <v>0.54</v>
          </cell>
        </row>
        <row r="591">
          <cell r="A591">
            <v>238</v>
          </cell>
          <cell r="B591" t="str">
            <v>+</v>
          </cell>
          <cell r="C591">
            <v>9.5</v>
          </cell>
          <cell r="D591">
            <v>238</v>
          </cell>
          <cell r="E591" t="str">
            <v>+</v>
          </cell>
          <cell r="F591">
            <v>12.600000000000477</v>
          </cell>
          <cell r="G591">
            <v>3.1</v>
          </cell>
          <cell r="H591">
            <v>2</v>
          </cell>
          <cell r="I591">
            <v>0.06</v>
          </cell>
          <cell r="J591">
            <v>6.2</v>
          </cell>
          <cell r="K591">
            <v>0.372</v>
          </cell>
        </row>
        <row r="592">
          <cell r="A592">
            <v>238</v>
          </cell>
          <cell r="B592" t="str">
            <v>+</v>
          </cell>
          <cell r="C592">
            <v>12.3</v>
          </cell>
          <cell r="D592">
            <v>238</v>
          </cell>
          <cell r="E592" t="str">
            <v>+</v>
          </cell>
          <cell r="F592">
            <v>18.300000000000409</v>
          </cell>
          <cell r="G592">
            <v>6</v>
          </cell>
          <cell r="H592">
            <v>3</v>
          </cell>
          <cell r="I592">
            <v>0.06</v>
          </cell>
          <cell r="J592">
            <v>18</v>
          </cell>
          <cell r="K592">
            <v>1.08</v>
          </cell>
        </row>
        <row r="593">
          <cell r="A593">
            <v>238</v>
          </cell>
          <cell r="B593" t="str">
            <v>+</v>
          </cell>
          <cell r="C593">
            <v>18</v>
          </cell>
          <cell r="D593">
            <v>239</v>
          </cell>
          <cell r="E593" t="str">
            <v>+</v>
          </cell>
          <cell r="F593">
            <v>6.6000000000002501</v>
          </cell>
          <cell r="G593">
            <v>8.6</v>
          </cell>
          <cell r="H593">
            <v>2</v>
          </cell>
          <cell r="I593">
            <v>0.06</v>
          </cell>
          <cell r="J593">
            <v>17.2</v>
          </cell>
          <cell r="K593">
            <v>1.032</v>
          </cell>
        </row>
        <row r="594">
          <cell r="A594">
            <v>237</v>
          </cell>
          <cell r="B594" t="str">
            <v>+</v>
          </cell>
          <cell r="C594">
            <v>15</v>
          </cell>
          <cell r="D594">
            <v>238</v>
          </cell>
          <cell r="E594" t="str">
            <v>+</v>
          </cell>
          <cell r="F594">
            <v>11.699999999999591</v>
          </cell>
          <cell r="G594">
            <v>16.7</v>
          </cell>
          <cell r="H594">
            <v>1</v>
          </cell>
          <cell r="I594">
            <v>0.06</v>
          </cell>
          <cell r="J594">
            <v>16.7</v>
          </cell>
          <cell r="K594">
            <v>1.002</v>
          </cell>
        </row>
        <row r="595">
          <cell r="A595">
            <v>236</v>
          </cell>
          <cell r="B595" t="str">
            <v>+</v>
          </cell>
          <cell r="C595">
            <v>9.6</v>
          </cell>
          <cell r="D595">
            <v>236</v>
          </cell>
          <cell r="E595" t="str">
            <v>+</v>
          </cell>
          <cell r="F595">
            <v>16.299999999999955</v>
          </cell>
          <cell r="G595">
            <v>6.7</v>
          </cell>
          <cell r="H595">
            <v>1</v>
          </cell>
          <cell r="I595">
            <v>0.06</v>
          </cell>
          <cell r="J595">
            <v>6.7</v>
          </cell>
          <cell r="K595">
            <v>0.40199999999999997</v>
          </cell>
        </row>
        <row r="596">
          <cell r="A596">
            <v>236</v>
          </cell>
          <cell r="B596" t="str">
            <v>+</v>
          </cell>
          <cell r="C596">
            <v>16.7</v>
          </cell>
          <cell r="D596">
            <v>237</v>
          </cell>
          <cell r="E596" t="str">
            <v>+</v>
          </cell>
          <cell r="F596">
            <v>5.3999999999996362</v>
          </cell>
          <cell r="G596">
            <v>8.6999999999999993</v>
          </cell>
          <cell r="H596">
            <v>3</v>
          </cell>
          <cell r="I596">
            <v>0.06</v>
          </cell>
          <cell r="J596">
            <v>26.099999999999998</v>
          </cell>
          <cell r="K596">
            <v>1.5659999999999998</v>
          </cell>
        </row>
        <row r="597">
          <cell r="A597">
            <v>235</v>
          </cell>
          <cell r="B597" t="str">
            <v>+</v>
          </cell>
          <cell r="C597">
            <v>15</v>
          </cell>
          <cell r="D597">
            <v>236</v>
          </cell>
          <cell r="E597" t="str">
            <v>+</v>
          </cell>
          <cell r="F597">
            <v>3.0000000000001137</v>
          </cell>
          <cell r="G597">
            <v>8</v>
          </cell>
          <cell r="H597">
            <v>1</v>
          </cell>
          <cell r="I597">
            <v>0.06</v>
          </cell>
          <cell r="J597">
            <v>8</v>
          </cell>
          <cell r="K597">
            <v>0.48</v>
          </cell>
        </row>
        <row r="598">
          <cell r="A598">
            <v>235</v>
          </cell>
          <cell r="B598" t="str">
            <v>+</v>
          </cell>
          <cell r="C598">
            <v>10.7</v>
          </cell>
          <cell r="D598">
            <v>235</v>
          </cell>
          <cell r="E598" t="str">
            <v>+</v>
          </cell>
          <cell r="F598">
            <v>12.699999999999818</v>
          </cell>
          <cell r="G598">
            <v>2</v>
          </cell>
          <cell r="H598">
            <v>2</v>
          </cell>
          <cell r="I598">
            <v>0.06</v>
          </cell>
          <cell r="J598">
            <v>4</v>
          </cell>
          <cell r="K598">
            <v>0.24</v>
          </cell>
        </row>
        <row r="599">
          <cell r="A599">
            <v>235</v>
          </cell>
          <cell r="B599" t="str">
            <v>+</v>
          </cell>
          <cell r="C599">
            <v>11.7</v>
          </cell>
          <cell r="D599">
            <v>236</v>
          </cell>
          <cell r="E599" t="str">
            <v>+</v>
          </cell>
          <cell r="F599">
            <v>10.699999999999932</v>
          </cell>
          <cell r="G599">
            <v>19</v>
          </cell>
          <cell r="H599">
            <v>1</v>
          </cell>
          <cell r="I599">
            <v>0.06</v>
          </cell>
          <cell r="J599">
            <v>19</v>
          </cell>
          <cell r="K599">
            <v>1.1399999999999999</v>
          </cell>
        </row>
        <row r="600">
          <cell r="A600">
            <v>234</v>
          </cell>
          <cell r="B600" t="str">
            <v>+</v>
          </cell>
          <cell r="C600">
            <v>2.2999999999999998</v>
          </cell>
          <cell r="D600">
            <v>235</v>
          </cell>
          <cell r="E600" t="str">
            <v>+</v>
          </cell>
          <cell r="F600">
            <v>13.700000000000045</v>
          </cell>
          <cell r="G600">
            <v>31.4</v>
          </cell>
          <cell r="H600">
            <v>3</v>
          </cell>
          <cell r="I600">
            <v>0.06</v>
          </cell>
          <cell r="J600">
            <v>94.199999999999989</v>
          </cell>
          <cell r="K600">
            <v>5.6519999999999992</v>
          </cell>
        </row>
        <row r="601">
          <cell r="A601">
            <v>233</v>
          </cell>
          <cell r="B601" t="str">
            <v>+</v>
          </cell>
          <cell r="C601">
            <v>13.8</v>
          </cell>
          <cell r="D601">
            <v>234</v>
          </cell>
          <cell r="E601" t="str">
            <v>+</v>
          </cell>
          <cell r="F601">
            <v>0.69999999999993179</v>
          </cell>
          <cell r="G601">
            <v>6.9</v>
          </cell>
          <cell r="H601">
            <v>1</v>
          </cell>
          <cell r="I601">
            <v>0.05</v>
          </cell>
          <cell r="J601">
            <v>6.9</v>
          </cell>
          <cell r="K601">
            <v>0.34500000000000003</v>
          </cell>
        </row>
        <row r="602">
          <cell r="A602">
            <v>233</v>
          </cell>
          <cell r="B602" t="str">
            <v>+</v>
          </cell>
          <cell r="C602">
            <v>13.8</v>
          </cell>
          <cell r="D602">
            <v>234</v>
          </cell>
          <cell r="E602" t="str">
            <v>+</v>
          </cell>
          <cell r="F602">
            <v>14.800000000000182</v>
          </cell>
          <cell r="G602">
            <v>21</v>
          </cell>
          <cell r="H602">
            <v>1</v>
          </cell>
          <cell r="I602">
            <v>0.05</v>
          </cell>
          <cell r="J602">
            <v>21</v>
          </cell>
          <cell r="K602">
            <v>1.05</v>
          </cell>
        </row>
        <row r="603">
          <cell r="A603">
            <v>232</v>
          </cell>
          <cell r="B603" t="str">
            <v>+</v>
          </cell>
          <cell r="C603">
            <v>5.4</v>
          </cell>
          <cell r="D603">
            <v>232</v>
          </cell>
          <cell r="E603" t="str">
            <v>+</v>
          </cell>
          <cell r="F603">
            <v>8.2999999999992724</v>
          </cell>
          <cell r="G603">
            <v>2.9</v>
          </cell>
          <cell r="H603">
            <v>1</v>
          </cell>
          <cell r="I603">
            <v>7.0000000000000007E-2</v>
          </cell>
          <cell r="J603">
            <v>2.9</v>
          </cell>
          <cell r="K603">
            <v>0.20300000000000001</v>
          </cell>
        </row>
        <row r="604">
          <cell r="A604">
            <v>232</v>
          </cell>
          <cell r="B604" t="str">
            <v>+</v>
          </cell>
          <cell r="C604">
            <v>12.1</v>
          </cell>
          <cell r="D604">
            <v>235</v>
          </cell>
          <cell r="E604" t="str">
            <v>+</v>
          </cell>
          <cell r="F604">
            <v>4.4999999999998863</v>
          </cell>
          <cell r="G604">
            <v>52.4</v>
          </cell>
          <cell r="H604">
            <v>2.9</v>
          </cell>
          <cell r="I604">
            <v>7.0000000000000007E-2</v>
          </cell>
          <cell r="J604">
            <v>151.95999999999998</v>
          </cell>
          <cell r="K604">
            <v>10.6372</v>
          </cell>
        </row>
        <row r="605">
          <cell r="A605">
            <v>229</v>
          </cell>
          <cell r="B605" t="str">
            <v>+</v>
          </cell>
          <cell r="C605">
            <v>4.5</v>
          </cell>
          <cell r="D605">
            <v>229</v>
          </cell>
          <cell r="E605" t="str">
            <v>+</v>
          </cell>
          <cell r="F605">
            <v>11.800000000000068</v>
          </cell>
          <cell r="G605">
            <v>7.3</v>
          </cell>
          <cell r="H605">
            <v>1</v>
          </cell>
          <cell r="I605">
            <v>7.0000000000000007E-2</v>
          </cell>
          <cell r="J605">
            <v>7.3</v>
          </cell>
          <cell r="K605">
            <v>0.51100000000000001</v>
          </cell>
        </row>
        <row r="606">
          <cell r="A606">
            <v>229</v>
          </cell>
          <cell r="B606" t="str">
            <v>+</v>
          </cell>
          <cell r="C606">
            <v>11.8</v>
          </cell>
          <cell r="D606">
            <v>230</v>
          </cell>
          <cell r="E606" t="str">
            <v>+</v>
          </cell>
          <cell r="F606">
            <v>18.650000000000659</v>
          </cell>
          <cell r="G606">
            <v>26.85</v>
          </cell>
          <cell r="H606">
            <v>3.95</v>
          </cell>
          <cell r="I606">
            <v>7.0000000000000007E-2</v>
          </cell>
          <cell r="J606">
            <v>106.0575</v>
          </cell>
          <cell r="K606">
            <v>7.4240250000000012</v>
          </cell>
        </row>
        <row r="607">
          <cell r="A607">
            <v>228</v>
          </cell>
          <cell r="B607" t="str">
            <v>+</v>
          </cell>
          <cell r="C607">
            <v>15.3</v>
          </cell>
          <cell r="D607">
            <v>228</v>
          </cell>
          <cell r="E607" t="str">
            <v>+</v>
          </cell>
          <cell r="F607">
            <v>17.300000000000182</v>
          </cell>
          <cell r="G607">
            <v>2</v>
          </cell>
          <cell r="H607">
            <v>1</v>
          </cell>
          <cell r="I607">
            <v>7.0000000000000007E-2</v>
          </cell>
          <cell r="J607">
            <v>2</v>
          </cell>
          <cell r="K607">
            <v>0.14000000000000001</v>
          </cell>
        </row>
        <row r="608">
          <cell r="A608">
            <v>228</v>
          </cell>
          <cell r="B608" t="str">
            <v>+</v>
          </cell>
          <cell r="C608">
            <v>17.2</v>
          </cell>
          <cell r="D608">
            <v>229</v>
          </cell>
          <cell r="E608" t="str">
            <v>+</v>
          </cell>
          <cell r="F608">
            <v>9.1499999999996362</v>
          </cell>
          <cell r="G608">
            <v>11.95</v>
          </cell>
          <cell r="H608">
            <v>2</v>
          </cell>
          <cell r="I608">
            <v>7.0000000000000007E-2</v>
          </cell>
          <cell r="J608">
            <v>23.9</v>
          </cell>
          <cell r="K608">
            <v>1.673</v>
          </cell>
        </row>
        <row r="609">
          <cell r="A609">
            <v>227</v>
          </cell>
          <cell r="B609" t="str">
            <v>+</v>
          </cell>
          <cell r="C609">
            <v>1.4</v>
          </cell>
          <cell r="D609">
            <v>227</v>
          </cell>
          <cell r="E609" t="str">
            <v>+</v>
          </cell>
          <cell r="F609">
            <v>17.899999999999636</v>
          </cell>
          <cell r="G609">
            <v>16.5</v>
          </cell>
          <cell r="H609">
            <v>1</v>
          </cell>
          <cell r="I609">
            <v>7.0000000000000007E-2</v>
          </cell>
          <cell r="J609">
            <v>16.5</v>
          </cell>
          <cell r="K609">
            <v>1.155</v>
          </cell>
        </row>
        <row r="610">
          <cell r="A610">
            <v>228</v>
          </cell>
          <cell r="B610" t="str">
            <v>+</v>
          </cell>
          <cell r="C610">
            <v>9.3000000000000007</v>
          </cell>
          <cell r="D610">
            <v>231</v>
          </cell>
          <cell r="E610" t="str">
            <v>+</v>
          </cell>
          <cell r="F610">
            <v>6.6999999999995907</v>
          </cell>
          <cell r="G610">
            <v>57.4</v>
          </cell>
          <cell r="H610">
            <v>2</v>
          </cell>
          <cell r="I610">
            <v>0.1</v>
          </cell>
          <cell r="J610">
            <v>114.8</v>
          </cell>
          <cell r="K610">
            <v>11.48</v>
          </cell>
        </row>
        <row r="611">
          <cell r="A611">
            <v>224</v>
          </cell>
          <cell r="B611" t="str">
            <v>+</v>
          </cell>
          <cell r="C611">
            <v>6.3</v>
          </cell>
          <cell r="D611">
            <v>225</v>
          </cell>
          <cell r="E611" t="str">
            <v>+</v>
          </cell>
          <cell r="F611">
            <v>17.300000000000182</v>
          </cell>
          <cell r="G611">
            <v>31</v>
          </cell>
          <cell r="H611">
            <v>2</v>
          </cell>
          <cell r="I611">
            <v>7.0000000000000007E-2</v>
          </cell>
          <cell r="J611">
            <v>62</v>
          </cell>
          <cell r="K611">
            <v>4.3400000000000007</v>
          </cell>
        </row>
        <row r="612">
          <cell r="A612">
            <v>223</v>
          </cell>
          <cell r="B612" t="str">
            <v>+</v>
          </cell>
          <cell r="C612">
            <v>17.8</v>
          </cell>
          <cell r="D612">
            <v>226</v>
          </cell>
          <cell r="E612" t="str">
            <v>+</v>
          </cell>
          <cell r="F612">
            <v>5.4000000000007731</v>
          </cell>
          <cell r="G612">
            <v>47.6</v>
          </cell>
          <cell r="H612">
            <v>1</v>
          </cell>
          <cell r="I612">
            <v>7.0000000000000007E-2</v>
          </cell>
          <cell r="J612">
            <v>47.6</v>
          </cell>
          <cell r="K612">
            <v>3.3320000000000003</v>
          </cell>
        </row>
        <row r="613">
          <cell r="A613">
            <v>219</v>
          </cell>
          <cell r="B613" t="str">
            <v>+</v>
          </cell>
          <cell r="C613">
            <v>12.3</v>
          </cell>
          <cell r="D613">
            <v>220</v>
          </cell>
          <cell r="E613" t="str">
            <v>+</v>
          </cell>
          <cell r="F613">
            <v>15.100000000000477</v>
          </cell>
          <cell r="G613">
            <v>22.8</v>
          </cell>
          <cell r="H613">
            <v>1</v>
          </cell>
          <cell r="I613">
            <v>7.0000000000000007E-2</v>
          </cell>
          <cell r="J613">
            <v>22.8</v>
          </cell>
          <cell r="K613">
            <v>1.5960000000000003</v>
          </cell>
        </row>
        <row r="614">
          <cell r="A614">
            <v>226</v>
          </cell>
          <cell r="B614" t="str">
            <v>+</v>
          </cell>
          <cell r="C614">
            <v>1.1000000000000001</v>
          </cell>
          <cell r="D614">
            <v>233</v>
          </cell>
          <cell r="E614" t="str">
            <v>+</v>
          </cell>
          <cell r="F614">
            <v>10.500000000000114</v>
          </cell>
          <cell r="G614">
            <v>149.4</v>
          </cell>
          <cell r="H614">
            <v>2</v>
          </cell>
          <cell r="I614">
            <v>7.0000000000000007E-2</v>
          </cell>
          <cell r="J614">
            <v>298.8</v>
          </cell>
          <cell r="K614">
            <v>20.916000000000004</v>
          </cell>
        </row>
        <row r="615">
          <cell r="A615">
            <v>219</v>
          </cell>
          <cell r="B615" t="str">
            <v>+</v>
          </cell>
          <cell r="C615">
            <v>15.7</v>
          </cell>
          <cell r="D615">
            <v>220</v>
          </cell>
          <cell r="E615" t="str">
            <v>+</v>
          </cell>
          <cell r="F615">
            <v>9.5999999999992269</v>
          </cell>
          <cell r="G615">
            <v>13.9</v>
          </cell>
          <cell r="H615">
            <v>1</v>
          </cell>
          <cell r="I615">
            <v>7.0000000000000007E-2</v>
          </cell>
          <cell r="J615">
            <v>13.9</v>
          </cell>
          <cell r="K615">
            <v>0.97300000000000009</v>
          </cell>
        </row>
        <row r="616">
          <cell r="A616">
            <v>218</v>
          </cell>
          <cell r="B616" t="str">
            <v>+</v>
          </cell>
          <cell r="C616">
            <v>9.6999999999999993</v>
          </cell>
          <cell r="D616">
            <v>219</v>
          </cell>
          <cell r="E616" t="str">
            <v>+</v>
          </cell>
          <cell r="F616">
            <v>5.6999999999999318</v>
          </cell>
          <cell r="G616">
            <v>16</v>
          </cell>
          <cell r="H616">
            <v>2</v>
          </cell>
          <cell r="I616">
            <v>7.0000000000000007E-2</v>
          </cell>
          <cell r="J616">
            <v>32</v>
          </cell>
          <cell r="K616">
            <v>2.2400000000000002</v>
          </cell>
        </row>
        <row r="617">
          <cell r="A617">
            <v>217</v>
          </cell>
          <cell r="B617" t="str">
            <v>+</v>
          </cell>
          <cell r="C617">
            <v>3.6</v>
          </cell>
          <cell r="D617">
            <v>221</v>
          </cell>
          <cell r="E617" t="str">
            <v>+</v>
          </cell>
          <cell r="F617">
            <v>3.9999999999997726</v>
          </cell>
          <cell r="G617">
            <v>80.400000000000006</v>
          </cell>
          <cell r="H617">
            <v>3.85</v>
          </cell>
          <cell r="I617">
            <v>7.0000000000000007E-2</v>
          </cell>
          <cell r="J617">
            <v>309.54000000000002</v>
          </cell>
          <cell r="K617">
            <v>21.667800000000003</v>
          </cell>
        </row>
        <row r="618">
          <cell r="A618">
            <v>213</v>
          </cell>
          <cell r="B618" t="str">
            <v>+</v>
          </cell>
          <cell r="C618">
            <v>3.7</v>
          </cell>
          <cell r="D618">
            <v>213</v>
          </cell>
          <cell r="E618" t="str">
            <v>+</v>
          </cell>
          <cell r="F618">
            <v>9.1999999999995907</v>
          </cell>
          <cell r="G618">
            <v>5.5</v>
          </cell>
          <cell r="H618">
            <v>1</v>
          </cell>
          <cell r="I618">
            <v>7.0000000000000007E-2</v>
          </cell>
          <cell r="J618">
            <v>5.5</v>
          </cell>
          <cell r="K618">
            <v>0.38500000000000001</v>
          </cell>
        </row>
        <row r="619">
          <cell r="A619">
            <v>213</v>
          </cell>
          <cell r="B619" t="str">
            <v>+</v>
          </cell>
          <cell r="C619">
            <v>3.7</v>
          </cell>
          <cell r="D619">
            <v>213</v>
          </cell>
          <cell r="E619" t="str">
            <v>+</v>
          </cell>
          <cell r="F619">
            <v>12.250000000000227</v>
          </cell>
          <cell r="G619">
            <v>8.5500000000000007</v>
          </cell>
          <cell r="H619">
            <v>2</v>
          </cell>
          <cell r="I619">
            <v>7.0000000000000007E-2</v>
          </cell>
          <cell r="J619">
            <v>17.100000000000001</v>
          </cell>
          <cell r="K619">
            <v>1.1970000000000003</v>
          </cell>
        </row>
        <row r="620">
          <cell r="A620">
            <v>213</v>
          </cell>
          <cell r="B620" t="str">
            <v>+</v>
          </cell>
          <cell r="C620">
            <v>12.25</v>
          </cell>
          <cell r="D620">
            <v>213</v>
          </cell>
          <cell r="E620" t="str">
            <v>+</v>
          </cell>
          <cell r="F620">
            <v>18.000000000000114</v>
          </cell>
          <cell r="G620">
            <v>5.75</v>
          </cell>
          <cell r="H620">
            <v>1</v>
          </cell>
          <cell r="I620">
            <v>7.0000000000000007E-2</v>
          </cell>
          <cell r="J620">
            <v>5.75</v>
          </cell>
          <cell r="K620">
            <v>0.40250000000000002</v>
          </cell>
        </row>
        <row r="621">
          <cell r="A621">
            <v>213</v>
          </cell>
          <cell r="B621" t="str">
            <v>+</v>
          </cell>
          <cell r="C621">
            <v>18.600000000000001</v>
          </cell>
          <cell r="D621">
            <v>214</v>
          </cell>
          <cell r="E621" t="str">
            <v>+</v>
          </cell>
          <cell r="F621">
            <v>19.550000000000409</v>
          </cell>
          <cell r="G621">
            <v>20.95</v>
          </cell>
          <cell r="H621">
            <v>1.9</v>
          </cell>
          <cell r="I621">
            <v>7.0000000000000007E-2</v>
          </cell>
          <cell r="J621">
            <v>39.805</v>
          </cell>
          <cell r="K621">
            <v>2.7863500000000001</v>
          </cell>
        </row>
        <row r="622">
          <cell r="A622">
            <v>212</v>
          </cell>
          <cell r="B622" t="str">
            <v>+</v>
          </cell>
          <cell r="D622">
            <v>212</v>
          </cell>
          <cell r="E622" t="str">
            <v>+</v>
          </cell>
          <cell r="F622">
            <v>4.6999999999997044</v>
          </cell>
          <cell r="G622">
            <v>4.7</v>
          </cell>
          <cell r="H622">
            <v>1</v>
          </cell>
          <cell r="I622">
            <v>7.0000000000000007E-2</v>
          </cell>
          <cell r="J622">
            <v>4.7</v>
          </cell>
          <cell r="K622">
            <v>0.32900000000000007</v>
          </cell>
        </row>
        <row r="623">
          <cell r="A623">
            <v>212</v>
          </cell>
          <cell r="B623" t="str">
            <v>+</v>
          </cell>
          <cell r="C623">
            <v>4.7</v>
          </cell>
          <cell r="D623">
            <v>212</v>
          </cell>
          <cell r="E623" t="str">
            <v>+</v>
          </cell>
          <cell r="F623">
            <v>10</v>
          </cell>
          <cell r="G623">
            <v>5.3</v>
          </cell>
          <cell r="H623">
            <v>3.1</v>
          </cell>
          <cell r="I623">
            <v>7.0000000000000007E-2</v>
          </cell>
          <cell r="J623">
            <v>16.43</v>
          </cell>
          <cell r="K623">
            <v>1.1501000000000001</v>
          </cell>
        </row>
        <row r="624">
          <cell r="A624">
            <v>212</v>
          </cell>
          <cell r="B624" t="str">
            <v>+</v>
          </cell>
          <cell r="C624">
            <v>10</v>
          </cell>
          <cell r="D624">
            <v>212</v>
          </cell>
          <cell r="E624" t="str">
            <v>+</v>
          </cell>
          <cell r="F624">
            <v>11.000000000000227</v>
          </cell>
          <cell r="G624">
            <v>1</v>
          </cell>
          <cell r="H624">
            <v>2</v>
          </cell>
          <cell r="I624">
            <v>7.0000000000000007E-2</v>
          </cell>
          <cell r="J624">
            <v>2</v>
          </cell>
          <cell r="K624">
            <v>0.14000000000000001</v>
          </cell>
        </row>
        <row r="625">
          <cell r="A625">
            <v>212</v>
          </cell>
          <cell r="B625" t="str">
            <v>+</v>
          </cell>
          <cell r="C625">
            <v>11</v>
          </cell>
          <cell r="D625">
            <v>212</v>
          </cell>
          <cell r="E625" t="str">
            <v>+</v>
          </cell>
          <cell r="F625">
            <v>13.850000000000477</v>
          </cell>
          <cell r="G625">
            <v>2.85</v>
          </cell>
          <cell r="H625">
            <v>1</v>
          </cell>
          <cell r="I625">
            <v>7.0000000000000007E-2</v>
          </cell>
          <cell r="J625">
            <v>2.85</v>
          </cell>
          <cell r="K625">
            <v>0.19950000000000004</v>
          </cell>
        </row>
        <row r="626">
          <cell r="A626">
            <v>212</v>
          </cell>
          <cell r="B626" t="str">
            <v>+</v>
          </cell>
          <cell r="C626">
            <v>13.85</v>
          </cell>
          <cell r="D626">
            <v>212</v>
          </cell>
          <cell r="E626" t="str">
            <v>+</v>
          </cell>
          <cell r="F626">
            <v>15.500000000000114</v>
          </cell>
          <cell r="G626">
            <v>1.65</v>
          </cell>
          <cell r="H626">
            <v>2</v>
          </cell>
          <cell r="I626">
            <v>7.0000000000000007E-2</v>
          </cell>
          <cell r="J626">
            <v>3.3</v>
          </cell>
          <cell r="K626">
            <v>0.23100000000000001</v>
          </cell>
        </row>
        <row r="627">
          <cell r="A627">
            <v>212</v>
          </cell>
          <cell r="B627" t="str">
            <v>+</v>
          </cell>
          <cell r="C627">
            <v>15.5</v>
          </cell>
          <cell r="D627">
            <v>213</v>
          </cell>
          <cell r="E627" t="str">
            <v>+</v>
          </cell>
          <cell r="F627">
            <v>0.94999999999970441</v>
          </cell>
          <cell r="G627">
            <v>5.45</v>
          </cell>
          <cell r="H627">
            <v>1</v>
          </cell>
          <cell r="I627">
            <v>7.0000000000000007E-2</v>
          </cell>
          <cell r="J627">
            <v>5.45</v>
          </cell>
          <cell r="K627">
            <v>0.38150000000000006</v>
          </cell>
        </row>
        <row r="628">
          <cell r="A628">
            <v>211</v>
          </cell>
          <cell r="B628" t="str">
            <v>+</v>
          </cell>
          <cell r="C628">
            <v>1.5</v>
          </cell>
          <cell r="D628">
            <v>211</v>
          </cell>
          <cell r="E628" t="str">
            <v>+</v>
          </cell>
          <cell r="F628">
            <v>9.3500000000005912</v>
          </cell>
          <cell r="G628">
            <v>7.85</v>
          </cell>
          <cell r="H628">
            <v>2</v>
          </cell>
          <cell r="I628">
            <v>7.0000000000000007E-2</v>
          </cell>
          <cell r="J628">
            <v>15.7</v>
          </cell>
          <cell r="K628">
            <v>1.099</v>
          </cell>
        </row>
        <row r="629">
          <cell r="A629">
            <v>211</v>
          </cell>
          <cell r="B629" t="str">
            <v>+</v>
          </cell>
          <cell r="C629">
            <v>9.35</v>
          </cell>
          <cell r="D629">
            <v>211</v>
          </cell>
          <cell r="E629" t="str">
            <v>+</v>
          </cell>
          <cell r="F629">
            <v>11.499999999999773</v>
          </cell>
          <cell r="G629">
            <v>2.15</v>
          </cell>
          <cell r="H629">
            <v>3</v>
          </cell>
          <cell r="I629">
            <v>7.0000000000000007E-2</v>
          </cell>
          <cell r="J629">
            <v>6.4499999999999993</v>
          </cell>
          <cell r="K629">
            <v>0.45150000000000001</v>
          </cell>
        </row>
        <row r="630">
          <cell r="A630">
            <v>211</v>
          </cell>
          <cell r="B630" t="str">
            <v>+</v>
          </cell>
          <cell r="C630">
            <v>11.5</v>
          </cell>
          <cell r="D630">
            <v>211</v>
          </cell>
          <cell r="E630" t="str">
            <v>+</v>
          </cell>
          <cell r="F630">
            <v>15</v>
          </cell>
          <cell r="G630">
            <v>3.5</v>
          </cell>
          <cell r="H630">
            <v>2</v>
          </cell>
          <cell r="I630">
            <v>7.0000000000000007E-2</v>
          </cell>
          <cell r="J630">
            <v>7</v>
          </cell>
          <cell r="K630">
            <v>0.49000000000000005</v>
          </cell>
        </row>
        <row r="631">
          <cell r="A631">
            <v>211</v>
          </cell>
          <cell r="B631" t="str">
            <v>+</v>
          </cell>
          <cell r="C631">
            <v>12.9</v>
          </cell>
          <cell r="D631">
            <v>211</v>
          </cell>
          <cell r="E631" t="str">
            <v>+</v>
          </cell>
          <cell r="F631">
            <v>14.199999999999591</v>
          </cell>
          <cell r="G631">
            <v>1.3</v>
          </cell>
          <cell r="H631">
            <v>1</v>
          </cell>
          <cell r="I631">
            <v>7.0000000000000007E-2</v>
          </cell>
          <cell r="J631">
            <v>1.3</v>
          </cell>
          <cell r="K631">
            <v>9.1000000000000011E-2</v>
          </cell>
        </row>
        <row r="632">
          <cell r="A632">
            <v>211</v>
          </cell>
          <cell r="B632" t="str">
            <v>+</v>
          </cell>
          <cell r="C632">
            <v>19</v>
          </cell>
          <cell r="D632">
            <v>212</v>
          </cell>
          <cell r="E632" t="str">
            <v>+</v>
          </cell>
          <cell r="F632">
            <v>5.9499999999997044</v>
          </cell>
          <cell r="G632">
            <v>6.95</v>
          </cell>
          <cell r="H632">
            <v>1</v>
          </cell>
          <cell r="I632">
            <v>7.0000000000000007E-2</v>
          </cell>
          <cell r="J632">
            <v>6.95</v>
          </cell>
          <cell r="K632">
            <v>0.48650000000000004</v>
          </cell>
        </row>
        <row r="633">
          <cell r="A633">
            <v>210</v>
          </cell>
          <cell r="B633" t="str">
            <v>+</v>
          </cell>
          <cell r="C633">
            <v>10</v>
          </cell>
          <cell r="D633">
            <v>210</v>
          </cell>
          <cell r="E633" t="str">
            <v>+</v>
          </cell>
          <cell r="F633">
            <v>16.999999999999886</v>
          </cell>
          <cell r="G633">
            <v>7</v>
          </cell>
          <cell r="H633">
            <v>1.9</v>
          </cell>
          <cell r="I633">
            <v>0.05</v>
          </cell>
          <cell r="J633">
            <v>13.299999999999999</v>
          </cell>
          <cell r="K633">
            <v>0.66500000000000004</v>
          </cell>
        </row>
        <row r="634">
          <cell r="A634">
            <v>210</v>
          </cell>
          <cell r="B634" t="str">
            <v>+</v>
          </cell>
          <cell r="C634">
            <v>16.899999999999999</v>
          </cell>
          <cell r="D634">
            <v>211</v>
          </cell>
          <cell r="E634" t="str">
            <v>+</v>
          </cell>
          <cell r="F634">
            <v>5.7999999999992724</v>
          </cell>
          <cell r="G634">
            <v>8.9</v>
          </cell>
          <cell r="H634">
            <v>2</v>
          </cell>
          <cell r="I634">
            <v>0.05</v>
          </cell>
          <cell r="J634">
            <v>17.8</v>
          </cell>
          <cell r="K634">
            <v>0.89000000000000012</v>
          </cell>
        </row>
        <row r="635">
          <cell r="A635">
            <v>209</v>
          </cell>
          <cell r="B635" t="str">
            <v>+</v>
          </cell>
          <cell r="C635">
            <v>5.8</v>
          </cell>
          <cell r="D635">
            <v>209</v>
          </cell>
          <cell r="E635" t="str">
            <v>+</v>
          </cell>
          <cell r="F635">
            <v>10.800000000000409</v>
          </cell>
          <cell r="G635">
            <v>5</v>
          </cell>
          <cell r="H635">
            <v>1</v>
          </cell>
          <cell r="I635">
            <v>0.05</v>
          </cell>
          <cell r="J635">
            <v>5</v>
          </cell>
          <cell r="K635">
            <v>0.25</v>
          </cell>
        </row>
        <row r="636">
          <cell r="A636">
            <v>208</v>
          </cell>
          <cell r="B636" t="str">
            <v>+</v>
          </cell>
          <cell r="C636">
            <v>10.7</v>
          </cell>
          <cell r="D636">
            <v>209</v>
          </cell>
          <cell r="E636" t="str">
            <v>+</v>
          </cell>
          <cell r="F636">
            <v>13.700000000000045</v>
          </cell>
          <cell r="G636">
            <v>23</v>
          </cell>
          <cell r="H636">
            <v>1</v>
          </cell>
          <cell r="I636">
            <v>0.05</v>
          </cell>
          <cell r="J636">
            <v>23</v>
          </cell>
          <cell r="K636">
            <v>1.1500000000000001</v>
          </cell>
        </row>
        <row r="637">
          <cell r="A637">
            <v>207</v>
          </cell>
          <cell r="B637" t="str">
            <v>+</v>
          </cell>
          <cell r="D637">
            <v>207</v>
          </cell>
          <cell r="E637" t="str">
            <v>+</v>
          </cell>
          <cell r="F637">
            <v>13.500000000000227</v>
          </cell>
          <cell r="G637">
            <v>13.5</v>
          </cell>
          <cell r="H637">
            <v>2.9</v>
          </cell>
          <cell r="I637">
            <v>0.05</v>
          </cell>
          <cell r="J637">
            <v>39.15</v>
          </cell>
          <cell r="K637">
            <v>1.9575</v>
          </cell>
        </row>
        <row r="638">
          <cell r="A638">
            <v>207</v>
          </cell>
          <cell r="B638" t="str">
            <v>+</v>
          </cell>
          <cell r="C638">
            <v>13.5</v>
          </cell>
          <cell r="D638">
            <v>207</v>
          </cell>
          <cell r="E638" t="str">
            <v>+</v>
          </cell>
          <cell r="F638">
            <v>18.149999999999409</v>
          </cell>
          <cell r="G638">
            <v>4.6500000000000004</v>
          </cell>
          <cell r="H638">
            <v>2.1</v>
          </cell>
          <cell r="I638">
            <v>0.05</v>
          </cell>
          <cell r="J638">
            <v>9.7650000000000006</v>
          </cell>
          <cell r="K638">
            <v>0.48825000000000007</v>
          </cell>
        </row>
        <row r="639">
          <cell r="A639">
            <v>207</v>
          </cell>
          <cell r="B639" t="str">
            <v>+</v>
          </cell>
          <cell r="C639">
            <v>19</v>
          </cell>
          <cell r="D639">
            <v>208</v>
          </cell>
          <cell r="E639" t="str">
            <v>+</v>
          </cell>
          <cell r="F639">
            <v>14.399999999999409</v>
          </cell>
          <cell r="G639">
            <v>15.4</v>
          </cell>
          <cell r="H639">
            <v>2</v>
          </cell>
          <cell r="I639">
            <v>0.05</v>
          </cell>
          <cell r="J639">
            <v>30.8</v>
          </cell>
          <cell r="K639">
            <v>1.54</v>
          </cell>
        </row>
        <row r="640">
          <cell r="A640">
            <v>202</v>
          </cell>
          <cell r="B640" t="str">
            <v>+</v>
          </cell>
          <cell r="C640">
            <v>10.5</v>
          </cell>
          <cell r="D640">
            <v>202</v>
          </cell>
          <cell r="E640" t="str">
            <v>+</v>
          </cell>
          <cell r="F640">
            <v>13.000000000000114</v>
          </cell>
          <cell r="G640">
            <v>2.5</v>
          </cell>
          <cell r="H640">
            <v>1</v>
          </cell>
          <cell r="I640">
            <v>0.05</v>
          </cell>
          <cell r="J640">
            <v>2.5</v>
          </cell>
          <cell r="K640">
            <v>0.125</v>
          </cell>
        </row>
        <row r="641">
          <cell r="A641">
            <v>202</v>
          </cell>
          <cell r="B641" t="str">
            <v>+</v>
          </cell>
          <cell r="C641">
            <v>12.9</v>
          </cell>
          <cell r="D641">
            <v>202</v>
          </cell>
          <cell r="E641" t="str">
            <v>+</v>
          </cell>
          <cell r="F641">
            <v>16.999999999999886</v>
          </cell>
          <cell r="G641">
            <v>4.0999999999999996</v>
          </cell>
          <cell r="H641">
            <v>3.9</v>
          </cell>
          <cell r="I641">
            <v>0.05</v>
          </cell>
          <cell r="J641">
            <v>15.989999999999998</v>
          </cell>
          <cell r="K641">
            <v>0.79949999999999999</v>
          </cell>
        </row>
        <row r="642">
          <cell r="A642">
            <v>202</v>
          </cell>
          <cell r="B642" t="str">
            <v>+</v>
          </cell>
          <cell r="C642">
            <v>17</v>
          </cell>
          <cell r="D642">
            <v>202</v>
          </cell>
          <cell r="E642" t="str">
            <v>+</v>
          </cell>
          <cell r="F642">
            <v>18.899999999999864</v>
          </cell>
          <cell r="G642">
            <v>1.9</v>
          </cell>
          <cell r="H642">
            <v>4.9000000000000004</v>
          </cell>
          <cell r="I642">
            <v>0.05</v>
          </cell>
          <cell r="J642">
            <v>9.31</v>
          </cell>
          <cell r="K642">
            <v>0.46550000000000002</v>
          </cell>
        </row>
        <row r="643">
          <cell r="A643">
            <v>202</v>
          </cell>
          <cell r="B643" t="str">
            <v>+</v>
          </cell>
          <cell r="C643">
            <v>18.7</v>
          </cell>
          <cell r="D643">
            <v>204</v>
          </cell>
          <cell r="E643" t="str">
            <v>+</v>
          </cell>
          <cell r="F643">
            <v>14.699999999999704</v>
          </cell>
          <cell r="G643">
            <v>36</v>
          </cell>
          <cell r="H643">
            <v>4</v>
          </cell>
          <cell r="I643">
            <v>0.05</v>
          </cell>
          <cell r="J643">
            <v>144</v>
          </cell>
          <cell r="K643">
            <v>7.2</v>
          </cell>
        </row>
        <row r="644">
          <cell r="A644">
            <v>200</v>
          </cell>
          <cell r="B644" t="str">
            <v>+</v>
          </cell>
          <cell r="C644">
            <v>9.8000000000000007</v>
          </cell>
          <cell r="D644">
            <v>201</v>
          </cell>
          <cell r="E644" t="str">
            <v>+</v>
          </cell>
          <cell r="F644">
            <v>0.14999999999986358</v>
          </cell>
          <cell r="G644">
            <v>10.35</v>
          </cell>
          <cell r="H644">
            <v>2.9</v>
          </cell>
          <cell r="I644">
            <v>0.06</v>
          </cell>
          <cell r="J644">
            <v>30.014999999999997</v>
          </cell>
          <cell r="K644">
            <v>1.8008999999999997</v>
          </cell>
        </row>
        <row r="645">
          <cell r="A645">
            <v>200</v>
          </cell>
          <cell r="B645" t="str">
            <v>+</v>
          </cell>
          <cell r="C645">
            <v>18</v>
          </cell>
          <cell r="D645">
            <v>201</v>
          </cell>
          <cell r="E645" t="str">
            <v>+</v>
          </cell>
          <cell r="F645">
            <v>16.999999999999886</v>
          </cell>
          <cell r="G645">
            <v>19</v>
          </cell>
          <cell r="H645">
            <v>1</v>
          </cell>
          <cell r="I645">
            <v>0.05</v>
          </cell>
          <cell r="J645">
            <v>19</v>
          </cell>
          <cell r="K645">
            <v>0.95000000000000007</v>
          </cell>
        </row>
        <row r="646">
          <cell r="A646">
            <v>199</v>
          </cell>
          <cell r="B646" t="str">
            <v>+</v>
          </cell>
          <cell r="C646">
            <v>11.7</v>
          </cell>
          <cell r="D646">
            <v>200</v>
          </cell>
          <cell r="E646" t="str">
            <v>+</v>
          </cell>
          <cell r="F646">
            <v>4.5999999999997954</v>
          </cell>
          <cell r="G646">
            <v>12.9</v>
          </cell>
          <cell r="H646">
            <v>2</v>
          </cell>
          <cell r="I646">
            <v>0.05</v>
          </cell>
          <cell r="J646">
            <v>25.8</v>
          </cell>
          <cell r="K646">
            <v>1.29</v>
          </cell>
        </row>
        <row r="647">
          <cell r="A647">
            <v>198</v>
          </cell>
          <cell r="B647" t="str">
            <v>+</v>
          </cell>
          <cell r="C647">
            <v>6</v>
          </cell>
          <cell r="D647">
            <v>198</v>
          </cell>
          <cell r="E647" t="str">
            <v>+</v>
          </cell>
          <cell r="F647">
            <v>18.100000000000023</v>
          </cell>
          <cell r="G647">
            <v>12.1</v>
          </cell>
          <cell r="H647">
            <v>2</v>
          </cell>
          <cell r="I647">
            <v>0.05</v>
          </cell>
          <cell r="J647">
            <v>24.2</v>
          </cell>
          <cell r="K647">
            <v>1.21</v>
          </cell>
        </row>
        <row r="648">
          <cell r="A648">
            <v>198</v>
          </cell>
          <cell r="B648" t="str">
            <v>+</v>
          </cell>
          <cell r="C648">
            <v>1.2</v>
          </cell>
          <cell r="D648">
            <v>198</v>
          </cell>
          <cell r="E648" t="str">
            <v>+</v>
          </cell>
          <cell r="F648">
            <v>9.3999999999994088</v>
          </cell>
          <cell r="G648">
            <v>8.1999999999999993</v>
          </cell>
          <cell r="H648">
            <v>1</v>
          </cell>
          <cell r="I648">
            <v>0.05</v>
          </cell>
          <cell r="J648">
            <v>8.1999999999999993</v>
          </cell>
          <cell r="K648">
            <v>0.41</v>
          </cell>
        </row>
        <row r="649">
          <cell r="A649">
            <v>197</v>
          </cell>
          <cell r="B649" t="str">
            <v>+</v>
          </cell>
          <cell r="C649">
            <v>5</v>
          </cell>
          <cell r="D649">
            <v>197</v>
          </cell>
          <cell r="E649" t="str">
            <v>+</v>
          </cell>
          <cell r="F649">
            <v>7.3000000000001819</v>
          </cell>
          <cell r="G649">
            <v>2.2999999999999998</v>
          </cell>
          <cell r="H649">
            <v>1</v>
          </cell>
          <cell r="I649">
            <v>0.05</v>
          </cell>
          <cell r="J649">
            <v>2.2999999999999998</v>
          </cell>
          <cell r="K649">
            <v>0.11499999999999999</v>
          </cell>
        </row>
        <row r="650">
          <cell r="A650">
            <v>197</v>
          </cell>
          <cell r="B650" t="str">
            <v>+</v>
          </cell>
          <cell r="C650">
            <v>19</v>
          </cell>
          <cell r="D650">
            <v>199</v>
          </cell>
          <cell r="E650" t="str">
            <v>+</v>
          </cell>
          <cell r="F650">
            <v>1.9999999999998863</v>
          </cell>
          <cell r="G650">
            <v>23</v>
          </cell>
          <cell r="H650">
            <v>1</v>
          </cell>
          <cell r="I650">
            <v>0.06</v>
          </cell>
          <cell r="J650">
            <v>23</v>
          </cell>
          <cell r="K650">
            <v>1.38</v>
          </cell>
        </row>
        <row r="651">
          <cell r="A651">
            <v>196</v>
          </cell>
          <cell r="B651" t="str">
            <v>+</v>
          </cell>
          <cell r="D651">
            <v>196</v>
          </cell>
          <cell r="E651" t="str">
            <v>+</v>
          </cell>
          <cell r="F651">
            <v>16.499999999999773</v>
          </cell>
          <cell r="G651">
            <v>16.5</v>
          </cell>
          <cell r="H651">
            <v>2</v>
          </cell>
          <cell r="I651">
            <v>0.05</v>
          </cell>
          <cell r="J651">
            <v>33</v>
          </cell>
          <cell r="K651">
            <v>1.6500000000000001</v>
          </cell>
        </row>
        <row r="652">
          <cell r="A652">
            <v>195</v>
          </cell>
          <cell r="B652" t="str">
            <v>+</v>
          </cell>
          <cell r="C652">
            <v>16</v>
          </cell>
          <cell r="D652">
            <v>195</v>
          </cell>
          <cell r="E652" t="str">
            <v>+</v>
          </cell>
          <cell r="F652">
            <v>19.900000000000091</v>
          </cell>
          <cell r="G652">
            <v>3.9</v>
          </cell>
          <cell r="H652">
            <v>2</v>
          </cell>
          <cell r="I652">
            <v>0.06</v>
          </cell>
          <cell r="J652">
            <v>7.8</v>
          </cell>
          <cell r="K652">
            <v>0.46799999999999997</v>
          </cell>
        </row>
        <row r="653">
          <cell r="A653">
            <v>194</v>
          </cell>
          <cell r="B653" t="str">
            <v>+</v>
          </cell>
          <cell r="D653">
            <v>194</v>
          </cell>
          <cell r="E653" t="str">
            <v>+</v>
          </cell>
          <cell r="F653">
            <v>7.5999999999999091</v>
          </cell>
          <cell r="G653">
            <v>7.6</v>
          </cell>
          <cell r="H653">
            <v>2.95</v>
          </cell>
          <cell r="I653">
            <v>0.05</v>
          </cell>
          <cell r="J653">
            <v>22.42</v>
          </cell>
          <cell r="K653">
            <v>1.1210000000000002</v>
          </cell>
        </row>
        <row r="654">
          <cell r="A654">
            <v>194</v>
          </cell>
          <cell r="B654" t="str">
            <v>+</v>
          </cell>
          <cell r="C654">
            <v>2.6</v>
          </cell>
          <cell r="D654">
            <v>194</v>
          </cell>
          <cell r="E654" t="str">
            <v>+</v>
          </cell>
          <cell r="F654">
            <v>6.5999999999996817</v>
          </cell>
          <cell r="G654">
            <v>4</v>
          </cell>
          <cell r="H654">
            <v>2</v>
          </cell>
          <cell r="I654">
            <v>0.05</v>
          </cell>
          <cell r="J654">
            <v>8</v>
          </cell>
          <cell r="K654">
            <v>0.4</v>
          </cell>
        </row>
        <row r="655">
          <cell r="A655">
            <v>194</v>
          </cell>
          <cell r="B655" t="str">
            <v>+</v>
          </cell>
          <cell r="C655">
            <v>10.7</v>
          </cell>
          <cell r="D655">
            <v>195</v>
          </cell>
          <cell r="E655" t="str">
            <v>+</v>
          </cell>
          <cell r="F655">
            <v>3.7000000000000455</v>
          </cell>
          <cell r="G655">
            <v>13</v>
          </cell>
          <cell r="H655">
            <v>1</v>
          </cell>
          <cell r="I655">
            <v>0.05</v>
          </cell>
          <cell r="J655">
            <v>13</v>
          </cell>
          <cell r="K655">
            <v>0.65</v>
          </cell>
        </row>
        <row r="656">
          <cell r="A656">
            <v>193</v>
          </cell>
          <cell r="B656" t="str">
            <v>+</v>
          </cell>
          <cell r="C656">
            <v>1</v>
          </cell>
          <cell r="D656">
            <v>193</v>
          </cell>
          <cell r="E656" t="str">
            <v>+</v>
          </cell>
          <cell r="F656">
            <v>4.9000000000000909</v>
          </cell>
          <cell r="G656">
            <v>3.9</v>
          </cell>
          <cell r="H656">
            <v>2</v>
          </cell>
          <cell r="I656">
            <v>0.05</v>
          </cell>
          <cell r="J656">
            <v>7.8</v>
          </cell>
          <cell r="K656">
            <v>0.39</v>
          </cell>
        </row>
        <row r="657">
          <cell r="A657">
            <v>193</v>
          </cell>
          <cell r="B657" t="str">
            <v>+</v>
          </cell>
          <cell r="C657">
            <v>6.3</v>
          </cell>
          <cell r="D657">
            <v>193</v>
          </cell>
          <cell r="E657" t="str">
            <v>+</v>
          </cell>
          <cell r="F657">
            <v>13.000000000000114</v>
          </cell>
          <cell r="G657">
            <v>6.7</v>
          </cell>
          <cell r="H657">
            <v>2</v>
          </cell>
          <cell r="I657">
            <v>0.05</v>
          </cell>
          <cell r="J657">
            <v>13.4</v>
          </cell>
          <cell r="K657">
            <v>0.67</v>
          </cell>
        </row>
        <row r="658">
          <cell r="A658">
            <v>193</v>
          </cell>
          <cell r="B658" t="str">
            <v>+</v>
          </cell>
          <cell r="C658">
            <v>10.8</v>
          </cell>
          <cell r="D658">
            <v>193</v>
          </cell>
          <cell r="E658" t="str">
            <v>+</v>
          </cell>
          <cell r="F658">
            <v>15.800000000000409</v>
          </cell>
          <cell r="G658">
            <v>5</v>
          </cell>
          <cell r="H658">
            <v>4.8499999999999996</v>
          </cell>
          <cell r="I658">
            <v>0.05</v>
          </cell>
          <cell r="J658">
            <v>24.25</v>
          </cell>
          <cell r="K658">
            <v>1.2125000000000001</v>
          </cell>
        </row>
        <row r="659">
          <cell r="A659">
            <v>193</v>
          </cell>
          <cell r="B659" t="str">
            <v>+</v>
          </cell>
          <cell r="C659">
            <v>15.8</v>
          </cell>
          <cell r="D659">
            <v>193</v>
          </cell>
          <cell r="E659" t="str">
            <v>+</v>
          </cell>
          <cell r="F659">
            <v>19.800000000000182</v>
          </cell>
          <cell r="G659">
            <v>4</v>
          </cell>
          <cell r="H659">
            <v>2.95</v>
          </cell>
          <cell r="I659">
            <v>0.05</v>
          </cell>
          <cell r="J659">
            <v>11.8</v>
          </cell>
          <cell r="K659">
            <v>0.59000000000000008</v>
          </cell>
        </row>
        <row r="660">
          <cell r="A660">
            <v>192</v>
          </cell>
          <cell r="B660" t="str">
            <v>+</v>
          </cell>
          <cell r="C660">
            <v>16.5</v>
          </cell>
          <cell r="D660">
            <v>193</v>
          </cell>
          <cell r="E660" t="str">
            <v>+</v>
          </cell>
          <cell r="F660">
            <v>3.7000000000000455</v>
          </cell>
          <cell r="G660">
            <v>7.2</v>
          </cell>
          <cell r="H660">
            <v>1</v>
          </cell>
          <cell r="I660">
            <v>0.05</v>
          </cell>
          <cell r="J660">
            <v>7.2</v>
          </cell>
          <cell r="K660">
            <v>0.36000000000000004</v>
          </cell>
        </row>
        <row r="661">
          <cell r="A661">
            <v>191</v>
          </cell>
          <cell r="B661" t="str">
            <v>+</v>
          </cell>
          <cell r="C661">
            <v>4.5</v>
          </cell>
          <cell r="D661">
            <v>192</v>
          </cell>
          <cell r="E661" t="str">
            <v>+</v>
          </cell>
          <cell r="F661">
            <v>2.5</v>
          </cell>
          <cell r="G661">
            <v>18</v>
          </cell>
          <cell r="H661">
            <v>2.8</v>
          </cell>
          <cell r="I661">
            <v>0.05</v>
          </cell>
          <cell r="J661">
            <v>50.4</v>
          </cell>
          <cell r="K661">
            <v>2.52</v>
          </cell>
        </row>
        <row r="662">
          <cell r="A662">
            <v>190</v>
          </cell>
          <cell r="B662" t="str">
            <v>+</v>
          </cell>
          <cell r="C662">
            <v>18</v>
          </cell>
          <cell r="D662">
            <v>191</v>
          </cell>
          <cell r="E662" t="str">
            <v>+</v>
          </cell>
          <cell r="F662">
            <v>4.9000000000000909</v>
          </cell>
          <cell r="G662">
            <v>6.9</v>
          </cell>
          <cell r="H662">
            <v>2</v>
          </cell>
          <cell r="I662">
            <v>0.06</v>
          </cell>
          <cell r="J662">
            <v>13.8</v>
          </cell>
          <cell r="K662">
            <v>0.82799999999999996</v>
          </cell>
        </row>
        <row r="663">
          <cell r="A663">
            <v>189</v>
          </cell>
          <cell r="B663" t="str">
            <v>+</v>
          </cell>
          <cell r="C663">
            <v>2.2999999999999998</v>
          </cell>
          <cell r="D663">
            <v>189</v>
          </cell>
          <cell r="E663" t="str">
            <v>+</v>
          </cell>
          <cell r="F663">
            <v>8.3000000000004093</v>
          </cell>
          <cell r="G663">
            <v>6</v>
          </cell>
          <cell r="H663">
            <v>3.5</v>
          </cell>
          <cell r="I663">
            <v>0.06</v>
          </cell>
          <cell r="J663">
            <v>21</v>
          </cell>
          <cell r="K663">
            <v>1.26</v>
          </cell>
        </row>
        <row r="664">
          <cell r="A664">
            <v>189</v>
          </cell>
          <cell r="B664" t="str">
            <v>+</v>
          </cell>
          <cell r="C664">
            <v>8.3000000000000007</v>
          </cell>
          <cell r="D664">
            <v>189</v>
          </cell>
          <cell r="E664" t="str">
            <v>+</v>
          </cell>
          <cell r="F664">
            <v>15.300000000000296</v>
          </cell>
          <cell r="G664">
            <v>7</v>
          </cell>
          <cell r="H664">
            <v>2</v>
          </cell>
          <cell r="I664">
            <v>0.06</v>
          </cell>
          <cell r="J664">
            <v>14</v>
          </cell>
          <cell r="K664">
            <v>0.84</v>
          </cell>
        </row>
        <row r="665">
          <cell r="A665">
            <v>189</v>
          </cell>
          <cell r="B665" t="str">
            <v>+</v>
          </cell>
          <cell r="C665">
            <v>15.4</v>
          </cell>
          <cell r="D665">
            <v>190</v>
          </cell>
          <cell r="E665" t="str">
            <v>+</v>
          </cell>
          <cell r="F665">
            <v>3.3499999999997954</v>
          </cell>
          <cell r="G665">
            <v>7.95</v>
          </cell>
          <cell r="H665">
            <v>2.1</v>
          </cell>
          <cell r="I665">
            <v>0.06</v>
          </cell>
          <cell r="J665">
            <v>16.695</v>
          </cell>
          <cell r="K665">
            <v>1.0017</v>
          </cell>
        </row>
        <row r="666">
          <cell r="A666">
            <v>188</v>
          </cell>
          <cell r="B666" t="str">
            <v>+</v>
          </cell>
          <cell r="C666">
            <v>3</v>
          </cell>
          <cell r="D666">
            <v>188</v>
          </cell>
          <cell r="E666" t="str">
            <v>+</v>
          </cell>
          <cell r="F666">
            <v>5.9000000000003183</v>
          </cell>
          <cell r="G666">
            <v>2.9</v>
          </cell>
          <cell r="H666">
            <v>3</v>
          </cell>
          <cell r="I666">
            <v>0.05</v>
          </cell>
          <cell r="J666">
            <v>8.6999999999999993</v>
          </cell>
          <cell r="K666">
            <v>0.435</v>
          </cell>
        </row>
        <row r="667">
          <cell r="A667">
            <v>188</v>
          </cell>
          <cell r="B667" t="str">
            <v>+</v>
          </cell>
          <cell r="C667">
            <v>4.9000000000000004</v>
          </cell>
          <cell r="D667">
            <v>188</v>
          </cell>
          <cell r="E667" t="str">
            <v>+</v>
          </cell>
          <cell r="F667">
            <v>11.000000000000227</v>
          </cell>
          <cell r="G667">
            <v>6.1</v>
          </cell>
          <cell r="H667">
            <v>2</v>
          </cell>
          <cell r="I667">
            <v>0.05</v>
          </cell>
          <cell r="J667">
            <v>12.2</v>
          </cell>
          <cell r="K667">
            <v>0.61</v>
          </cell>
        </row>
        <row r="668">
          <cell r="A668">
            <v>188</v>
          </cell>
          <cell r="B668" t="str">
            <v>+</v>
          </cell>
          <cell r="C668">
            <v>10</v>
          </cell>
          <cell r="D668">
            <v>188</v>
          </cell>
          <cell r="E668" t="str">
            <v>+</v>
          </cell>
          <cell r="F668">
            <v>16.000000000000227</v>
          </cell>
          <cell r="G668">
            <v>6</v>
          </cell>
          <cell r="H668">
            <v>1</v>
          </cell>
          <cell r="I668">
            <v>0.05</v>
          </cell>
          <cell r="J668">
            <v>6</v>
          </cell>
          <cell r="K668">
            <v>0.30000000000000004</v>
          </cell>
        </row>
        <row r="669">
          <cell r="A669">
            <v>188</v>
          </cell>
          <cell r="B669" t="str">
            <v>+</v>
          </cell>
          <cell r="C669">
            <v>15.7</v>
          </cell>
          <cell r="D669">
            <v>188</v>
          </cell>
          <cell r="E669" t="str">
            <v>+</v>
          </cell>
          <cell r="F669">
            <v>19.499999999999886</v>
          </cell>
          <cell r="G669">
            <v>3.8</v>
          </cell>
          <cell r="H669">
            <v>2.2000000000000002</v>
          </cell>
          <cell r="I669">
            <v>0.05</v>
          </cell>
          <cell r="J669">
            <v>8.36</v>
          </cell>
          <cell r="K669">
            <v>0.41799999999999998</v>
          </cell>
        </row>
        <row r="670">
          <cell r="A670">
            <v>187</v>
          </cell>
          <cell r="B670" t="str">
            <v>+</v>
          </cell>
          <cell r="C670">
            <v>18.600000000000001</v>
          </cell>
          <cell r="D670">
            <v>188</v>
          </cell>
          <cell r="E670" t="str">
            <v>+</v>
          </cell>
          <cell r="F670">
            <v>2.5</v>
          </cell>
          <cell r="G670">
            <v>3.9</v>
          </cell>
          <cell r="H670">
            <v>1</v>
          </cell>
          <cell r="I670">
            <v>0.05</v>
          </cell>
          <cell r="J670">
            <v>3.9</v>
          </cell>
          <cell r="K670">
            <v>0.19500000000000001</v>
          </cell>
        </row>
        <row r="671">
          <cell r="A671">
            <v>186</v>
          </cell>
          <cell r="B671" t="str">
            <v>+</v>
          </cell>
          <cell r="C671">
            <v>8.3000000000000007</v>
          </cell>
          <cell r="D671">
            <v>186</v>
          </cell>
          <cell r="E671" t="str">
            <v>+</v>
          </cell>
          <cell r="F671">
            <v>18.149999999999977</v>
          </cell>
          <cell r="G671">
            <v>9.85</v>
          </cell>
          <cell r="H671">
            <v>2</v>
          </cell>
          <cell r="I671">
            <v>0.05</v>
          </cell>
          <cell r="J671">
            <v>19.7</v>
          </cell>
          <cell r="K671">
            <v>0.98499999999999999</v>
          </cell>
        </row>
        <row r="672">
          <cell r="A672">
            <v>184</v>
          </cell>
          <cell r="B672" t="str">
            <v>+</v>
          </cell>
          <cell r="C672">
            <v>5.7</v>
          </cell>
          <cell r="D672">
            <v>186</v>
          </cell>
          <cell r="E672" t="str">
            <v>+</v>
          </cell>
          <cell r="F672">
            <v>6.8999999999994088</v>
          </cell>
          <cell r="G672">
            <v>41.2</v>
          </cell>
          <cell r="H672">
            <v>2</v>
          </cell>
          <cell r="I672">
            <v>0.05</v>
          </cell>
          <cell r="J672">
            <v>82.4</v>
          </cell>
          <cell r="K672">
            <v>4.12</v>
          </cell>
        </row>
        <row r="673">
          <cell r="A673">
            <v>181</v>
          </cell>
          <cell r="B673" t="str">
            <v>+</v>
          </cell>
          <cell r="D673">
            <v>181</v>
          </cell>
          <cell r="E673" t="str">
            <v>+</v>
          </cell>
          <cell r="F673">
            <v>15.199999999999818</v>
          </cell>
          <cell r="G673">
            <v>15.2</v>
          </cell>
          <cell r="H673">
            <v>3.1</v>
          </cell>
          <cell r="I673">
            <v>0.05</v>
          </cell>
          <cell r="J673">
            <v>47.12</v>
          </cell>
          <cell r="K673">
            <v>2.3559999999999999</v>
          </cell>
        </row>
        <row r="674">
          <cell r="A674">
            <v>181</v>
          </cell>
          <cell r="B674" t="str">
            <v>+</v>
          </cell>
          <cell r="C674">
            <v>16.5</v>
          </cell>
          <cell r="D674">
            <v>182</v>
          </cell>
          <cell r="E674" t="str">
            <v>+</v>
          </cell>
          <cell r="F674">
            <v>17.849999999999682</v>
          </cell>
          <cell r="G674">
            <v>21.35</v>
          </cell>
          <cell r="H674">
            <v>1</v>
          </cell>
          <cell r="I674">
            <v>0.05</v>
          </cell>
          <cell r="J674">
            <v>21.35</v>
          </cell>
          <cell r="K674">
            <v>1.0675000000000001</v>
          </cell>
        </row>
        <row r="675">
          <cell r="A675">
            <v>180</v>
          </cell>
          <cell r="B675" t="str">
            <v>+</v>
          </cell>
          <cell r="C675">
            <v>13.8</v>
          </cell>
          <cell r="D675">
            <v>182</v>
          </cell>
          <cell r="E675" t="str">
            <v>+</v>
          </cell>
          <cell r="F675">
            <v>15.300000000000296</v>
          </cell>
          <cell r="G675">
            <v>41.5</v>
          </cell>
          <cell r="H675">
            <v>2</v>
          </cell>
          <cell r="I675">
            <v>0.06</v>
          </cell>
          <cell r="J675">
            <v>83</v>
          </cell>
          <cell r="K675">
            <v>4.9799999999999995</v>
          </cell>
        </row>
        <row r="676">
          <cell r="A676">
            <v>177</v>
          </cell>
          <cell r="B676" t="str">
            <v>+</v>
          </cell>
          <cell r="C676">
            <v>0.5</v>
          </cell>
          <cell r="D676">
            <v>177</v>
          </cell>
          <cell r="E676" t="str">
            <v>+</v>
          </cell>
          <cell r="F676">
            <v>4.1999999999995907</v>
          </cell>
          <cell r="G676">
            <v>3.7</v>
          </cell>
          <cell r="H676">
            <v>1</v>
          </cell>
          <cell r="I676">
            <v>0.06</v>
          </cell>
          <cell r="J676">
            <v>3.7</v>
          </cell>
          <cell r="K676">
            <v>0.222</v>
          </cell>
        </row>
        <row r="677">
          <cell r="A677">
            <v>177</v>
          </cell>
          <cell r="B677" t="str">
            <v>+</v>
          </cell>
          <cell r="C677">
            <v>5.7</v>
          </cell>
          <cell r="D677">
            <v>177</v>
          </cell>
          <cell r="E677" t="str">
            <v>+</v>
          </cell>
          <cell r="F677">
            <v>8.3499999999997954</v>
          </cell>
          <cell r="G677">
            <v>2.65</v>
          </cell>
          <cell r="H677">
            <v>1</v>
          </cell>
          <cell r="I677">
            <v>0.06</v>
          </cell>
          <cell r="J677">
            <v>2.65</v>
          </cell>
          <cell r="K677">
            <v>0.159</v>
          </cell>
        </row>
        <row r="678">
          <cell r="A678">
            <v>177</v>
          </cell>
          <cell r="B678" t="str">
            <v>+</v>
          </cell>
          <cell r="C678">
            <v>18.7</v>
          </cell>
          <cell r="D678">
            <v>178</v>
          </cell>
          <cell r="E678" t="str">
            <v>+</v>
          </cell>
          <cell r="F678">
            <v>7.1499999999997499</v>
          </cell>
          <cell r="G678">
            <v>8.4499999999999993</v>
          </cell>
          <cell r="H678">
            <v>1</v>
          </cell>
          <cell r="I678">
            <v>0.06</v>
          </cell>
          <cell r="J678">
            <v>8.4499999999999993</v>
          </cell>
          <cell r="K678">
            <v>0.5069999999999999</v>
          </cell>
        </row>
        <row r="679">
          <cell r="A679">
            <v>176</v>
          </cell>
          <cell r="B679" t="str">
            <v>+</v>
          </cell>
          <cell r="D679">
            <v>176</v>
          </cell>
          <cell r="E679" t="str">
            <v>+</v>
          </cell>
          <cell r="F679">
            <v>4.9000000000000909</v>
          </cell>
          <cell r="G679">
            <v>4.9000000000000004</v>
          </cell>
          <cell r="H679">
            <v>2</v>
          </cell>
          <cell r="I679">
            <v>0.05</v>
          </cell>
          <cell r="J679">
            <v>9.8000000000000007</v>
          </cell>
          <cell r="K679">
            <v>0.49000000000000005</v>
          </cell>
        </row>
        <row r="680">
          <cell r="A680">
            <v>176</v>
          </cell>
          <cell r="B680" t="str">
            <v>+</v>
          </cell>
          <cell r="C680">
            <v>10.7</v>
          </cell>
          <cell r="D680">
            <v>177</v>
          </cell>
          <cell r="E680" t="str">
            <v>+</v>
          </cell>
          <cell r="F680">
            <v>4.1999999999995907</v>
          </cell>
          <cell r="G680">
            <v>13.5</v>
          </cell>
          <cell r="H680">
            <v>1.1000000000000001</v>
          </cell>
          <cell r="I680">
            <v>0.05</v>
          </cell>
          <cell r="J680">
            <v>14.850000000000001</v>
          </cell>
          <cell r="K680">
            <v>0.74250000000000016</v>
          </cell>
        </row>
        <row r="681">
          <cell r="A681">
            <v>174</v>
          </cell>
          <cell r="B681" t="str">
            <v>+</v>
          </cell>
          <cell r="C681">
            <v>3.3</v>
          </cell>
          <cell r="D681">
            <v>174</v>
          </cell>
          <cell r="E681" t="str">
            <v>+</v>
          </cell>
          <cell r="F681">
            <v>13.799999999999955</v>
          </cell>
          <cell r="G681">
            <v>10.5</v>
          </cell>
          <cell r="H681">
            <v>2</v>
          </cell>
          <cell r="I681">
            <v>0.05</v>
          </cell>
          <cell r="J681">
            <v>21</v>
          </cell>
          <cell r="K681">
            <v>1.05</v>
          </cell>
        </row>
        <row r="682">
          <cell r="A682">
            <v>174</v>
          </cell>
          <cell r="B682" t="str">
            <v>+</v>
          </cell>
          <cell r="C682">
            <v>13.7</v>
          </cell>
          <cell r="D682">
            <v>174</v>
          </cell>
          <cell r="E682" t="str">
            <v>+</v>
          </cell>
          <cell r="F682">
            <v>19.549999999999841</v>
          </cell>
          <cell r="G682">
            <v>5.85</v>
          </cell>
          <cell r="H682">
            <v>1</v>
          </cell>
          <cell r="I682">
            <v>0.05</v>
          </cell>
          <cell r="J682">
            <v>5.85</v>
          </cell>
          <cell r="K682">
            <v>0.29249999999999998</v>
          </cell>
        </row>
        <row r="683">
          <cell r="A683">
            <v>173</v>
          </cell>
          <cell r="B683" t="str">
            <v>+</v>
          </cell>
          <cell r="C683">
            <v>10.8</v>
          </cell>
          <cell r="D683">
            <v>173</v>
          </cell>
          <cell r="E683" t="str">
            <v>+</v>
          </cell>
          <cell r="F683">
            <v>14.350000000000591</v>
          </cell>
          <cell r="G683">
            <v>3.55</v>
          </cell>
          <cell r="H683">
            <v>1</v>
          </cell>
          <cell r="I683">
            <v>0.05</v>
          </cell>
          <cell r="J683">
            <v>3.55</v>
          </cell>
          <cell r="K683">
            <v>0.17749999999999999</v>
          </cell>
        </row>
        <row r="684">
          <cell r="A684">
            <v>171</v>
          </cell>
          <cell r="B684" t="str">
            <v>+</v>
          </cell>
          <cell r="C684">
            <v>17.5</v>
          </cell>
          <cell r="D684">
            <v>172</v>
          </cell>
          <cell r="E684" t="str">
            <v>+</v>
          </cell>
          <cell r="F684">
            <v>12.749999999999773</v>
          </cell>
          <cell r="G684">
            <v>15.25</v>
          </cell>
          <cell r="H684">
            <v>2</v>
          </cell>
          <cell r="I684">
            <v>0.05</v>
          </cell>
          <cell r="J684">
            <v>30.5</v>
          </cell>
          <cell r="K684">
            <v>1.5250000000000001</v>
          </cell>
        </row>
        <row r="685">
          <cell r="A685">
            <v>170</v>
          </cell>
          <cell r="B685" t="str">
            <v>+</v>
          </cell>
          <cell r="C685">
            <v>12.7</v>
          </cell>
          <cell r="D685">
            <v>170</v>
          </cell>
          <cell r="E685" t="str">
            <v>+</v>
          </cell>
          <cell r="F685">
            <v>16.000000000000227</v>
          </cell>
          <cell r="G685">
            <v>3.3</v>
          </cell>
          <cell r="H685">
            <v>2</v>
          </cell>
          <cell r="I685">
            <v>0.05</v>
          </cell>
          <cell r="J685">
            <v>6.6</v>
          </cell>
          <cell r="K685">
            <v>0.33</v>
          </cell>
        </row>
        <row r="686">
          <cell r="A686">
            <v>170</v>
          </cell>
          <cell r="B686" t="str">
            <v>+</v>
          </cell>
          <cell r="C686">
            <v>16</v>
          </cell>
          <cell r="D686">
            <v>170</v>
          </cell>
          <cell r="E686" t="str">
            <v>+</v>
          </cell>
          <cell r="F686">
            <v>17.599999999999909</v>
          </cell>
          <cell r="G686">
            <v>1.6</v>
          </cell>
          <cell r="H686">
            <v>1</v>
          </cell>
          <cell r="I686">
            <v>0.06</v>
          </cell>
          <cell r="J686">
            <v>1.6</v>
          </cell>
          <cell r="K686">
            <v>9.6000000000000002E-2</v>
          </cell>
        </row>
        <row r="687">
          <cell r="A687">
            <v>170</v>
          </cell>
          <cell r="B687" t="str">
            <v>+</v>
          </cell>
          <cell r="C687">
            <v>12.7</v>
          </cell>
          <cell r="D687">
            <v>170</v>
          </cell>
          <cell r="E687" t="str">
            <v>+</v>
          </cell>
          <cell r="F687">
            <v>14.499999999999886</v>
          </cell>
          <cell r="G687">
            <v>1.8</v>
          </cell>
          <cell r="H687">
            <v>1</v>
          </cell>
          <cell r="I687">
            <v>0.06</v>
          </cell>
          <cell r="J687">
            <v>1.8</v>
          </cell>
          <cell r="K687">
            <v>0.108</v>
          </cell>
        </row>
        <row r="688">
          <cell r="A688">
            <v>169</v>
          </cell>
          <cell r="B688" t="str">
            <v>+</v>
          </cell>
          <cell r="D688">
            <v>173</v>
          </cell>
          <cell r="E688" t="str">
            <v>+</v>
          </cell>
          <cell r="F688">
            <v>8.6000000000001364</v>
          </cell>
          <cell r="G688">
            <v>88.6</v>
          </cell>
          <cell r="H688">
            <v>2</v>
          </cell>
          <cell r="I688">
            <v>0.06</v>
          </cell>
          <cell r="J688">
            <v>177.2</v>
          </cell>
          <cell r="K688">
            <v>10.632</v>
          </cell>
        </row>
        <row r="689">
          <cell r="A689">
            <v>169</v>
          </cell>
          <cell r="B689" t="str">
            <v>+</v>
          </cell>
          <cell r="C689">
            <v>3.2</v>
          </cell>
          <cell r="D689">
            <v>169</v>
          </cell>
          <cell r="E689" t="str">
            <v>+</v>
          </cell>
          <cell r="F689">
            <v>15</v>
          </cell>
          <cell r="G689">
            <v>11.8</v>
          </cell>
          <cell r="H689">
            <v>1</v>
          </cell>
          <cell r="I689">
            <v>0.05</v>
          </cell>
          <cell r="J689">
            <v>11.8</v>
          </cell>
          <cell r="K689">
            <v>0.59000000000000008</v>
          </cell>
        </row>
        <row r="690">
          <cell r="A690">
            <v>168</v>
          </cell>
          <cell r="B690" t="str">
            <v>+</v>
          </cell>
          <cell r="C690">
            <v>2.1</v>
          </cell>
          <cell r="D690">
            <v>168</v>
          </cell>
          <cell r="E690" t="str">
            <v>+</v>
          </cell>
          <cell r="F690">
            <v>18.849999999999909</v>
          </cell>
          <cell r="G690">
            <v>16.75</v>
          </cell>
          <cell r="H690">
            <v>1</v>
          </cell>
          <cell r="I690">
            <v>0.05</v>
          </cell>
          <cell r="J690">
            <v>16.75</v>
          </cell>
          <cell r="K690">
            <v>0.83750000000000002</v>
          </cell>
        </row>
        <row r="691">
          <cell r="A691">
            <v>167</v>
          </cell>
          <cell r="B691" t="str">
            <v>+</v>
          </cell>
          <cell r="C691">
            <v>4.5</v>
          </cell>
          <cell r="D691">
            <v>167</v>
          </cell>
          <cell r="E691" t="str">
            <v>+</v>
          </cell>
          <cell r="F691">
            <v>13.199999999999932</v>
          </cell>
          <cell r="G691">
            <v>8.6999999999999993</v>
          </cell>
          <cell r="H691">
            <v>1</v>
          </cell>
          <cell r="I691">
            <v>0.06</v>
          </cell>
          <cell r="J691">
            <v>8.6999999999999993</v>
          </cell>
          <cell r="K691">
            <v>0.52199999999999991</v>
          </cell>
        </row>
        <row r="692">
          <cell r="A692">
            <v>166</v>
          </cell>
          <cell r="B692" t="str">
            <v>+</v>
          </cell>
          <cell r="C692">
            <v>2.7</v>
          </cell>
          <cell r="D692">
            <v>166</v>
          </cell>
          <cell r="E692" t="str">
            <v>+</v>
          </cell>
          <cell r="F692">
            <v>8.5000000000002274</v>
          </cell>
          <cell r="G692">
            <v>5.8</v>
          </cell>
          <cell r="H692">
            <v>1</v>
          </cell>
          <cell r="I692">
            <v>0.05</v>
          </cell>
          <cell r="J692">
            <v>5.8</v>
          </cell>
          <cell r="K692">
            <v>0.28999999999999998</v>
          </cell>
        </row>
        <row r="693">
          <cell r="A693">
            <v>166</v>
          </cell>
          <cell r="B693" t="str">
            <v>+</v>
          </cell>
          <cell r="C693">
            <v>14.2</v>
          </cell>
          <cell r="D693">
            <v>167</v>
          </cell>
          <cell r="E693" t="str">
            <v>+</v>
          </cell>
          <cell r="F693">
            <v>9.2999999999994998</v>
          </cell>
          <cell r="G693">
            <v>15.1</v>
          </cell>
          <cell r="H693">
            <v>1</v>
          </cell>
          <cell r="I693">
            <v>0.05</v>
          </cell>
          <cell r="J693">
            <v>15.1</v>
          </cell>
          <cell r="K693">
            <v>0.755</v>
          </cell>
        </row>
        <row r="694">
          <cell r="A694">
            <v>164</v>
          </cell>
          <cell r="B694" t="str">
            <v>+</v>
          </cell>
          <cell r="C694">
            <v>7.3</v>
          </cell>
          <cell r="D694">
            <v>165</v>
          </cell>
          <cell r="E694" t="str">
            <v>+</v>
          </cell>
          <cell r="F694">
            <v>16.100000000000136</v>
          </cell>
          <cell r="G694">
            <v>28.8</v>
          </cell>
          <cell r="H694">
            <v>2</v>
          </cell>
          <cell r="I694">
            <v>0.05</v>
          </cell>
          <cell r="J694">
            <v>57.6</v>
          </cell>
          <cell r="K694">
            <v>2.8800000000000003</v>
          </cell>
        </row>
        <row r="695">
          <cell r="A695">
            <v>162</v>
          </cell>
          <cell r="B695" t="str">
            <v>+</v>
          </cell>
          <cell r="C695">
            <v>6.2</v>
          </cell>
          <cell r="D695">
            <v>162</v>
          </cell>
          <cell r="E695" t="str">
            <v>+</v>
          </cell>
          <cell r="F695">
            <v>9.0999999999996817</v>
          </cell>
          <cell r="G695">
            <v>2.9</v>
          </cell>
          <cell r="H695">
            <v>1</v>
          </cell>
          <cell r="I695">
            <v>0.05</v>
          </cell>
          <cell r="J695">
            <v>2.9</v>
          </cell>
          <cell r="K695">
            <v>0.14499999999999999</v>
          </cell>
        </row>
        <row r="696">
          <cell r="A696">
            <v>162</v>
          </cell>
          <cell r="B696" t="str">
            <v>+</v>
          </cell>
          <cell r="C696">
            <v>12.4</v>
          </cell>
          <cell r="D696">
            <v>162</v>
          </cell>
          <cell r="E696" t="str">
            <v>+</v>
          </cell>
          <cell r="F696">
            <v>14.399999999999977</v>
          </cell>
          <cell r="G696">
            <v>2</v>
          </cell>
          <cell r="H696">
            <v>1</v>
          </cell>
          <cell r="I696">
            <v>0.05</v>
          </cell>
          <cell r="J696">
            <v>2</v>
          </cell>
          <cell r="K696">
            <v>0.1</v>
          </cell>
        </row>
        <row r="697">
          <cell r="A697">
            <v>162</v>
          </cell>
          <cell r="B697" t="str">
            <v>+</v>
          </cell>
          <cell r="C697">
            <v>18.3</v>
          </cell>
          <cell r="D697">
            <v>163</v>
          </cell>
          <cell r="E697" t="str">
            <v>+</v>
          </cell>
          <cell r="F697">
            <v>10.100000000000477</v>
          </cell>
          <cell r="G697">
            <v>11.8</v>
          </cell>
          <cell r="H697">
            <v>2</v>
          </cell>
          <cell r="I697">
            <v>0.06</v>
          </cell>
          <cell r="J697">
            <v>23.6</v>
          </cell>
          <cell r="K697">
            <v>1.4159999999999999</v>
          </cell>
        </row>
        <row r="698">
          <cell r="A698">
            <v>161</v>
          </cell>
          <cell r="B698" t="str">
            <v>+</v>
          </cell>
          <cell r="C698">
            <v>8.8000000000000007</v>
          </cell>
          <cell r="D698">
            <v>162</v>
          </cell>
          <cell r="E698" t="str">
            <v>+</v>
          </cell>
          <cell r="F698">
            <v>3.6000000000001364</v>
          </cell>
          <cell r="G698">
            <v>14.8</v>
          </cell>
          <cell r="H698">
            <v>1</v>
          </cell>
          <cell r="I698">
            <v>0.06</v>
          </cell>
          <cell r="J698">
            <v>14.8</v>
          </cell>
          <cell r="K698">
            <v>0.88800000000000001</v>
          </cell>
        </row>
        <row r="699">
          <cell r="A699">
            <v>160</v>
          </cell>
          <cell r="B699" t="str">
            <v>+</v>
          </cell>
          <cell r="C699">
            <v>1.9</v>
          </cell>
          <cell r="D699">
            <v>160</v>
          </cell>
          <cell r="E699" t="str">
            <v>+</v>
          </cell>
          <cell r="F699">
            <v>11.599999999999682</v>
          </cell>
          <cell r="G699">
            <v>9.6999999999999993</v>
          </cell>
          <cell r="H699">
            <v>2</v>
          </cell>
          <cell r="I699">
            <v>0.05</v>
          </cell>
          <cell r="J699">
            <v>19.399999999999999</v>
          </cell>
          <cell r="K699">
            <v>0.97</v>
          </cell>
        </row>
        <row r="700">
          <cell r="A700">
            <v>160</v>
          </cell>
          <cell r="B700" t="str">
            <v>+</v>
          </cell>
          <cell r="C700">
            <v>11.5</v>
          </cell>
          <cell r="D700">
            <v>161</v>
          </cell>
          <cell r="E700" t="str">
            <v>+</v>
          </cell>
          <cell r="F700">
            <v>11.399999999999864</v>
          </cell>
          <cell r="G700">
            <v>19.899999999999999</v>
          </cell>
          <cell r="H700">
            <v>3.9</v>
          </cell>
          <cell r="I700">
            <v>0.05</v>
          </cell>
          <cell r="J700">
            <v>77.61</v>
          </cell>
          <cell r="K700">
            <v>3.8805000000000001</v>
          </cell>
        </row>
        <row r="701">
          <cell r="A701">
            <v>159</v>
          </cell>
          <cell r="B701" t="str">
            <v>+</v>
          </cell>
          <cell r="C701">
            <v>11.5</v>
          </cell>
          <cell r="D701">
            <v>159</v>
          </cell>
          <cell r="E701" t="str">
            <v>+</v>
          </cell>
          <cell r="F701">
            <v>13.700000000000045</v>
          </cell>
          <cell r="G701">
            <v>2.2000000000000002</v>
          </cell>
          <cell r="H701">
            <v>1</v>
          </cell>
          <cell r="I701">
            <v>0.06</v>
          </cell>
          <cell r="J701">
            <v>2.2000000000000002</v>
          </cell>
          <cell r="K701">
            <v>0.13200000000000001</v>
          </cell>
        </row>
        <row r="702">
          <cell r="A702">
            <v>159</v>
          </cell>
          <cell r="B702" t="str">
            <v>+</v>
          </cell>
          <cell r="C702">
            <v>1</v>
          </cell>
          <cell r="D702">
            <v>159</v>
          </cell>
          <cell r="E702" t="str">
            <v>+</v>
          </cell>
          <cell r="F702">
            <v>7.6999999999998181</v>
          </cell>
          <cell r="G702">
            <v>6.7</v>
          </cell>
          <cell r="H702">
            <v>1</v>
          </cell>
          <cell r="I702">
            <v>0.06</v>
          </cell>
          <cell r="J702">
            <v>6.7</v>
          </cell>
          <cell r="K702">
            <v>0.40199999999999997</v>
          </cell>
        </row>
        <row r="703">
          <cell r="A703">
            <v>244</v>
          </cell>
          <cell r="B703" t="str">
            <v>+</v>
          </cell>
          <cell r="C703">
            <v>16.600000000000001</v>
          </cell>
          <cell r="D703">
            <v>246</v>
          </cell>
          <cell r="E703" t="str">
            <v>+</v>
          </cell>
          <cell r="F703">
            <v>2.9000000000007731</v>
          </cell>
          <cell r="G703">
            <v>26.3</v>
          </cell>
          <cell r="H703">
            <v>4.8</v>
          </cell>
          <cell r="I703">
            <v>0.06</v>
          </cell>
          <cell r="J703">
            <v>126.24</v>
          </cell>
          <cell r="K703">
            <v>7.5743999999999998</v>
          </cell>
        </row>
        <row r="704">
          <cell r="A704">
            <v>244</v>
          </cell>
          <cell r="B704" t="str">
            <v>+</v>
          </cell>
          <cell r="C704">
            <v>11.9</v>
          </cell>
          <cell r="D704">
            <v>245</v>
          </cell>
          <cell r="E704" t="str">
            <v>+</v>
          </cell>
          <cell r="F704">
            <v>7.3999999999995225</v>
          </cell>
          <cell r="G704">
            <v>15.5</v>
          </cell>
          <cell r="H704">
            <v>1</v>
          </cell>
          <cell r="I704">
            <v>0.06</v>
          </cell>
          <cell r="J704">
            <v>15.5</v>
          </cell>
          <cell r="K704">
            <v>0.92999999999999994</v>
          </cell>
        </row>
        <row r="705">
          <cell r="A705">
            <v>246</v>
          </cell>
          <cell r="B705" t="str">
            <v>+</v>
          </cell>
          <cell r="D705">
            <v>247</v>
          </cell>
          <cell r="E705" t="str">
            <v>+</v>
          </cell>
          <cell r="F705">
            <v>6.0000000000002274</v>
          </cell>
          <cell r="G705">
            <v>26</v>
          </cell>
          <cell r="H705">
            <v>4.0999999999999996</v>
          </cell>
          <cell r="I705">
            <v>0.06</v>
          </cell>
          <cell r="J705">
            <v>106.6</v>
          </cell>
          <cell r="K705">
            <v>6.395999999999999</v>
          </cell>
        </row>
        <row r="706">
          <cell r="A706">
            <v>247</v>
          </cell>
          <cell r="B706" t="str">
            <v>+</v>
          </cell>
          <cell r="C706">
            <v>5.5</v>
          </cell>
          <cell r="D706">
            <v>247</v>
          </cell>
          <cell r="E706" t="str">
            <v>+</v>
          </cell>
          <cell r="F706">
            <v>11.499999999999773</v>
          </cell>
          <cell r="G706">
            <v>6</v>
          </cell>
          <cell r="H706">
            <v>1</v>
          </cell>
          <cell r="I706">
            <v>0.06</v>
          </cell>
          <cell r="J706">
            <v>6</v>
          </cell>
          <cell r="K706">
            <v>0.36</v>
          </cell>
        </row>
        <row r="707">
          <cell r="A707">
            <v>247</v>
          </cell>
          <cell r="B707" t="str">
            <v>+</v>
          </cell>
          <cell r="C707">
            <v>13</v>
          </cell>
          <cell r="D707">
            <v>249</v>
          </cell>
          <cell r="E707" t="str">
            <v>+</v>
          </cell>
          <cell r="F707">
            <v>19.300000000000068</v>
          </cell>
          <cell r="G707">
            <v>46.3</v>
          </cell>
          <cell r="H707">
            <v>1</v>
          </cell>
          <cell r="I707">
            <v>0.06</v>
          </cell>
          <cell r="J707">
            <v>46.3</v>
          </cell>
          <cell r="K707">
            <v>2.7779999999999996</v>
          </cell>
        </row>
        <row r="708">
          <cell r="A708">
            <v>247</v>
          </cell>
          <cell r="B708" t="str">
            <v>+</v>
          </cell>
          <cell r="C708">
            <v>9.6</v>
          </cell>
          <cell r="D708">
            <v>249</v>
          </cell>
          <cell r="E708" t="str">
            <v>+</v>
          </cell>
          <cell r="F708">
            <v>9.3000000000000682</v>
          </cell>
          <cell r="G708">
            <v>39.700000000000003</v>
          </cell>
          <cell r="H708">
            <v>2.1</v>
          </cell>
          <cell r="I708">
            <v>0.06</v>
          </cell>
          <cell r="J708">
            <v>83.37</v>
          </cell>
          <cell r="K708">
            <v>5.0022000000000002</v>
          </cell>
        </row>
        <row r="709">
          <cell r="A709">
            <v>250</v>
          </cell>
          <cell r="B709" t="str">
            <v>+</v>
          </cell>
          <cell r="C709">
            <v>3.5</v>
          </cell>
          <cell r="D709">
            <v>250</v>
          </cell>
          <cell r="E709" t="str">
            <v>+</v>
          </cell>
          <cell r="F709">
            <v>9.4499999999999318</v>
          </cell>
          <cell r="G709">
            <v>5.95</v>
          </cell>
          <cell r="H709">
            <v>1</v>
          </cell>
          <cell r="I709">
            <v>0.05</v>
          </cell>
          <cell r="J709">
            <v>5.95</v>
          </cell>
          <cell r="K709">
            <v>0.29750000000000004</v>
          </cell>
        </row>
        <row r="710">
          <cell r="A710">
            <v>250</v>
          </cell>
          <cell r="B710" t="str">
            <v>+</v>
          </cell>
          <cell r="C710">
            <v>18</v>
          </cell>
          <cell r="D710">
            <v>251</v>
          </cell>
          <cell r="E710" t="str">
            <v>+</v>
          </cell>
          <cell r="F710">
            <v>7.1000000000003638</v>
          </cell>
          <cell r="G710">
            <v>9.1</v>
          </cell>
          <cell r="H710">
            <v>1</v>
          </cell>
          <cell r="I710">
            <v>0.05</v>
          </cell>
          <cell r="J710">
            <v>9.1</v>
          </cell>
          <cell r="K710">
            <v>0.45500000000000002</v>
          </cell>
        </row>
        <row r="711">
          <cell r="A711">
            <v>250</v>
          </cell>
          <cell r="B711" t="str">
            <v>+</v>
          </cell>
          <cell r="C711">
            <v>8.5</v>
          </cell>
          <cell r="D711">
            <v>252</v>
          </cell>
          <cell r="E711" t="str">
            <v>+</v>
          </cell>
          <cell r="F711">
            <v>13.300000000000409</v>
          </cell>
          <cell r="G711">
            <v>44.8</v>
          </cell>
          <cell r="H711">
            <v>1</v>
          </cell>
          <cell r="I711">
            <v>0.05</v>
          </cell>
          <cell r="J711">
            <v>44.8</v>
          </cell>
          <cell r="K711">
            <v>2.2399999999999998</v>
          </cell>
        </row>
        <row r="712">
          <cell r="A712">
            <v>251</v>
          </cell>
          <cell r="B712" t="str">
            <v>+</v>
          </cell>
          <cell r="C712">
            <v>13.6</v>
          </cell>
          <cell r="D712">
            <v>252</v>
          </cell>
          <cell r="E712" t="str">
            <v>+</v>
          </cell>
          <cell r="F712">
            <v>1.400000000000432</v>
          </cell>
          <cell r="G712">
            <v>7.8</v>
          </cell>
          <cell r="H712">
            <v>1</v>
          </cell>
          <cell r="I712">
            <v>0.05</v>
          </cell>
          <cell r="J712">
            <v>7.8</v>
          </cell>
          <cell r="K712">
            <v>0.39</v>
          </cell>
        </row>
        <row r="713">
          <cell r="A713">
            <v>252</v>
          </cell>
          <cell r="B713" t="str">
            <v>+</v>
          </cell>
          <cell r="C713">
            <v>4.2</v>
          </cell>
          <cell r="D713">
            <v>252</v>
          </cell>
          <cell r="E713" t="str">
            <v>+</v>
          </cell>
          <cell r="F713">
            <v>7.0999999999992269</v>
          </cell>
          <cell r="G713">
            <v>2.9</v>
          </cell>
          <cell r="H713">
            <v>1</v>
          </cell>
          <cell r="I713">
            <v>0.05</v>
          </cell>
          <cell r="J713">
            <v>2.9</v>
          </cell>
          <cell r="K713">
            <v>0.14499999999999999</v>
          </cell>
        </row>
        <row r="714">
          <cell r="A714">
            <v>252</v>
          </cell>
          <cell r="B714" t="str">
            <v>+</v>
          </cell>
          <cell r="C714">
            <v>6.1</v>
          </cell>
          <cell r="D714">
            <v>252</v>
          </cell>
          <cell r="E714" t="str">
            <v>+</v>
          </cell>
          <cell r="F714">
            <v>19.600000000000364</v>
          </cell>
          <cell r="G714">
            <v>13.5</v>
          </cell>
          <cell r="H714">
            <v>2</v>
          </cell>
          <cell r="I714">
            <v>0.05</v>
          </cell>
          <cell r="J714">
            <v>27</v>
          </cell>
          <cell r="K714">
            <v>1.35</v>
          </cell>
        </row>
        <row r="715">
          <cell r="A715">
            <v>252</v>
          </cell>
          <cell r="B715" t="str">
            <v>+</v>
          </cell>
          <cell r="C715">
            <v>18.600000000000001</v>
          </cell>
          <cell r="D715">
            <v>254</v>
          </cell>
          <cell r="E715" t="str">
            <v>+</v>
          </cell>
          <cell r="F715">
            <v>10.600000000000591</v>
          </cell>
          <cell r="G715">
            <v>32</v>
          </cell>
          <cell r="H715">
            <v>1</v>
          </cell>
          <cell r="I715">
            <v>0.05</v>
          </cell>
          <cell r="J715">
            <v>32</v>
          </cell>
          <cell r="K715">
            <v>1.6</v>
          </cell>
        </row>
        <row r="716">
          <cell r="A716">
            <v>255</v>
          </cell>
          <cell r="B716" t="str">
            <v>+</v>
          </cell>
          <cell r="C716">
            <v>7.3</v>
          </cell>
          <cell r="D716">
            <v>258</v>
          </cell>
          <cell r="E716" t="str">
            <v>+</v>
          </cell>
          <cell r="F716">
            <v>0.49999999999954525</v>
          </cell>
          <cell r="G716">
            <v>53.2</v>
          </cell>
          <cell r="H716">
            <v>1</v>
          </cell>
          <cell r="I716">
            <v>0.05</v>
          </cell>
          <cell r="J716">
            <v>53.2</v>
          </cell>
          <cell r="K716">
            <v>2.66</v>
          </cell>
        </row>
        <row r="717">
          <cell r="A717">
            <v>255</v>
          </cell>
          <cell r="B717" t="str">
            <v>+</v>
          </cell>
          <cell r="C717">
            <v>16.5</v>
          </cell>
          <cell r="D717">
            <v>257</v>
          </cell>
          <cell r="E717" t="str">
            <v>+</v>
          </cell>
          <cell r="F717">
            <v>7.9999999999995453</v>
          </cell>
          <cell r="G717">
            <v>31.5</v>
          </cell>
          <cell r="H717">
            <v>2</v>
          </cell>
          <cell r="I717">
            <v>0.05</v>
          </cell>
          <cell r="J717">
            <v>63</v>
          </cell>
          <cell r="K717">
            <v>3.1500000000000004</v>
          </cell>
        </row>
        <row r="718">
          <cell r="A718">
            <v>259</v>
          </cell>
          <cell r="B718" t="str">
            <v>+</v>
          </cell>
          <cell r="C718">
            <v>11.6</v>
          </cell>
          <cell r="D718">
            <v>259</v>
          </cell>
          <cell r="E718" t="str">
            <v>+</v>
          </cell>
          <cell r="F718">
            <v>18.300000000000409</v>
          </cell>
          <cell r="G718">
            <v>6.7</v>
          </cell>
          <cell r="H718">
            <v>1</v>
          </cell>
          <cell r="I718">
            <v>0.05</v>
          </cell>
          <cell r="J718">
            <v>6.7</v>
          </cell>
          <cell r="K718">
            <v>0.33500000000000002</v>
          </cell>
        </row>
        <row r="719">
          <cell r="A719">
            <v>259</v>
          </cell>
          <cell r="B719" t="str">
            <v>+</v>
          </cell>
          <cell r="D719">
            <v>259</v>
          </cell>
          <cell r="E719" t="str">
            <v>+</v>
          </cell>
          <cell r="F719">
            <v>8.1999999999993634</v>
          </cell>
          <cell r="G719">
            <v>8.1999999999999993</v>
          </cell>
          <cell r="H719">
            <v>1</v>
          </cell>
          <cell r="I719">
            <v>0.05</v>
          </cell>
          <cell r="J719">
            <v>8.1999999999999993</v>
          </cell>
          <cell r="K719">
            <v>0.41</v>
          </cell>
        </row>
        <row r="720">
          <cell r="A720">
            <v>262</v>
          </cell>
          <cell r="B720" t="str">
            <v>+</v>
          </cell>
          <cell r="C720">
            <v>3</v>
          </cell>
          <cell r="D720">
            <v>264</v>
          </cell>
          <cell r="E720" t="str">
            <v>+</v>
          </cell>
          <cell r="F720">
            <v>16.200000000000045</v>
          </cell>
          <cell r="G720">
            <v>53.2</v>
          </cell>
          <cell r="H720">
            <v>2.8</v>
          </cell>
          <cell r="I720">
            <v>0.05</v>
          </cell>
          <cell r="J720">
            <v>148.96</v>
          </cell>
          <cell r="K720">
            <v>7.4480000000000004</v>
          </cell>
        </row>
        <row r="721">
          <cell r="A721">
            <v>267</v>
          </cell>
          <cell r="B721" t="str">
            <v>+</v>
          </cell>
          <cell r="C721">
            <v>16.399999999999999</v>
          </cell>
          <cell r="D721">
            <v>268</v>
          </cell>
          <cell r="E721" t="str">
            <v>+</v>
          </cell>
          <cell r="F721">
            <v>12.099999999999227</v>
          </cell>
          <cell r="G721">
            <v>15.7</v>
          </cell>
          <cell r="H721">
            <v>2.95</v>
          </cell>
          <cell r="I721">
            <v>0.05</v>
          </cell>
          <cell r="J721">
            <v>46.314999999999998</v>
          </cell>
          <cell r="K721">
            <v>2.31575</v>
          </cell>
        </row>
        <row r="722">
          <cell r="A722">
            <v>267</v>
          </cell>
          <cell r="B722" t="str">
            <v>+</v>
          </cell>
          <cell r="C722">
            <v>12.2</v>
          </cell>
          <cell r="D722">
            <v>270</v>
          </cell>
          <cell r="E722" t="str">
            <v>+</v>
          </cell>
          <cell r="F722">
            <v>7.8499999999996817</v>
          </cell>
          <cell r="G722">
            <v>55.65</v>
          </cell>
          <cell r="H722">
            <v>1</v>
          </cell>
          <cell r="I722">
            <v>0.05</v>
          </cell>
          <cell r="J722">
            <v>55.65</v>
          </cell>
          <cell r="K722">
            <v>2.7825000000000002</v>
          </cell>
        </row>
        <row r="723">
          <cell r="A723">
            <v>267</v>
          </cell>
          <cell r="B723" t="str">
            <v>+</v>
          </cell>
          <cell r="C723">
            <v>12.2</v>
          </cell>
          <cell r="D723">
            <v>268</v>
          </cell>
          <cell r="E723" t="str">
            <v>+</v>
          </cell>
          <cell r="F723">
            <v>5.3999999999996362</v>
          </cell>
          <cell r="G723">
            <v>13.2</v>
          </cell>
          <cell r="H723">
            <v>1</v>
          </cell>
          <cell r="I723">
            <v>0.05</v>
          </cell>
          <cell r="J723">
            <v>13.2</v>
          </cell>
          <cell r="K723">
            <v>0.66</v>
          </cell>
        </row>
        <row r="724">
          <cell r="A724">
            <v>268</v>
          </cell>
          <cell r="B724" t="str">
            <v>+</v>
          </cell>
          <cell r="C724">
            <v>13.5</v>
          </cell>
          <cell r="D724">
            <v>270</v>
          </cell>
          <cell r="E724" t="str">
            <v>+</v>
          </cell>
          <cell r="F724">
            <v>0</v>
          </cell>
          <cell r="G724">
            <v>26.5</v>
          </cell>
          <cell r="H724">
            <v>1</v>
          </cell>
          <cell r="I724">
            <v>0.05</v>
          </cell>
          <cell r="J724">
            <v>26.5</v>
          </cell>
          <cell r="K724">
            <v>1.3250000000000002</v>
          </cell>
        </row>
        <row r="725">
          <cell r="A725">
            <v>272</v>
          </cell>
          <cell r="B725" t="str">
            <v>+</v>
          </cell>
          <cell r="C725">
            <v>1.9</v>
          </cell>
          <cell r="D725">
            <v>272</v>
          </cell>
          <cell r="E725" t="str">
            <v>+</v>
          </cell>
          <cell r="F725">
            <v>8.6500000000000909</v>
          </cell>
          <cell r="G725">
            <v>6.75</v>
          </cell>
          <cell r="H725">
            <v>1</v>
          </cell>
          <cell r="I725">
            <v>0.05</v>
          </cell>
          <cell r="J725">
            <v>6.75</v>
          </cell>
          <cell r="K725">
            <v>0.33750000000000002</v>
          </cell>
        </row>
        <row r="726">
          <cell r="A726">
            <v>272</v>
          </cell>
          <cell r="B726" t="str">
            <v>+</v>
          </cell>
          <cell r="C726">
            <v>9.3000000000000007</v>
          </cell>
          <cell r="D726">
            <v>274</v>
          </cell>
          <cell r="E726" t="str">
            <v>+</v>
          </cell>
          <cell r="F726">
            <v>3.4500000000002728</v>
          </cell>
          <cell r="G726">
            <v>34.15</v>
          </cell>
          <cell r="H726">
            <v>1</v>
          </cell>
          <cell r="I726">
            <v>0.05</v>
          </cell>
          <cell r="J726">
            <v>34.15</v>
          </cell>
          <cell r="K726">
            <v>1.7075</v>
          </cell>
        </row>
        <row r="727">
          <cell r="A727">
            <v>272</v>
          </cell>
          <cell r="B727" t="str">
            <v>+</v>
          </cell>
          <cell r="C727">
            <v>11.2</v>
          </cell>
          <cell r="D727">
            <v>275</v>
          </cell>
          <cell r="E727" t="str">
            <v>+</v>
          </cell>
          <cell r="F727">
            <v>1.3999999999998636</v>
          </cell>
          <cell r="G727">
            <v>50.2</v>
          </cell>
          <cell r="H727">
            <v>1</v>
          </cell>
          <cell r="I727">
            <v>0.05</v>
          </cell>
          <cell r="J727">
            <v>50.2</v>
          </cell>
          <cell r="K727">
            <v>2.5100000000000002</v>
          </cell>
        </row>
        <row r="728">
          <cell r="A728">
            <v>272</v>
          </cell>
          <cell r="B728" t="str">
            <v>+</v>
          </cell>
          <cell r="C728">
            <v>14</v>
          </cell>
          <cell r="D728">
            <v>273</v>
          </cell>
          <cell r="E728" t="str">
            <v>+</v>
          </cell>
          <cell r="F728">
            <v>0.55000000000063665</v>
          </cell>
          <cell r="G728">
            <v>6.55</v>
          </cell>
          <cell r="H728">
            <v>1</v>
          </cell>
          <cell r="I728">
            <v>0.05</v>
          </cell>
          <cell r="J728">
            <v>6.55</v>
          </cell>
          <cell r="K728">
            <v>0.32750000000000001</v>
          </cell>
        </row>
        <row r="729">
          <cell r="A729">
            <v>273</v>
          </cell>
          <cell r="B729" t="str">
            <v>+</v>
          </cell>
          <cell r="C729">
            <v>1.2</v>
          </cell>
          <cell r="D729">
            <v>274</v>
          </cell>
          <cell r="E729" t="str">
            <v>+</v>
          </cell>
          <cell r="F729">
            <v>0.1999999999998181</v>
          </cell>
          <cell r="G729">
            <v>19</v>
          </cell>
          <cell r="H729">
            <v>1</v>
          </cell>
          <cell r="I729">
            <v>0.05</v>
          </cell>
          <cell r="J729">
            <v>19</v>
          </cell>
          <cell r="K729">
            <v>0.95000000000000007</v>
          </cell>
        </row>
        <row r="730">
          <cell r="A730">
            <v>274</v>
          </cell>
          <cell r="B730" t="str">
            <v>+</v>
          </cell>
          <cell r="C730">
            <v>2.5</v>
          </cell>
          <cell r="D730">
            <v>275</v>
          </cell>
          <cell r="E730" t="str">
            <v>+</v>
          </cell>
          <cell r="F730">
            <v>9.9999999999909051E-2</v>
          </cell>
          <cell r="G730">
            <v>17.600000000000001</v>
          </cell>
          <cell r="H730">
            <v>1</v>
          </cell>
          <cell r="I730">
            <v>0.05</v>
          </cell>
          <cell r="J730">
            <v>17.600000000000001</v>
          </cell>
          <cell r="K730">
            <v>0.88000000000000012</v>
          </cell>
        </row>
        <row r="731">
          <cell r="A731">
            <v>275</v>
          </cell>
          <cell r="B731" t="str">
            <v>+</v>
          </cell>
          <cell r="C731">
            <v>7</v>
          </cell>
          <cell r="D731">
            <v>276</v>
          </cell>
          <cell r="E731" t="str">
            <v>+</v>
          </cell>
          <cell r="F731">
            <v>0.80000000000040927</v>
          </cell>
          <cell r="G731">
            <v>13.8</v>
          </cell>
          <cell r="H731">
            <v>1</v>
          </cell>
          <cell r="I731">
            <v>0.05</v>
          </cell>
          <cell r="J731">
            <v>13.8</v>
          </cell>
          <cell r="K731">
            <v>0.69000000000000006</v>
          </cell>
        </row>
        <row r="732">
          <cell r="A732">
            <v>275</v>
          </cell>
          <cell r="B732" t="str">
            <v>+</v>
          </cell>
          <cell r="C732">
            <v>1.25</v>
          </cell>
          <cell r="D732">
            <v>275</v>
          </cell>
          <cell r="E732" t="str">
            <v>+</v>
          </cell>
          <cell r="F732">
            <v>18.550000000000182</v>
          </cell>
          <cell r="G732">
            <v>17.3</v>
          </cell>
          <cell r="H732">
            <v>1.95</v>
          </cell>
          <cell r="I732">
            <v>0.05</v>
          </cell>
          <cell r="J732">
            <v>33.734999999999999</v>
          </cell>
          <cell r="K732">
            <v>1.68675</v>
          </cell>
        </row>
        <row r="733">
          <cell r="A733">
            <v>276</v>
          </cell>
          <cell r="B733" t="str">
            <v>+</v>
          </cell>
          <cell r="C733">
            <v>1.2</v>
          </cell>
          <cell r="D733">
            <v>276</v>
          </cell>
          <cell r="E733" t="str">
            <v>+</v>
          </cell>
          <cell r="F733">
            <v>15.449999999999591</v>
          </cell>
          <cell r="G733">
            <v>14.25</v>
          </cell>
          <cell r="H733">
            <v>2</v>
          </cell>
          <cell r="I733">
            <v>0.06</v>
          </cell>
          <cell r="J733">
            <v>28.5</v>
          </cell>
          <cell r="K733">
            <v>1.71</v>
          </cell>
        </row>
        <row r="734">
          <cell r="A734">
            <v>276</v>
          </cell>
          <cell r="B734" t="str">
            <v>+</v>
          </cell>
          <cell r="C734">
            <v>12.6</v>
          </cell>
          <cell r="D734">
            <v>276</v>
          </cell>
          <cell r="E734" t="str">
            <v>+</v>
          </cell>
          <cell r="F734">
            <v>17.549999999999955</v>
          </cell>
          <cell r="G734">
            <v>4.95</v>
          </cell>
          <cell r="H734">
            <v>1</v>
          </cell>
          <cell r="I734">
            <v>0.06</v>
          </cell>
          <cell r="J734">
            <v>4.95</v>
          </cell>
          <cell r="K734">
            <v>0.29699999999999999</v>
          </cell>
        </row>
        <row r="735">
          <cell r="A735">
            <v>276</v>
          </cell>
          <cell r="B735" t="str">
            <v>+</v>
          </cell>
          <cell r="C735">
            <v>17.5</v>
          </cell>
          <cell r="D735">
            <v>277</v>
          </cell>
          <cell r="E735" t="str">
            <v>+</v>
          </cell>
          <cell r="F735">
            <v>10.800000000000409</v>
          </cell>
          <cell r="G735">
            <v>13.3</v>
          </cell>
          <cell r="H735">
            <v>2</v>
          </cell>
          <cell r="I735">
            <v>0.06</v>
          </cell>
          <cell r="J735">
            <v>26.6</v>
          </cell>
          <cell r="K735">
            <v>1.5960000000000001</v>
          </cell>
        </row>
        <row r="736">
          <cell r="A736">
            <v>276</v>
          </cell>
          <cell r="B736" t="str">
            <v>+</v>
          </cell>
          <cell r="C736">
            <v>15</v>
          </cell>
          <cell r="D736">
            <v>277</v>
          </cell>
          <cell r="E736" t="str">
            <v>+</v>
          </cell>
          <cell r="F736">
            <v>10.600000000000591</v>
          </cell>
          <cell r="G736">
            <v>15.6</v>
          </cell>
          <cell r="H736">
            <v>1</v>
          </cell>
          <cell r="I736">
            <v>0.06</v>
          </cell>
          <cell r="J736">
            <v>15.6</v>
          </cell>
          <cell r="K736">
            <v>0.93599999999999994</v>
          </cell>
        </row>
        <row r="737">
          <cell r="A737">
            <v>277</v>
          </cell>
          <cell r="B737" t="str">
            <v>+</v>
          </cell>
          <cell r="C737">
            <v>14.9</v>
          </cell>
          <cell r="D737">
            <v>278</v>
          </cell>
          <cell r="E737" t="str">
            <v>+</v>
          </cell>
          <cell r="F737">
            <v>8.75</v>
          </cell>
          <cell r="G737">
            <v>13.85</v>
          </cell>
          <cell r="H737">
            <v>2</v>
          </cell>
          <cell r="I737">
            <v>0.06</v>
          </cell>
          <cell r="J737">
            <v>27.7</v>
          </cell>
          <cell r="K737">
            <v>1.6619999999999999</v>
          </cell>
        </row>
        <row r="738">
          <cell r="A738">
            <v>277</v>
          </cell>
          <cell r="B738" t="str">
            <v>+</v>
          </cell>
          <cell r="C738">
            <v>11.1</v>
          </cell>
          <cell r="D738">
            <v>277</v>
          </cell>
          <cell r="E738" t="str">
            <v>+</v>
          </cell>
          <cell r="F738">
            <v>15.600000000000591</v>
          </cell>
          <cell r="G738">
            <v>4.5</v>
          </cell>
          <cell r="H738">
            <v>1</v>
          </cell>
          <cell r="I738">
            <v>0.06</v>
          </cell>
          <cell r="J738">
            <v>4.5</v>
          </cell>
          <cell r="K738">
            <v>0.27</v>
          </cell>
        </row>
        <row r="739">
          <cell r="A739">
            <v>278</v>
          </cell>
          <cell r="B739" t="str">
            <v>+</v>
          </cell>
          <cell r="C739">
            <v>9.1999999999999993</v>
          </cell>
          <cell r="D739">
            <v>278</v>
          </cell>
          <cell r="E739" t="str">
            <v>+</v>
          </cell>
          <cell r="F739">
            <v>14.900000000000091</v>
          </cell>
          <cell r="G739">
            <v>5.7</v>
          </cell>
          <cell r="H739">
            <v>1</v>
          </cell>
          <cell r="I739">
            <v>0.05</v>
          </cell>
          <cell r="J739">
            <v>5.7</v>
          </cell>
          <cell r="K739">
            <v>0.28500000000000003</v>
          </cell>
        </row>
        <row r="740">
          <cell r="A740">
            <v>278</v>
          </cell>
          <cell r="B740" t="str">
            <v>+</v>
          </cell>
          <cell r="C740">
            <v>14.5</v>
          </cell>
          <cell r="D740">
            <v>278</v>
          </cell>
          <cell r="E740" t="str">
            <v>+</v>
          </cell>
          <cell r="F740">
            <v>16.499999999999773</v>
          </cell>
          <cell r="G740">
            <v>2</v>
          </cell>
          <cell r="H740">
            <v>1</v>
          </cell>
          <cell r="I740">
            <v>0.05</v>
          </cell>
          <cell r="J740">
            <v>2</v>
          </cell>
          <cell r="K740">
            <v>0.1</v>
          </cell>
        </row>
        <row r="741">
          <cell r="A741">
            <v>278</v>
          </cell>
          <cell r="B741" t="str">
            <v>+</v>
          </cell>
          <cell r="C741">
            <v>16.899999999999999</v>
          </cell>
          <cell r="D741">
            <v>280</v>
          </cell>
          <cell r="E741" t="str">
            <v>+</v>
          </cell>
          <cell r="F741">
            <v>7.4000000000000909</v>
          </cell>
          <cell r="G741">
            <v>30.5</v>
          </cell>
          <cell r="H741">
            <v>1</v>
          </cell>
          <cell r="I741">
            <v>0.05</v>
          </cell>
          <cell r="J741">
            <v>30.5</v>
          </cell>
          <cell r="K741">
            <v>1.5250000000000001</v>
          </cell>
        </row>
        <row r="742">
          <cell r="A742">
            <v>278</v>
          </cell>
          <cell r="B742" t="str">
            <v>+</v>
          </cell>
          <cell r="C742">
            <v>5</v>
          </cell>
          <cell r="D742">
            <v>278</v>
          </cell>
          <cell r="E742" t="str">
            <v>+</v>
          </cell>
          <cell r="F742">
            <v>17.000000000000455</v>
          </cell>
          <cell r="G742">
            <v>12</v>
          </cell>
          <cell r="H742">
            <v>1</v>
          </cell>
          <cell r="I742">
            <v>0.05</v>
          </cell>
          <cell r="J742">
            <v>12</v>
          </cell>
          <cell r="K742">
            <v>0.60000000000000009</v>
          </cell>
        </row>
        <row r="743">
          <cell r="A743">
            <v>278</v>
          </cell>
          <cell r="B743" t="str">
            <v>+</v>
          </cell>
          <cell r="C743">
            <v>4.0999999999999996</v>
          </cell>
          <cell r="D743">
            <v>278</v>
          </cell>
          <cell r="E743" t="str">
            <v>+</v>
          </cell>
          <cell r="F743">
            <v>8.6000000000001364</v>
          </cell>
          <cell r="G743">
            <v>4.5</v>
          </cell>
          <cell r="H743">
            <v>1</v>
          </cell>
          <cell r="I743">
            <v>0.05</v>
          </cell>
          <cell r="J743">
            <v>4.5</v>
          </cell>
          <cell r="K743">
            <v>0.22500000000000001</v>
          </cell>
        </row>
        <row r="744">
          <cell r="A744">
            <v>278</v>
          </cell>
          <cell r="B744" t="str">
            <v>+</v>
          </cell>
          <cell r="C744">
            <v>3.2</v>
          </cell>
          <cell r="D744">
            <v>278</v>
          </cell>
          <cell r="E744" t="str">
            <v>+</v>
          </cell>
          <cell r="F744">
            <v>10.899999999999181</v>
          </cell>
          <cell r="G744">
            <v>7.7</v>
          </cell>
          <cell r="H744">
            <v>1</v>
          </cell>
          <cell r="I744">
            <v>0.05</v>
          </cell>
          <cell r="J744">
            <v>7.7</v>
          </cell>
          <cell r="K744">
            <v>0.38500000000000001</v>
          </cell>
        </row>
        <row r="745">
          <cell r="A745">
            <v>278</v>
          </cell>
          <cell r="B745" t="str">
            <v>+</v>
          </cell>
          <cell r="C745">
            <v>14.5</v>
          </cell>
          <cell r="D745">
            <v>279</v>
          </cell>
          <cell r="E745" t="str">
            <v>+</v>
          </cell>
          <cell r="F745">
            <v>8.7999999999999545</v>
          </cell>
          <cell r="G745">
            <v>14.3</v>
          </cell>
          <cell r="H745">
            <v>2</v>
          </cell>
          <cell r="I745">
            <v>0.05</v>
          </cell>
          <cell r="J745">
            <v>28.6</v>
          </cell>
          <cell r="K745">
            <v>1.4300000000000002</v>
          </cell>
        </row>
        <row r="746">
          <cell r="A746">
            <v>279</v>
          </cell>
          <cell r="B746" t="str">
            <v>+</v>
          </cell>
          <cell r="C746">
            <v>12.2</v>
          </cell>
          <cell r="D746">
            <v>280</v>
          </cell>
          <cell r="E746" t="str">
            <v>+</v>
          </cell>
          <cell r="F746">
            <v>0.89999999999918145</v>
          </cell>
          <cell r="G746">
            <v>8.6999999999999993</v>
          </cell>
          <cell r="H746">
            <v>2</v>
          </cell>
          <cell r="I746">
            <v>0.05</v>
          </cell>
          <cell r="J746">
            <v>17.399999999999999</v>
          </cell>
          <cell r="K746">
            <v>0.87</v>
          </cell>
        </row>
        <row r="747">
          <cell r="A747">
            <v>279</v>
          </cell>
          <cell r="B747" t="str">
            <v>+</v>
          </cell>
          <cell r="C747">
            <v>15.5</v>
          </cell>
          <cell r="D747">
            <v>280</v>
          </cell>
          <cell r="E747" t="str">
            <v>+</v>
          </cell>
          <cell r="F747">
            <v>7.9499999999995907</v>
          </cell>
          <cell r="G747">
            <v>12.45</v>
          </cell>
          <cell r="H747">
            <v>4</v>
          </cell>
          <cell r="I747">
            <v>0.05</v>
          </cell>
          <cell r="J747">
            <v>49.8</v>
          </cell>
          <cell r="K747">
            <v>2.4900000000000002</v>
          </cell>
        </row>
        <row r="748">
          <cell r="A748">
            <v>279</v>
          </cell>
          <cell r="B748" t="str">
            <v>+</v>
          </cell>
          <cell r="C748">
            <v>2</v>
          </cell>
          <cell r="D748">
            <v>279</v>
          </cell>
          <cell r="E748" t="str">
            <v>+</v>
          </cell>
          <cell r="F748">
            <v>14.800000000000182</v>
          </cell>
          <cell r="G748">
            <v>12.8</v>
          </cell>
          <cell r="H748">
            <v>2</v>
          </cell>
          <cell r="I748">
            <v>0.05</v>
          </cell>
          <cell r="J748">
            <v>25.6</v>
          </cell>
          <cell r="K748">
            <v>1.2800000000000002</v>
          </cell>
        </row>
        <row r="749">
          <cell r="A749">
            <v>280</v>
          </cell>
          <cell r="B749" t="str">
            <v>+</v>
          </cell>
          <cell r="C749">
            <v>12.4</v>
          </cell>
          <cell r="D749">
            <v>280</v>
          </cell>
          <cell r="E749" t="str">
            <v>+</v>
          </cell>
          <cell r="F749">
            <v>16.599999999999682</v>
          </cell>
          <cell r="G749">
            <v>4.2</v>
          </cell>
          <cell r="H749">
            <v>1.1000000000000001</v>
          </cell>
          <cell r="I749">
            <v>0.05</v>
          </cell>
          <cell r="J749">
            <v>4.620000000000001</v>
          </cell>
          <cell r="K749">
            <v>0.23100000000000007</v>
          </cell>
        </row>
        <row r="750">
          <cell r="A750">
            <v>280</v>
          </cell>
          <cell r="B750" t="str">
            <v>+</v>
          </cell>
          <cell r="C750">
            <v>19</v>
          </cell>
          <cell r="D750">
            <v>281</v>
          </cell>
          <cell r="E750" t="str">
            <v>+</v>
          </cell>
          <cell r="F750">
            <v>5.3999999999996362</v>
          </cell>
          <cell r="G750">
            <v>6.4</v>
          </cell>
          <cell r="H750">
            <v>1</v>
          </cell>
          <cell r="I750">
            <v>0.05</v>
          </cell>
          <cell r="J750">
            <v>6.4</v>
          </cell>
          <cell r="K750">
            <v>0.32000000000000006</v>
          </cell>
        </row>
        <row r="751">
          <cell r="A751">
            <v>280</v>
          </cell>
          <cell r="B751" t="str">
            <v>+</v>
          </cell>
          <cell r="C751">
            <v>3.1</v>
          </cell>
          <cell r="D751">
            <v>280</v>
          </cell>
          <cell r="E751" t="str">
            <v>+</v>
          </cell>
          <cell r="F751">
            <v>6.7000000000007276</v>
          </cell>
          <cell r="G751">
            <v>3.6</v>
          </cell>
          <cell r="H751">
            <v>2.8</v>
          </cell>
          <cell r="I751">
            <v>0.05</v>
          </cell>
          <cell r="J751">
            <v>10.08</v>
          </cell>
          <cell r="K751">
            <v>0.504</v>
          </cell>
        </row>
        <row r="752">
          <cell r="A752">
            <v>280</v>
          </cell>
          <cell r="B752" t="str">
            <v>+</v>
          </cell>
          <cell r="C752">
            <v>0.8</v>
          </cell>
          <cell r="D752">
            <v>280</v>
          </cell>
          <cell r="E752" t="str">
            <v>+</v>
          </cell>
          <cell r="F752">
            <v>3.1000000000005912</v>
          </cell>
          <cell r="G752">
            <v>2.2999999999999998</v>
          </cell>
          <cell r="H752">
            <v>2</v>
          </cell>
          <cell r="I752">
            <v>0.05</v>
          </cell>
          <cell r="J752">
            <v>4.5999999999999996</v>
          </cell>
          <cell r="K752">
            <v>0.22999999999999998</v>
          </cell>
        </row>
        <row r="753">
          <cell r="A753">
            <v>281</v>
          </cell>
          <cell r="B753" t="str">
            <v>+</v>
          </cell>
          <cell r="C753">
            <v>15.3</v>
          </cell>
          <cell r="D753">
            <v>282</v>
          </cell>
          <cell r="E753" t="str">
            <v>+</v>
          </cell>
          <cell r="F753">
            <v>8.9499999999998181</v>
          </cell>
          <cell r="G753">
            <v>13.65</v>
          </cell>
          <cell r="H753">
            <v>2</v>
          </cell>
          <cell r="I753">
            <v>0.06</v>
          </cell>
          <cell r="J753">
            <v>27.3</v>
          </cell>
          <cell r="K753">
            <v>1.6379999999999999</v>
          </cell>
        </row>
        <row r="754">
          <cell r="A754">
            <v>281</v>
          </cell>
          <cell r="B754" t="str">
            <v>+</v>
          </cell>
          <cell r="C754">
            <v>16.100000000000001</v>
          </cell>
          <cell r="D754">
            <v>282</v>
          </cell>
          <cell r="E754" t="str">
            <v>+</v>
          </cell>
          <cell r="F754">
            <v>1.1000000000001364</v>
          </cell>
          <cell r="G754">
            <v>5</v>
          </cell>
          <cell r="H754">
            <v>1</v>
          </cell>
          <cell r="I754">
            <v>0.05</v>
          </cell>
          <cell r="J754">
            <v>5</v>
          </cell>
          <cell r="K754">
            <v>0.25</v>
          </cell>
        </row>
        <row r="755">
          <cell r="A755">
            <v>281</v>
          </cell>
          <cell r="B755" t="str">
            <v>+</v>
          </cell>
          <cell r="C755">
            <v>15.3</v>
          </cell>
          <cell r="D755">
            <v>282</v>
          </cell>
          <cell r="E755" t="str">
            <v>+</v>
          </cell>
          <cell r="F755">
            <v>2.3000000000001819</v>
          </cell>
          <cell r="G755">
            <v>7</v>
          </cell>
          <cell r="H755">
            <v>1</v>
          </cell>
          <cell r="I755">
            <v>0.06</v>
          </cell>
          <cell r="J755">
            <v>7</v>
          </cell>
          <cell r="K755">
            <v>0.42</v>
          </cell>
        </row>
        <row r="756">
          <cell r="A756">
            <v>281</v>
          </cell>
          <cell r="B756" t="str">
            <v>+</v>
          </cell>
          <cell r="C756">
            <v>6</v>
          </cell>
          <cell r="D756">
            <v>281</v>
          </cell>
          <cell r="E756" t="str">
            <v>+</v>
          </cell>
          <cell r="F756">
            <v>10.699999999999363</v>
          </cell>
          <cell r="G756">
            <v>4.7</v>
          </cell>
          <cell r="H756">
            <v>4.7</v>
          </cell>
          <cell r="I756">
            <v>0.06</v>
          </cell>
          <cell r="J756">
            <v>22.090000000000003</v>
          </cell>
          <cell r="K756">
            <v>1.3254000000000001</v>
          </cell>
        </row>
        <row r="757">
          <cell r="A757">
            <v>281</v>
          </cell>
          <cell r="B757" t="str">
            <v>+</v>
          </cell>
          <cell r="C757">
            <v>10.4</v>
          </cell>
          <cell r="D757">
            <v>281</v>
          </cell>
          <cell r="E757" t="str">
            <v>+</v>
          </cell>
          <cell r="F757">
            <v>16.349999999999909</v>
          </cell>
          <cell r="G757">
            <v>5.95</v>
          </cell>
          <cell r="H757">
            <v>3.8</v>
          </cell>
          <cell r="I757">
            <v>0.06</v>
          </cell>
          <cell r="J757">
            <v>22.61</v>
          </cell>
          <cell r="K757">
            <v>1.3565999999999998</v>
          </cell>
        </row>
        <row r="758">
          <cell r="A758">
            <v>281</v>
          </cell>
          <cell r="B758" t="str">
            <v>+</v>
          </cell>
          <cell r="C758">
            <v>3</v>
          </cell>
          <cell r="D758">
            <v>281</v>
          </cell>
          <cell r="E758" t="str">
            <v>+</v>
          </cell>
          <cell r="F758">
            <v>16.000000000000227</v>
          </cell>
          <cell r="G758">
            <v>13</v>
          </cell>
          <cell r="H758">
            <v>2.0499999999999998</v>
          </cell>
          <cell r="I758">
            <v>0.06</v>
          </cell>
          <cell r="J758">
            <v>26.65</v>
          </cell>
          <cell r="K758">
            <v>1.5989999999999998</v>
          </cell>
        </row>
        <row r="759">
          <cell r="A759">
            <v>282</v>
          </cell>
          <cell r="B759" t="str">
            <v>+</v>
          </cell>
          <cell r="C759">
            <v>8.6999999999999993</v>
          </cell>
          <cell r="D759">
            <v>282</v>
          </cell>
          <cell r="E759" t="str">
            <v>+</v>
          </cell>
          <cell r="F759">
            <v>18.399999999999181</v>
          </cell>
          <cell r="G759">
            <v>9.6999999999999993</v>
          </cell>
          <cell r="H759">
            <v>1</v>
          </cell>
          <cell r="I759">
            <v>0.06</v>
          </cell>
          <cell r="J759">
            <v>9.6999999999999993</v>
          </cell>
          <cell r="K759">
            <v>0.58199999999999996</v>
          </cell>
        </row>
        <row r="760">
          <cell r="A760">
            <v>282</v>
          </cell>
          <cell r="B760" t="str">
            <v>+</v>
          </cell>
          <cell r="C760">
            <v>1.4</v>
          </cell>
          <cell r="D760">
            <v>283</v>
          </cell>
          <cell r="E760" t="str">
            <v>+</v>
          </cell>
          <cell r="F760">
            <v>16.099999999999</v>
          </cell>
          <cell r="G760">
            <v>34.700000000000003</v>
          </cell>
          <cell r="H760">
            <v>1.95</v>
          </cell>
          <cell r="I760">
            <v>0.05</v>
          </cell>
          <cell r="J760">
            <v>67.665000000000006</v>
          </cell>
          <cell r="K760">
            <v>3.3832500000000003</v>
          </cell>
        </row>
        <row r="761">
          <cell r="A761">
            <v>282</v>
          </cell>
          <cell r="B761" t="str">
            <v>+</v>
          </cell>
          <cell r="C761">
            <v>11.3</v>
          </cell>
          <cell r="D761">
            <v>285</v>
          </cell>
          <cell r="E761" t="str">
            <v>+</v>
          </cell>
          <cell r="F761">
            <v>11.299999999999955</v>
          </cell>
          <cell r="G761">
            <v>60</v>
          </cell>
          <cell r="H761">
            <v>1</v>
          </cell>
          <cell r="I761">
            <v>0.05</v>
          </cell>
          <cell r="J761">
            <v>60</v>
          </cell>
          <cell r="K761">
            <v>3</v>
          </cell>
        </row>
        <row r="762">
          <cell r="A762">
            <v>283</v>
          </cell>
          <cell r="B762" t="str">
            <v>+</v>
          </cell>
          <cell r="C762">
            <v>4.5</v>
          </cell>
          <cell r="D762">
            <v>283</v>
          </cell>
          <cell r="E762" t="str">
            <v>+</v>
          </cell>
          <cell r="F762">
            <v>8.3999999999991815</v>
          </cell>
          <cell r="G762">
            <v>3.9</v>
          </cell>
          <cell r="H762">
            <v>1</v>
          </cell>
          <cell r="I762">
            <v>0.05</v>
          </cell>
          <cell r="J762">
            <v>3.9</v>
          </cell>
          <cell r="K762">
            <v>0.19500000000000001</v>
          </cell>
        </row>
        <row r="763">
          <cell r="A763">
            <v>283</v>
          </cell>
          <cell r="B763" t="str">
            <v>+</v>
          </cell>
          <cell r="C763">
            <v>9.1999999999999993</v>
          </cell>
          <cell r="D763">
            <v>283</v>
          </cell>
          <cell r="E763" t="str">
            <v>+</v>
          </cell>
          <cell r="F763">
            <v>18.149999999999409</v>
          </cell>
          <cell r="G763">
            <v>8.9499999999999993</v>
          </cell>
          <cell r="H763">
            <v>1</v>
          </cell>
          <cell r="I763">
            <v>0.05</v>
          </cell>
          <cell r="J763">
            <v>8.9499999999999993</v>
          </cell>
          <cell r="K763">
            <v>0.44750000000000001</v>
          </cell>
        </row>
        <row r="764">
          <cell r="A764">
            <v>284</v>
          </cell>
          <cell r="B764" t="str">
            <v>+</v>
          </cell>
          <cell r="C764">
            <v>11.2</v>
          </cell>
          <cell r="D764">
            <v>285</v>
          </cell>
          <cell r="E764" t="str">
            <v>+</v>
          </cell>
          <cell r="F764">
            <v>2.9999999999995453</v>
          </cell>
          <cell r="G764">
            <v>11.8</v>
          </cell>
          <cell r="H764">
            <v>2</v>
          </cell>
          <cell r="I764">
            <v>0.05</v>
          </cell>
          <cell r="J764">
            <v>23.6</v>
          </cell>
          <cell r="K764">
            <v>1.1800000000000002</v>
          </cell>
        </row>
        <row r="765">
          <cell r="A765">
            <v>284</v>
          </cell>
          <cell r="B765" t="str">
            <v>+</v>
          </cell>
          <cell r="C765">
            <v>15.8</v>
          </cell>
          <cell r="D765">
            <v>285</v>
          </cell>
          <cell r="E765" t="str">
            <v>+</v>
          </cell>
          <cell r="F765">
            <v>11.800000000000637</v>
          </cell>
          <cell r="G765">
            <v>16</v>
          </cell>
          <cell r="H765">
            <v>1</v>
          </cell>
          <cell r="I765">
            <v>0.05</v>
          </cell>
          <cell r="J765">
            <v>16</v>
          </cell>
          <cell r="K765">
            <v>0.8</v>
          </cell>
        </row>
        <row r="766">
          <cell r="A766">
            <v>285</v>
          </cell>
          <cell r="B766" t="str">
            <v>+</v>
          </cell>
          <cell r="C766">
            <v>5.2</v>
          </cell>
          <cell r="D766">
            <v>285</v>
          </cell>
          <cell r="E766" t="str">
            <v>+</v>
          </cell>
          <cell r="F766">
            <v>12.300000000000182</v>
          </cell>
          <cell r="G766">
            <v>7.1</v>
          </cell>
          <cell r="H766">
            <v>1</v>
          </cell>
          <cell r="I766">
            <v>0.05</v>
          </cell>
          <cell r="J766">
            <v>7.1</v>
          </cell>
          <cell r="K766">
            <v>0.35499999999999998</v>
          </cell>
        </row>
        <row r="767">
          <cell r="A767">
            <v>285</v>
          </cell>
          <cell r="B767" t="str">
            <v>+</v>
          </cell>
          <cell r="C767">
            <v>16.399999999999999</v>
          </cell>
          <cell r="D767">
            <v>286</v>
          </cell>
          <cell r="E767" t="str">
            <v>+</v>
          </cell>
          <cell r="F767">
            <v>8.9999999999997726</v>
          </cell>
          <cell r="G767">
            <v>12.6</v>
          </cell>
          <cell r="H767">
            <v>1</v>
          </cell>
          <cell r="I767">
            <v>0.05</v>
          </cell>
          <cell r="J767">
            <v>12.6</v>
          </cell>
          <cell r="K767">
            <v>0.63</v>
          </cell>
        </row>
        <row r="768">
          <cell r="A768">
            <v>285</v>
          </cell>
          <cell r="B768" t="str">
            <v>+</v>
          </cell>
          <cell r="C768">
            <v>19.399999999999999</v>
          </cell>
          <cell r="D768">
            <v>286</v>
          </cell>
          <cell r="E768" t="str">
            <v>+</v>
          </cell>
          <cell r="F768">
            <v>15.399999999999636</v>
          </cell>
          <cell r="G768">
            <v>16</v>
          </cell>
          <cell r="H768">
            <v>2</v>
          </cell>
          <cell r="I768">
            <v>0.05</v>
          </cell>
          <cell r="J768">
            <v>32</v>
          </cell>
          <cell r="K768">
            <v>1.6</v>
          </cell>
        </row>
        <row r="769">
          <cell r="A769">
            <v>285</v>
          </cell>
          <cell r="B769" t="str">
            <v>+</v>
          </cell>
          <cell r="C769">
            <v>7.6</v>
          </cell>
          <cell r="D769">
            <v>285</v>
          </cell>
          <cell r="E769" t="str">
            <v>+</v>
          </cell>
          <cell r="F769">
            <v>19.800000000000182</v>
          </cell>
          <cell r="G769">
            <v>12.2</v>
          </cell>
          <cell r="H769">
            <v>3</v>
          </cell>
          <cell r="I769">
            <v>0.05</v>
          </cell>
          <cell r="J769">
            <v>36.599999999999994</v>
          </cell>
          <cell r="K769">
            <v>1.8299999999999998</v>
          </cell>
        </row>
        <row r="770">
          <cell r="A770">
            <v>285</v>
          </cell>
          <cell r="B770" t="str">
            <v>+</v>
          </cell>
          <cell r="C770">
            <v>16.600000000000001</v>
          </cell>
          <cell r="D770">
            <v>287</v>
          </cell>
          <cell r="E770" t="str">
            <v>+</v>
          </cell>
          <cell r="F770">
            <v>12.700000000000955</v>
          </cell>
          <cell r="G770">
            <v>36.1</v>
          </cell>
          <cell r="H770">
            <v>1</v>
          </cell>
          <cell r="I770">
            <v>0.05</v>
          </cell>
          <cell r="J770">
            <v>36.1</v>
          </cell>
          <cell r="K770">
            <v>1.8050000000000002</v>
          </cell>
        </row>
        <row r="771">
          <cell r="A771">
            <v>285</v>
          </cell>
          <cell r="B771" t="str">
            <v>+</v>
          </cell>
          <cell r="C771">
            <v>10</v>
          </cell>
          <cell r="D771">
            <v>285</v>
          </cell>
          <cell r="E771" t="str">
            <v>+</v>
          </cell>
          <cell r="F771">
            <v>16.699999999999591</v>
          </cell>
          <cell r="G771">
            <v>6.7</v>
          </cell>
          <cell r="H771">
            <v>2</v>
          </cell>
          <cell r="I771">
            <v>0.05</v>
          </cell>
          <cell r="J771">
            <v>13.4</v>
          </cell>
          <cell r="K771">
            <v>0.67</v>
          </cell>
        </row>
        <row r="772">
          <cell r="A772">
            <v>286</v>
          </cell>
          <cell r="B772" t="str">
            <v>+</v>
          </cell>
          <cell r="C772">
            <v>2.2000000000000002</v>
          </cell>
          <cell r="D772">
            <v>286</v>
          </cell>
          <cell r="E772" t="str">
            <v>+</v>
          </cell>
          <cell r="F772">
            <v>4.3000000000006366</v>
          </cell>
          <cell r="G772">
            <v>2.1</v>
          </cell>
          <cell r="H772">
            <v>2</v>
          </cell>
          <cell r="I772">
            <v>0.05</v>
          </cell>
          <cell r="J772">
            <v>4.2</v>
          </cell>
          <cell r="K772">
            <v>0.21000000000000002</v>
          </cell>
        </row>
        <row r="773">
          <cell r="A773">
            <v>286</v>
          </cell>
          <cell r="B773" t="str">
            <v>+</v>
          </cell>
          <cell r="C773">
            <v>12.1</v>
          </cell>
          <cell r="D773">
            <v>287</v>
          </cell>
          <cell r="E773" t="str">
            <v>+</v>
          </cell>
          <cell r="F773">
            <v>3.5000000000002274</v>
          </cell>
          <cell r="G773">
            <v>11.4</v>
          </cell>
          <cell r="H773">
            <v>2</v>
          </cell>
          <cell r="I773">
            <v>0.05</v>
          </cell>
          <cell r="J773">
            <v>22.8</v>
          </cell>
          <cell r="K773">
            <v>1.1400000000000001</v>
          </cell>
        </row>
        <row r="774">
          <cell r="A774">
            <v>286</v>
          </cell>
          <cell r="B774" t="str">
            <v>+</v>
          </cell>
          <cell r="C774">
            <v>4.3</v>
          </cell>
          <cell r="D774">
            <v>287</v>
          </cell>
          <cell r="E774" t="str">
            <v>+</v>
          </cell>
          <cell r="F774">
            <v>2.5999999999999091</v>
          </cell>
          <cell r="G774">
            <v>18.3</v>
          </cell>
          <cell r="H774">
            <v>1</v>
          </cell>
          <cell r="I774">
            <v>0.05</v>
          </cell>
          <cell r="J774">
            <v>18.3</v>
          </cell>
          <cell r="K774">
            <v>0.91500000000000004</v>
          </cell>
        </row>
        <row r="775">
          <cell r="A775">
            <v>287</v>
          </cell>
          <cell r="B775" t="str">
            <v>+</v>
          </cell>
          <cell r="C775">
            <v>12.5</v>
          </cell>
          <cell r="D775">
            <v>288</v>
          </cell>
          <cell r="E775" t="str">
            <v>+</v>
          </cell>
          <cell r="F775">
            <v>17.5</v>
          </cell>
          <cell r="G775">
            <v>25</v>
          </cell>
          <cell r="H775">
            <v>2</v>
          </cell>
          <cell r="I775">
            <v>0.05</v>
          </cell>
          <cell r="J775">
            <v>50</v>
          </cell>
          <cell r="K775">
            <v>2.5</v>
          </cell>
        </row>
        <row r="776">
          <cell r="A776">
            <v>287</v>
          </cell>
          <cell r="B776" t="str">
            <v>+</v>
          </cell>
          <cell r="C776">
            <v>15.9</v>
          </cell>
          <cell r="D776">
            <v>288</v>
          </cell>
          <cell r="E776" t="str">
            <v>+</v>
          </cell>
          <cell r="F776">
            <v>5.8999999999991815</v>
          </cell>
          <cell r="G776">
            <v>10</v>
          </cell>
          <cell r="H776">
            <v>3</v>
          </cell>
          <cell r="I776">
            <v>0.05</v>
          </cell>
          <cell r="J776">
            <v>30</v>
          </cell>
          <cell r="K776">
            <v>1.5</v>
          </cell>
        </row>
        <row r="777">
          <cell r="A777">
            <v>287</v>
          </cell>
          <cell r="B777" t="str">
            <v>+</v>
          </cell>
          <cell r="C777">
            <v>10</v>
          </cell>
          <cell r="D777">
            <v>287</v>
          </cell>
          <cell r="E777" t="str">
            <v>+</v>
          </cell>
          <cell r="F777">
            <v>13.899999999999864</v>
          </cell>
          <cell r="G777">
            <v>3.9</v>
          </cell>
          <cell r="H777">
            <v>1</v>
          </cell>
          <cell r="I777">
            <v>0.05</v>
          </cell>
          <cell r="J777">
            <v>3.9</v>
          </cell>
          <cell r="K777">
            <v>0.19500000000000001</v>
          </cell>
        </row>
        <row r="778">
          <cell r="A778">
            <v>287</v>
          </cell>
          <cell r="B778" t="str">
            <v>+</v>
          </cell>
          <cell r="C778">
            <v>13.9</v>
          </cell>
          <cell r="D778">
            <v>287</v>
          </cell>
          <cell r="E778" t="str">
            <v>+</v>
          </cell>
          <cell r="F778">
            <v>15.899999999999181</v>
          </cell>
          <cell r="G778">
            <v>2</v>
          </cell>
          <cell r="H778">
            <v>1.4</v>
          </cell>
          <cell r="I778">
            <v>0.05</v>
          </cell>
          <cell r="J778">
            <v>2.8</v>
          </cell>
          <cell r="K778">
            <v>0.13999999999999999</v>
          </cell>
        </row>
        <row r="779">
          <cell r="A779">
            <v>288</v>
          </cell>
          <cell r="B779" t="str">
            <v>+</v>
          </cell>
          <cell r="C779">
            <v>17.600000000000001</v>
          </cell>
          <cell r="D779">
            <v>289</v>
          </cell>
          <cell r="E779" t="str">
            <v>+</v>
          </cell>
          <cell r="F779">
            <v>9.8000000000001819</v>
          </cell>
          <cell r="G779">
            <v>12.2</v>
          </cell>
          <cell r="H779">
            <v>1</v>
          </cell>
          <cell r="I779">
            <v>0.05</v>
          </cell>
          <cell r="J779">
            <v>12.2</v>
          </cell>
          <cell r="K779">
            <v>0.61</v>
          </cell>
        </row>
        <row r="780">
          <cell r="A780">
            <v>288</v>
          </cell>
          <cell r="B780" t="str">
            <v>+</v>
          </cell>
          <cell r="C780">
            <v>11.6</v>
          </cell>
          <cell r="D780">
            <v>288</v>
          </cell>
          <cell r="E780" t="str">
            <v>+</v>
          </cell>
          <cell r="F780">
            <v>17.950000000000728</v>
          </cell>
          <cell r="G780">
            <v>6.35</v>
          </cell>
          <cell r="H780">
            <v>1</v>
          </cell>
          <cell r="I780">
            <v>0.05</v>
          </cell>
          <cell r="J780">
            <v>6.35</v>
          </cell>
          <cell r="K780">
            <v>0.3175</v>
          </cell>
        </row>
        <row r="781">
          <cell r="A781">
            <v>288</v>
          </cell>
          <cell r="B781" t="str">
            <v>+</v>
          </cell>
          <cell r="C781">
            <v>12.3</v>
          </cell>
          <cell r="D781">
            <v>288</v>
          </cell>
          <cell r="E781" t="str">
            <v>+</v>
          </cell>
          <cell r="F781">
            <v>17.799999999999727</v>
          </cell>
          <cell r="G781">
            <v>5.5</v>
          </cell>
          <cell r="H781">
            <v>1</v>
          </cell>
          <cell r="I781">
            <v>0.05</v>
          </cell>
          <cell r="J781">
            <v>5.5</v>
          </cell>
          <cell r="K781">
            <v>0.27500000000000002</v>
          </cell>
        </row>
        <row r="782">
          <cell r="A782">
            <v>289</v>
          </cell>
          <cell r="B782" t="str">
            <v>+</v>
          </cell>
          <cell r="C782">
            <v>9.6</v>
          </cell>
          <cell r="D782">
            <v>289</v>
          </cell>
          <cell r="E782" t="str">
            <v>+</v>
          </cell>
          <cell r="F782">
            <v>12.700000000000955</v>
          </cell>
          <cell r="G782">
            <v>3.1</v>
          </cell>
          <cell r="H782">
            <v>2.8</v>
          </cell>
          <cell r="I782">
            <v>0.05</v>
          </cell>
          <cell r="J782">
            <v>8.68</v>
          </cell>
          <cell r="K782">
            <v>0.434</v>
          </cell>
        </row>
        <row r="783">
          <cell r="A783">
            <v>289</v>
          </cell>
          <cell r="B783" t="str">
            <v>+</v>
          </cell>
          <cell r="C783">
            <v>11.1</v>
          </cell>
          <cell r="D783">
            <v>289</v>
          </cell>
          <cell r="E783" t="str">
            <v>+</v>
          </cell>
          <cell r="F783">
            <v>13.2000000000005</v>
          </cell>
          <cell r="G783">
            <v>2.1</v>
          </cell>
          <cell r="H783">
            <v>2.9</v>
          </cell>
          <cell r="I783">
            <v>0.05</v>
          </cell>
          <cell r="J783">
            <v>6.09</v>
          </cell>
          <cell r="K783">
            <v>0.30449999999999999</v>
          </cell>
        </row>
        <row r="784">
          <cell r="A784">
            <v>289</v>
          </cell>
          <cell r="B784" t="str">
            <v>+</v>
          </cell>
          <cell r="C784">
            <v>11.6</v>
          </cell>
          <cell r="D784">
            <v>291</v>
          </cell>
          <cell r="E784" t="str">
            <v>+</v>
          </cell>
          <cell r="F784">
            <v>10.299999999999727</v>
          </cell>
          <cell r="G784">
            <v>38.700000000000003</v>
          </cell>
          <cell r="H784">
            <v>3</v>
          </cell>
          <cell r="I784">
            <v>0.05</v>
          </cell>
          <cell r="J784">
            <v>116.10000000000001</v>
          </cell>
          <cell r="K784">
            <v>5.8050000000000006</v>
          </cell>
        </row>
        <row r="785">
          <cell r="A785">
            <v>289</v>
          </cell>
          <cell r="B785" t="str">
            <v>+</v>
          </cell>
          <cell r="C785">
            <v>4.8</v>
          </cell>
          <cell r="D785">
            <v>289</v>
          </cell>
          <cell r="E785" t="str">
            <v>+</v>
          </cell>
          <cell r="F785">
            <v>7.3000000000001819</v>
          </cell>
          <cell r="G785">
            <v>2.5</v>
          </cell>
          <cell r="H785">
            <v>2</v>
          </cell>
          <cell r="I785">
            <v>0.05</v>
          </cell>
          <cell r="J785">
            <v>5</v>
          </cell>
          <cell r="K785">
            <v>0.25</v>
          </cell>
        </row>
        <row r="786">
          <cell r="A786">
            <v>289</v>
          </cell>
          <cell r="B786" t="str">
            <v>+</v>
          </cell>
          <cell r="D786">
            <v>289</v>
          </cell>
          <cell r="E786" t="str">
            <v>+</v>
          </cell>
          <cell r="F786">
            <v>6.1500000000000909</v>
          </cell>
          <cell r="G786">
            <v>6.15</v>
          </cell>
          <cell r="H786">
            <v>1</v>
          </cell>
          <cell r="I786">
            <v>0.05</v>
          </cell>
          <cell r="J786">
            <v>6.15</v>
          </cell>
          <cell r="K786">
            <v>0.30750000000000005</v>
          </cell>
        </row>
        <row r="787">
          <cell r="A787">
            <v>289</v>
          </cell>
          <cell r="B787" t="str">
            <v>+</v>
          </cell>
          <cell r="C787">
            <v>7.5</v>
          </cell>
          <cell r="D787">
            <v>289</v>
          </cell>
          <cell r="E787" t="str">
            <v>+</v>
          </cell>
          <cell r="F787">
            <v>11.600000000000819</v>
          </cell>
          <cell r="G787">
            <v>4.0999999999999996</v>
          </cell>
          <cell r="H787">
            <v>1</v>
          </cell>
          <cell r="I787">
            <v>0.05</v>
          </cell>
          <cell r="J787">
            <v>4.0999999999999996</v>
          </cell>
          <cell r="K787">
            <v>0.20499999999999999</v>
          </cell>
        </row>
        <row r="788">
          <cell r="A788">
            <v>289</v>
          </cell>
          <cell r="B788" t="str">
            <v>+</v>
          </cell>
          <cell r="C788">
            <v>19</v>
          </cell>
          <cell r="D788">
            <v>290</v>
          </cell>
          <cell r="E788" t="str">
            <v>+</v>
          </cell>
          <cell r="F788">
            <v>1.5499999999997272</v>
          </cell>
          <cell r="G788">
            <v>2.5499999999999998</v>
          </cell>
          <cell r="H788">
            <v>2</v>
          </cell>
          <cell r="I788">
            <v>0.05</v>
          </cell>
          <cell r="J788">
            <v>5.0999999999999996</v>
          </cell>
          <cell r="K788">
            <v>0.255</v>
          </cell>
        </row>
        <row r="789">
          <cell r="A789">
            <v>290</v>
          </cell>
          <cell r="B789" t="str">
            <v>+</v>
          </cell>
          <cell r="C789">
            <v>7</v>
          </cell>
          <cell r="D789">
            <v>290</v>
          </cell>
          <cell r="E789" t="str">
            <v>+</v>
          </cell>
          <cell r="F789">
            <v>13.199999999999363</v>
          </cell>
          <cell r="G789">
            <v>6.2</v>
          </cell>
          <cell r="H789">
            <v>1</v>
          </cell>
          <cell r="I789">
            <v>0.05</v>
          </cell>
          <cell r="J789">
            <v>6.2</v>
          </cell>
          <cell r="K789">
            <v>0.31000000000000005</v>
          </cell>
        </row>
        <row r="790">
          <cell r="A790">
            <v>290</v>
          </cell>
          <cell r="B790" t="str">
            <v>+</v>
          </cell>
          <cell r="C790">
            <v>17.899999999999999</v>
          </cell>
          <cell r="D790">
            <v>291</v>
          </cell>
          <cell r="E790" t="str">
            <v>+</v>
          </cell>
          <cell r="F790">
            <v>1.4999999999997726</v>
          </cell>
          <cell r="G790">
            <v>3.6</v>
          </cell>
          <cell r="H790">
            <v>1</v>
          </cell>
          <cell r="I790">
            <v>0.05</v>
          </cell>
          <cell r="J790">
            <v>3.6</v>
          </cell>
          <cell r="K790">
            <v>0.18000000000000002</v>
          </cell>
        </row>
        <row r="791">
          <cell r="A791">
            <v>290</v>
          </cell>
          <cell r="B791" t="str">
            <v>+</v>
          </cell>
          <cell r="C791">
            <v>6.2</v>
          </cell>
          <cell r="D791">
            <v>290</v>
          </cell>
          <cell r="E791" t="str">
            <v>+</v>
          </cell>
          <cell r="F791">
            <v>7.2000000000002728</v>
          </cell>
          <cell r="G791">
            <v>1</v>
          </cell>
          <cell r="H791">
            <v>1</v>
          </cell>
          <cell r="I791">
            <v>0.05</v>
          </cell>
          <cell r="J791">
            <v>1</v>
          </cell>
          <cell r="K791">
            <v>0.05</v>
          </cell>
        </row>
        <row r="792">
          <cell r="A792">
            <v>290</v>
          </cell>
          <cell r="B792" t="str">
            <v>+</v>
          </cell>
          <cell r="C792">
            <v>1.5</v>
          </cell>
          <cell r="D792">
            <v>290</v>
          </cell>
          <cell r="E792" t="str">
            <v>+</v>
          </cell>
          <cell r="F792">
            <v>7.6999999999998181</v>
          </cell>
          <cell r="G792">
            <v>6.2</v>
          </cell>
          <cell r="H792">
            <v>1</v>
          </cell>
          <cell r="I792">
            <v>0.05</v>
          </cell>
          <cell r="J792">
            <v>6.2</v>
          </cell>
          <cell r="K792">
            <v>0.31000000000000005</v>
          </cell>
        </row>
        <row r="793">
          <cell r="A793">
            <v>290</v>
          </cell>
          <cell r="B793" t="str">
            <v>+</v>
          </cell>
          <cell r="C793">
            <v>5.5</v>
          </cell>
          <cell r="D793">
            <v>290</v>
          </cell>
          <cell r="E793" t="str">
            <v>+</v>
          </cell>
          <cell r="F793">
            <v>16.100000000000136</v>
          </cell>
          <cell r="G793">
            <v>10.6</v>
          </cell>
          <cell r="H793">
            <v>1</v>
          </cell>
          <cell r="I793">
            <v>0.05</v>
          </cell>
          <cell r="J793">
            <v>10.6</v>
          </cell>
          <cell r="K793">
            <v>0.53</v>
          </cell>
        </row>
        <row r="794">
          <cell r="A794">
            <v>290</v>
          </cell>
          <cell r="B794" t="str">
            <v>+</v>
          </cell>
          <cell r="C794">
            <v>16.899999999999999</v>
          </cell>
          <cell r="D794">
            <v>291</v>
          </cell>
          <cell r="E794" t="str">
            <v>+</v>
          </cell>
          <cell r="F794">
            <v>3.7000000000000455</v>
          </cell>
          <cell r="G794">
            <v>6.8</v>
          </cell>
          <cell r="H794">
            <v>2</v>
          </cell>
          <cell r="I794">
            <v>0.05</v>
          </cell>
          <cell r="J794">
            <v>13.6</v>
          </cell>
          <cell r="K794">
            <v>0.68</v>
          </cell>
        </row>
        <row r="795">
          <cell r="A795">
            <v>290</v>
          </cell>
          <cell r="B795" t="str">
            <v>+</v>
          </cell>
          <cell r="C795">
            <v>4.2</v>
          </cell>
          <cell r="D795">
            <v>290</v>
          </cell>
          <cell r="E795" t="str">
            <v>+</v>
          </cell>
          <cell r="F795">
            <v>6.2000000000000455</v>
          </cell>
          <cell r="G795">
            <v>2</v>
          </cell>
          <cell r="H795">
            <v>2.7</v>
          </cell>
          <cell r="I795">
            <v>0.05</v>
          </cell>
          <cell r="J795">
            <v>5.4</v>
          </cell>
          <cell r="K795">
            <v>0.27</v>
          </cell>
        </row>
        <row r="796">
          <cell r="A796">
            <v>290</v>
          </cell>
          <cell r="B796" t="str">
            <v>+</v>
          </cell>
          <cell r="C796">
            <v>4.2</v>
          </cell>
          <cell r="D796">
            <v>290</v>
          </cell>
          <cell r="E796" t="str">
            <v>+</v>
          </cell>
          <cell r="F796">
            <v>6.2999999999999545</v>
          </cell>
          <cell r="G796">
            <v>2.1</v>
          </cell>
          <cell r="H796">
            <v>0.8</v>
          </cell>
          <cell r="I796">
            <v>0.05</v>
          </cell>
          <cell r="J796">
            <v>1.6800000000000002</v>
          </cell>
          <cell r="K796">
            <v>8.4000000000000019E-2</v>
          </cell>
        </row>
        <row r="797">
          <cell r="A797">
            <v>290</v>
          </cell>
          <cell r="B797" t="str">
            <v>+</v>
          </cell>
          <cell r="C797">
            <v>13.2</v>
          </cell>
          <cell r="D797">
            <v>290</v>
          </cell>
          <cell r="E797" t="str">
            <v>+</v>
          </cell>
          <cell r="F797">
            <v>16.899999999999409</v>
          </cell>
          <cell r="G797">
            <v>3.7</v>
          </cell>
          <cell r="H797">
            <v>2.9</v>
          </cell>
          <cell r="I797">
            <v>0.05</v>
          </cell>
          <cell r="J797">
            <v>10.73</v>
          </cell>
          <cell r="K797">
            <v>0.53650000000000009</v>
          </cell>
        </row>
        <row r="798">
          <cell r="A798">
            <v>290</v>
          </cell>
          <cell r="B798" t="str">
            <v>+</v>
          </cell>
          <cell r="C798">
            <v>4.5999999999999996</v>
          </cell>
          <cell r="D798">
            <v>290</v>
          </cell>
          <cell r="E798" t="str">
            <v>+</v>
          </cell>
          <cell r="F798">
            <v>6.2000000000011823</v>
          </cell>
          <cell r="G798">
            <v>1.6</v>
          </cell>
          <cell r="H798">
            <v>1.9</v>
          </cell>
          <cell r="I798">
            <v>0.05</v>
          </cell>
          <cell r="J798">
            <v>3.04</v>
          </cell>
          <cell r="K798">
            <v>0.15200000000000002</v>
          </cell>
        </row>
        <row r="799">
          <cell r="A799">
            <v>291</v>
          </cell>
          <cell r="B799" t="str">
            <v>+</v>
          </cell>
          <cell r="C799">
            <v>11</v>
          </cell>
          <cell r="D799">
            <v>291</v>
          </cell>
          <cell r="E799" t="str">
            <v>+</v>
          </cell>
          <cell r="F799">
            <v>15.449999999999591</v>
          </cell>
          <cell r="G799">
            <v>4.45</v>
          </cell>
          <cell r="H799">
            <v>1</v>
          </cell>
          <cell r="I799">
            <v>0.05</v>
          </cell>
          <cell r="J799">
            <v>4.45</v>
          </cell>
          <cell r="K799">
            <v>0.22250000000000003</v>
          </cell>
        </row>
        <row r="800">
          <cell r="A800">
            <v>292</v>
          </cell>
          <cell r="B800" t="str">
            <v>+</v>
          </cell>
          <cell r="C800">
            <v>4.3</v>
          </cell>
          <cell r="D800">
            <v>293</v>
          </cell>
          <cell r="E800" t="str">
            <v>+</v>
          </cell>
          <cell r="F800">
            <v>1.2000000000000455</v>
          </cell>
          <cell r="G800">
            <v>16.899999999999999</v>
          </cell>
          <cell r="H800">
            <v>1</v>
          </cell>
          <cell r="I800">
            <v>0.05</v>
          </cell>
          <cell r="J800">
            <v>16.899999999999999</v>
          </cell>
          <cell r="K800">
            <v>0.84499999999999997</v>
          </cell>
        </row>
        <row r="801">
          <cell r="A801">
            <v>292</v>
          </cell>
          <cell r="B801" t="str">
            <v>+</v>
          </cell>
          <cell r="C801">
            <v>4</v>
          </cell>
          <cell r="D801">
            <v>294</v>
          </cell>
          <cell r="E801" t="str">
            <v>+</v>
          </cell>
          <cell r="F801">
            <v>4.1999999999995907</v>
          </cell>
          <cell r="G801">
            <v>40.200000000000003</v>
          </cell>
          <cell r="H801">
            <v>2</v>
          </cell>
          <cell r="I801">
            <v>0.05</v>
          </cell>
          <cell r="J801">
            <v>80.400000000000006</v>
          </cell>
          <cell r="K801">
            <v>4.0200000000000005</v>
          </cell>
        </row>
        <row r="802">
          <cell r="A802">
            <v>292</v>
          </cell>
          <cell r="B802" t="str">
            <v>+</v>
          </cell>
          <cell r="C802">
            <v>13.9</v>
          </cell>
          <cell r="D802">
            <v>292</v>
          </cell>
          <cell r="E802" t="str">
            <v>+</v>
          </cell>
          <cell r="F802">
            <v>15.599999999999454</v>
          </cell>
          <cell r="G802">
            <v>1.7</v>
          </cell>
          <cell r="H802">
            <v>1</v>
          </cell>
          <cell r="I802">
            <v>0.05</v>
          </cell>
          <cell r="J802">
            <v>1.7</v>
          </cell>
          <cell r="K802">
            <v>8.5000000000000006E-2</v>
          </cell>
        </row>
        <row r="803">
          <cell r="A803">
            <v>293</v>
          </cell>
          <cell r="B803" t="str">
            <v>+</v>
          </cell>
          <cell r="C803">
            <v>13</v>
          </cell>
          <cell r="D803">
            <v>293</v>
          </cell>
          <cell r="E803" t="str">
            <v>+</v>
          </cell>
          <cell r="F803">
            <v>14.850000000000136</v>
          </cell>
          <cell r="G803">
            <v>1.85</v>
          </cell>
          <cell r="H803">
            <v>1</v>
          </cell>
          <cell r="I803">
            <v>0.05</v>
          </cell>
          <cell r="J803">
            <v>1.85</v>
          </cell>
          <cell r="K803">
            <v>9.2500000000000013E-2</v>
          </cell>
        </row>
        <row r="804">
          <cell r="A804">
            <v>294</v>
          </cell>
          <cell r="B804" t="str">
            <v>+</v>
          </cell>
          <cell r="C804">
            <v>16.7</v>
          </cell>
          <cell r="D804">
            <v>294</v>
          </cell>
          <cell r="E804" t="str">
            <v>+</v>
          </cell>
          <cell r="F804">
            <v>19.700000000000273</v>
          </cell>
          <cell r="G804">
            <v>3</v>
          </cell>
          <cell r="H804">
            <v>1</v>
          </cell>
          <cell r="I804">
            <v>0.05</v>
          </cell>
          <cell r="J804">
            <v>3</v>
          </cell>
          <cell r="K804">
            <v>0.15000000000000002</v>
          </cell>
        </row>
        <row r="805">
          <cell r="A805">
            <v>294</v>
          </cell>
          <cell r="B805" t="str">
            <v>+</v>
          </cell>
          <cell r="C805">
            <v>4</v>
          </cell>
          <cell r="D805">
            <v>294</v>
          </cell>
          <cell r="E805" t="str">
            <v>+</v>
          </cell>
          <cell r="F805">
            <v>11.800000000000637</v>
          </cell>
          <cell r="G805">
            <v>7.8</v>
          </cell>
          <cell r="H805">
            <v>1</v>
          </cell>
          <cell r="I805">
            <v>0.05</v>
          </cell>
          <cell r="J805">
            <v>7.8</v>
          </cell>
          <cell r="K805">
            <v>0.39</v>
          </cell>
        </row>
        <row r="806">
          <cell r="A806">
            <v>294</v>
          </cell>
          <cell r="B806" t="str">
            <v>+</v>
          </cell>
          <cell r="C806">
            <v>12.1</v>
          </cell>
          <cell r="D806">
            <v>295</v>
          </cell>
          <cell r="E806" t="str">
            <v>+</v>
          </cell>
          <cell r="F806">
            <v>0.29999999999972715</v>
          </cell>
          <cell r="G806">
            <v>8.1999999999999993</v>
          </cell>
          <cell r="H806">
            <v>2</v>
          </cell>
          <cell r="I806">
            <v>0.05</v>
          </cell>
          <cell r="J806">
            <v>16.399999999999999</v>
          </cell>
          <cell r="K806">
            <v>0.82</v>
          </cell>
        </row>
        <row r="807">
          <cell r="A807">
            <v>295</v>
          </cell>
          <cell r="B807" t="str">
            <v>+</v>
          </cell>
          <cell r="C807">
            <v>6</v>
          </cell>
          <cell r="D807">
            <v>295</v>
          </cell>
          <cell r="E807" t="str">
            <v>+</v>
          </cell>
          <cell r="F807">
            <v>19.700000000000273</v>
          </cell>
          <cell r="G807">
            <v>13.7</v>
          </cell>
          <cell r="H807">
            <v>1</v>
          </cell>
          <cell r="I807">
            <v>0.05</v>
          </cell>
          <cell r="J807">
            <v>13.7</v>
          </cell>
          <cell r="K807">
            <v>0.68500000000000005</v>
          </cell>
        </row>
        <row r="808">
          <cell r="A808">
            <v>296</v>
          </cell>
          <cell r="B808" t="str">
            <v>+</v>
          </cell>
          <cell r="C808">
            <v>8.4</v>
          </cell>
          <cell r="D808">
            <v>297</v>
          </cell>
          <cell r="E808" t="str">
            <v>+</v>
          </cell>
          <cell r="F808">
            <v>15.750000000000455</v>
          </cell>
          <cell r="G808">
            <v>27.35</v>
          </cell>
          <cell r="H808">
            <v>1</v>
          </cell>
          <cell r="I808">
            <v>0.05</v>
          </cell>
          <cell r="J808">
            <v>27.35</v>
          </cell>
          <cell r="K808">
            <v>1.3675000000000002</v>
          </cell>
        </row>
        <row r="809">
          <cell r="A809">
            <v>298</v>
          </cell>
          <cell r="B809" t="str">
            <v>+</v>
          </cell>
          <cell r="C809">
            <v>14.6</v>
          </cell>
          <cell r="D809">
            <v>299</v>
          </cell>
          <cell r="E809" t="str">
            <v>+</v>
          </cell>
          <cell r="F809">
            <v>1.4000000000010004</v>
          </cell>
          <cell r="G809">
            <v>6.8</v>
          </cell>
          <cell r="H809">
            <v>1</v>
          </cell>
          <cell r="I809">
            <v>0.05</v>
          </cell>
          <cell r="J809">
            <v>6.8</v>
          </cell>
          <cell r="K809">
            <v>0.34</v>
          </cell>
        </row>
        <row r="810">
          <cell r="A810">
            <v>298</v>
          </cell>
          <cell r="B810" t="str">
            <v>+</v>
          </cell>
          <cell r="C810">
            <v>1.7</v>
          </cell>
          <cell r="D810">
            <v>298</v>
          </cell>
          <cell r="E810" t="str">
            <v>+</v>
          </cell>
          <cell r="F810">
            <v>10.399999999999636</v>
          </cell>
          <cell r="G810">
            <v>8.6999999999999993</v>
          </cell>
          <cell r="H810">
            <v>1</v>
          </cell>
          <cell r="I810">
            <v>0.05</v>
          </cell>
          <cell r="J810">
            <v>8.6999999999999993</v>
          </cell>
          <cell r="K810">
            <v>0.435</v>
          </cell>
        </row>
        <row r="811">
          <cell r="A811">
            <v>298</v>
          </cell>
          <cell r="B811" t="str">
            <v>+</v>
          </cell>
          <cell r="C811">
            <v>13</v>
          </cell>
          <cell r="D811">
            <v>298</v>
          </cell>
          <cell r="E811" t="str">
            <v>+</v>
          </cell>
          <cell r="F811">
            <v>14.950000000000045</v>
          </cell>
          <cell r="G811">
            <v>1.95</v>
          </cell>
          <cell r="H811">
            <v>2</v>
          </cell>
          <cell r="I811">
            <v>0.05</v>
          </cell>
          <cell r="J811">
            <v>3.9</v>
          </cell>
          <cell r="K811">
            <v>0.19500000000000001</v>
          </cell>
        </row>
        <row r="812">
          <cell r="A812">
            <v>298</v>
          </cell>
          <cell r="B812" t="str">
            <v>+</v>
          </cell>
          <cell r="C812">
            <v>15</v>
          </cell>
          <cell r="D812">
            <v>298</v>
          </cell>
          <cell r="E812" t="str">
            <v>+</v>
          </cell>
          <cell r="F812">
            <v>19.100000000000819</v>
          </cell>
          <cell r="G812">
            <v>4.0999999999999996</v>
          </cell>
          <cell r="H812">
            <v>2</v>
          </cell>
          <cell r="I812">
            <v>0.05</v>
          </cell>
          <cell r="J812">
            <v>8.1999999999999993</v>
          </cell>
          <cell r="K812">
            <v>0.41</v>
          </cell>
        </row>
        <row r="813">
          <cell r="A813">
            <v>300</v>
          </cell>
          <cell r="B813" t="str">
            <v>+</v>
          </cell>
          <cell r="C813">
            <v>13</v>
          </cell>
          <cell r="D813">
            <v>303</v>
          </cell>
          <cell r="E813" t="str">
            <v>+</v>
          </cell>
          <cell r="F813">
            <v>10</v>
          </cell>
          <cell r="G813">
            <v>57</v>
          </cell>
          <cell r="H813">
            <v>1</v>
          </cell>
          <cell r="I813">
            <v>0.05</v>
          </cell>
          <cell r="J813">
            <v>57</v>
          </cell>
          <cell r="K813">
            <v>2.85</v>
          </cell>
        </row>
        <row r="814">
          <cell r="A814">
            <v>300</v>
          </cell>
          <cell r="B814" t="str">
            <v>+</v>
          </cell>
          <cell r="C814">
            <v>11.5</v>
          </cell>
          <cell r="D814">
            <v>301</v>
          </cell>
          <cell r="E814" t="str">
            <v>+</v>
          </cell>
          <cell r="F814">
            <v>13.899999999999864</v>
          </cell>
          <cell r="G814">
            <v>22.4</v>
          </cell>
          <cell r="H814">
            <v>1</v>
          </cell>
          <cell r="I814">
            <v>0.05</v>
          </cell>
          <cell r="J814">
            <v>22.4</v>
          </cell>
          <cell r="K814">
            <v>1.1199999999999999</v>
          </cell>
        </row>
        <row r="815">
          <cell r="A815">
            <v>300</v>
          </cell>
          <cell r="B815" t="str">
            <v>+</v>
          </cell>
          <cell r="C815">
            <v>14.2</v>
          </cell>
          <cell r="D815">
            <v>301</v>
          </cell>
          <cell r="E815" t="str">
            <v>+</v>
          </cell>
          <cell r="F815">
            <v>14.500000000000455</v>
          </cell>
          <cell r="G815">
            <v>20.3</v>
          </cell>
          <cell r="H815">
            <v>2</v>
          </cell>
          <cell r="I815">
            <v>0.05</v>
          </cell>
          <cell r="J815">
            <v>40.6</v>
          </cell>
          <cell r="K815">
            <v>2.0300000000000002</v>
          </cell>
        </row>
        <row r="816">
          <cell r="A816">
            <v>301</v>
          </cell>
          <cell r="B816" t="str">
            <v>+</v>
          </cell>
          <cell r="C816">
            <v>14</v>
          </cell>
          <cell r="D816">
            <v>302</v>
          </cell>
          <cell r="E816" t="str">
            <v>+</v>
          </cell>
          <cell r="F816">
            <v>10.099999999999909</v>
          </cell>
          <cell r="G816">
            <v>16.100000000000001</v>
          </cell>
          <cell r="H816">
            <v>1</v>
          </cell>
          <cell r="I816">
            <v>0.05</v>
          </cell>
          <cell r="J816">
            <v>16.100000000000001</v>
          </cell>
          <cell r="K816">
            <v>0.80500000000000016</v>
          </cell>
        </row>
        <row r="817">
          <cell r="A817">
            <v>302</v>
          </cell>
          <cell r="B817" t="str">
            <v>+</v>
          </cell>
          <cell r="C817">
            <v>17.5</v>
          </cell>
          <cell r="D817">
            <v>303</v>
          </cell>
          <cell r="E817" t="str">
            <v>+</v>
          </cell>
          <cell r="F817">
            <v>2.5</v>
          </cell>
          <cell r="G817">
            <v>5</v>
          </cell>
          <cell r="H817">
            <v>2</v>
          </cell>
          <cell r="I817">
            <v>0.05</v>
          </cell>
          <cell r="J817">
            <v>10</v>
          </cell>
          <cell r="K817">
            <v>0.5</v>
          </cell>
        </row>
        <row r="818">
          <cell r="A818">
            <v>303</v>
          </cell>
          <cell r="B818" t="str">
            <v>+</v>
          </cell>
          <cell r="C818">
            <v>2.7</v>
          </cell>
          <cell r="D818">
            <v>303</v>
          </cell>
          <cell r="E818" t="str">
            <v>+</v>
          </cell>
          <cell r="F818">
            <v>5.8000000000004093</v>
          </cell>
          <cell r="G818">
            <v>3.1</v>
          </cell>
          <cell r="H818">
            <v>2</v>
          </cell>
          <cell r="I818">
            <v>0.05</v>
          </cell>
          <cell r="J818">
            <v>6.2</v>
          </cell>
          <cell r="K818">
            <v>0.31000000000000005</v>
          </cell>
        </row>
        <row r="819">
          <cell r="A819">
            <v>303</v>
          </cell>
          <cell r="B819" t="str">
            <v>+</v>
          </cell>
          <cell r="C819">
            <v>7.5</v>
          </cell>
          <cell r="D819">
            <v>304</v>
          </cell>
          <cell r="E819" t="str">
            <v>+</v>
          </cell>
          <cell r="F819">
            <v>5</v>
          </cell>
          <cell r="G819">
            <v>17.5</v>
          </cell>
          <cell r="H819">
            <v>2</v>
          </cell>
          <cell r="I819">
            <v>0.05</v>
          </cell>
          <cell r="J819">
            <v>35</v>
          </cell>
          <cell r="K819">
            <v>1.75</v>
          </cell>
        </row>
        <row r="820">
          <cell r="A820">
            <v>303</v>
          </cell>
          <cell r="B820" t="str">
            <v>+</v>
          </cell>
          <cell r="C820">
            <v>6</v>
          </cell>
          <cell r="D820">
            <v>303</v>
          </cell>
          <cell r="E820" t="str">
            <v>+</v>
          </cell>
          <cell r="F820">
            <v>7.5</v>
          </cell>
          <cell r="G820">
            <v>1.5</v>
          </cell>
          <cell r="H820">
            <v>1</v>
          </cell>
          <cell r="I820">
            <v>0.05</v>
          </cell>
          <cell r="J820">
            <v>1.5</v>
          </cell>
          <cell r="K820">
            <v>7.5000000000000011E-2</v>
          </cell>
        </row>
        <row r="821">
          <cell r="A821">
            <v>303</v>
          </cell>
          <cell r="B821" t="str">
            <v>+</v>
          </cell>
          <cell r="C821">
            <v>11.4</v>
          </cell>
          <cell r="D821">
            <v>304</v>
          </cell>
          <cell r="E821" t="str">
            <v>+</v>
          </cell>
          <cell r="F821">
            <v>4.5999999999992269</v>
          </cell>
          <cell r="G821">
            <v>13.2</v>
          </cell>
          <cell r="H821">
            <v>1</v>
          </cell>
          <cell r="I821">
            <v>0.05</v>
          </cell>
          <cell r="J821">
            <v>13.2</v>
          </cell>
          <cell r="K821">
            <v>0.66</v>
          </cell>
        </row>
        <row r="822">
          <cell r="A822">
            <v>303</v>
          </cell>
          <cell r="B822" t="str">
            <v>+</v>
          </cell>
          <cell r="C822">
            <v>6.4</v>
          </cell>
          <cell r="D822">
            <v>303</v>
          </cell>
          <cell r="E822" t="str">
            <v>+</v>
          </cell>
          <cell r="F822">
            <v>9.9000000000000909</v>
          </cell>
          <cell r="G822">
            <v>3.5</v>
          </cell>
          <cell r="H822">
            <v>1</v>
          </cell>
          <cell r="I822">
            <v>0.05</v>
          </cell>
          <cell r="J822">
            <v>3.5</v>
          </cell>
          <cell r="K822">
            <v>0.17500000000000002</v>
          </cell>
        </row>
        <row r="823">
          <cell r="A823">
            <v>303</v>
          </cell>
          <cell r="B823" t="str">
            <v>+</v>
          </cell>
          <cell r="C823">
            <v>10</v>
          </cell>
          <cell r="D823">
            <v>303</v>
          </cell>
          <cell r="E823" t="str">
            <v>+</v>
          </cell>
          <cell r="F823">
            <v>11.600000000000819</v>
          </cell>
          <cell r="G823">
            <v>1.6</v>
          </cell>
          <cell r="H823">
            <v>2</v>
          </cell>
          <cell r="I823">
            <v>0.05</v>
          </cell>
          <cell r="J823">
            <v>3.2</v>
          </cell>
          <cell r="K823">
            <v>0.16000000000000003</v>
          </cell>
        </row>
        <row r="824">
          <cell r="A824">
            <v>304</v>
          </cell>
          <cell r="B824" t="str">
            <v>+</v>
          </cell>
          <cell r="C824">
            <v>4.7</v>
          </cell>
          <cell r="D824">
            <v>304</v>
          </cell>
          <cell r="E824" t="str">
            <v>+</v>
          </cell>
          <cell r="F824">
            <v>12.999999999999545</v>
          </cell>
          <cell r="G824">
            <v>8.3000000000000007</v>
          </cell>
          <cell r="H824">
            <v>3.9</v>
          </cell>
          <cell r="I824">
            <v>0.05</v>
          </cell>
          <cell r="J824">
            <v>32.370000000000005</v>
          </cell>
          <cell r="K824">
            <v>1.6185000000000003</v>
          </cell>
        </row>
        <row r="825">
          <cell r="A825">
            <v>305</v>
          </cell>
          <cell r="B825" t="str">
            <v>+</v>
          </cell>
          <cell r="C825">
            <v>13.01</v>
          </cell>
          <cell r="D825">
            <v>305</v>
          </cell>
          <cell r="E825" t="str">
            <v>+</v>
          </cell>
          <cell r="F825">
            <v>16.710000000000491</v>
          </cell>
          <cell r="G825">
            <v>3.7</v>
          </cell>
          <cell r="H825">
            <v>2</v>
          </cell>
          <cell r="I825">
            <v>0.05</v>
          </cell>
          <cell r="J825">
            <v>7.4</v>
          </cell>
          <cell r="K825">
            <v>0.37000000000000005</v>
          </cell>
        </row>
        <row r="826">
          <cell r="A826">
            <v>305</v>
          </cell>
          <cell r="B826" t="str">
            <v>+</v>
          </cell>
          <cell r="C826">
            <v>14</v>
          </cell>
          <cell r="D826">
            <v>306</v>
          </cell>
          <cell r="E826" t="str">
            <v>+</v>
          </cell>
          <cell r="F826">
            <v>3.6000000000001364</v>
          </cell>
          <cell r="G826">
            <v>9.6</v>
          </cell>
          <cell r="H826">
            <v>1</v>
          </cell>
          <cell r="I826">
            <v>0.05</v>
          </cell>
          <cell r="J826">
            <v>9.6</v>
          </cell>
          <cell r="K826">
            <v>0.48</v>
          </cell>
        </row>
        <row r="827">
          <cell r="A827">
            <v>305</v>
          </cell>
          <cell r="B827" t="str">
            <v>+</v>
          </cell>
          <cell r="C827">
            <v>5.6</v>
          </cell>
          <cell r="D827">
            <v>306</v>
          </cell>
          <cell r="E827" t="str">
            <v>+</v>
          </cell>
          <cell r="F827">
            <v>2.4500000000011823</v>
          </cell>
          <cell r="G827">
            <v>16.850000000000001</v>
          </cell>
          <cell r="H827">
            <v>3.9</v>
          </cell>
          <cell r="I827">
            <v>0.05</v>
          </cell>
          <cell r="J827">
            <v>65.715000000000003</v>
          </cell>
          <cell r="K827">
            <v>3.2857500000000002</v>
          </cell>
        </row>
        <row r="828">
          <cell r="A828">
            <v>305</v>
          </cell>
          <cell r="B828" t="str">
            <v>+</v>
          </cell>
          <cell r="C828">
            <v>16.3</v>
          </cell>
          <cell r="D828">
            <v>306</v>
          </cell>
          <cell r="E828" t="str">
            <v>+</v>
          </cell>
          <cell r="F828">
            <v>5.1999999999998181</v>
          </cell>
          <cell r="G828">
            <v>8.9</v>
          </cell>
          <cell r="H828">
            <v>1</v>
          </cell>
          <cell r="I828">
            <v>0.05</v>
          </cell>
          <cell r="J828">
            <v>8.9</v>
          </cell>
          <cell r="K828">
            <v>0.44500000000000006</v>
          </cell>
        </row>
        <row r="829">
          <cell r="A829">
            <v>305</v>
          </cell>
          <cell r="B829" t="str">
            <v>+</v>
          </cell>
          <cell r="C829">
            <v>2.4</v>
          </cell>
          <cell r="D829">
            <v>305</v>
          </cell>
          <cell r="E829" t="str">
            <v>+</v>
          </cell>
          <cell r="F829">
            <v>5.3999999999996362</v>
          </cell>
          <cell r="G829">
            <v>3</v>
          </cell>
          <cell r="H829">
            <v>2</v>
          </cell>
          <cell r="I829">
            <v>0.05</v>
          </cell>
          <cell r="J829">
            <v>6</v>
          </cell>
          <cell r="K829">
            <v>0.30000000000000004</v>
          </cell>
        </row>
        <row r="830">
          <cell r="A830">
            <v>306</v>
          </cell>
          <cell r="B830" t="str">
            <v>+</v>
          </cell>
          <cell r="C830">
            <v>15.4</v>
          </cell>
          <cell r="D830">
            <v>307</v>
          </cell>
          <cell r="E830" t="str">
            <v>+</v>
          </cell>
          <cell r="F830">
            <v>0.3999999999996362</v>
          </cell>
          <cell r="G830">
            <v>5</v>
          </cell>
          <cell r="H830">
            <v>2</v>
          </cell>
          <cell r="I830">
            <v>0.05</v>
          </cell>
          <cell r="J830">
            <v>10</v>
          </cell>
          <cell r="K830">
            <v>0.5</v>
          </cell>
        </row>
        <row r="831">
          <cell r="A831">
            <v>306</v>
          </cell>
          <cell r="B831" t="str">
            <v>+</v>
          </cell>
          <cell r="C831">
            <v>15.2</v>
          </cell>
          <cell r="D831">
            <v>306</v>
          </cell>
          <cell r="E831" t="str">
            <v>+</v>
          </cell>
          <cell r="F831">
            <v>16.599999999999682</v>
          </cell>
          <cell r="G831">
            <v>1.4</v>
          </cell>
          <cell r="H831">
            <v>1</v>
          </cell>
          <cell r="I831">
            <v>0.05</v>
          </cell>
          <cell r="J831">
            <v>1.4</v>
          </cell>
          <cell r="K831">
            <v>6.9999999999999993E-2</v>
          </cell>
        </row>
        <row r="832">
          <cell r="A832">
            <v>306</v>
          </cell>
          <cell r="B832" t="str">
            <v>+</v>
          </cell>
          <cell r="C832">
            <v>2.5</v>
          </cell>
          <cell r="D832">
            <v>306</v>
          </cell>
          <cell r="E832" t="str">
            <v>+</v>
          </cell>
          <cell r="F832">
            <v>13.949999999999818</v>
          </cell>
          <cell r="G832">
            <v>11.45</v>
          </cell>
          <cell r="H832">
            <v>1</v>
          </cell>
          <cell r="I832">
            <v>0.05</v>
          </cell>
          <cell r="J832">
            <v>11.45</v>
          </cell>
          <cell r="K832">
            <v>0.57250000000000001</v>
          </cell>
        </row>
        <row r="833">
          <cell r="A833">
            <v>306</v>
          </cell>
          <cell r="B833" t="str">
            <v>+</v>
          </cell>
          <cell r="C833">
            <v>2.5</v>
          </cell>
          <cell r="D833">
            <v>306</v>
          </cell>
          <cell r="E833" t="str">
            <v>+</v>
          </cell>
          <cell r="F833">
            <v>13.949999999999818</v>
          </cell>
          <cell r="G833">
            <v>11.45</v>
          </cell>
          <cell r="H833">
            <v>2</v>
          </cell>
          <cell r="I833">
            <v>0.05</v>
          </cell>
          <cell r="J833">
            <v>22.9</v>
          </cell>
          <cell r="K833">
            <v>1.145</v>
          </cell>
        </row>
        <row r="834">
          <cell r="A834">
            <v>306</v>
          </cell>
          <cell r="B834" t="str">
            <v>+</v>
          </cell>
          <cell r="C834">
            <v>13.5</v>
          </cell>
          <cell r="D834">
            <v>307</v>
          </cell>
          <cell r="E834" t="str">
            <v>+</v>
          </cell>
          <cell r="F834">
            <v>12.000000000000455</v>
          </cell>
          <cell r="G834">
            <v>18.5</v>
          </cell>
          <cell r="H834">
            <v>3.85</v>
          </cell>
          <cell r="I834">
            <v>0.05</v>
          </cell>
          <cell r="J834">
            <v>71.225000000000009</v>
          </cell>
          <cell r="K834">
            <v>3.5612500000000007</v>
          </cell>
        </row>
        <row r="835">
          <cell r="A835">
            <v>307</v>
          </cell>
          <cell r="B835" t="str">
            <v>+</v>
          </cell>
          <cell r="C835">
            <v>2.8</v>
          </cell>
          <cell r="D835">
            <v>308</v>
          </cell>
          <cell r="E835" t="str">
            <v>+</v>
          </cell>
          <cell r="F835">
            <v>1.6500000000007731</v>
          </cell>
          <cell r="G835">
            <v>18.850000000000001</v>
          </cell>
          <cell r="H835">
            <v>1</v>
          </cell>
          <cell r="I835">
            <v>0.05</v>
          </cell>
          <cell r="J835">
            <v>18.850000000000001</v>
          </cell>
          <cell r="K835">
            <v>0.94250000000000012</v>
          </cell>
        </row>
        <row r="836">
          <cell r="A836">
            <v>307</v>
          </cell>
          <cell r="B836" t="str">
            <v>+</v>
          </cell>
          <cell r="C836">
            <v>1.8</v>
          </cell>
          <cell r="D836">
            <v>307</v>
          </cell>
          <cell r="E836" t="str">
            <v>+</v>
          </cell>
          <cell r="F836">
            <v>8.7999999999999545</v>
          </cell>
          <cell r="G836">
            <v>7</v>
          </cell>
          <cell r="H836">
            <v>2</v>
          </cell>
          <cell r="I836">
            <v>0.05</v>
          </cell>
          <cell r="J836">
            <v>14</v>
          </cell>
          <cell r="K836">
            <v>0.70000000000000007</v>
          </cell>
        </row>
        <row r="837">
          <cell r="A837">
            <v>307</v>
          </cell>
          <cell r="B837" t="str">
            <v>+</v>
          </cell>
          <cell r="C837">
            <v>8.6999999999999993</v>
          </cell>
          <cell r="D837">
            <v>307</v>
          </cell>
          <cell r="E837" t="str">
            <v>+</v>
          </cell>
          <cell r="F837">
            <v>19.599999999999227</v>
          </cell>
          <cell r="G837">
            <v>10.9</v>
          </cell>
          <cell r="H837">
            <v>1</v>
          </cell>
          <cell r="I837">
            <v>0.05</v>
          </cell>
          <cell r="J837">
            <v>10.9</v>
          </cell>
          <cell r="K837">
            <v>0.54500000000000004</v>
          </cell>
        </row>
        <row r="838">
          <cell r="A838">
            <v>307</v>
          </cell>
          <cell r="B838" t="str">
            <v>+</v>
          </cell>
          <cell r="D838">
            <v>307</v>
          </cell>
          <cell r="E838" t="str">
            <v>+</v>
          </cell>
          <cell r="F838">
            <v>1.8000000000006366</v>
          </cell>
          <cell r="G838">
            <v>1.8</v>
          </cell>
          <cell r="H838">
            <v>2.9</v>
          </cell>
          <cell r="I838">
            <v>0.05</v>
          </cell>
          <cell r="J838">
            <v>5.22</v>
          </cell>
          <cell r="K838">
            <v>0.26100000000000001</v>
          </cell>
        </row>
        <row r="839">
          <cell r="A839">
            <v>308</v>
          </cell>
          <cell r="B839" t="str">
            <v>+</v>
          </cell>
          <cell r="C839">
            <v>4</v>
          </cell>
          <cell r="D839">
            <v>308</v>
          </cell>
          <cell r="E839" t="str">
            <v>+</v>
          </cell>
          <cell r="F839">
            <v>16.399999999999864</v>
          </cell>
          <cell r="G839">
            <v>12.4</v>
          </cell>
          <cell r="H839">
            <v>2</v>
          </cell>
          <cell r="I839">
            <v>0.05</v>
          </cell>
          <cell r="J839">
            <v>24.8</v>
          </cell>
          <cell r="K839">
            <v>1.2400000000000002</v>
          </cell>
        </row>
        <row r="840">
          <cell r="A840">
            <v>308</v>
          </cell>
          <cell r="B840" t="str">
            <v>+</v>
          </cell>
          <cell r="D840">
            <v>308</v>
          </cell>
          <cell r="E840" t="str">
            <v>+</v>
          </cell>
          <cell r="F840">
            <v>2.0000000000004547</v>
          </cell>
          <cell r="G840">
            <v>2</v>
          </cell>
          <cell r="H840">
            <v>1.75</v>
          </cell>
          <cell r="I840">
            <v>0.05</v>
          </cell>
          <cell r="J840">
            <v>3.5</v>
          </cell>
          <cell r="K840">
            <v>0.17500000000000002</v>
          </cell>
        </row>
        <row r="841">
          <cell r="A841">
            <v>308</v>
          </cell>
          <cell r="B841" t="str">
            <v>+</v>
          </cell>
          <cell r="C841">
            <v>4</v>
          </cell>
          <cell r="D841">
            <v>308</v>
          </cell>
          <cell r="E841" t="str">
            <v>+</v>
          </cell>
          <cell r="F841">
            <v>7.6999999999998181</v>
          </cell>
          <cell r="G841">
            <v>3.7</v>
          </cell>
          <cell r="H841">
            <v>1</v>
          </cell>
          <cell r="I841">
            <v>0.05</v>
          </cell>
          <cell r="J841">
            <v>3.7</v>
          </cell>
          <cell r="K841">
            <v>0.18500000000000003</v>
          </cell>
        </row>
        <row r="842">
          <cell r="A842">
            <v>308</v>
          </cell>
          <cell r="B842" t="str">
            <v>+</v>
          </cell>
          <cell r="C842">
            <v>4</v>
          </cell>
          <cell r="D842">
            <v>308</v>
          </cell>
          <cell r="E842" t="str">
            <v>+</v>
          </cell>
          <cell r="F842">
            <v>4.5000000000004547</v>
          </cell>
          <cell r="G842">
            <v>0.5</v>
          </cell>
          <cell r="H842">
            <v>1.7</v>
          </cell>
          <cell r="I842">
            <v>0.05</v>
          </cell>
          <cell r="J842">
            <v>0.85</v>
          </cell>
          <cell r="K842">
            <v>4.2500000000000003E-2</v>
          </cell>
        </row>
        <row r="843">
          <cell r="A843">
            <v>308</v>
          </cell>
          <cell r="B843" t="str">
            <v>+</v>
          </cell>
          <cell r="C843">
            <v>2</v>
          </cell>
          <cell r="D843">
            <v>308</v>
          </cell>
          <cell r="E843" t="str">
            <v>+</v>
          </cell>
          <cell r="F843">
            <v>3.9999999999997726</v>
          </cell>
          <cell r="G843">
            <v>2</v>
          </cell>
          <cell r="H843">
            <v>3.15</v>
          </cell>
          <cell r="I843">
            <v>0.05</v>
          </cell>
          <cell r="J843">
            <v>6.3</v>
          </cell>
          <cell r="K843">
            <v>0.315</v>
          </cell>
        </row>
        <row r="844">
          <cell r="A844">
            <v>309</v>
          </cell>
          <cell r="B844" t="str">
            <v>+</v>
          </cell>
          <cell r="C844">
            <v>8.1</v>
          </cell>
          <cell r="D844">
            <v>310</v>
          </cell>
          <cell r="E844" t="str">
            <v>+</v>
          </cell>
          <cell r="F844">
            <v>1.6500000000007731</v>
          </cell>
          <cell r="G844">
            <v>13.55</v>
          </cell>
          <cell r="H844">
            <v>4</v>
          </cell>
          <cell r="I844">
            <v>0.05</v>
          </cell>
          <cell r="J844">
            <v>54.2</v>
          </cell>
          <cell r="K844">
            <v>2.7100000000000004</v>
          </cell>
        </row>
        <row r="845">
          <cell r="A845">
            <v>310</v>
          </cell>
          <cell r="B845" t="str">
            <v>+</v>
          </cell>
          <cell r="C845">
            <v>1.8</v>
          </cell>
          <cell r="D845">
            <v>311</v>
          </cell>
          <cell r="E845" t="str">
            <v>+</v>
          </cell>
          <cell r="F845">
            <v>6.1000000000001364</v>
          </cell>
          <cell r="G845">
            <v>24.3</v>
          </cell>
          <cell r="H845">
            <v>4.95</v>
          </cell>
          <cell r="I845">
            <v>0.05</v>
          </cell>
          <cell r="J845">
            <v>120.28500000000001</v>
          </cell>
          <cell r="K845">
            <v>6.0142500000000005</v>
          </cell>
        </row>
        <row r="846">
          <cell r="A846">
            <v>311</v>
          </cell>
          <cell r="B846" t="str">
            <v>+</v>
          </cell>
          <cell r="C846">
            <v>6.1</v>
          </cell>
          <cell r="D846">
            <v>311</v>
          </cell>
          <cell r="E846" t="str">
            <v>+</v>
          </cell>
          <cell r="F846">
            <v>10.7000000000005</v>
          </cell>
          <cell r="G846">
            <v>4.5999999999999996</v>
          </cell>
          <cell r="H846">
            <v>2.1</v>
          </cell>
          <cell r="I846">
            <v>0.05</v>
          </cell>
          <cell r="J846">
            <v>9.66</v>
          </cell>
          <cell r="K846">
            <v>0.48300000000000004</v>
          </cell>
        </row>
        <row r="847">
          <cell r="A847">
            <v>311</v>
          </cell>
          <cell r="B847" t="str">
            <v>+</v>
          </cell>
          <cell r="C847">
            <v>10.6</v>
          </cell>
          <cell r="D847">
            <v>311</v>
          </cell>
          <cell r="E847" t="str">
            <v>+</v>
          </cell>
          <cell r="F847">
            <v>12.599999999999909</v>
          </cell>
          <cell r="G847">
            <v>2</v>
          </cell>
          <cell r="H847">
            <v>1</v>
          </cell>
          <cell r="I847">
            <v>0.05</v>
          </cell>
          <cell r="J847">
            <v>2</v>
          </cell>
          <cell r="K847">
            <v>0.1</v>
          </cell>
        </row>
        <row r="848">
          <cell r="A848">
            <v>311</v>
          </cell>
          <cell r="B848" t="str">
            <v>+</v>
          </cell>
          <cell r="C848">
            <v>13</v>
          </cell>
          <cell r="D848">
            <v>311</v>
          </cell>
          <cell r="E848" t="str">
            <v>+</v>
          </cell>
          <cell r="F848">
            <v>16.899999999999409</v>
          </cell>
          <cell r="G848">
            <v>3.9</v>
          </cell>
          <cell r="H848">
            <v>2</v>
          </cell>
          <cell r="I848">
            <v>0.05</v>
          </cell>
          <cell r="J848">
            <v>7.8</v>
          </cell>
          <cell r="K848">
            <v>0.39</v>
          </cell>
        </row>
        <row r="849">
          <cell r="A849">
            <v>312</v>
          </cell>
          <cell r="B849" t="str">
            <v>+</v>
          </cell>
          <cell r="C849">
            <v>13</v>
          </cell>
          <cell r="D849">
            <v>312</v>
          </cell>
          <cell r="E849" t="str">
            <v>+</v>
          </cell>
          <cell r="F849">
            <v>18.600000000000136</v>
          </cell>
          <cell r="G849">
            <v>5.6</v>
          </cell>
          <cell r="H849">
            <v>1</v>
          </cell>
          <cell r="I849">
            <v>0.05</v>
          </cell>
          <cell r="J849">
            <v>5.6</v>
          </cell>
          <cell r="K849">
            <v>0.27999999999999997</v>
          </cell>
        </row>
        <row r="850">
          <cell r="A850">
            <v>312</v>
          </cell>
          <cell r="B850" t="str">
            <v>+</v>
          </cell>
          <cell r="C850">
            <v>1.3</v>
          </cell>
          <cell r="D850">
            <v>312</v>
          </cell>
          <cell r="E850" t="str">
            <v>+</v>
          </cell>
          <cell r="F850">
            <v>9.1000000000008185</v>
          </cell>
          <cell r="G850">
            <v>7.8</v>
          </cell>
          <cell r="H850">
            <v>2</v>
          </cell>
          <cell r="I850">
            <v>0.05</v>
          </cell>
          <cell r="J850">
            <v>15.6</v>
          </cell>
          <cell r="K850">
            <v>0.78</v>
          </cell>
        </row>
        <row r="851">
          <cell r="A851">
            <v>312</v>
          </cell>
          <cell r="B851" t="str">
            <v>+</v>
          </cell>
          <cell r="C851">
            <v>6.9</v>
          </cell>
          <cell r="D851">
            <v>312</v>
          </cell>
          <cell r="E851" t="str">
            <v>+</v>
          </cell>
          <cell r="F851">
            <v>10.399999999999636</v>
          </cell>
          <cell r="G851">
            <v>3.5</v>
          </cell>
          <cell r="H851">
            <v>2</v>
          </cell>
          <cell r="I851">
            <v>0.05</v>
          </cell>
          <cell r="J851">
            <v>7</v>
          </cell>
          <cell r="K851">
            <v>0.35000000000000003</v>
          </cell>
        </row>
        <row r="852">
          <cell r="A852">
            <v>312</v>
          </cell>
          <cell r="B852" t="str">
            <v>+</v>
          </cell>
          <cell r="C852">
            <v>10.4</v>
          </cell>
          <cell r="D852">
            <v>312</v>
          </cell>
          <cell r="E852" t="str">
            <v>+</v>
          </cell>
          <cell r="F852">
            <v>12.749999999999773</v>
          </cell>
          <cell r="G852">
            <v>2.35</v>
          </cell>
          <cell r="H852">
            <v>2.5</v>
          </cell>
          <cell r="I852">
            <v>0.05</v>
          </cell>
          <cell r="J852">
            <v>5.875</v>
          </cell>
          <cell r="K852">
            <v>0.29375000000000001</v>
          </cell>
        </row>
        <row r="853">
          <cell r="A853">
            <v>312</v>
          </cell>
          <cell r="B853" t="str">
            <v>+</v>
          </cell>
          <cell r="C853">
            <v>18.600000000000001</v>
          </cell>
          <cell r="D853">
            <v>313</v>
          </cell>
          <cell r="E853" t="str">
            <v>+</v>
          </cell>
          <cell r="F853">
            <v>4.2000000000007276</v>
          </cell>
          <cell r="G853">
            <v>5.6</v>
          </cell>
          <cell r="H853">
            <v>1</v>
          </cell>
          <cell r="I853">
            <v>0.05</v>
          </cell>
          <cell r="J853">
            <v>5.6</v>
          </cell>
          <cell r="K853">
            <v>0.27999999999999997</v>
          </cell>
        </row>
        <row r="854">
          <cell r="A854">
            <v>313</v>
          </cell>
          <cell r="B854" t="str">
            <v>+</v>
          </cell>
          <cell r="C854">
            <v>6</v>
          </cell>
          <cell r="D854">
            <v>313</v>
          </cell>
          <cell r="E854" t="str">
            <v>+</v>
          </cell>
          <cell r="F854">
            <v>7.7999999999997272</v>
          </cell>
          <cell r="G854">
            <v>1.8</v>
          </cell>
          <cell r="H854">
            <v>1</v>
          </cell>
          <cell r="I854">
            <v>0.05</v>
          </cell>
          <cell r="J854">
            <v>1.8</v>
          </cell>
          <cell r="K854">
            <v>9.0000000000000011E-2</v>
          </cell>
        </row>
        <row r="855">
          <cell r="A855">
            <v>309</v>
          </cell>
          <cell r="B855" t="str">
            <v>+</v>
          </cell>
          <cell r="C855">
            <v>8.1</v>
          </cell>
          <cell r="D855">
            <v>310</v>
          </cell>
          <cell r="E855" t="str">
            <v>+</v>
          </cell>
          <cell r="F855">
            <v>1.6500000000007731</v>
          </cell>
          <cell r="G855">
            <v>13.55</v>
          </cell>
          <cell r="H855">
            <v>4</v>
          </cell>
          <cell r="I855">
            <v>0.05</v>
          </cell>
          <cell r="J855">
            <v>54.2</v>
          </cell>
          <cell r="K855">
            <v>2.7100000000000004</v>
          </cell>
        </row>
        <row r="856">
          <cell r="A856">
            <v>310</v>
          </cell>
          <cell r="B856" t="str">
            <v>+</v>
          </cell>
          <cell r="C856">
            <v>1.8</v>
          </cell>
          <cell r="D856">
            <v>311</v>
          </cell>
          <cell r="E856" t="str">
            <v>+</v>
          </cell>
          <cell r="F856">
            <v>6.1000000000001364</v>
          </cell>
          <cell r="G856">
            <v>24.3</v>
          </cell>
          <cell r="H856">
            <v>4.95</v>
          </cell>
          <cell r="I856">
            <v>0.05</v>
          </cell>
          <cell r="J856">
            <v>120.28500000000001</v>
          </cell>
          <cell r="K856">
            <v>6.0142500000000005</v>
          </cell>
        </row>
        <row r="857">
          <cell r="A857">
            <v>311</v>
          </cell>
          <cell r="B857" t="str">
            <v>+</v>
          </cell>
          <cell r="C857">
            <v>6.1</v>
          </cell>
          <cell r="D857">
            <v>311</v>
          </cell>
          <cell r="E857" t="str">
            <v>+</v>
          </cell>
          <cell r="F857">
            <v>10.7000000000005</v>
          </cell>
          <cell r="G857">
            <v>4.5999999999999996</v>
          </cell>
          <cell r="H857">
            <v>2.1</v>
          </cell>
          <cell r="I857">
            <v>0.05</v>
          </cell>
          <cell r="J857">
            <v>9.66</v>
          </cell>
          <cell r="K857">
            <v>0.48300000000000004</v>
          </cell>
        </row>
        <row r="858">
          <cell r="A858">
            <v>311</v>
          </cell>
          <cell r="B858" t="str">
            <v>+</v>
          </cell>
          <cell r="C858">
            <v>10.6</v>
          </cell>
          <cell r="D858">
            <v>311</v>
          </cell>
          <cell r="E858" t="str">
            <v>+</v>
          </cell>
          <cell r="F858">
            <v>12.599999999999909</v>
          </cell>
          <cell r="G858">
            <v>2</v>
          </cell>
          <cell r="H858">
            <v>1</v>
          </cell>
          <cell r="I858">
            <v>0.05</v>
          </cell>
          <cell r="J858">
            <v>2</v>
          </cell>
          <cell r="K858">
            <v>0.1</v>
          </cell>
        </row>
        <row r="859">
          <cell r="A859">
            <v>311</v>
          </cell>
          <cell r="B859" t="str">
            <v>+</v>
          </cell>
          <cell r="C859">
            <v>13</v>
          </cell>
          <cell r="D859">
            <v>312</v>
          </cell>
          <cell r="E859" t="str">
            <v>+</v>
          </cell>
          <cell r="F859">
            <v>1.4999999999997726</v>
          </cell>
          <cell r="G859">
            <v>8.5</v>
          </cell>
          <cell r="H859">
            <v>2</v>
          </cell>
          <cell r="I859">
            <v>0.05</v>
          </cell>
          <cell r="J859">
            <v>17</v>
          </cell>
          <cell r="K859">
            <v>0.85000000000000009</v>
          </cell>
        </row>
        <row r="860">
          <cell r="A860">
            <v>312</v>
          </cell>
          <cell r="B860" t="str">
            <v>+</v>
          </cell>
          <cell r="C860">
            <v>1.3</v>
          </cell>
          <cell r="D860">
            <v>312</v>
          </cell>
          <cell r="E860" t="str">
            <v>+</v>
          </cell>
          <cell r="F860">
            <v>9.1000000000008185</v>
          </cell>
          <cell r="G860">
            <v>7.8</v>
          </cell>
          <cell r="H860">
            <v>1</v>
          </cell>
          <cell r="I860">
            <v>0.05</v>
          </cell>
          <cell r="J860">
            <v>7.8</v>
          </cell>
          <cell r="K860">
            <v>0.39</v>
          </cell>
        </row>
        <row r="861">
          <cell r="A861">
            <v>312</v>
          </cell>
          <cell r="B861" t="str">
            <v>+</v>
          </cell>
          <cell r="C861">
            <v>1.3</v>
          </cell>
          <cell r="D861">
            <v>312</v>
          </cell>
          <cell r="E861" t="str">
            <v>+</v>
          </cell>
          <cell r="F861">
            <v>9.1000000000008185</v>
          </cell>
          <cell r="G861">
            <v>7.8</v>
          </cell>
          <cell r="H861">
            <v>2</v>
          </cell>
          <cell r="I861">
            <v>0.05</v>
          </cell>
          <cell r="J861">
            <v>15.6</v>
          </cell>
          <cell r="K861">
            <v>0.78</v>
          </cell>
        </row>
        <row r="862">
          <cell r="A862">
            <v>312</v>
          </cell>
          <cell r="B862" t="str">
            <v>+</v>
          </cell>
          <cell r="C862">
            <v>6.9</v>
          </cell>
          <cell r="D862">
            <v>312</v>
          </cell>
          <cell r="E862" t="str">
            <v>+</v>
          </cell>
          <cell r="F862">
            <v>10.399999999999636</v>
          </cell>
          <cell r="G862">
            <v>3.5</v>
          </cell>
          <cell r="H862">
            <v>2</v>
          </cell>
          <cell r="I862">
            <v>0.05</v>
          </cell>
          <cell r="J862">
            <v>7</v>
          </cell>
          <cell r="K862">
            <v>0.35000000000000003</v>
          </cell>
        </row>
        <row r="863">
          <cell r="A863">
            <v>312</v>
          </cell>
          <cell r="B863" t="str">
            <v>+</v>
          </cell>
          <cell r="C863">
            <v>10.4</v>
          </cell>
          <cell r="D863">
            <v>312</v>
          </cell>
          <cell r="E863" t="str">
            <v>+</v>
          </cell>
          <cell r="F863">
            <v>18.899999999999864</v>
          </cell>
          <cell r="G863">
            <v>8.5</v>
          </cell>
          <cell r="H863">
            <v>2.5</v>
          </cell>
          <cell r="I863">
            <v>0.05</v>
          </cell>
          <cell r="J863">
            <v>21.25</v>
          </cell>
          <cell r="K863">
            <v>1.0625</v>
          </cell>
        </row>
        <row r="864">
          <cell r="A864">
            <v>312</v>
          </cell>
          <cell r="B864" t="str">
            <v>+</v>
          </cell>
          <cell r="C864">
            <v>18.600000000000001</v>
          </cell>
          <cell r="D864">
            <v>313</v>
          </cell>
          <cell r="E864" t="str">
            <v>+</v>
          </cell>
          <cell r="F864">
            <v>3.6000000000001364</v>
          </cell>
          <cell r="G864">
            <v>5</v>
          </cell>
          <cell r="H864">
            <v>1</v>
          </cell>
          <cell r="I864">
            <v>0.05</v>
          </cell>
          <cell r="J864">
            <v>5</v>
          </cell>
          <cell r="K864">
            <v>0.25</v>
          </cell>
        </row>
        <row r="865">
          <cell r="A865">
            <v>313</v>
          </cell>
          <cell r="B865" t="str">
            <v>+</v>
          </cell>
          <cell r="C865">
            <v>6</v>
          </cell>
          <cell r="D865">
            <v>313</v>
          </cell>
          <cell r="E865" t="str">
            <v>+</v>
          </cell>
          <cell r="F865">
            <v>9.5000000000004547</v>
          </cell>
          <cell r="G865">
            <v>3.5</v>
          </cell>
          <cell r="H865">
            <v>1</v>
          </cell>
          <cell r="I865">
            <v>0.05</v>
          </cell>
          <cell r="J865">
            <v>3.5</v>
          </cell>
          <cell r="K865">
            <v>0.17500000000000002</v>
          </cell>
        </row>
        <row r="866">
          <cell r="A866">
            <v>313</v>
          </cell>
          <cell r="B866" t="str">
            <v>+</v>
          </cell>
          <cell r="C866">
            <v>10.6</v>
          </cell>
          <cell r="D866">
            <v>314</v>
          </cell>
          <cell r="E866" t="str">
            <v>+</v>
          </cell>
          <cell r="F866">
            <v>2.9500000000007276</v>
          </cell>
          <cell r="G866">
            <v>12.35</v>
          </cell>
          <cell r="H866">
            <v>2</v>
          </cell>
          <cell r="I866">
            <v>0.05</v>
          </cell>
          <cell r="J866">
            <v>24.7</v>
          </cell>
          <cell r="K866">
            <v>1.2350000000000001</v>
          </cell>
        </row>
        <row r="867">
          <cell r="A867">
            <v>314</v>
          </cell>
          <cell r="B867" t="str">
            <v>+</v>
          </cell>
          <cell r="C867">
            <v>2.5</v>
          </cell>
          <cell r="D867">
            <v>314</v>
          </cell>
          <cell r="E867" t="str">
            <v>+</v>
          </cell>
          <cell r="F867">
            <v>6.0000000000002274</v>
          </cell>
          <cell r="G867">
            <v>3.5</v>
          </cell>
          <cell r="H867">
            <v>2</v>
          </cell>
          <cell r="I867">
            <v>0.05</v>
          </cell>
          <cell r="J867">
            <v>7</v>
          </cell>
          <cell r="K867">
            <v>0.35000000000000003</v>
          </cell>
        </row>
        <row r="868">
          <cell r="A868">
            <v>314</v>
          </cell>
          <cell r="B868" t="str">
            <v>+</v>
          </cell>
          <cell r="C868">
            <v>6</v>
          </cell>
          <cell r="D868">
            <v>314</v>
          </cell>
          <cell r="E868" t="str">
            <v>+</v>
          </cell>
          <cell r="F868">
            <v>19.550000000000409</v>
          </cell>
          <cell r="G868">
            <v>13.55</v>
          </cell>
          <cell r="H868">
            <v>3</v>
          </cell>
          <cell r="I868">
            <v>0.05</v>
          </cell>
          <cell r="J868">
            <v>40.650000000000006</v>
          </cell>
          <cell r="K868">
            <v>2.0325000000000002</v>
          </cell>
        </row>
        <row r="869">
          <cell r="A869">
            <v>315</v>
          </cell>
          <cell r="B869" t="str">
            <v>+</v>
          </cell>
          <cell r="C869">
            <v>3.9</v>
          </cell>
          <cell r="D869">
            <v>315</v>
          </cell>
          <cell r="E869" t="str">
            <v>+</v>
          </cell>
          <cell r="F869">
            <v>5.8999999999991815</v>
          </cell>
          <cell r="G869">
            <v>2</v>
          </cell>
          <cell r="H869">
            <v>2</v>
          </cell>
          <cell r="I869">
            <v>0.05</v>
          </cell>
          <cell r="J869">
            <v>4</v>
          </cell>
          <cell r="K869">
            <v>0.2</v>
          </cell>
        </row>
        <row r="870">
          <cell r="A870">
            <v>315</v>
          </cell>
          <cell r="B870" t="str">
            <v>+</v>
          </cell>
          <cell r="C870">
            <v>5.6</v>
          </cell>
          <cell r="D870">
            <v>315</v>
          </cell>
          <cell r="E870" t="str">
            <v>+</v>
          </cell>
          <cell r="F870">
            <v>7.1000000000003638</v>
          </cell>
          <cell r="G870">
            <v>1.5</v>
          </cell>
          <cell r="H870">
            <v>1</v>
          </cell>
          <cell r="I870">
            <v>0.05</v>
          </cell>
          <cell r="J870">
            <v>1.5</v>
          </cell>
          <cell r="K870">
            <v>7.5000000000000011E-2</v>
          </cell>
        </row>
        <row r="871">
          <cell r="A871">
            <v>315</v>
          </cell>
          <cell r="B871" t="str">
            <v>+</v>
          </cell>
          <cell r="C871">
            <v>8.4</v>
          </cell>
          <cell r="D871">
            <v>315</v>
          </cell>
          <cell r="E871" t="str">
            <v>+</v>
          </cell>
          <cell r="F871">
            <v>19.849999999999</v>
          </cell>
          <cell r="G871">
            <v>11.45</v>
          </cell>
          <cell r="H871">
            <v>1</v>
          </cell>
          <cell r="I871">
            <v>7.0000000000000007E-2</v>
          </cell>
          <cell r="J871">
            <v>11.45</v>
          </cell>
          <cell r="K871">
            <v>0.80149999999999999</v>
          </cell>
        </row>
        <row r="872">
          <cell r="A872">
            <v>316</v>
          </cell>
          <cell r="B872" t="str">
            <v>+</v>
          </cell>
          <cell r="C872">
            <v>9</v>
          </cell>
          <cell r="D872">
            <v>316</v>
          </cell>
          <cell r="E872" t="str">
            <v>+</v>
          </cell>
          <cell r="F872">
            <v>13.399999999999181</v>
          </cell>
          <cell r="G872">
            <v>4.4000000000000004</v>
          </cell>
          <cell r="H872">
            <v>1</v>
          </cell>
          <cell r="I872">
            <v>0.05</v>
          </cell>
          <cell r="J872">
            <v>4.4000000000000004</v>
          </cell>
          <cell r="K872">
            <v>0.22000000000000003</v>
          </cell>
        </row>
        <row r="873">
          <cell r="A873">
            <v>316</v>
          </cell>
          <cell r="B873" t="str">
            <v>+</v>
          </cell>
          <cell r="C873">
            <v>4</v>
          </cell>
          <cell r="D873">
            <v>317</v>
          </cell>
          <cell r="E873" t="str">
            <v>+</v>
          </cell>
          <cell r="F873">
            <v>2.5999999999999091</v>
          </cell>
          <cell r="G873">
            <v>18.600000000000001</v>
          </cell>
          <cell r="H873">
            <v>1</v>
          </cell>
          <cell r="I873">
            <v>0.05</v>
          </cell>
          <cell r="J873">
            <v>18.600000000000001</v>
          </cell>
          <cell r="K873">
            <v>0.93000000000000016</v>
          </cell>
        </row>
        <row r="874">
          <cell r="A874">
            <v>316</v>
          </cell>
          <cell r="B874" t="str">
            <v>+</v>
          </cell>
          <cell r="D874">
            <v>316</v>
          </cell>
          <cell r="E874" t="str">
            <v>+</v>
          </cell>
          <cell r="F874">
            <v>9.3000000000006366</v>
          </cell>
          <cell r="G874">
            <v>9.3000000000000007</v>
          </cell>
          <cell r="H874">
            <v>1</v>
          </cell>
          <cell r="I874">
            <v>0.05</v>
          </cell>
          <cell r="J874">
            <v>9.3000000000000007</v>
          </cell>
          <cell r="K874">
            <v>0.46500000000000008</v>
          </cell>
        </row>
        <row r="875">
          <cell r="A875">
            <v>316</v>
          </cell>
          <cell r="B875" t="str">
            <v>+</v>
          </cell>
          <cell r="C875">
            <v>1</v>
          </cell>
          <cell r="D875">
            <v>316</v>
          </cell>
          <cell r="E875" t="str">
            <v>+</v>
          </cell>
          <cell r="F875">
            <v>2.5999999999999091</v>
          </cell>
          <cell r="G875">
            <v>1.6</v>
          </cell>
          <cell r="H875">
            <v>1</v>
          </cell>
          <cell r="I875">
            <v>0.05</v>
          </cell>
          <cell r="J875">
            <v>1.6</v>
          </cell>
          <cell r="K875">
            <v>8.0000000000000016E-2</v>
          </cell>
        </row>
        <row r="876">
          <cell r="A876">
            <v>318</v>
          </cell>
          <cell r="B876" t="str">
            <v>+</v>
          </cell>
          <cell r="C876">
            <v>16.2</v>
          </cell>
          <cell r="D876">
            <v>319</v>
          </cell>
          <cell r="E876" t="str">
            <v>+</v>
          </cell>
          <cell r="F876">
            <v>0.55000000000063665</v>
          </cell>
          <cell r="G876">
            <v>4.3499999999999996</v>
          </cell>
          <cell r="H876">
            <v>1</v>
          </cell>
          <cell r="I876">
            <v>0.05</v>
          </cell>
          <cell r="J876">
            <v>4.3499999999999996</v>
          </cell>
          <cell r="K876">
            <v>0.2175</v>
          </cell>
        </row>
        <row r="877">
          <cell r="A877">
            <v>318</v>
          </cell>
          <cell r="B877" t="str">
            <v>+</v>
          </cell>
          <cell r="C877">
            <v>2.7</v>
          </cell>
          <cell r="D877">
            <v>318</v>
          </cell>
          <cell r="E877" t="str">
            <v>+</v>
          </cell>
          <cell r="F877">
            <v>12.050000000000409</v>
          </cell>
          <cell r="G877">
            <v>9.35</v>
          </cell>
          <cell r="H877">
            <v>1</v>
          </cell>
          <cell r="I877">
            <v>0.05</v>
          </cell>
          <cell r="J877">
            <v>9.35</v>
          </cell>
          <cell r="K877">
            <v>0.46750000000000003</v>
          </cell>
        </row>
        <row r="878">
          <cell r="A878">
            <v>319</v>
          </cell>
          <cell r="B878" t="str">
            <v>+</v>
          </cell>
          <cell r="C878">
            <v>15</v>
          </cell>
          <cell r="D878">
            <v>319</v>
          </cell>
          <cell r="E878" t="str">
            <v>+</v>
          </cell>
          <cell r="F878">
            <v>17.000000000000455</v>
          </cell>
          <cell r="G878">
            <v>2</v>
          </cell>
          <cell r="H878">
            <v>1</v>
          </cell>
          <cell r="I878">
            <v>7.0000000000000007E-2</v>
          </cell>
          <cell r="J878">
            <v>2</v>
          </cell>
          <cell r="K878">
            <v>0.14000000000000001</v>
          </cell>
        </row>
        <row r="879">
          <cell r="A879">
            <v>319</v>
          </cell>
          <cell r="B879" t="str">
            <v>+</v>
          </cell>
          <cell r="C879">
            <v>8.4</v>
          </cell>
          <cell r="D879">
            <v>319</v>
          </cell>
          <cell r="E879" t="str">
            <v>+</v>
          </cell>
          <cell r="F879">
            <v>13.999999999999773</v>
          </cell>
          <cell r="G879">
            <v>5.6</v>
          </cell>
          <cell r="H879">
            <v>2</v>
          </cell>
          <cell r="I879">
            <v>7.0000000000000007E-2</v>
          </cell>
          <cell r="J879">
            <v>11.2</v>
          </cell>
          <cell r="K879">
            <v>0.78400000000000003</v>
          </cell>
        </row>
        <row r="880">
          <cell r="A880">
            <v>320</v>
          </cell>
          <cell r="B880" t="str">
            <v>+</v>
          </cell>
          <cell r="D880">
            <v>320</v>
          </cell>
          <cell r="E880" t="str">
            <v>+</v>
          </cell>
          <cell r="F880">
            <v>18.999999999999773</v>
          </cell>
          <cell r="G880">
            <v>19</v>
          </cell>
          <cell r="H880">
            <v>1</v>
          </cell>
          <cell r="I880">
            <v>0.05</v>
          </cell>
          <cell r="J880">
            <v>19</v>
          </cell>
          <cell r="K880">
            <v>0.95000000000000007</v>
          </cell>
        </row>
        <row r="881">
          <cell r="A881">
            <v>320</v>
          </cell>
          <cell r="B881" t="str">
            <v>+</v>
          </cell>
          <cell r="C881">
            <v>5.2</v>
          </cell>
          <cell r="D881">
            <v>320</v>
          </cell>
          <cell r="E881" t="str">
            <v>+</v>
          </cell>
          <cell r="F881">
            <v>8.3999999999991815</v>
          </cell>
          <cell r="G881">
            <v>3.2</v>
          </cell>
          <cell r="H881">
            <v>1</v>
          </cell>
          <cell r="I881">
            <v>0.05</v>
          </cell>
          <cell r="J881">
            <v>3.2</v>
          </cell>
          <cell r="K881">
            <v>0.16000000000000003</v>
          </cell>
        </row>
        <row r="882">
          <cell r="A882">
            <v>321</v>
          </cell>
          <cell r="B882" t="str">
            <v>+</v>
          </cell>
          <cell r="C882">
            <v>2</v>
          </cell>
          <cell r="D882">
            <v>321</v>
          </cell>
          <cell r="E882" t="str">
            <v>+</v>
          </cell>
          <cell r="F882">
            <v>13.899999999999864</v>
          </cell>
          <cell r="G882">
            <v>11.9</v>
          </cell>
          <cell r="H882">
            <v>1</v>
          </cell>
          <cell r="I882">
            <v>7.0000000000000007E-2</v>
          </cell>
          <cell r="J882">
            <v>11.9</v>
          </cell>
          <cell r="K882">
            <v>0.83300000000000007</v>
          </cell>
        </row>
        <row r="883">
          <cell r="A883">
            <v>321</v>
          </cell>
          <cell r="B883" t="str">
            <v>+</v>
          </cell>
          <cell r="C883">
            <v>7.6</v>
          </cell>
          <cell r="D883">
            <v>321</v>
          </cell>
          <cell r="E883" t="str">
            <v>+</v>
          </cell>
          <cell r="F883">
            <v>12.700000000000955</v>
          </cell>
          <cell r="G883">
            <v>5.0999999999999996</v>
          </cell>
          <cell r="H883">
            <v>1</v>
          </cell>
          <cell r="I883">
            <v>7.0000000000000007E-2</v>
          </cell>
          <cell r="J883">
            <v>5.0999999999999996</v>
          </cell>
          <cell r="K883">
            <v>0.35699999999999998</v>
          </cell>
        </row>
        <row r="884">
          <cell r="A884">
            <v>321</v>
          </cell>
          <cell r="B884" t="str">
            <v>+</v>
          </cell>
          <cell r="C884">
            <v>18.8</v>
          </cell>
          <cell r="D884">
            <v>322</v>
          </cell>
          <cell r="E884" t="str">
            <v>+</v>
          </cell>
          <cell r="F884">
            <v>12.549999999999955</v>
          </cell>
          <cell r="G884">
            <v>13.75</v>
          </cell>
          <cell r="H884">
            <v>1</v>
          </cell>
          <cell r="I884">
            <v>7.0000000000000007E-2</v>
          </cell>
          <cell r="J884">
            <v>13.75</v>
          </cell>
          <cell r="K884">
            <v>0.96250000000000013</v>
          </cell>
        </row>
        <row r="885">
          <cell r="A885">
            <v>322</v>
          </cell>
          <cell r="B885" t="str">
            <v>+</v>
          </cell>
          <cell r="C885">
            <v>16</v>
          </cell>
          <cell r="D885">
            <v>323</v>
          </cell>
          <cell r="E885" t="str">
            <v>+</v>
          </cell>
          <cell r="F885">
            <v>4.5000000000004547</v>
          </cell>
          <cell r="G885">
            <v>8.5</v>
          </cell>
          <cell r="H885">
            <v>1</v>
          </cell>
          <cell r="I885">
            <v>7.0000000000000007E-2</v>
          </cell>
          <cell r="J885">
            <v>8.5</v>
          </cell>
          <cell r="K885">
            <v>0.59500000000000008</v>
          </cell>
        </row>
        <row r="886">
          <cell r="A886">
            <v>324</v>
          </cell>
          <cell r="B886" t="str">
            <v>+</v>
          </cell>
          <cell r="C886">
            <v>7.4</v>
          </cell>
          <cell r="D886">
            <v>324</v>
          </cell>
          <cell r="E886" t="str">
            <v>+</v>
          </cell>
          <cell r="F886">
            <v>10.399999999999636</v>
          </cell>
          <cell r="G886">
            <v>3</v>
          </cell>
          <cell r="H886">
            <v>2</v>
          </cell>
          <cell r="I886">
            <v>7.0000000000000007E-2</v>
          </cell>
          <cell r="J886">
            <v>6</v>
          </cell>
          <cell r="K886">
            <v>0.42000000000000004</v>
          </cell>
        </row>
        <row r="887">
          <cell r="A887">
            <v>324</v>
          </cell>
          <cell r="B887" t="str">
            <v>+</v>
          </cell>
          <cell r="C887">
            <v>10.4</v>
          </cell>
          <cell r="D887">
            <v>324</v>
          </cell>
          <cell r="E887" t="str">
            <v>+</v>
          </cell>
          <cell r="F887">
            <v>14.700000000000273</v>
          </cell>
          <cell r="G887">
            <v>4.3</v>
          </cell>
          <cell r="H887">
            <v>3</v>
          </cell>
          <cell r="I887">
            <v>7.0000000000000007E-2</v>
          </cell>
          <cell r="J887">
            <v>12.899999999999999</v>
          </cell>
          <cell r="K887">
            <v>0.90300000000000002</v>
          </cell>
        </row>
        <row r="888">
          <cell r="A888">
            <v>324</v>
          </cell>
          <cell r="B888" t="str">
            <v>+</v>
          </cell>
          <cell r="C888">
            <v>14.7</v>
          </cell>
          <cell r="D888">
            <v>325</v>
          </cell>
          <cell r="E888" t="str">
            <v>+</v>
          </cell>
          <cell r="F888">
            <v>6.2000000000000455</v>
          </cell>
          <cell r="G888">
            <v>11.5</v>
          </cell>
          <cell r="H888">
            <v>2</v>
          </cell>
          <cell r="I888">
            <v>7.0000000000000007E-2</v>
          </cell>
          <cell r="J888">
            <v>23</v>
          </cell>
          <cell r="K888">
            <v>1.61</v>
          </cell>
        </row>
        <row r="889">
          <cell r="A889">
            <v>324</v>
          </cell>
          <cell r="B889" t="str">
            <v>+</v>
          </cell>
          <cell r="C889">
            <v>11.1</v>
          </cell>
          <cell r="D889">
            <v>327</v>
          </cell>
          <cell r="E889" t="str">
            <v>+</v>
          </cell>
          <cell r="F889">
            <v>6.4000000000010004</v>
          </cell>
          <cell r="G889">
            <v>55.3</v>
          </cell>
          <cell r="H889">
            <v>1</v>
          </cell>
          <cell r="I889">
            <v>0.05</v>
          </cell>
          <cell r="J889">
            <v>55.3</v>
          </cell>
          <cell r="K889">
            <v>2.7650000000000001</v>
          </cell>
        </row>
        <row r="890">
          <cell r="A890">
            <v>324</v>
          </cell>
          <cell r="B890" t="str">
            <v>+</v>
          </cell>
          <cell r="C890">
            <v>10</v>
          </cell>
          <cell r="D890">
            <v>325</v>
          </cell>
          <cell r="E890" t="str">
            <v>+</v>
          </cell>
          <cell r="F890">
            <v>10.800000000000409</v>
          </cell>
          <cell r="G890">
            <v>20.8</v>
          </cell>
          <cell r="H890">
            <v>1</v>
          </cell>
          <cell r="I890">
            <v>7.0000000000000007E-2</v>
          </cell>
          <cell r="J890">
            <v>20.8</v>
          </cell>
          <cell r="K890">
            <v>1.4560000000000002</v>
          </cell>
        </row>
        <row r="891">
          <cell r="A891">
            <v>325</v>
          </cell>
          <cell r="B891" t="str">
            <v>+</v>
          </cell>
          <cell r="C891">
            <v>17.5</v>
          </cell>
          <cell r="D891">
            <v>326</v>
          </cell>
          <cell r="E891" t="str">
            <v>+</v>
          </cell>
          <cell r="F891">
            <v>4.1999999999995907</v>
          </cell>
          <cell r="G891">
            <v>6.7</v>
          </cell>
          <cell r="H891">
            <v>1</v>
          </cell>
          <cell r="I891">
            <v>0.05</v>
          </cell>
          <cell r="J891">
            <v>6.7</v>
          </cell>
          <cell r="K891">
            <v>0.33500000000000002</v>
          </cell>
        </row>
        <row r="892">
          <cell r="A892">
            <v>326</v>
          </cell>
          <cell r="B892" t="str">
            <v>+</v>
          </cell>
          <cell r="C892">
            <v>9.3000000000000007</v>
          </cell>
          <cell r="D892">
            <v>328</v>
          </cell>
          <cell r="E892" t="str">
            <v>+</v>
          </cell>
          <cell r="F892">
            <v>1.6999999999995907</v>
          </cell>
          <cell r="G892">
            <v>32.4</v>
          </cell>
          <cell r="H892">
            <v>2</v>
          </cell>
          <cell r="I892">
            <v>0.05</v>
          </cell>
          <cell r="J892">
            <v>64.8</v>
          </cell>
          <cell r="K892">
            <v>3.24</v>
          </cell>
        </row>
        <row r="893">
          <cell r="A893">
            <v>326</v>
          </cell>
          <cell r="B893" t="str">
            <v>+</v>
          </cell>
          <cell r="C893">
            <v>17.5</v>
          </cell>
          <cell r="D893">
            <v>327</v>
          </cell>
          <cell r="E893" t="str">
            <v>+</v>
          </cell>
          <cell r="F893">
            <v>1.8999999999994088</v>
          </cell>
          <cell r="G893">
            <v>4.4000000000000004</v>
          </cell>
          <cell r="H893">
            <v>1</v>
          </cell>
          <cell r="I893">
            <v>0.05</v>
          </cell>
          <cell r="J893">
            <v>4.4000000000000004</v>
          </cell>
          <cell r="K893">
            <v>0.22000000000000003</v>
          </cell>
        </row>
        <row r="894">
          <cell r="A894">
            <v>326</v>
          </cell>
          <cell r="B894" t="str">
            <v>+</v>
          </cell>
          <cell r="C894">
            <v>2.6</v>
          </cell>
          <cell r="D894">
            <v>327</v>
          </cell>
          <cell r="E894" t="str">
            <v>+</v>
          </cell>
          <cell r="F894">
            <v>6.6000000000008185</v>
          </cell>
          <cell r="G894">
            <v>24</v>
          </cell>
          <cell r="H894">
            <v>1</v>
          </cell>
          <cell r="I894">
            <v>0.05</v>
          </cell>
          <cell r="J894">
            <v>24</v>
          </cell>
          <cell r="K894">
            <v>1.2000000000000002</v>
          </cell>
        </row>
        <row r="895">
          <cell r="A895">
            <v>327</v>
          </cell>
          <cell r="B895" t="str">
            <v>+</v>
          </cell>
          <cell r="C895">
            <v>11.4</v>
          </cell>
          <cell r="D895">
            <v>327</v>
          </cell>
          <cell r="E895" t="str">
            <v>+</v>
          </cell>
          <cell r="F895">
            <v>16.7999999999995</v>
          </cell>
          <cell r="G895">
            <v>5.4</v>
          </cell>
          <cell r="H895">
            <v>2.8</v>
          </cell>
          <cell r="I895">
            <v>0.05</v>
          </cell>
          <cell r="J895">
            <v>15.12</v>
          </cell>
          <cell r="K895">
            <v>0.75600000000000001</v>
          </cell>
        </row>
        <row r="896">
          <cell r="A896">
            <v>327</v>
          </cell>
          <cell r="B896" t="str">
            <v>+</v>
          </cell>
          <cell r="C896">
            <v>16.8</v>
          </cell>
          <cell r="D896">
            <v>328</v>
          </cell>
          <cell r="E896" t="str">
            <v>+</v>
          </cell>
          <cell r="F896">
            <v>6.6999999999995907</v>
          </cell>
          <cell r="G896">
            <v>9.9</v>
          </cell>
          <cell r="H896">
            <v>3.9</v>
          </cell>
          <cell r="I896">
            <v>0.05</v>
          </cell>
          <cell r="J896">
            <v>38.61</v>
          </cell>
          <cell r="K896">
            <v>1.9305000000000001</v>
          </cell>
        </row>
        <row r="897">
          <cell r="A897">
            <v>328</v>
          </cell>
          <cell r="B897" t="str">
            <v>+</v>
          </cell>
          <cell r="C897">
            <v>1</v>
          </cell>
          <cell r="D897">
            <v>331</v>
          </cell>
          <cell r="E897" t="str">
            <v>+</v>
          </cell>
          <cell r="F897">
            <v>12.000000000000455</v>
          </cell>
          <cell r="G897">
            <v>71</v>
          </cell>
          <cell r="H897">
            <v>2</v>
          </cell>
          <cell r="I897">
            <v>0.05</v>
          </cell>
          <cell r="J897">
            <v>142</v>
          </cell>
          <cell r="K897">
            <v>7.1000000000000005</v>
          </cell>
        </row>
        <row r="898">
          <cell r="A898">
            <v>328</v>
          </cell>
          <cell r="B898" t="str">
            <v>+</v>
          </cell>
          <cell r="C898">
            <v>7.5</v>
          </cell>
          <cell r="D898">
            <v>328</v>
          </cell>
          <cell r="E898" t="str">
            <v>+</v>
          </cell>
          <cell r="F898">
            <v>13.300000000000409</v>
          </cell>
          <cell r="G898">
            <v>5.8</v>
          </cell>
          <cell r="H898">
            <v>0.9</v>
          </cell>
          <cell r="I898">
            <v>7.0000000000000007E-2</v>
          </cell>
          <cell r="J898">
            <v>5.22</v>
          </cell>
          <cell r="K898">
            <v>0.3654</v>
          </cell>
        </row>
        <row r="899">
          <cell r="A899">
            <v>329</v>
          </cell>
          <cell r="B899" t="str">
            <v>+</v>
          </cell>
          <cell r="D899">
            <v>329</v>
          </cell>
          <cell r="E899" t="str">
            <v>+</v>
          </cell>
          <cell r="F899">
            <v>8.9999999999997726</v>
          </cell>
          <cell r="G899">
            <v>9</v>
          </cell>
          <cell r="H899">
            <v>0.9</v>
          </cell>
          <cell r="I899">
            <v>7.0000000000000007E-2</v>
          </cell>
          <cell r="J899">
            <v>8.1</v>
          </cell>
          <cell r="K899">
            <v>0.56700000000000006</v>
          </cell>
        </row>
        <row r="900">
          <cell r="A900">
            <v>330</v>
          </cell>
          <cell r="B900" t="str">
            <v>+</v>
          </cell>
          <cell r="C900">
            <v>6.3</v>
          </cell>
          <cell r="D900">
            <v>331</v>
          </cell>
          <cell r="E900" t="str">
            <v>+</v>
          </cell>
          <cell r="F900">
            <v>2.5</v>
          </cell>
          <cell r="G900">
            <v>16.2</v>
          </cell>
          <cell r="H900">
            <v>1</v>
          </cell>
          <cell r="I900">
            <v>0.05</v>
          </cell>
          <cell r="J900">
            <v>16.2</v>
          </cell>
          <cell r="K900">
            <v>0.81</v>
          </cell>
        </row>
        <row r="901">
          <cell r="A901">
            <v>330</v>
          </cell>
          <cell r="B901" t="str">
            <v>+</v>
          </cell>
          <cell r="C901">
            <v>0</v>
          </cell>
          <cell r="D901">
            <v>330</v>
          </cell>
          <cell r="E901" t="str">
            <v>+</v>
          </cell>
          <cell r="F901">
            <v>10.399999999999636</v>
          </cell>
          <cell r="G901">
            <v>10.4</v>
          </cell>
          <cell r="H901">
            <v>1</v>
          </cell>
          <cell r="I901">
            <v>0.05</v>
          </cell>
          <cell r="J901">
            <v>10.4</v>
          </cell>
          <cell r="K901">
            <v>0.52</v>
          </cell>
        </row>
        <row r="902">
          <cell r="A902">
            <v>330</v>
          </cell>
          <cell r="B902" t="str">
            <v>+</v>
          </cell>
          <cell r="C902">
            <v>2</v>
          </cell>
          <cell r="D902">
            <v>330</v>
          </cell>
          <cell r="E902" t="str">
            <v>+</v>
          </cell>
          <cell r="F902">
            <v>5.6000000000005912</v>
          </cell>
          <cell r="G902">
            <v>3.6</v>
          </cell>
          <cell r="H902">
            <v>1</v>
          </cell>
          <cell r="I902">
            <v>0.05</v>
          </cell>
          <cell r="J902">
            <v>3.6</v>
          </cell>
          <cell r="K902">
            <v>0.18000000000000002</v>
          </cell>
        </row>
        <row r="903">
          <cell r="A903">
            <v>330</v>
          </cell>
          <cell r="B903" t="str">
            <v>+</v>
          </cell>
          <cell r="C903">
            <v>5</v>
          </cell>
          <cell r="D903">
            <v>330</v>
          </cell>
          <cell r="E903" t="str">
            <v>+</v>
          </cell>
          <cell r="F903">
            <v>19.300000000000637</v>
          </cell>
          <cell r="G903">
            <v>14.3</v>
          </cell>
          <cell r="H903">
            <v>1</v>
          </cell>
          <cell r="I903">
            <v>0.05</v>
          </cell>
          <cell r="J903">
            <v>14.3</v>
          </cell>
          <cell r="K903">
            <v>0.71500000000000008</v>
          </cell>
        </row>
        <row r="904">
          <cell r="A904">
            <v>333</v>
          </cell>
          <cell r="B904" t="str">
            <v>+</v>
          </cell>
          <cell r="C904">
            <v>16.600000000000001</v>
          </cell>
          <cell r="D904">
            <v>334</v>
          </cell>
          <cell r="E904" t="str">
            <v>+</v>
          </cell>
          <cell r="F904">
            <v>0.29999999999972715</v>
          </cell>
          <cell r="G904">
            <v>3.7</v>
          </cell>
          <cell r="H904">
            <v>1</v>
          </cell>
          <cell r="I904">
            <v>0.05</v>
          </cell>
          <cell r="J904">
            <v>3.7</v>
          </cell>
          <cell r="K904">
            <v>0.18500000000000003</v>
          </cell>
        </row>
        <row r="905">
          <cell r="A905">
            <v>333</v>
          </cell>
          <cell r="B905" t="str">
            <v>+</v>
          </cell>
          <cell r="C905">
            <v>6.8</v>
          </cell>
          <cell r="D905">
            <v>334</v>
          </cell>
          <cell r="E905" t="str">
            <v>+</v>
          </cell>
          <cell r="F905">
            <v>18.050000000000637</v>
          </cell>
          <cell r="G905">
            <v>31.25</v>
          </cell>
          <cell r="H905">
            <v>1</v>
          </cell>
          <cell r="I905">
            <v>0.05</v>
          </cell>
          <cell r="J905">
            <v>31.25</v>
          </cell>
          <cell r="K905">
            <v>1.5625</v>
          </cell>
        </row>
        <row r="906">
          <cell r="A906">
            <v>333</v>
          </cell>
          <cell r="B906" t="str">
            <v>+</v>
          </cell>
          <cell r="C906">
            <v>11</v>
          </cell>
          <cell r="D906">
            <v>334</v>
          </cell>
          <cell r="E906" t="str">
            <v>+</v>
          </cell>
          <cell r="F906">
            <v>0.8500000000003638</v>
          </cell>
          <cell r="G906">
            <v>9.85</v>
          </cell>
          <cell r="H906">
            <v>1</v>
          </cell>
          <cell r="I906">
            <v>0.05</v>
          </cell>
          <cell r="J906">
            <v>9.85</v>
          </cell>
          <cell r="K906">
            <v>0.49249999999999999</v>
          </cell>
        </row>
        <row r="907">
          <cell r="A907">
            <v>334</v>
          </cell>
          <cell r="B907" t="str">
            <v>+</v>
          </cell>
          <cell r="D907">
            <v>334</v>
          </cell>
          <cell r="E907" t="str">
            <v>+</v>
          </cell>
          <cell r="F907">
            <v>13.500000000000227</v>
          </cell>
          <cell r="G907">
            <v>13.5</v>
          </cell>
          <cell r="H907">
            <v>2</v>
          </cell>
          <cell r="I907">
            <v>0.05</v>
          </cell>
          <cell r="J907">
            <v>27</v>
          </cell>
          <cell r="K907">
            <v>1.35</v>
          </cell>
        </row>
        <row r="908">
          <cell r="A908">
            <v>334</v>
          </cell>
          <cell r="B908" t="str">
            <v>+</v>
          </cell>
          <cell r="C908">
            <v>13.5</v>
          </cell>
          <cell r="D908">
            <v>335</v>
          </cell>
          <cell r="E908" t="str">
            <v>+</v>
          </cell>
          <cell r="F908">
            <v>7.5</v>
          </cell>
          <cell r="G908">
            <v>14</v>
          </cell>
          <cell r="H908">
            <v>1</v>
          </cell>
          <cell r="I908">
            <v>0.05</v>
          </cell>
          <cell r="J908">
            <v>14</v>
          </cell>
          <cell r="K908">
            <v>0.70000000000000007</v>
          </cell>
        </row>
        <row r="909">
          <cell r="A909">
            <v>334</v>
          </cell>
          <cell r="B909" t="str">
            <v>+</v>
          </cell>
          <cell r="C909">
            <v>11.1</v>
          </cell>
          <cell r="D909">
            <v>335</v>
          </cell>
          <cell r="E909" t="str">
            <v>+</v>
          </cell>
          <cell r="F909">
            <v>12.999999999999545</v>
          </cell>
          <cell r="G909">
            <v>21.9</v>
          </cell>
          <cell r="H909">
            <v>1</v>
          </cell>
          <cell r="I909">
            <v>0.05</v>
          </cell>
          <cell r="J909">
            <v>21.9</v>
          </cell>
          <cell r="K909">
            <v>1.095</v>
          </cell>
        </row>
        <row r="910">
          <cell r="A910">
            <v>334</v>
          </cell>
          <cell r="B910" t="str">
            <v>+</v>
          </cell>
          <cell r="C910">
            <v>14</v>
          </cell>
          <cell r="D910">
            <v>334</v>
          </cell>
          <cell r="E910" t="str">
            <v>+</v>
          </cell>
          <cell r="F910">
            <v>17.100000000000364</v>
          </cell>
          <cell r="G910">
            <v>3.1</v>
          </cell>
          <cell r="H910">
            <v>1</v>
          </cell>
          <cell r="I910">
            <v>0.05</v>
          </cell>
          <cell r="J910">
            <v>3.1</v>
          </cell>
          <cell r="K910">
            <v>0.15500000000000003</v>
          </cell>
        </row>
        <row r="911">
          <cell r="A911">
            <v>335</v>
          </cell>
          <cell r="B911" t="str">
            <v>+</v>
          </cell>
          <cell r="D911">
            <v>335</v>
          </cell>
          <cell r="E911" t="str">
            <v>+</v>
          </cell>
          <cell r="F911">
            <v>4.9000000000000909</v>
          </cell>
          <cell r="G911">
            <v>4.9000000000000004</v>
          </cell>
          <cell r="H911">
            <v>1</v>
          </cell>
          <cell r="I911">
            <v>0.05</v>
          </cell>
          <cell r="J911">
            <v>4.9000000000000004</v>
          </cell>
          <cell r="K911">
            <v>0.24500000000000002</v>
          </cell>
        </row>
        <row r="912">
          <cell r="A912">
            <v>335</v>
          </cell>
          <cell r="B912" t="str">
            <v>+</v>
          </cell>
          <cell r="C912">
            <v>5.4</v>
          </cell>
          <cell r="D912">
            <v>335</v>
          </cell>
          <cell r="E912" t="str">
            <v>+</v>
          </cell>
          <cell r="F912">
            <v>6.7999999999994998</v>
          </cell>
          <cell r="G912">
            <v>1.4</v>
          </cell>
          <cell r="H912">
            <v>1</v>
          </cell>
          <cell r="I912">
            <v>0.05</v>
          </cell>
          <cell r="J912">
            <v>1.4</v>
          </cell>
          <cell r="K912">
            <v>6.9999999999999993E-2</v>
          </cell>
        </row>
        <row r="913">
          <cell r="A913">
            <v>395</v>
          </cell>
          <cell r="B913" t="str">
            <v>+</v>
          </cell>
          <cell r="C913">
            <v>13.3</v>
          </cell>
          <cell r="D913">
            <v>397</v>
          </cell>
          <cell r="E913" t="str">
            <v>+</v>
          </cell>
          <cell r="F913">
            <v>10.299999999999727</v>
          </cell>
          <cell r="G913">
            <v>37</v>
          </cell>
          <cell r="H913">
            <v>3</v>
          </cell>
          <cell r="I913">
            <v>0.05</v>
          </cell>
          <cell r="J913">
            <v>111</v>
          </cell>
          <cell r="K913">
            <v>5.5500000000000007</v>
          </cell>
        </row>
        <row r="914">
          <cell r="A914">
            <v>393</v>
          </cell>
          <cell r="B914" t="str">
            <v>+</v>
          </cell>
          <cell r="C914">
            <v>4</v>
          </cell>
          <cell r="D914">
            <v>393</v>
          </cell>
          <cell r="E914" t="str">
            <v>+</v>
          </cell>
          <cell r="F914">
            <v>14.800000000000182</v>
          </cell>
          <cell r="G914">
            <v>10.8</v>
          </cell>
          <cell r="H914">
            <v>2</v>
          </cell>
          <cell r="I914">
            <v>0.05</v>
          </cell>
          <cell r="J914">
            <v>21.6</v>
          </cell>
          <cell r="K914">
            <v>1.08</v>
          </cell>
        </row>
        <row r="915">
          <cell r="A915">
            <v>393</v>
          </cell>
          <cell r="B915" t="str">
            <v>+</v>
          </cell>
          <cell r="C915">
            <v>14.8</v>
          </cell>
          <cell r="D915">
            <v>394</v>
          </cell>
          <cell r="E915" t="str">
            <v>+</v>
          </cell>
          <cell r="F915">
            <v>3.3000000000004093</v>
          </cell>
          <cell r="G915">
            <v>8.5</v>
          </cell>
          <cell r="H915">
            <v>1</v>
          </cell>
          <cell r="I915">
            <v>0.05</v>
          </cell>
          <cell r="J915">
            <v>8.5</v>
          </cell>
          <cell r="K915">
            <v>0.42500000000000004</v>
          </cell>
        </row>
        <row r="916">
          <cell r="A916">
            <v>393</v>
          </cell>
          <cell r="B916" t="str">
            <v>+</v>
          </cell>
          <cell r="C916">
            <v>18.3</v>
          </cell>
          <cell r="D916">
            <v>394</v>
          </cell>
          <cell r="E916" t="str">
            <v>+</v>
          </cell>
          <cell r="F916">
            <v>11.800000000000637</v>
          </cell>
          <cell r="G916">
            <v>13.5</v>
          </cell>
          <cell r="H916">
            <v>1</v>
          </cell>
          <cell r="I916">
            <v>0.05</v>
          </cell>
          <cell r="J916">
            <v>13.5</v>
          </cell>
          <cell r="K916">
            <v>0.67500000000000004</v>
          </cell>
        </row>
        <row r="917">
          <cell r="A917">
            <v>392</v>
          </cell>
          <cell r="B917" t="str">
            <v>+</v>
          </cell>
          <cell r="C917">
            <v>4.5</v>
          </cell>
          <cell r="D917">
            <v>392</v>
          </cell>
          <cell r="E917" t="str">
            <v>+</v>
          </cell>
          <cell r="F917">
            <v>13.999999999999773</v>
          </cell>
          <cell r="G917">
            <v>9.5</v>
          </cell>
          <cell r="H917">
            <v>2</v>
          </cell>
          <cell r="I917">
            <v>0.05</v>
          </cell>
          <cell r="J917">
            <v>19</v>
          </cell>
          <cell r="K917">
            <v>0.95000000000000007</v>
          </cell>
        </row>
        <row r="918">
          <cell r="A918">
            <v>392</v>
          </cell>
          <cell r="B918" t="str">
            <v>+</v>
          </cell>
          <cell r="C918">
            <v>14</v>
          </cell>
          <cell r="D918">
            <v>393</v>
          </cell>
          <cell r="E918" t="str">
            <v>+</v>
          </cell>
          <cell r="F918">
            <v>3.9999999999997726</v>
          </cell>
          <cell r="G918">
            <v>10</v>
          </cell>
          <cell r="H918">
            <v>3.05</v>
          </cell>
          <cell r="I918">
            <v>0.05</v>
          </cell>
          <cell r="J918">
            <v>30.5</v>
          </cell>
          <cell r="K918">
            <v>1.5250000000000001</v>
          </cell>
        </row>
        <row r="919">
          <cell r="A919">
            <v>391</v>
          </cell>
          <cell r="B919" t="str">
            <v>+</v>
          </cell>
          <cell r="C919">
            <v>11.8</v>
          </cell>
          <cell r="D919">
            <v>392</v>
          </cell>
          <cell r="E919" t="str">
            <v>+</v>
          </cell>
          <cell r="F919">
            <v>4.5000000000004547</v>
          </cell>
          <cell r="G919">
            <v>12.7</v>
          </cell>
          <cell r="H919">
            <v>3</v>
          </cell>
          <cell r="I919">
            <v>0.05</v>
          </cell>
          <cell r="J919">
            <v>38.099999999999994</v>
          </cell>
          <cell r="K919">
            <v>1.9049999999999998</v>
          </cell>
        </row>
        <row r="920">
          <cell r="A920">
            <v>390</v>
          </cell>
          <cell r="B920" t="str">
            <v>+</v>
          </cell>
          <cell r="C920">
            <v>19.399999999999999</v>
          </cell>
          <cell r="D920">
            <v>391</v>
          </cell>
          <cell r="E920" t="str">
            <v>+</v>
          </cell>
          <cell r="F920">
            <v>11.7999999999995</v>
          </cell>
          <cell r="G920">
            <v>12.4</v>
          </cell>
          <cell r="H920">
            <v>2</v>
          </cell>
          <cell r="I920">
            <v>0.05</v>
          </cell>
          <cell r="J920">
            <v>24.8</v>
          </cell>
          <cell r="K920">
            <v>1.2400000000000002</v>
          </cell>
        </row>
        <row r="921">
          <cell r="A921">
            <v>390</v>
          </cell>
          <cell r="B921" t="str">
            <v>+</v>
          </cell>
          <cell r="C921">
            <v>6</v>
          </cell>
          <cell r="D921">
            <v>390</v>
          </cell>
          <cell r="E921" t="str">
            <v>+</v>
          </cell>
          <cell r="F921">
            <v>19.399999999999409</v>
          </cell>
          <cell r="G921">
            <v>13.4</v>
          </cell>
          <cell r="H921">
            <v>1</v>
          </cell>
          <cell r="I921">
            <v>0.05</v>
          </cell>
          <cell r="J921">
            <v>13.4</v>
          </cell>
          <cell r="K921">
            <v>0.67</v>
          </cell>
        </row>
        <row r="922">
          <cell r="A922">
            <v>390</v>
          </cell>
          <cell r="B922" t="str">
            <v>+</v>
          </cell>
          <cell r="C922">
            <v>1.3</v>
          </cell>
          <cell r="D922">
            <v>390</v>
          </cell>
          <cell r="E922" t="str">
            <v>+</v>
          </cell>
          <cell r="F922">
            <v>7.0500000000004093</v>
          </cell>
          <cell r="G922">
            <v>5.75</v>
          </cell>
          <cell r="H922">
            <v>1</v>
          </cell>
          <cell r="I922">
            <v>0.05</v>
          </cell>
          <cell r="J922">
            <v>5.75</v>
          </cell>
          <cell r="K922">
            <v>0.28750000000000003</v>
          </cell>
        </row>
        <row r="923">
          <cell r="A923">
            <v>389</v>
          </cell>
          <cell r="B923" t="str">
            <v>+</v>
          </cell>
          <cell r="C923">
            <v>17.600000000000001</v>
          </cell>
          <cell r="D923">
            <v>390</v>
          </cell>
          <cell r="E923" t="str">
            <v>+</v>
          </cell>
          <cell r="F923">
            <v>1.8000000000006366</v>
          </cell>
          <cell r="G923">
            <v>4.2</v>
          </cell>
          <cell r="H923">
            <v>1</v>
          </cell>
          <cell r="I923">
            <v>0.05</v>
          </cell>
          <cell r="J923">
            <v>4.2</v>
          </cell>
          <cell r="K923">
            <v>0.21000000000000002</v>
          </cell>
        </row>
        <row r="924">
          <cell r="A924">
            <v>389</v>
          </cell>
          <cell r="B924" t="str">
            <v>+</v>
          </cell>
          <cell r="C924">
            <v>8.6</v>
          </cell>
          <cell r="D924">
            <v>389</v>
          </cell>
          <cell r="E924" t="str">
            <v>+</v>
          </cell>
          <cell r="F924">
            <v>17.599999999999909</v>
          </cell>
          <cell r="G924">
            <v>9</v>
          </cell>
          <cell r="H924">
            <v>2</v>
          </cell>
          <cell r="I924">
            <v>0.05</v>
          </cell>
          <cell r="J924">
            <v>18</v>
          </cell>
          <cell r="K924">
            <v>0.9</v>
          </cell>
        </row>
        <row r="925">
          <cell r="A925">
            <v>388</v>
          </cell>
          <cell r="B925" t="str">
            <v>+</v>
          </cell>
          <cell r="C925">
            <v>14.6</v>
          </cell>
          <cell r="D925">
            <v>389</v>
          </cell>
          <cell r="E925" t="str">
            <v>+</v>
          </cell>
          <cell r="F925">
            <v>8.6000000000001364</v>
          </cell>
          <cell r="G925">
            <v>14</v>
          </cell>
          <cell r="H925">
            <v>1</v>
          </cell>
          <cell r="I925">
            <v>0.05</v>
          </cell>
          <cell r="J925">
            <v>14</v>
          </cell>
          <cell r="K925">
            <v>0.70000000000000007</v>
          </cell>
        </row>
        <row r="926">
          <cell r="A926">
            <v>388</v>
          </cell>
          <cell r="B926" t="str">
            <v>+</v>
          </cell>
          <cell r="C926">
            <v>12.8</v>
          </cell>
          <cell r="D926">
            <v>388</v>
          </cell>
          <cell r="E926" t="str">
            <v>+</v>
          </cell>
          <cell r="F926">
            <v>14.800000000000182</v>
          </cell>
          <cell r="G926">
            <v>2</v>
          </cell>
          <cell r="H926">
            <v>1</v>
          </cell>
          <cell r="I926">
            <v>0.05</v>
          </cell>
          <cell r="J926">
            <v>2</v>
          </cell>
          <cell r="K926">
            <v>0.1</v>
          </cell>
        </row>
        <row r="927">
          <cell r="A927">
            <v>388</v>
          </cell>
          <cell r="B927" t="str">
            <v>+</v>
          </cell>
          <cell r="C927">
            <v>6.1</v>
          </cell>
          <cell r="D927">
            <v>388</v>
          </cell>
          <cell r="E927" t="str">
            <v>+</v>
          </cell>
          <cell r="F927">
            <v>12.799999999999727</v>
          </cell>
          <cell r="G927">
            <v>6.7</v>
          </cell>
          <cell r="H927">
            <v>2</v>
          </cell>
          <cell r="I927">
            <v>0.05</v>
          </cell>
          <cell r="J927">
            <v>13.4</v>
          </cell>
          <cell r="K927">
            <v>0.67</v>
          </cell>
        </row>
        <row r="928">
          <cell r="A928">
            <v>388</v>
          </cell>
          <cell r="B928" t="str">
            <v>+</v>
          </cell>
          <cell r="C928">
            <v>4.4000000000000004</v>
          </cell>
          <cell r="D928">
            <v>388</v>
          </cell>
          <cell r="E928" t="str">
            <v>+</v>
          </cell>
          <cell r="F928">
            <v>6.3999999999998636</v>
          </cell>
          <cell r="G928">
            <v>2</v>
          </cell>
          <cell r="H928">
            <v>1</v>
          </cell>
          <cell r="I928">
            <v>0.05</v>
          </cell>
          <cell r="J928">
            <v>2</v>
          </cell>
          <cell r="K928">
            <v>0.1</v>
          </cell>
        </row>
        <row r="929">
          <cell r="A929">
            <v>388</v>
          </cell>
          <cell r="B929" t="str">
            <v>+</v>
          </cell>
          <cell r="C929">
            <v>2.6</v>
          </cell>
          <cell r="D929">
            <v>388</v>
          </cell>
          <cell r="E929" t="str">
            <v>+</v>
          </cell>
          <cell r="F929">
            <v>4.4000000000005457</v>
          </cell>
          <cell r="G929">
            <v>1.8</v>
          </cell>
          <cell r="H929">
            <v>1</v>
          </cell>
          <cell r="I929">
            <v>0.05</v>
          </cell>
          <cell r="J929">
            <v>1.8</v>
          </cell>
          <cell r="K929">
            <v>9.0000000000000011E-2</v>
          </cell>
        </row>
        <row r="930">
          <cell r="A930">
            <v>387</v>
          </cell>
          <cell r="B930" t="str">
            <v>+</v>
          </cell>
          <cell r="C930">
            <v>18</v>
          </cell>
          <cell r="D930">
            <v>388</v>
          </cell>
          <cell r="E930" t="str">
            <v>+</v>
          </cell>
          <cell r="F930">
            <v>2.9999999999995453</v>
          </cell>
          <cell r="G930">
            <v>5</v>
          </cell>
          <cell r="H930">
            <v>1</v>
          </cell>
          <cell r="I930">
            <v>0.05</v>
          </cell>
          <cell r="J930">
            <v>5</v>
          </cell>
          <cell r="K930">
            <v>0.25</v>
          </cell>
        </row>
        <row r="931">
          <cell r="A931">
            <v>387</v>
          </cell>
          <cell r="B931" t="str">
            <v>+</v>
          </cell>
          <cell r="C931">
            <v>9.8000000000000007</v>
          </cell>
          <cell r="D931">
            <v>387</v>
          </cell>
          <cell r="E931" t="str">
            <v>+</v>
          </cell>
          <cell r="F931">
            <v>17.999999999999545</v>
          </cell>
          <cell r="G931">
            <v>8.1999999999999993</v>
          </cell>
          <cell r="H931">
            <v>3</v>
          </cell>
          <cell r="I931">
            <v>0.05</v>
          </cell>
          <cell r="J931">
            <v>24.599999999999998</v>
          </cell>
          <cell r="K931">
            <v>1.23</v>
          </cell>
        </row>
        <row r="932">
          <cell r="A932">
            <v>387</v>
          </cell>
          <cell r="B932" t="str">
            <v>+</v>
          </cell>
          <cell r="C932">
            <v>4.4000000000000004</v>
          </cell>
          <cell r="D932">
            <v>387</v>
          </cell>
          <cell r="E932" t="str">
            <v>+</v>
          </cell>
          <cell r="F932">
            <v>10.399999999999636</v>
          </cell>
          <cell r="G932">
            <v>6</v>
          </cell>
          <cell r="H932">
            <v>2.5</v>
          </cell>
          <cell r="I932">
            <v>0.05</v>
          </cell>
          <cell r="J932">
            <v>15</v>
          </cell>
          <cell r="K932">
            <v>0.75</v>
          </cell>
        </row>
        <row r="933">
          <cell r="A933">
            <v>387</v>
          </cell>
          <cell r="B933" t="str">
            <v>+</v>
          </cell>
          <cell r="C933">
            <v>2.1</v>
          </cell>
          <cell r="D933">
            <v>387</v>
          </cell>
          <cell r="E933" t="str">
            <v>+</v>
          </cell>
          <cell r="F933">
            <v>4.4000000000005457</v>
          </cell>
          <cell r="G933">
            <v>2.2999999999999998</v>
          </cell>
          <cell r="H933">
            <v>3</v>
          </cell>
          <cell r="I933">
            <v>0.05</v>
          </cell>
          <cell r="J933">
            <v>6.8999999999999995</v>
          </cell>
          <cell r="K933">
            <v>0.34499999999999997</v>
          </cell>
        </row>
        <row r="934">
          <cell r="A934">
            <v>386</v>
          </cell>
          <cell r="B934" t="str">
            <v>+</v>
          </cell>
          <cell r="C934">
            <v>17.100000000000001</v>
          </cell>
          <cell r="D934">
            <v>387</v>
          </cell>
          <cell r="E934" t="str">
            <v>+</v>
          </cell>
          <cell r="F934">
            <v>3.1000000000005912</v>
          </cell>
          <cell r="G934">
            <v>6</v>
          </cell>
          <cell r="H934">
            <v>2</v>
          </cell>
          <cell r="I934">
            <v>0.05</v>
          </cell>
          <cell r="J934">
            <v>12</v>
          </cell>
          <cell r="K934">
            <v>0.60000000000000009</v>
          </cell>
        </row>
        <row r="935">
          <cell r="A935">
            <v>384</v>
          </cell>
          <cell r="B935" t="str">
            <v>+</v>
          </cell>
          <cell r="C935">
            <v>8.8000000000000007</v>
          </cell>
          <cell r="D935">
            <v>386</v>
          </cell>
          <cell r="E935" t="str">
            <v>+</v>
          </cell>
          <cell r="F935">
            <v>17.100000000000364</v>
          </cell>
          <cell r="G935">
            <v>48.3</v>
          </cell>
          <cell r="H935">
            <v>3</v>
          </cell>
          <cell r="I935">
            <v>0.05</v>
          </cell>
          <cell r="J935">
            <v>144.89999999999998</v>
          </cell>
          <cell r="K935">
            <v>7.2449999999999992</v>
          </cell>
        </row>
        <row r="936">
          <cell r="A936">
            <v>383</v>
          </cell>
          <cell r="B936" t="str">
            <v>+</v>
          </cell>
          <cell r="C936">
            <v>19.3</v>
          </cell>
          <cell r="D936">
            <v>384</v>
          </cell>
          <cell r="E936" t="str">
            <v>+</v>
          </cell>
          <cell r="F936">
            <v>8.7999999999999545</v>
          </cell>
          <cell r="G936">
            <v>9.5</v>
          </cell>
          <cell r="H936">
            <v>1</v>
          </cell>
          <cell r="I936">
            <v>0.05</v>
          </cell>
          <cell r="J936">
            <v>9.5</v>
          </cell>
          <cell r="K936">
            <v>0.47500000000000003</v>
          </cell>
        </row>
        <row r="937">
          <cell r="A937">
            <v>383</v>
          </cell>
          <cell r="B937" t="str">
            <v>+</v>
          </cell>
          <cell r="D937">
            <v>383</v>
          </cell>
          <cell r="E937" t="str">
            <v>+</v>
          </cell>
          <cell r="F937">
            <v>19.100000000000819</v>
          </cell>
          <cell r="G937">
            <v>19.100000000000001</v>
          </cell>
          <cell r="H937">
            <v>1</v>
          </cell>
          <cell r="I937">
            <v>0.05</v>
          </cell>
          <cell r="J937">
            <v>19.100000000000001</v>
          </cell>
          <cell r="K937">
            <v>0.95500000000000007</v>
          </cell>
        </row>
        <row r="938">
          <cell r="A938">
            <v>382</v>
          </cell>
          <cell r="B938" t="str">
            <v>+</v>
          </cell>
          <cell r="C938">
            <v>15.6</v>
          </cell>
          <cell r="D938">
            <v>383</v>
          </cell>
          <cell r="E938" t="str">
            <v>+</v>
          </cell>
          <cell r="F938">
            <v>0</v>
          </cell>
          <cell r="G938">
            <v>4.4000000000000004</v>
          </cell>
          <cell r="H938">
            <v>1</v>
          </cell>
          <cell r="I938">
            <v>0.05</v>
          </cell>
          <cell r="J938">
            <v>4.4000000000000004</v>
          </cell>
          <cell r="K938">
            <v>0.22000000000000003</v>
          </cell>
        </row>
        <row r="939">
          <cell r="A939">
            <v>382</v>
          </cell>
          <cell r="B939" t="str">
            <v>+</v>
          </cell>
          <cell r="C939">
            <v>4.5999999999999996</v>
          </cell>
          <cell r="D939">
            <v>382</v>
          </cell>
          <cell r="E939" t="str">
            <v>+</v>
          </cell>
          <cell r="F939">
            <v>15.600000000000591</v>
          </cell>
          <cell r="G939">
            <v>11</v>
          </cell>
          <cell r="H939">
            <v>3</v>
          </cell>
          <cell r="I939">
            <v>0.05</v>
          </cell>
          <cell r="J939">
            <v>33</v>
          </cell>
          <cell r="K939">
            <v>1.6500000000000001</v>
          </cell>
        </row>
        <row r="940">
          <cell r="A940">
            <v>381</v>
          </cell>
          <cell r="B940" t="str">
            <v>+</v>
          </cell>
          <cell r="C940">
            <v>4.5999999999999996</v>
          </cell>
          <cell r="D940">
            <v>382</v>
          </cell>
          <cell r="E940" t="str">
            <v>+</v>
          </cell>
          <cell r="F940">
            <v>4.6000000000003638</v>
          </cell>
          <cell r="G940">
            <v>20</v>
          </cell>
          <cell r="H940">
            <v>3.5</v>
          </cell>
          <cell r="I940">
            <v>0.05</v>
          </cell>
          <cell r="J940">
            <v>70</v>
          </cell>
          <cell r="K940">
            <v>3.5</v>
          </cell>
        </row>
        <row r="941">
          <cell r="A941">
            <v>380</v>
          </cell>
          <cell r="B941" t="str">
            <v>+</v>
          </cell>
          <cell r="C941">
            <v>7.1</v>
          </cell>
          <cell r="D941">
            <v>381</v>
          </cell>
          <cell r="E941" t="str">
            <v>+</v>
          </cell>
          <cell r="F941">
            <v>4.6000000000003638</v>
          </cell>
          <cell r="G941">
            <v>17.5</v>
          </cell>
          <cell r="H941">
            <v>1</v>
          </cell>
          <cell r="I941">
            <v>0.05</v>
          </cell>
          <cell r="J941">
            <v>17.5</v>
          </cell>
          <cell r="K941">
            <v>0.875</v>
          </cell>
        </row>
        <row r="942">
          <cell r="A942">
            <v>380</v>
          </cell>
          <cell r="B942" t="str">
            <v>+</v>
          </cell>
          <cell r="C942">
            <v>0.6</v>
          </cell>
          <cell r="D942">
            <v>380</v>
          </cell>
          <cell r="E942" t="str">
            <v>+</v>
          </cell>
          <cell r="F942">
            <v>7.1000000000003638</v>
          </cell>
          <cell r="G942">
            <v>6.5</v>
          </cell>
          <cell r="H942">
            <v>1</v>
          </cell>
          <cell r="I942">
            <v>0.05</v>
          </cell>
          <cell r="J942">
            <v>6.5</v>
          </cell>
          <cell r="K942">
            <v>0.32500000000000001</v>
          </cell>
        </row>
        <row r="943">
          <cell r="A943">
            <v>380</v>
          </cell>
          <cell r="B943" t="str">
            <v>+</v>
          </cell>
          <cell r="C943">
            <v>15</v>
          </cell>
          <cell r="D943">
            <v>380</v>
          </cell>
          <cell r="E943" t="str">
            <v>+</v>
          </cell>
          <cell r="F943">
            <v>19.249999999999545</v>
          </cell>
          <cell r="G943">
            <v>4.25</v>
          </cell>
          <cell r="H943">
            <v>2</v>
          </cell>
          <cell r="I943">
            <v>0.05</v>
          </cell>
          <cell r="J943">
            <v>8.5</v>
          </cell>
          <cell r="K943">
            <v>0.42500000000000004</v>
          </cell>
        </row>
        <row r="944">
          <cell r="A944">
            <v>379</v>
          </cell>
          <cell r="B944" t="str">
            <v>+</v>
          </cell>
          <cell r="C944">
            <v>7</v>
          </cell>
          <cell r="D944">
            <v>379</v>
          </cell>
          <cell r="E944" t="str">
            <v>+</v>
          </cell>
          <cell r="F944">
            <v>11.600000000000819</v>
          </cell>
          <cell r="G944">
            <v>4.5999999999999996</v>
          </cell>
          <cell r="H944">
            <v>1</v>
          </cell>
          <cell r="I944">
            <v>0.05</v>
          </cell>
          <cell r="J944">
            <v>4.5999999999999996</v>
          </cell>
          <cell r="K944">
            <v>0.22999999999999998</v>
          </cell>
        </row>
        <row r="945">
          <cell r="A945">
            <v>379</v>
          </cell>
          <cell r="B945" t="str">
            <v>+</v>
          </cell>
          <cell r="C945">
            <v>10</v>
          </cell>
          <cell r="D945">
            <v>379</v>
          </cell>
          <cell r="E945" t="str">
            <v>+</v>
          </cell>
          <cell r="F945">
            <v>17.000000000000455</v>
          </cell>
          <cell r="G945">
            <v>7</v>
          </cell>
          <cell r="H945">
            <v>3</v>
          </cell>
          <cell r="I945">
            <v>0.05</v>
          </cell>
          <cell r="J945">
            <v>21</v>
          </cell>
          <cell r="K945">
            <v>1.05</v>
          </cell>
        </row>
        <row r="946">
          <cell r="A946">
            <v>379</v>
          </cell>
          <cell r="B946" t="str">
            <v>+</v>
          </cell>
          <cell r="C946">
            <v>17</v>
          </cell>
          <cell r="D946">
            <v>380</v>
          </cell>
          <cell r="E946" t="str">
            <v>+</v>
          </cell>
          <cell r="F946">
            <v>2.3000000000001819</v>
          </cell>
          <cell r="G946">
            <v>5.3</v>
          </cell>
          <cell r="H946">
            <v>2</v>
          </cell>
          <cell r="I946">
            <v>0.05</v>
          </cell>
          <cell r="J946">
            <v>10.6</v>
          </cell>
          <cell r="K946">
            <v>0.53</v>
          </cell>
        </row>
        <row r="947">
          <cell r="A947">
            <v>379</v>
          </cell>
          <cell r="B947" t="str">
            <v>+</v>
          </cell>
          <cell r="C947">
            <v>17.3</v>
          </cell>
          <cell r="D947">
            <v>380</v>
          </cell>
          <cell r="E947" t="str">
            <v>+</v>
          </cell>
          <cell r="F947">
            <v>15.499999999999545</v>
          </cell>
          <cell r="G947">
            <v>18.2</v>
          </cell>
          <cell r="H947">
            <v>1</v>
          </cell>
          <cell r="I947">
            <v>0.05</v>
          </cell>
          <cell r="J947">
            <v>18.2</v>
          </cell>
          <cell r="K947">
            <v>0.91</v>
          </cell>
        </row>
        <row r="948">
          <cell r="A948">
            <v>379</v>
          </cell>
          <cell r="B948" t="str">
            <v>+</v>
          </cell>
          <cell r="C948">
            <v>18.600000000000001</v>
          </cell>
          <cell r="D948">
            <v>380</v>
          </cell>
          <cell r="E948" t="str">
            <v>+</v>
          </cell>
          <cell r="F948">
            <v>17.900000000000773</v>
          </cell>
          <cell r="G948">
            <v>19.3</v>
          </cell>
          <cell r="H948">
            <v>1</v>
          </cell>
          <cell r="I948">
            <v>0.05</v>
          </cell>
          <cell r="J948">
            <v>19.3</v>
          </cell>
          <cell r="K948">
            <v>0.96500000000000008</v>
          </cell>
        </row>
        <row r="949">
          <cell r="A949">
            <v>378</v>
          </cell>
          <cell r="B949" t="str">
            <v>+</v>
          </cell>
          <cell r="C949">
            <v>18</v>
          </cell>
          <cell r="D949">
            <v>379</v>
          </cell>
          <cell r="E949" t="str">
            <v>+</v>
          </cell>
          <cell r="F949">
            <v>1.0000000000002274</v>
          </cell>
          <cell r="G949">
            <v>3</v>
          </cell>
          <cell r="H949">
            <v>1</v>
          </cell>
          <cell r="I949">
            <v>0.05</v>
          </cell>
          <cell r="J949">
            <v>3</v>
          </cell>
          <cell r="K949">
            <v>0.15000000000000002</v>
          </cell>
        </row>
        <row r="950">
          <cell r="A950">
            <v>376</v>
          </cell>
          <cell r="B950" t="str">
            <v>+</v>
          </cell>
          <cell r="D950">
            <v>376</v>
          </cell>
          <cell r="E950" t="str">
            <v>+</v>
          </cell>
          <cell r="F950">
            <v>3.7999999999999545</v>
          </cell>
          <cell r="G950">
            <v>3.8</v>
          </cell>
          <cell r="H950">
            <v>1</v>
          </cell>
          <cell r="I950">
            <v>0.05</v>
          </cell>
          <cell r="J950">
            <v>3.8</v>
          </cell>
          <cell r="K950">
            <v>0.19</v>
          </cell>
        </row>
        <row r="951">
          <cell r="A951">
            <v>376</v>
          </cell>
          <cell r="B951" t="str">
            <v>+</v>
          </cell>
          <cell r="C951">
            <v>13.5</v>
          </cell>
          <cell r="D951">
            <v>376</v>
          </cell>
          <cell r="E951" t="str">
            <v>+</v>
          </cell>
          <cell r="F951">
            <v>18.450000000000273</v>
          </cell>
          <cell r="G951">
            <v>4.95</v>
          </cell>
          <cell r="H951">
            <v>1</v>
          </cell>
          <cell r="I951">
            <v>0.05</v>
          </cell>
          <cell r="J951">
            <v>4.95</v>
          </cell>
          <cell r="K951">
            <v>0.24750000000000003</v>
          </cell>
        </row>
        <row r="952">
          <cell r="A952">
            <v>376</v>
          </cell>
          <cell r="B952" t="str">
            <v>+</v>
          </cell>
          <cell r="C952">
            <v>17.850000000000001</v>
          </cell>
          <cell r="D952">
            <v>377</v>
          </cell>
          <cell r="E952" t="str">
            <v>+</v>
          </cell>
          <cell r="F952">
            <v>19.850000000000136</v>
          </cell>
          <cell r="G952">
            <v>22</v>
          </cell>
          <cell r="H952">
            <v>1</v>
          </cell>
          <cell r="I952">
            <v>0.05</v>
          </cell>
          <cell r="J952">
            <v>22</v>
          </cell>
          <cell r="K952">
            <v>1.1000000000000001</v>
          </cell>
        </row>
        <row r="953">
          <cell r="A953">
            <v>375</v>
          </cell>
          <cell r="B953" t="str">
            <v>+</v>
          </cell>
          <cell r="C953">
            <v>18.3</v>
          </cell>
          <cell r="D953">
            <v>377</v>
          </cell>
          <cell r="E953" t="str">
            <v>+</v>
          </cell>
          <cell r="F953">
            <v>2.3000000000001819</v>
          </cell>
          <cell r="G953">
            <v>24</v>
          </cell>
          <cell r="H953">
            <v>1</v>
          </cell>
          <cell r="I953">
            <v>0.05</v>
          </cell>
          <cell r="J953">
            <v>24</v>
          </cell>
          <cell r="K953">
            <v>1.2000000000000002</v>
          </cell>
        </row>
        <row r="954">
          <cell r="A954">
            <v>375</v>
          </cell>
          <cell r="B954" t="str">
            <v>+</v>
          </cell>
          <cell r="C954">
            <v>9.4</v>
          </cell>
          <cell r="D954">
            <v>376</v>
          </cell>
          <cell r="E954" t="str">
            <v>+</v>
          </cell>
          <cell r="F954">
            <v>3.8999999999998636</v>
          </cell>
          <cell r="G954">
            <v>14.5</v>
          </cell>
          <cell r="H954">
            <v>1</v>
          </cell>
          <cell r="I954">
            <v>0.05</v>
          </cell>
          <cell r="J954">
            <v>14.5</v>
          </cell>
          <cell r="K954">
            <v>0.72500000000000009</v>
          </cell>
        </row>
        <row r="955">
          <cell r="A955">
            <v>374</v>
          </cell>
          <cell r="B955" t="str">
            <v>+</v>
          </cell>
          <cell r="C955">
            <v>3.9</v>
          </cell>
          <cell r="D955">
            <v>375</v>
          </cell>
          <cell r="E955" t="str">
            <v>+</v>
          </cell>
          <cell r="F955">
            <v>1.8999999999994088</v>
          </cell>
          <cell r="G955">
            <v>18</v>
          </cell>
          <cell r="H955">
            <v>2</v>
          </cell>
          <cell r="I955">
            <v>0.05</v>
          </cell>
          <cell r="J955">
            <v>36</v>
          </cell>
          <cell r="K955">
            <v>1.8</v>
          </cell>
        </row>
        <row r="956">
          <cell r="A956">
            <v>374</v>
          </cell>
          <cell r="B956" t="str">
            <v>+</v>
          </cell>
          <cell r="C956">
            <v>4.2</v>
          </cell>
          <cell r="D956">
            <v>374</v>
          </cell>
          <cell r="E956" t="str">
            <v>+</v>
          </cell>
          <cell r="F956">
            <v>18.999999999999773</v>
          </cell>
          <cell r="G956">
            <v>14.8</v>
          </cell>
          <cell r="H956">
            <v>1</v>
          </cell>
          <cell r="I956">
            <v>0.05</v>
          </cell>
          <cell r="J956">
            <v>14.8</v>
          </cell>
          <cell r="K956">
            <v>0.7400000000000001</v>
          </cell>
        </row>
        <row r="957">
          <cell r="A957">
            <v>373</v>
          </cell>
          <cell r="B957" t="str">
            <v>+</v>
          </cell>
          <cell r="C957">
            <v>1.8</v>
          </cell>
          <cell r="D957">
            <v>373</v>
          </cell>
          <cell r="E957" t="str">
            <v>+</v>
          </cell>
          <cell r="F957">
            <v>10.099999999999909</v>
          </cell>
          <cell r="G957">
            <v>8.3000000000000007</v>
          </cell>
          <cell r="H957">
            <v>3</v>
          </cell>
          <cell r="I957">
            <v>0.05</v>
          </cell>
          <cell r="J957">
            <v>24.900000000000002</v>
          </cell>
          <cell r="K957">
            <v>1.2450000000000001</v>
          </cell>
        </row>
        <row r="958">
          <cell r="A958">
            <v>373</v>
          </cell>
          <cell r="B958" t="str">
            <v>+</v>
          </cell>
          <cell r="C958">
            <v>10.5</v>
          </cell>
          <cell r="D958">
            <v>375</v>
          </cell>
          <cell r="E958" t="str">
            <v>+</v>
          </cell>
          <cell r="F958">
            <v>12.5</v>
          </cell>
          <cell r="G958">
            <v>42</v>
          </cell>
          <cell r="H958">
            <v>1</v>
          </cell>
          <cell r="I958">
            <v>0.05</v>
          </cell>
          <cell r="J958">
            <v>42</v>
          </cell>
          <cell r="K958">
            <v>2.1</v>
          </cell>
        </row>
        <row r="959">
          <cell r="A959">
            <v>372</v>
          </cell>
          <cell r="B959" t="str">
            <v>+</v>
          </cell>
          <cell r="C959">
            <v>13.3</v>
          </cell>
          <cell r="D959">
            <v>373</v>
          </cell>
          <cell r="E959" t="str">
            <v>+</v>
          </cell>
          <cell r="F959">
            <v>10.299999999999727</v>
          </cell>
          <cell r="G959">
            <v>17</v>
          </cell>
          <cell r="H959">
            <v>1</v>
          </cell>
          <cell r="I959">
            <v>0.05</v>
          </cell>
          <cell r="J959">
            <v>17</v>
          </cell>
          <cell r="K959">
            <v>0.85000000000000009</v>
          </cell>
        </row>
        <row r="960">
          <cell r="A960">
            <v>371</v>
          </cell>
          <cell r="B960" t="str">
            <v>+</v>
          </cell>
          <cell r="C960">
            <v>14.25</v>
          </cell>
          <cell r="D960">
            <v>372</v>
          </cell>
          <cell r="E960" t="str">
            <v>+</v>
          </cell>
          <cell r="F960">
            <v>14.550000000000409</v>
          </cell>
          <cell r="G960">
            <v>20.3</v>
          </cell>
          <cell r="H960">
            <v>2</v>
          </cell>
          <cell r="I960">
            <v>0.05</v>
          </cell>
          <cell r="J960">
            <v>40.6</v>
          </cell>
          <cell r="K960">
            <v>2.0300000000000002</v>
          </cell>
        </row>
        <row r="961">
          <cell r="A961">
            <v>371</v>
          </cell>
          <cell r="B961" t="str">
            <v>+</v>
          </cell>
          <cell r="C961">
            <v>12.5</v>
          </cell>
          <cell r="D961">
            <v>372</v>
          </cell>
          <cell r="E961" t="str">
            <v>+</v>
          </cell>
          <cell r="F961">
            <v>3.7999999999999545</v>
          </cell>
          <cell r="G961">
            <v>11.3</v>
          </cell>
          <cell r="H961">
            <v>2</v>
          </cell>
          <cell r="I961">
            <v>0.05</v>
          </cell>
          <cell r="J961">
            <v>22.6</v>
          </cell>
          <cell r="K961">
            <v>1.1300000000000001</v>
          </cell>
        </row>
        <row r="962">
          <cell r="A962">
            <v>370</v>
          </cell>
          <cell r="B962" t="str">
            <v>+</v>
          </cell>
          <cell r="C962">
            <v>4.7</v>
          </cell>
          <cell r="D962">
            <v>371</v>
          </cell>
          <cell r="E962" t="str">
            <v>+</v>
          </cell>
          <cell r="F962">
            <v>7.6999999999998181</v>
          </cell>
          <cell r="G962">
            <v>23</v>
          </cell>
          <cell r="H962">
            <v>1</v>
          </cell>
          <cell r="I962">
            <v>0.05</v>
          </cell>
          <cell r="J962">
            <v>23</v>
          </cell>
          <cell r="K962">
            <v>1.1500000000000001</v>
          </cell>
        </row>
        <row r="963">
          <cell r="A963">
            <v>370</v>
          </cell>
          <cell r="B963" t="str">
            <v>+</v>
          </cell>
          <cell r="C963">
            <v>14.7</v>
          </cell>
          <cell r="D963">
            <v>372</v>
          </cell>
          <cell r="E963" t="str">
            <v>+</v>
          </cell>
          <cell r="F963">
            <v>14.500000000000455</v>
          </cell>
          <cell r="G963">
            <v>39.799999999999997</v>
          </cell>
          <cell r="H963">
            <v>3.8</v>
          </cell>
          <cell r="I963">
            <v>0.05</v>
          </cell>
          <cell r="J963">
            <v>151.23999999999998</v>
          </cell>
          <cell r="K963">
            <v>7.5619999999999994</v>
          </cell>
        </row>
        <row r="964">
          <cell r="A964">
            <v>368</v>
          </cell>
          <cell r="B964" t="str">
            <v>+</v>
          </cell>
          <cell r="C964">
            <v>4.7</v>
          </cell>
          <cell r="D964">
            <v>369</v>
          </cell>
          <cell r="E964" t="str">
            <v>+</v>
          </cell>
          <cell r="F964">
            <v>11.449999999999818</v>
          </cell>
          <cell r="G964">
            <v>26.75</v>
          </cell>
          <cell r="H964">
            <v>1</v>
          </cell>
          <cell r="I964">
            <v>0.05</v>
          </cell>
          <cell r="J964">
            <v>26.75</v>
          </cell>
          <cell r="K964">
            <v>1.3375000000000001</v>
          </cell>
        </row>
        <row r="965">
          <cell r="A965">
            <v>366</v>
          </cell>
          <cell r="B965" t="str">
            <v>+</v>
          </cell>
          <cell r="C965">
            <v>12.2</v>
          </cell>
          <cell r="D965">
            <v>367</v>
          </cell>
          <cell r="E965" t="str">
            <v>+</v>
          </cell>
          <cell r="F965">
            <v>11.549999999999727</v>
          </cell>
          <cell r="G965">
            <v>19.350000000000001</v>
          </cell>
          <cell r="H965">
            <v>1</v>
          </cell>
          <cell r="I965">
            <v>0.05</v>
          </cell>
          <cell r="J965">
            <v>19.350000000000001</v>
          </cell>
          <cell r="K965">
            <v>0.96750000000000014</v>
          </cell>
        </row>
        <row r="966">
          <cell r="A966">
            <v>366</v>
          </cell>
          <cell r="B966" t="str">
            <v>+</v>
          </cell>
          <cell r="C966">
            <v>17.5</v>
          </cell>
          <cell r="D966">
            <v>368</v>
          </cell>
          <cell r="E966" t="str">
            <v>+</v>
          </cell>
          <cell r="F966">
            <v>6.8000000000006366</v>
          </cell>
          <cell r="G966">
            <v>29.3</v>
          </cell>
          <cell r="H966">
            <v>1</v>
          </cell>
          <cell r="I966">
            <v>0.05</v>
          </cell>
          <cell r="J966">
            <v>29.3</v>
          </cell>
          <cell r="K966">
            <v>1.4650000000000001</v>
          </cell>
        </row>
        <row r="967">
          <cell r="A967">
            <v>365</v>
          </cell>
          <cell r="B967" t="str">
            <v>+</v>
          </cell>
          <cell r="C967">
            <v>17</v>
          </cell>
          <cell r="D967">
            <v>366</v>
          </cell>
          <cell r="E967" t="str">
            <v>+</v>
          </cell>
          <cell r="F967">
            <v>12.999999999999545</v>
          </cell>
          <cell r="G967">
            <v>16</v>
          </cell>
          <cell r="H967">
            <v>3.8</v>
          </cell>
          <cell r="I967">
            <v>0.05</v>
          </cell>
          <cell r="J967">
            <v>60.8</v>
          </cell>
          <cell r="K967">
            <v>3.04</v>
          </cell>
        </row>
        <row r="968">
          <cell r="A968">
            <v>365</v>
          </cell>
          <cell r="B968" t="str">
            <v>+</v>
          </cell>
          <cell r="C968">
            <v>13</v>
          </cell>
          <cell r="D968">
            <v>366</v>
          </cell>
          <cell r="E968" t="str">
            <v>+</v>
          </cell>
          <cell r="F968">
            <v>8.7999999999999545</v>
          </cell>
          <cell r="G968">
            <v>15.8</v>
          </cell>
          <cell r="H968">
            <v>1</v>
          </cell>
          <cell r="I968">
            <v>0.05</v>
          </cell>
          <cell r="J968">
            <v>15.8</v>
          </cell>
          <cell r="K968">
            <v>0.79</v>
          </cell>
        </row>
        <row r="969">
          <cell r="A969">
            <v>365</v>
          </cell>
          <cell r="B969" t="str">
            <v>+</v>
          </cell>
          <cell r="C969">
            <v>13</v>
          </cell>
          <cell r="D969">
            <v>366</v>
          </cell>
          <cell r="E969" t="str">
            <v>+</v>
          </cell>
          <cell r="F969">
            <v>9.3999999999994088</v>
          </cell>
          <cell r="G969">
            <v>16.399999999999999</v>
          </cell>
          <cell r="H969">
            <v>2</v>
          </cell>
          <cell r="I969">
            <v>0.05</v>
          </cell>
          <cell r="J969">
            <v>32.799999999999997</v>
          </cell>
          <cell r="K969">
            <v>1.64</v>
          </cell>
        </row>
        <row r="970">
          <cell r="A970">
            <v>364</v>
          </cell>
          <cell r="B970" t="str">
            <v>+</v>
          </cell>
          <cell r="C970">
            <v>9.1999999999999993</v>
          </cell>
          <cell r="D970">
            <v>366</v>
          </cell>
          <cell r="E970" t="str">
            <v>+</v>
          </cell>
          <cell r="F970">
            <v>0.5999999999994543</v>
          </cell>
          <cell r="G970">
            <v>31.4</v>
          </cell>
          <cell r="H970">
            <v>3</v>
          </cell>
          <cell r="I970">
            <v>0.05</v>
          </cell>
          <cell r="J970">
            <v>94.199999999999989</v>
          </cell>
          <cell r="K970">
            <v>4.71</v>
          </cell>
        </row>
        <row r="971">
          <cell r="A971">
            <v>362</v>
          </cell>
          <cell r="B971" t="str">
            <v>+</v>
          </cell>
          <cell r="C971">
            <v>0.5</v>
          </cell>
          <cell r="D971">
            <v>362</v>
          </cell>
          <cell r="E971" t="str">
            <v>+</v>
          </cell>
          <cell r="F971">
            <v>7.3000000000001819</v>
          </cell>
          <cell r="G971">
            <v>6.8</v>
          </cell>
          <cell r="H971">
            <v>4</v>
          </cell>
          <cell r="I971">
            <v>0.05</v>
          </cell>
          <cell r="J971">
            <v>27.2</v>
          </cell>
          <cell r="K971">
            <v>1.36</v>
          </cell>
        </row>
        <row r="972">
          <cell r="A972">
            <v>362</v>
          </cell>
          <cell r="B972" t="str">
            <v>+</v>
          </cell>
          <cell r="C972">
            <v>7.3</v>
          </cell>
          <cell r="D972">
            <v>362</v>
          </cell>
          <cell r="E972" t="str">
            <v>+</v>
          </cell>
          <cell r="F972">
            <v>15.299999999999727</v>
          </cell>
          <cell r="G972">
            <v>8</v>
          </cell>
          <cell r="H972">
            <v>2</v>
          </cell>
          <cell r="I972">
            <v>0.05</v>
          </cell>
          <cell r="J972">
            <v>16</v>
          </cell>
          <cell r="K972">
            <v>0.8</v>
          </cell>
        </row>
        <row r="973">
          <cell r="A973">
            <v>362</v>
          </cell>
          <cell r="B973" t="str">
            <v>+</v>
          </cell>
          <cell r="C973">
            <v>7.3</v>
          </cell>
          <cell r="D973">
            <v>362</v>
          </cell>
          <cell r="E973" t="str">
            <v>+</v>
          </cell>
          <cell r="F973">
            <v>15.299999999999727</v>
          </cell>
          <cell r="G973">
            <v>8</v>
          </cell>
          <cell r="H973">
            <v>1</v>
          </cell>
          <cell r="I973">
            <v>0.05</v>
          </cell>
          <cell r="J973">
            <v>8</v>
          </cell>
          <cell r="K973">
            <v>0.4</v>
          </cell>
        </row>
        <row r="974">
          <cell r="A974">
            <v>362</v>
          </cell>
          <cell r="B974" t="str">
            <v>+</v>
          </cell>
          <cell r="C974">
            <v>15</v>
          </cell>
          <cell r="D974">
            <v>363</v>
          </cell>
          <cell r="E974" t="str">
            <v>+</v>
          </cell>
          <cell r="F974">
            <v>14.399999999999409</v>
          </cell>
          <cell r="G974">
            <v>19.399999999999999</v>
          </cell>
          <cell r="H974">
            <v>1</v>
          </cell>
          <cell r="I974">
            <v>0.05</v>
          </cell>
          <cell r="J974">
            <v>19.399999999999999</v>
          </cell>
          <cell r="K974">
            <v>0.97</v>
          </cell>
        </row>
        <row r="975">
          <cell r="A975">
            <v>361</v>
          </cell>
          <cell r="B975" t="str">
            <v>+</v>
          </cell>
          <cell r="C975">
            <v>4.9000000000000004</v>
          </cell>
          <cell r="D975">
            <v>361</v>
          </cell>
          <cell r="E975" t="str">
            <v>+</v>
          </cell>
          <cell r="F975">
            <v>10.299999999999727</v>
          </cell>
          <cell r="G975">
            <v>5.4</v>
          </cell>
          <cell r="H975">
            <v>2</v>
          </cell>
          <cell r="I975">
            <v>0.05</v>
          </cell>
          <cell r="J975">
            <v>10.8</v>
          </cell>
          <cell r="K975">
            <v>0.54</v>
          </cell>
        </row>
        <row r="976">
          <cell r="A976">
            <v>361</v>
          </cell>
          <cell r="B976" t="str">
            <v>+</v>
          </cell>
          <cell r="C976">
            <v>10.3</v>
          </cell>
          <cell r="D976">
            <v>361</v>
          </cell>
          <cell r="E976" t="str">
            <v>+</v>
          </cell>
          <cell r="F976">
            <v>19.600000000000364</v>
          </cell>
          <cell r="G976">
            <v>9.3000000000000007</v>
          </cell>
          <cell r="H976">
            <v>4</v>
          </cell>
          <cell r="I976">
            <v>0.05</v>
          </cell>
          <cell r="J976">
            <v>37.200000000000003</v>
          </cell>
          <cell r="K976">
            <v>1.8600000000000003</v>
          </cell>
        </row>
        <row r="977">
          <cell r="A977">
            <v>361</v>
          </cell>
          <cell r="B977" t="str">
            <v>+</v>
          </cell>
          <cell r="C977">
            <v>19</v>
          </cell>
          <cell r="D977">
            <v>362</v>
          </cell>
          <cell r="E977" t="str">
            <v>+</v>
          </cell>
          <cell r="F977">
            <v>2.0000000000004547</v>
          </cell>
          <cell r="G977">
            <v>3</v>
          </cell>
          <cell r="H977">
            <v>1</v>
          </cell>
          <cell r="I977">
            <v>0.05</v>
          </cell>
          <cell r="J977">
            <v>3</v>
          </cell>
          <cell r="K977">
            <v>0.15000000000000002</v>
          </cell>
        </row>
        <row r="978">
          <cell r="A978">
            <v>359</v>
          </cell>
          <cell r="B978" t="str">
            <v>+</v>
          </cell>
          <cell r="C978">
            <v>19</v>
          </cell>
          <cell r="D978">
            <v>360</v>
          </cell>
          <cell r="E978" t="str">
            <v>+</v>
          </cell>
          <cell r="F978">
            <v>17.999999999999545</v>
          </cell>
          <cell r="G978">
            <v>19</v>
          </cell>
          <cell r="H978">
            <v>1</v>
          </cell>
          <cell r="I978">
            <v>0.05</v>
          </cell>
          <cell r="J978">
            <v>19</v>
          </cell>
          <cell r="K978">
            <v>0.95000000000000007</v>
          </cell>
        </row>
        <row r="979">
          <cell r="A979">
            <v>359</v>
          </cell>
          <cell r="B979" t="str">
            <v>+</v>
          </cell>
          <cell r="C979">
            <v>17</v>
          </cell>
          <cell r="D979">
            <v>361</v>
          </cell>
          <cell r="E979" t="str">
            <v>+</v>
          </cell>
          <cell r="F979">
            <v>0.80000000000040927</v>
          </cell>
          <cell r="G979">
            <v>23.8</v>
          </cell>
          <cell r="H979">
            <v>2</v>
          </cell>
          <cell r="I979">
            <v>0.05</v>
          </cell>
          <cell r="J979">
            <v>47.6</v>
          </cell>
          <cell r="K979">
            <v>2.3800000000000003</v>
          </cell>
        </row>
        <row r="980">
          <cell r="A980">
            <v>359</v>
          </cell>
          <cell r="B980" t="str">
            <v>+</v>
          </cell>
          <cell r="C980">
            <v>17</v>
          </cell>
          <cell r="D980">
            <v>362</v>
          </cell>
          <cell r="E980" t="str">
            <v>+</v>
          </cell>
          <cell r="F980">
            <v>6.3999999999998636</v>
          </cell>
          <cell r="G980">
            <v>49.4</v>
          </cell>
          <cell r="H980">
            <v>1</v>
          </cell>
          <cell r="I980">
            <v>0.05</v>
          </cell>
          <cell r="J980">
            <v>49.4</v>
          </cell>
          <cell r="K980">
            <v>2.4700000000000002</v>
          </cell>
        </row>
        <row r="981">
          <cell r="A981">
            <v>357</v>
          </cell>
          <cell r="B981" t="str">
            <v>+</v>
          </cell>
          <cell r="C981">
            <v>15</v>
          </cell>
          <cell r="D981">
            <v>358</v>
          </cell>
          <cell r="E981" t="str">
            <v>+</v>
          </cell>
          <cell r="F981">
            <v>3.1999999999993634</v>
          </cell>
          <cell r="G981">
            <v>8.1999999999999993</v>
          </cell>
          <cell r="H981">
            <v>1</v>
          </cell>
          <cell r="I981">
            <v>0.05</v>
          </cell>
          <cell r="J981">
            <v>8.1999999999999993</v>
          </cell>
          <cell r="K981">
            <v>0.41</v>
          </cell>
        </row>
        <row r="982">
          <cell r="A982">
            <v>355</v>
          </cell>
          <cell r="B982" t="str">
            <v>+</v>
          </cell>
          <cell r="C982">
            <v>3.25</v>
          </cell>
          <cell r="D982">
            <v>356</v>
          </cell>
          <cell r="E982" t="str">
            <v>+</v>
          </cell>
          <cell r="F982">
            <v>0.75000000000045475</v>
          </cell>
          <cell r="G982">
            <v>17.5</v>
          </cell>
          <cell r="H982">
            <v>2</v>
          </cell>
          <cell r="I982">
            <v>0.05</v>
          </cell>
          <cell r="J982">
            <v>35</v>
          </cell>
          <cell r="K982">
            <v>1.75</v>
          </cell>
        </row>
        <row r="983">
          <cell r="A983">
            <v>355</v>
          </cell>
          <cell r="B983" t="str">
            <v>+</v>
          </cell>
          <cell r="C983">
            <v>7</v>
          </cell>
          <cell r="D983">
            <v>356</v>
          </cell>
          <cell r="E983" t="str">
            <v>+</v>
          </cell>
          <cell r="F983">
            <v>0</v>
          </cell>
          <cell r="G983">
            <v>13</v>
          </cell>
          <cell r="H983">
            <v>1</v>
          </cell>
          <cell r="I983">
            <v>0.05</v>
          </cell>
          <cell r="J983">
            <v>13</v>
          </cell>
          <cell r="K983">
            <v>0.65</v>
          </cell>
        </row>
        <row r="984">
          <cell r="A984">
            <v>355</v>
          </cell>
          <cell r="B984" t="str">
            <v>+</v>
          </cell>
          <cell r="C984">
            <v>14</v>
          </cell>
          <cell r="D984">
            <v>356</v>
          </cell>
          <cell r="E984" t="str">
            <v>+</v>
          </cell>
          <cell r="F984">
            <v>12.749999999999773</v>
          </cell>
          <cell r="G984">
            <v>18.75</v>
          </cell>
          <cell r="H984">
            <v>4</v>
          </cell>
          <cell r="I984">
            <v>0.05</v>
          </cell>
          <cell r="J984">
            <v>75</v>
          </cell>
          <cell r="K984">
            <v>3.75</v>
          </cell>
        </row>
        <row r="985">
          <cell r="A985">
            <v>353</v>
          </cell>
          <cell r="B985" t="str">
            <v>+</v>
          </cell>
          <cell r="C985">
            <v>10.45</v>
          </cell>
          <cell r="D985">
            <v>354</v>
          </cell>
          <cell r="E985" t="str">
            <v>+</v>
          </cell>
          <cell r="F985">
            <v>0.44999999999959073</v>
          </cell>
          <cell r="G985">
            <v>10</v>
          </cell>
          <cell r="H985">
            <v>4</v>
          </cell>
          <cell r="I985">
            <v>0.05</v>
          </cell>
          <cell r="J985">
            <v>40</v>
          </cell>
          <cell r="K985">
            <v>2</v>
          </cell>
        </row>
        <row r="986">
          <cell r="A986">
            <v>352</v>
          </cell>
          <cell r="B986" t="str">
            <v>+</v>
          </cell>
          <cell r="C986">
            <v>9.15</v>
          </cell>
          <cell r="D986">
            <v>352</v>
          </cell>
          <cell r="E986" t="str">
            <v>+</v>
          </cell>
          <cell r="F986">
            <v>11.049999999999045</v>
          </cell>
          <cell r="G986">
            <v>1.9</v>
          </cell>
          <cell r="H986">
            <v>2</v>
          </cell>
          <cell r="I986">
            <v>0.05</v>
          </cell>
          <cell r="J986">
            <v>3.8</v>
          </cell>
          <cell r="K986">
            <v>0.19</v>
          </cell>
        </row>
        <row r="987">
          <cell r="A987">
            <v>351</v>
          </cell>
          <cell r="B987" t="str">
            <v>+</v>
          </cell>
          <cell r="C987">
            <v>15.9</v>
          </cell>
          <cell r="D987">
            <v>352</v>
          </cell>
          <cell r="E987" t="str">
            <v>+</v>
          </cell>
          <cell r="F987">
            <v>18.899999999999864</v>
          </cell>
          <cell r="G987">
            <v>23</v>
          </cell>
          <cell r="H987">
            <v>1</v>
          </cell>
          <cell r="I987">
            <v>0.05</v>
          </cell>
          <cell r="J987">
            <v>23</v>
          </cell>
          <cell r="K987">
            <v>1.1500000000000001</v>
          </cell>
        </row>
        <row r="988">
          <cell r="A988">
            <v>350</v>
          </cell>
          <cell r="B988" t="str">
            <v>+</v>
          </cell>
          <cell r="D988">
            <v>350</v>
          </cell>
          <cell r="E988" t="str">
            <v>+</v>
          </cell>
          <cell r="F988">
            <v>9.8000000000001819</v>
          </cell>
          <cell r="G988">
            <v>9.8000000000000007</v>
          </cell>
          <cell r="H988">
            <v>1</v>
          </cell>
          <cell r="I988">
            <v>0.05</v>
          </cell>
          <cell r="J988">
            <v>9.8000000000000007</v>
          </cell>
          <cell r="K988">
            <v>0.49000000000000005</v>
          </cell>
        </row>
        <row r="989">
          <cell r="A989">
            <v>350</v>
          </cell>
          <cell r="B989" t="str">
            <v>+</v>
          </cell>
          <cell r="C989">
            <v>9.8000000000000007</v>
          </cell>
          <cell r="D989">
            <v>351</v>
          </cell>
          <cell r="E989" t="str">
            <v>+</v>
          </cell>
          <cell r="F989">
            <v>12.200000000000273</v>
          </cell>
          <cell r="G989">
            <v>22.4</v>
          </cell>
          <cell r="H989">
            <v>2</v>
          </cell>
          <cell r="I989">
            <v>0.05</v>
          </cell>
          <cell r="J989">
            <v>44.8</v>
          </cell>
          <cell r="K989">
            <v>2.2399999999999998</v>
          </cell>
        </row>
        <row r="990">
          <cell r="A990">
            <v>351</v>
          </cell>
          <cell r="B990" t="str">
            <v>+</v>
          </cell>
          <cell r="C990">
            <v>16.399999999999999</v>
          </cell>
          <cell r="D990">
            <v>353</v>
          </cell>
          <cell r="E990" t="str">
            <v>+</v>
          </cell>
          <cell r="F990">
            <v>7.9499999999995907</v>
          </cell>
          <cell r="G990">
            <v>31.55</v>
          </cell>
          <cell r="H990">
            <v>1</v>
          </cell>
          <cell r="I990">
            <v>0.05</v>
          </cell>
          <cell r="J990">
            <v>31.55</v>
          </cell>
          <cell r="K990">
            <v>1.5775000000000001</v>
          </cell>
        </row>
        <row r="991">
          <cell r="A991">
            <v>350</v>
          </cell>
          <cell r="B991" t="str">
            <v>+</v>
          </cell>
          <cell r="C991">
            <v>8.4</v>
          </cell>
          <cell r="D991">
            <v>358</v>
          </cell>
          <cell r="E991" t="str">
            <v>+</v>
          </cell>
          <cell r="F991">
            <v>17.799999999999727</v>
          </cell>
          <cell r="G991">
            <v>169.4</v>
          </cell>
          <cell r="H991">
            <v>1</v>
          </cell>
          <cell r="I991">
            <v>0.05</v>
          </cell>
          <cell r="J991">
            <v>169.4</v>
          </cell>
          <cell r="K991">
            <v>8.4700000000000006</v>
          </cell>
        </row>
        <row r="992">
          <cell r="A992">
            <v>350</v>
          </cell>
          <cell r="B992" t="str">
            <v>+</v>
          </cell>
          <cell r="C992">
            <v>1</v>
          </cell>
          <cell r="D992">
            <v>350</v>
          </cell>
          <cell r="E992" t="str">
            <v>+</v>
          </cell>
          <cell r="F992">
            <v>13.399999999999181</v>
          </cell>
          <cell r="G992">
            <v>12.4</v>
          </cell>
          <cell r="H992">
            <v>1</v>
          </cell>
          <cell r="I992">
            <v>0.05</v>
          </cell>
          <cell r="J992">
            <v>12.4</v>
          </cell>
          <cell r="K992">
            <v>0.62000000000000011</v>
          </cell>
        </row>
        <row r="993">
          <cell r="A993">
            <v>347</v>
          </cell>
          <cell r="B993" t="str">
            <v>+</v>
          </cell>
          <cell r="C993">
            <v>13</v>
          </cell>
          <cell r="D993">
            <v>348</v>
          </cell>
          <cell r="E993" t="str">
            <v>+</v>
          </cell>
          <cell r="F993">
            <v>5.4999999999995453</v>
          </cell>
          <cell r="G993">
            <v>12.5</v>
          </cell>
          <cell r="H993">
            <v>1</v>
          </cell>
          <cell r="I993">
            <v>0.05</v>
          </cell>
          <cell r="J993">
            <v>12.5</v>
          </cell>
          <cell r="K993">
            <v>0.625</v>
          </cell>
        </row>
        <row r="994">
          <cell r="A994">
            <v>345</v>
          </cell>
          <cell r="B994" t="str">
            <v>+</v>
          </cell>
          <cell r="C994">
            <v>11.4</v>
          </cell>
          <cell r="D994">
            <v>346</v>
          </cell>
          <cell r="E994" t="str">
            <v>+</v>
          </cell>
          <cell r="F994">
            <v>4.3999999999994088</v>
          </cell>
          <cell r="G994">
            <v>13</v>
          </cell>
          <cell r="H994">
            <v>1</v>
          </cell>
          <cell r="I994">
            <v>0.05</v>
          </cell>
          <cell r="J994">
            <v>13</v>
          </cell>
          <cell r="K994">
            <v>0.65</v>
          </cell>
        </row>
        <row r="995">
          <cell r="A995">
            <v>345</v>
          </cell>
          <cell r="B995" t="str">
            <v>+</v>
          </cell>
          <cell r="C995">
            <v>17.5</v>
          </cell>
          <cell r="D995">
            <v>346</v>
          </cell>
          <cell r="E995" t="str">
            <v>+</v>
          </cell>
          <cell r="F995">
            <v>19.249999999999545</v>
          </cell>
          <cell r="G995">
            <v>21.75</v>
          </cell>
          <cell r="H995">
            <v>1</v>
          </cell>
          <cell r="I995">
            <v>0.05</v>
          </cell>
          <cell r="J995">
            <v>21.75</v>
          </cell>
          <cell r="K995">
            <v>1.0875000000000001</v>
          </cell>
        </row>
        <row r="996">
          <cell r="A996">
            <v>344</v>
          </cell>
          <cell r="B996" t="str">
            <v>+</v>
          </cell>
          <cell r="C996">
            <v>3.2</v>
          </cell>
          <cell r="D996">
            <v>344</v>
          </cell>
          <cell r="E996" t="str">
            <v>+</v>
          </cell>
          <cell r="F996">
            <v>17.5</v>
          </cell>
          <cell r="G996">
            <v>14.3</v>
          </cell>
          <cell r="H996">
            <v>1</v>
          </cell>
          <cell r="I996">
            <v>0.05</v>
          </cell>
          <cell r="J996">
            <v>14.3</v>
          </cell>
          <cell r="K996">
            <v>0.71500000000000008</v>
          </cell>
        </row>
        <row r="997">
          <cell r="A997">
            <v>344</v>
          </cell>
          <cell r="B997" t="str">
            <v>+</v>
          </cell>
          <cell r="C997">
            <v>7.4</v>
          </cell>
          <cell r="D997">
            <v>345</v>
          </cell>
          <cell r="E997" t="str">
            <v>+</v>
          </cell>
          <cell r="F997">
            <v>10.199999999999818</v>
          </cell>
          <cell r="G997">
            <v>22.8</v>
          </cell>
          <cell r="H997">
            <v>2</v>
          </cell>
          <cell r="I997">
            <v>0.05</v>
          </cell>
          <cell r="J997">
            <v>45.6</v>
          </cell>
          <cell r="K997">
            <v>2.2800000000000002</v>
          </cell>
        </row>
        <row r="998">
          <cell r="A998">
            <v>342</v>
          </cell>
          <cell r="B998" t="str">
            <v>+</v>
          </cell>
          <cell r="C998">
            <v>17.5</v>
          </cell>
          <cell r="D998">
            <v>345</v>
          </cell>
          <cell r="E998" t="str">
            <v>+</v>
          </cell>
          <cell r="F998">
            <v>14.500000000000455</v>
          </cell>
          <cell r="G998">
            <v>57</v>
          </cell>
          <cell r="H998">
            <v>3.8</v>
          </cell>
          <cell r="I998">
            <v>0.05</v>
          </cell>
          <cell r="J998">
            <v>216.6</v>
          </cell>
          <cell r="K998">
            <v>10.83</v>
          </cell>
        </row>
        <row r="999">
          <cell r="A999">
            <v>337</v>
          </cell>
          <cell r="B999" t="str">
            <v>+</v>
          </cell>
          <cell r="C999">
            <v>3.6</v>
          </cell>
          <cell r="D999">
            <v>341</v>
          </cell>
          <cell r="E999" t="str">
            <v>+</v>
          </cell>
          <cell r="F999">
            <v>8.6000000000001364</v>
          </cell>
          <cell r="G999">
            <v>85</v>
          </cell>
          <cell r="H999">
            <v>1</v>
          </cell>
          <cell r="I999">
            <v>0.05</v>
          </cell>
          <cell r="J999">
            <v>85</v>
          </cell>
          <cell r="K999">
            <v>4.25</v>
          </cell>
        </row>
        <row r="1000">
          <cell r="A1000">
            <v>336</v>
          </cell>
          <cell r="B1000" t="str">
            <v>+</v>
          </cell>
          <cell r="C1000">
            <v>12.9</v>
          </cell>
          <cell r="D1000">
            <v>340</v>
          </cell>
          <cell r="E1000" t="str">
            <v>+</v>
          </cell>
          <cell r="F1000">
            <v>3.9999999999997726</v>
          </cell>
          <cell r="G1000">
            <v>71.099999999999994</v>
          </cell>
          <cell r="H1000">
            <v>2</v>
          </cell>
          <cell r="I1000">
            <v>0.05</v>
          </cell>
          <cell r="J1000">
            <v>142.19999999999999</v>
          </cell>
          <cell r="K1000">
            <v>7.1099999999999994</v>
          </cell>
        </row>
        <row r="1001">
          <cell r="A1001">
            <v>335</v>
          </cell>
          <cell r="B1001" t="str">
            <v>+</v>
          </cell>
          <cell r="C1001">
            <v>14.2</v>
          </cell>
          <cell r="D1001">
            <v>348</v>
          </cell>
          <cell r="E1001" t="str">
            <v>+</v>
          </cell>
          <cell r="F1001">
            <v>0.49999999999954525</v>
          </cell>
          <cell r="G1001">
            <v>246.3</v>
          </cell>
          <cell r="H1001">
            <v>2</v>
          </cell>
          <cell r="I1001">
            <v>0.05</v>
          </cell>
          <cell r="J1001">
            <v>492.6</v>
          </cell>
          <cell r="K1001">
            <v>24.630000000000003</v>
          </cell>
        </row>
        <row r="1002">
          <cell r="A1002">
            <v>327</v>
          </cell>
          <cell r="B1002" t="str">
            <v>+</v>
          </cell>
          <cell r="C1002">
            <v>13.4</v>
          </cell>
          <cell r="D1002">
            <v>333</v>
          </cell>
          <cell r="E1002" t="str">
            <v>+</v>
          </cell>
          <cell r="F1002">
            <v>8.8999999999998636</v>
          </cell>
          <cell r="G1002">
            <v>115.5</v>
          </cell>
          <cell r="H1002">
            <v>2</v>
          </cell>
          <cell r="I1002">
            <v>0.05</v>
          </cell>
          <cell r="J1002">
            <v>231</v>
          </cell>
          <cell r="K1002">
            <v>11.55</v>
          </cell>
        </row>
        <row r="1003">
          <cell r="A1003">
            <v>324</v>
          </cell>
          <cell r="B1003" t="str">
            <v>+</v>
          </cell>
          <cell r="C1003">
            <v>19</v>
          </cell>
          <cell r="D1003">
            <v>327</v>
          </cell>
          <cell r="E1003" t="str">
            <v>+</v>
          </cell>
          <cell r="F1003">
            <v>5</v>
          </cell>
          <cell r="G1003">
            <v>46</v>
          </cell>
          <cell r="H1003">
            <v>2</v>
          </cell>
          <cell r="I1003">
            <v>0.05</v>
          </cell>
          <cell r="J1003">
            <v>92</v>
          </cell>
          <cell r="K1003">
            <v>4.6000000000000005</v>
          </cell>
        </row>
        <row r="1004">
          <cell r="A1004">
            <v>324</v>
          </cell>
          <cell r="B1004" t="str">
            <v>+</v>
          </cell>
          <cell r="C1004">
            <v>7</v>
          </cell>
          <cell r="D1004">
            <v>327</v>
          </cell>
          <cell r="E1004" t="str">
            <v>+</v>
          </cell>
          <cell r="F1004">
            <v>14.600000000000364</v>
          </cell>
          <cell r="G1004">
            <v>67.599999999999994</v>
          </cell>
          <cell r="H1004">
            <v>3</v>
          </cell>
          <cell r="I1004">
            <v>0.05</v>
          </cell>
          <cell r="J1004">
            <v>202.79999999999998</v>
          </cell>
          <cell r="K1004">
            <v>10.14</v>
          </cell>
        </row>
        <row r="1005">
          <cell r="A1005">
            <v>323</v>
          </cell>
          <cell r="B1005" t="str">
            <v>+</v>
          </cell>
          <cell r="C1005">
            <v>2</v>
          </cell>
          <cell r="D1005">
            <v>325</v>
          </cell>
          <cell r="E1005" t="str">
            <v>+</v>
          </cell>
          <cell r="F1005">
            <v>13.999999999999773</v>
          </cell>
          <cell r="G1005">
            <v>52</v>
          </cell>
          <cell r="H1005">
            <v>1</v>
          </cell>
          <cell r="I1005">
            <v>0.05</v>
          </cell>
          <cell r="J1005">
            <v>52</v>
          </cell>
          <cell r="K1005">
            <v>2.6</v>
          </cell>
        </row>
        <row r="1006">
          <cell r="A1006">
            <v>321</v>
          </cell>
          <cell r="B1006" t="str">
            <v>+</v>
          </cell>
          <cell r="C1006">
            <v>12.7</v>
          </cell>
          <cell r="D1006">
            <v>322</v>
          </cell>
          <cell r="E1006" t="str">
            <v>+</v>
          </cell>
          <cell r="F1006">
            <v>11.499999999999773</v>
          </cell>
          <cell r="G1006">
            <v>18.8</v>
          </cell>
          <cell r="H1006">
            <v>5.2</v>
          </cell>
          <cell r="I1006">
            <v>0.05</v>
          </cell>
          <cell r="J1006">
            <v>97.76</v>
          </cell>
          <cell r="K1006">
            <v>4.8880000000000008</v>
          </cell>
        </row>
        <row r="1007">
          <cell r="A1007">
            <v>320</v>
          </cell>
          <cell r="B1007" t="str">
            <v>+</v>
          </cell>
          <cell r="C1007">
            <v>11.5</v>
          </cell>
          <cell r="D1007">
            <v>323</v>
          </cell>
          <cell r="E1007" t="str">
            <v>+</v>
          </cell>
          <cell r="F1007">
            <v>7.0000000000004547</v>
          </cell>
          <cell r="G1007">
            <v>55.5</v>
          </cell>
          <cell r="H1007">
            <v>4</v>
          </cell>
          <cell r="I1007">
            <v>0.05</v>
          </cell>
          <cell r="J1007">
            <v>222</v>
          </cell>
          <cell r="K1007">
            <v>11.100000000000001</v>
          </cell>
        </row>
        <row r="1008">
          <cell r="A1008">
            <v>313</v>
          </cell>
          <cell r="B1008" t="str">
            <v>+</v>
          </cell>
          <cell r="C1008">
            <v>8.3000000000000007</v>
          </cell>
          <cell r="D1008">
            <v>317</v>
          </cell>
          <cell r="E1008" t="str">
            <v>+</v>
          </cell>
          <cell r="F1008">
            <v>16.200000000000045</v>
          </cell>
          <cell r="G1008">
            <v>87.9</v>
          </cell>
          <cell r="H1008">
            <v>4</v>
          </cell>
          <cell r="I1008">
            <v>0.05</v>
          </cell>
          <cell r="J1008">
            <v>351.6</v>
          </cell>
          <cell r="K1008">
            <v>17.580000000000002</v>
          </cell>
        </row>
        <row r="1009">
          <cell r="A1009">
            <v>312</v>
          </cell>
          <cell r="B1009" t="str">
            <v>+</v>
          </cell>
          <cell r="C1009">
            <v>4.5</v>
          </cell>
          <cell r="D1009">
            <v>313</v>
          </cell>
          <cell r="E1009" t="str">
            <v>+</v>
          </cell>
          <cell r="F1009">
            <v>19.900000000000091</v>
          </cell>
          <cell r="G1009">
            <v>35.4</v>
          </cell>
          <cell r="H1009">
            <v>1</v>
          </cell>
          <cell r="I1009">
            <v>0.05</v>
          </cell>
          <cell r="J1009">
            <v>35.4</v>
          </cell>
          <cell r="K1009">
            <v>1.77</v>
          </cell>
        </row>
        <row r="1010">
          <cell r="A1010">
            <v>311</v>
          </cell>
          <cell r="B1010" t="str">
            <v>+</v>
          </cell>
          <cell r="C1010">
            <v>10.199999999999999</v>
          </cell>
          <cell r="D1010">
            <v>312</v>
          </cell>
          <cell r="E1010" t="str">
            <v>+</v>
          </cell>
          <cell r="F1010">
            <v>6.2999999999999545</v>
          </cell>
          <cell r="G1010">
            <v>16.100000000000001</v>
          </cell>
          <cell r="H1010">
            <v>2</v>
          </cell>
          <cell r="I1010">
            <v>0.05</v>
          </cell>
          <cell r="J1010">
            <v>32.200000000000003</v>
          </cell>
          <cell r="K1010">
            <v>1.6100000000000003</v>
          </cell>
        </row>
        <row r="1011">
          <cell r="A1011">
            <v>311</v>
          </cell>
          <cell r="B1011" t="str">
            <v>+</v>
          </cell>
          <cell r="C1011">
            <v>13.2</v>
          </cell>
          <cell r="D1011">
            <v>312</v>
          </cell>
          <cell r="E1011" t="str">
            <v>+</v>
          </cell>
          <cell r="F1011">
            <v>17.549999999999955</v>
          </cell>
          <cell r="G1011">
            <v>24.35</v>
          </cell>
          <cell r="H1011">
            <v>1</v>
          </cell>
          <cell r="I1011">
            <v>0.05</v>
          </cell>
          <cell r="J1011">
            <v>24.35</v>
          </cell>
          <cell r="K1011">
            <v>1.2175000000000002</v>
          </cell>
        </row>
        <row r="1012">
          <cell r="A1012">
            <v>310</v>
          </cell>
          <cell r="B1012" t="str">
            <v>+</v>
          </cell>
          <cell r="C1012">
            <v>5.5</v>
          </cell>
          <cell r="D1012">
            <v>322</v>
          </cell>
          <cell r="E1012" t="str">
            <v>+</v>
          </cell>
          <cell r="F1012">
            <v>9.8000000000001819</v>
          </cell>
          <cell r="G1012">
            <v>244.3</v>
          </cell>
          <cell r="H1012">
            <v>1</v>
          </cell>
          <cell r="I1012">
            <v>0.05</v>
          </cell>
          <cell r="J1012">
            <v>244.3</v>
          </cell>
          <cell r="K1012">
            <v>12.215000000000002</v>
          </cell>
        </row>
        <row r="1013">
          <cell r="A1013">
            <v>309</v>
          </cell>
          <cell r="B1013" t="str">
            <v>+</v>
          </cell>
          <cell r="C1013">
            <v>13.3</v>
          </cell>
          <cell r="D1013">
            <v>310</v>
          </cell>
          <cell r="E1013" t="str">
            <v>+</v>
          </cell>
          <cell r="F1013">
            <v>13.600000000000136</v>
          </cell>
          <cell r="G1013">
            <v>20.3</v>
          </cell>
          <cell r="H1013">
            <v>1</v>
          </cell>
          <cell r="I1013">
            <v>0.05</v>
          </cell>
          <cell r="J1013">
            <v>20.3</v>
          </cell>
          <cell r="K1013">
            <v>1.0150000000000001</v>
          </cell>
        </row>
        <row r="1014">
          <cell r="A1014">
            <v>308</v>
          </cell>
          <cell r="B1014" t="str">
            <v>+</v>
          </cell>
          <cell r="C1014">
            <v>15.5</v>
          </cell>
          <cell r="D1014">
            <v>309</v>
          </cell>
          <cell r="E1014" t="str">
            <v>+</v>
          </cell>
          <cell r="F1014">
            <v>18.999999999999773</v>
          </cell>
          <cell r="G1014">
            <v>23.5</v>
          </cell>
          <cell r="H1014">
            <v>1</v>
          </cell>
          <cell r="I1014">
            <v>0.05</v>
          </cell>
          <cell r="J1014">
            <v>23.5</v>
          </cell>
          <cell r="K1014">
            <v>1.175</v>
          </cell>
        </row>
        <row r="1015">
          <cell r="A1015">
            <v>306</v>
          </cell>
          <cell r="B1015" t="str">
            <v>+</v>
          </cell>
          <cell r="C1015">
            <v>4</v>
          </cell>
          <cell r="D1015">
            <v>307</v>
          </cell>
          <cell r="E1015" t="str">
            <v>+</v>
          </cell>
          <cell r="F1015">
            <v>17.400000000000091</v>
          </cell>
          <cell r="G1015">
            <v>33.4</v>
          </cell>
          <cell r="H1015">
            <v>1</v>
          </cell>
          <cell r="I1015">
            <v>0.05</v>
          </cell>
          <cell r="J1015">
            <v>33.4</v>
          </cell>
          <cell r="K1015">
            <v>1.67</v>
          </cell>
        </row>
        <row r="1016">
          <cell r="A1016">
            <v>305</v>
          </cell>
          <cell r="B1016" t="str">
            <v>+</v>
          </cell>
          <cell r="C1016">
            <v>9.8000000000000007</v>
          </cell>
          <cell r="D1016">
            <v>307</v>
          </cell>
          <cell r="E1016" t="str">
            <v>+</v>
          </cell>
          <cell r="F1016">
            <v>1.1000000000001364</v>
          </cell>
          <cell r="G1016">
            <v>31.3</v>
          </cell>
          <cell r="H1016">
            <v>1</v>
          </cell>
          <cell r="I1016">
            <v>0.05</v>
          </cell>
          <cell r="J1016">
            <v>31.3</v>
          </cell>
          <cell r="K1016">
            <v>1.5650000000000002</v>
          </cell>
        </row>
        <row r="1017">
          <cell r="A1017">
            <v>303</v>
          </cell>
          <cell r="B1017" t="str">
            <v>+</v>
          </cell>
          <cell r="C1017">
            <v>4.7</v>
          </cell>
          <cell r="D1017">
            <v>304</v>
          </cell>
          <cell r="E1017" t="str">
            <v>+</v>
          </cell>
          <cell r="F1017">
            <v>10</v>
          </cell>
          <cell r="G1017">
            <v>25.3</v>
          </cell>
          <cell r="H1017">
            <v>1</v>
          </cell>
          <cell r="I1017">
            <v>0.05</v>
          </cell>
          <cell r="J1017">
            <v>25.3</v>
          </cell>
          <cell r="K1017">
            <v>1.2650000000000001</v>
          </cell>
        </row>
        <row r="1018">
          <cell r="A1018">
            <v>302</v>
          </cell>
          <cell r="B1018" t="str">
            <v>+</v>
          </cell>
          <cell r="C1018">
            <v>13.8</v>
          </cell>
          <cell r="D1018">
            <v>303</v>
          </cell>
          <cell r="E1018" t="str">
            <v>+</v>
          </cell>
          <cell r="F1018">
            <v>19.100000000000819</v>
          </cell>
          <cell r="G1018">
            <v>25.3</v>
          </cell>
          <cell r="H1018">
            <v>1</v>
          </cell>
          <cell r="I1018">
            <v>0.05</v>
          </cell>
          <cell r="J1018">
            <v>25.3</v>
          </cell>
          <cell r="K1018">
            <v>1.2650000000000001</v>
          </cell>
        </row>
        <row r="1019">
          <cell r="A1019">
            <v>301</v>
          </cell>
          <cell r="B1019" t="str">
            <v>+</v>
          </cell>
          <cell r="C1019">
            <v>19</v>
          </cell>
          <cell r="D1019">
            <v>310</v>
          </cell>
          <cell r="E1019" t="str">
            <v>+</v>
          </cell>
          <cell r="F1019">
            <v>5.4999999999995453</v>
          </cell>
          <cell r="G1019">
            <v>166.5</v>
          </cell>
          <cell r="H1019">
            <v>1</v>
          </cell>
          <cell r="I1019">
            <v>0.05</v>
          </cell>
          <cell r="J1019">
            <v>166.5</v>
          </cell>
          <cell r="K1019">
            <v>8.3250000000000011</v>
          </cell>
        </row>
        <row r="1020">
          <cell r="A1020">
            <v>300</v>
          </cell>
          <cell r="B1020" t="str">
            <v>+</v>
          </cell>
          <cell r="C1020">
            <v>3.8</v>
          </cell>
          <cell r="D1020">
            <v>301</v>
          </cell>
          <cell r="E1020" t="str">
            <v>+</v>
          </cell>
          <cell r="F1020">
            <v>8.7999999999999545</v>
          </cell>
          <cell r="G1020">
            <v>25</v>
          </cell>
          <cell r="H1020">
            <v>1</v>
          </cell>
          <cell r="I1020">
            <v>0.05</v>
          </cell>
          <cell r="J1020">
            <v>25</v>
          </cell>
          <cell r="K1020">
            <v>1.25</v>
          </cell>
        </row>
        <row r="1021">
          <cell r="A1021">
            <v>299</v>
          </cell>
          <cell r="B1021" t="str">
            <v>+</v>
          </cell>
          <cell r="C1021">
            <v>16.7</v>
          </cell>
          <cell r="D1021">
            <v>300</v>
          </cell>
          <cell r="E1021" t="str">
            <v>+</v>
          </cell>
          <cell r="F1021">
            <v>9.9000000000000909</v>
          </cell>
          <cell r="G1021">
            <v>13.2</v>
          </cell>
          <cell r="H1021">
            <v>1.35</v>
          </cell>
          <cell r="I1021">
            <v>0.05</v>
          </cell>
          <cell r="J1021">
            <v>17.82</v>
          </cell>
          <cell r="K1021">
            <v>0.89100000000000001</v>
          </cell>
        </row>
        <row r="1022">
          <cell r="A1022">
            <v>298</v>
          </cell>
          <cell r="B1022" t="str">
            <v>+</v>
          </cell>
          <cell r="C1022">
            <v>9.8000000000000007</v>
          </cell>
          <cell r="D1022">
            <v>300</v>
          </cell>
          <cell r="E1022" t="str">
            <v>+</v>
          </cell>
          <cell r="F1022">
            <v>5.4999999999995453</v>
          </cell>
          <cell r="G1022">
            <v>35.700000000000003</v>
          </cell>
          <cell r="H1022">
            <v>2.9</v>
          </cell>
          <cell r="I1022">
            <v>0.05</v>
          </cell>
          <cell r="J1022">
            <v>103.53</v>
          </cell>
          <cell r="K1022">
            <v>5.1765000000000008</v>
          </cell>
        </row>
        <row r="1023">
          <cell r="A1023">
            <v>296</v>
          </cell>
          <cell r="B1023" t="str">
            <v>+</v>
          </cell>
          <cell r="C1023">
            <v>5.5</v>
          </cell>
          <cell r="D1023">
            <v>298</v>
          </cell>
          <cell r="E1023" t="str">
            <v>+</v>
          </cell>
          <cell r="F1023">
            <v>19.500000000000455</v>
          </cell>
          <cell r="G1023">
            <v>54</v>
          </cell>
          <cell r="H1023">
            <v>1</v>
          </cell>
          <cell r="I1023">
            <v>0.05</v>
          </cell>
          <cell r="J1023">
            <v>54</v>
          </cell>
          <cell r="K1023">
            <v>2.7</v>
          </cell>
        </row>
        <row r="1024">
          <cell r="A1024">
            <v>294</v>
          </cell>
          <cell r="B1024" t="str">
            <v>+</v>
          </cell>
          <cell r="C1024">
            <v>1</v>
          </cell>
          <cell r="D1024">
            <v>295</v>
          </cell>
          <cell r="E1024" t="str">
            <v>+</v>
          </cell>
          <cell r="F1024">
            <v>8.9999999999997726</v>
          </cell>
          <cell r="G1024">
            <v>28</v>
          </cell>
          <cell r="H1024">
            <v>1</v>
          </cell>
          <cell r="I1024">
            <v>0.05</v>
          </cell>
          <cell r="J1024">
            <v>28</v>
          </cell>
          <cell r="K1024">
            <v>1.4000000000000001</v>
          </cell>
        </row>
        <row r="1025">
          <cell r="A1025">
            <v>297</v>
          </cell>
          <cell r="B1025" t="str">
            <v>+</v>
          </cell>
          <cell r="D1025">
            <v>297</v>
          </cell>
          <cell r="E1025" t="str">
            <v>+</v>
          </cell>
          <cell r="F1025">
            <v>9.1499999999996362</v>
          </cell>
          <cell r="G1025">
            <v>9.15</v>
          </cell>
          <cell r="H1025">
            <v>1</v>
          </cell>
          <cell r="I1025">
            <v>0.05</v>
          </cell>
          <cell r="J1025">
            <v>9.15</v>
          </cell>
          <cell r="K1025">
            <v>0.45750000000000002</v>
          </cell>
        </row>
        <row r="1026">
          <cell r="A1026">
            <v>296</v>
          </cell>
          <cell r="B1026" t="str">
            <v>+</v>
          </cell>
          <cell r="D1026">
            <v>296</v>
          </cell>
          <cell r="E1026" t="str">
            <v>+</v>
          </cell>
          <cell r="F1026">
            <v>15.299999999999727</v>
          </cell>
          <cell r="G1026">
            <v>15.3</v>
          </cell>
          <cell r="H1026">
            <v>1</v>
          </cell>
          <cell r="I1026">
            <v>0.05</v>
          </cell>
          <cell r="J1026">
            <v>15.3</v>
          </cell>
          <cell r="K1026">
            <v>0.76500000000000012</v>
          </cell>
        </row>
        <row r="1027">
          <cell r="A1027">
            <v>296</v>
          </cell>
          <cell r="B1027" t="str">
            <v>+</v>
          </cell>
          <cell r="C1027">
            <v>7.15</v>
          </cell>
          <cell r="D1027">
            <v>296</v>
          </cell>
          <cell r="E1027" t="str">
            <v>+</v>
          </cell>
          <cell r="F1027">
            <v>13.849999999999909</v>
          </cell>
          <cell r="G1027">
            <v>6.7</v>
          </cell>
          <cell r="H1027">
            <v>1</v>
          </cell>
          <cell r="I1027">
            <v>0.05</v>
          </cell>
          <cell r="J1027">
            <v>6.7</v>
          </cell>
          <cell r="K1027">
            <v>0.33500000000000002</v>
          </cell>
        </row>
        <row r="1028">
          <cell r="A1028">
            <v>296</v>
          </cell>
          <cell r="B1028" t="str">
            <v>+</v>
          </cell>
          <cell r="C1028">
            <v>17</v>
          </cell>
          <cell r="D1028">
            <v>297</v>
          </cell>
          <cell r="E1028" t="str">
            <v>+</v>
          </cell>
          <cell r="F1028">
            <v>11.600000000000819</v>
          </cell>
          <cell r="G1028">
            <v>14.6</v>
          </cell>
          <cell r="H1028">
            <v>1</v>
          </cell>
          <cell r="I1028">
            <v>0.05</v>
          </cell>
          <cell r="J1028">
            <v>14.6</v>
          </cell>
          <cell r="K1028">
            <v>0.73</v>
          </cell>
        </row>
        <row r="1029">
          <cell r="A1029">
            <v>295</v>
          </cell>
          <cell r="B1029" t="str">
            <v>+</v>
          </cell>
          <cell r="C1029">
            <v>4.7</v>
          </cell>
          <cell r="D1029">
            <v>296</v>
          </cell>
          <cell r="E1029" t="str">
            <v>+</v>
          </cell>
          <cell r="F1029">
            <v>1.2999999999999545</v>
          </cell>
          <cell r="G1029">
            <v>16.600000000000001</v>
          </cell>
          <cell r="H1029">
            <v>1</v>
          </cell>
          <cell r="I1029">
            <v>0.05</v>
          </cell>
          <cell r="J1029">
            <v>16.600000000000001</v>
          </cell>
          <cell r="K1029">
            <v>0.83000000000000007</v>
          </cell>
        </row>
        <row r="1030">
          <cell r="A1030">
            <v>295</v>
          </cell>
          <cell r="B1030" t="str">
            <v>+</v>
          </cell>
          <cell r="C1030">
            <v>13.6</v>
          </cell>
          <cell r="D1030">
            <v>295</v>
          </cell>
          <cell r="E1030" t="str">
            <v>+</v>
          </cell>
          <cell r="F1030">
            <v>16.9500000000005</v>
          </cell>
          <cell r="G1030">
            <v>3.35</v>
          </cell>
          <cell r="H1030">
            <v>0.75</v>
          </cell>
          <cell r="I1030">
            <v>0.05</v>
          </cell>
          <cell r="J1030">
            <v>2.5125000000000002</v>
          </cell>
          <cell r="K1030">
            <v>0.12562500000000001</v>
          </cell>
        </row>
        <row r="1031">
          <cell r="A1031">
            <v>294</v>
          </cell>
          <cell r="B1031" t="str">
            <v>+</v>
          </cell>
          <cell r="C1031">
            <v>19</v>
          </cell>
          <cell r="D1031">
            <v>296</v>
          </cell>
          <cell r="E1031" t="str">
            <v>+</v>
          </cell>
          <cell r="F1031">
            <v>16.899999999999409</v>
          </cell>
          <cell r="G1031">
            <v>37.9</v>
          </cell>
          <cell r="H1031">
            <v>2</v>
          </cell>
          <cell r="I1031">
            <v>0.05</v>
          </cell>
          <cell r="J1031">
            <v>75.8</v>
          </cell>
          <cell r="K1031">
            <v>3.79</v>
          </cell>
        </row>
        <row r="1032">
          <cell r="A1032">
            <v>293</v>
          </cell>
          <cell r="B1032" t="str">
            <v>+</v>
          </cell>
          <cell r="C1032">
            <v>8.1999999999999993</v>
          </cell>
          <cell r="D1032">
            <v>294</v>
          </cell>
          <cell r="E1032" t="str">
            <v>+</v>
          </cell>
          <cell r="F1032">
            <v>6.0000000000002274</v>
          </cell>
          <cell r="G1032">
            <v>17.8</v>
          </cell>
          <cell r="H1032">
            <v>1</v>
          </cell>
          <cell r="I1032">
            <v>0.05</v>
          </cell>
          <cell r="J1032">
            <v>17.8</v>
          </cell>
          <cell r="K1032">
            <v>0.89000000000000012</v>
          </cell>
        </row>
        <row r="1033">
          <cell r="A1033">
            <v>292</v>
          </cell>
          <cell r="B1033" t="str">
            <v>+</v>
          </cell>
          <cell r="C1033">
            <v>11.2</v>
          </cell>
          <cell r="D1033">
            <v>293</v>
          </cell>
          <cell r="E1033" t="str">
            <v>+</v>
          </cell>
          <cell r="F1033">
            <v>4.1999999999995907</v>
          </cell>
          <cell r="G1033">
            <v>13</v>
          </cell>
          <cell r="H1033">
            <v>1</v>
          </cell>
          <cell r="I1033">
            <v>0.05</v>
          </cell>
          <cell r="J1033">
            <v>13</v>
          </cell>
          <cell r="K1033">
            <v>0.65</v>
          </cell>
        </row>
        <row r="1034">
          <cell r="A1034">
            <v>292</v>
          </cell>
          <cell r="B1034" t="str">
            <v>+</v>
          </cell>
          <cell r="C1034">
            <v>17</v>
          </cell>
          <cell r="D1034">
            <v>292</v>
          </cell>
          <cell r="E1034" t="str">
            <v>+</v>
          </cell>
          <cell r="F1034">
            <v>18.999999999999773</v>
          </cell>
          <cell r="G1034">
            <v>2</v>
          </cell>
          <cell r="H1034">
            <v>1</v>
          </cell>
          <cell r="I1034">
            <v>0.05</v>
          </cell>
          <cell r="J1034">
            <v>2</v>
          </cell>
          <cell r="K1034">
            <v>0.1</v>
          </cell>
        </row>
        <row r="1035">
          <cell r="A1035">
            <v>292</v>
          </cell>
          <cell r="B1035" t="str">
            <v>+</v>
          </cell>
          <cell r="C1035">
            <v>19.3</v>
          </cell>
          <cell r="D1035">
            <v>294</v>
          </cell>
          <cell r="E1035" t="str">
            <v>+</v>
          </cell>
          <cell r="F1035">
            <v>1.9000000000005457</v>
          </cell>
          <cell r="G1035">
            <v>22.6</v>
          </cell>
          <cell r="H1035">
            <v>2</v>
          </cell>
          <cell r="I1035">
            <v>0.05</v>
          </cell>
          <cell r="J1035">
            <v>45.2</v>
          </cell>
          <cell r="K1035">
            <v>2.2600000000000002</v>
          </cell>
        </row>
        <row r="1036">
          <cell r="A1036">
            <v>299</v>
          </cell>
          <cell r="B1036" t="str">
            <v>+</v>
          </cell>
          <cell r="C1036">
            <v>2.4</v>
          </cell>
          <cell r="D1036">
            <v>299</v>
          </cell>
          <cell r="E1036" t="str">
            <v>+</v>
          </cell>
          <cell r="F1036">
            <v>17.200000000000273</v>
          </cell>
          <cell r="G1036">
            <v>14.8</v>
          </cell>
          <cell r="H1036">
            <v>1</v>
          </cell>
          <cell r="I1036">
            <v>0.05</v>
          </cell>
          <cell r="J1036">
            <v>14.8</v>
          </cell>
          <cell r="K1036">
            <v>0.7400000000000001</v>
          </cell>
        </row>
        <row r="1037">
          <cell r="A1037">
            <v>335</v>
          </cell>
          <cell r="B1037" t="str">
            <v>+</v>
          </cell>
          <cell r="C1037">
            <v>15.4</v>
          </cell>
          <cell r="D1037">
            <v>336</v>
          </cell>
          <cell r="E1037" t="str">
            <v>+</v>
          </cell>
          <cell r="F1037">
            <v>13.599999999999</v>
          </cell>
          <cell r="G1037">
            <v>18.2</v>
          </cell>
          <cell r="H1037">
            <v>1</v>
          </cell>
          <cell r="I1037">
            <v>0.05</v>
          </cell>
          <cell r="J1037">
            <v>18.2</v>
          </cell>
          <cell r="K1037">
            <v>0.91</v>
          </cell>
        </row>
        <row r="1038">
          <cell r="A1038">
            <v>336</v>
          </cell>
          <cell r="B1038" t="str">
            <v>+</v>
          </cell>
          <cell r="C1038">
            <v>10.9</v>
          </cell>
          <cell r="D1038">
            <v>337</v>
          </cell>
          <cell r="E1038" t="str">
            <v>+</v>
          </cell>
          <cell r="F1038">
            <v>9.3999999999994088</v>
          </cell>
          <cell r="G1038">
            <v>18.5</v>
          </cell>
          <cell r="H1038">
            <v>1</v>
          </cell>
          <cell r="I1038">
            <v>0.05</v>
          </cell>
          <cell r="J1038">
            <v>18.5</v>
          </cell>
          <cell r="K1038">
            <v>0.92500000000000004</v>
          </cell>
        </row>
        <row r="1039">
          <cell r="A1039">
            <v>336</v>
          </cell>
          <cell r="B1039" t="str">
            <v>+</v>
          </cell>
          <cell r="C1039">
            <v>6.4</v>
          </cell>
          <cell r="D1039">
            <v>337</v>
          </cell>
          <cell r="E1039" t="str">
            <v>+</v>
          </cell>
          <cell r="F1039">
            <v>2.8999999999996362</v>
          </cell>
          <cell r="G1039">
            <v>16.5</v>
          </cell>
          <cell r="H1039">
            <v>1</v>
          </cell>
          <cell r="I1039">
            <v>0.05</v>
          </cell>
          <cell r="J1039">
            <v>16.5</v>
          </cell>
          <cell r="K1039">
            <v>0.82500000000000007</v>
          </cell>
        </row>
        <row r="1040">
          <cell r="A1040">
            <v>337</v>
          </cell>
          <cell r="B1040" t="str">
            <v>+</v>
          </cell>
          <cell r="C1040">
            <v>12</v>
          </cell>
          <cell r="D1040">
            <v>337</v>
          </cell>
          <cell r="E1040" t="str">
            <v>+</v>
          </cell>
          <cell r="F1040">
            <v>15.299999999999727</v>
          </cell>
          <cell r="G1040">
            <v>3.3</v>
          </cell>
          <cell r="H1040">
            <v>1</v>
          </cell>
          <cell r="I1040">
            <v>0.05</v>
          </cell>
          <cell r="J1040">
            <v>3.3</v>
          </cell>
          <cell r="K1040">
            <v>0.16500000000000001</v>
          </cell>
        </row>
        <row r="1041">
          <cell r="A1041">
            <v>337</v>
          </cell>
          <cell r="B1041" t="str">
            <v>+</v>
          </cell>
          <cell r="C1041">
            <v>15.3</v>
          </cell>
          <cell r="D1041">
            <v>337</v>
          </cell>
          <cell r="E1041" t="str">
            <v>+</v>
          </cell>
          <cell r="F1041">
            <v>19.900000000000091</v>
          </cell>
          <cell r="G1041">
            <v>4.5999999999999996</v>
          </cell>
          <cell r="H1041">
            <v>2</v>
          </cell>
          <cell r="I1041">
            <v>0.05</v>
          </cell>
          <cell r="J1041">
            <v>9.1999999999999993</v>
          </cell>
          <cell r="K1041">
            <v>0.45999999999999996</v>
          </cell>
        </row>
        <row r="1042">
          <cell r="A1042">
            <v>337</v>
          </cell>
          <cell r="B1042" t="str">
            <v>+</v>
          </cell>
          <cell r="C1042">
            <v>19.3</v>
          </cell>
          <cell r="D1042">
            <v>339</v>
          </cell>
          <cell r="E1042" t="str">
            <v>+</v>
          </cell>
          <cell r="F1042">
            <v>4.8000000000001819</v>
          </cell>
          <cell r="G1042">
            <v>25.5</v>
          </cell>
          <cell r="H1042">
            <v>4</v>
          </cell>
          <cell r="I1042">
            <v>0.05</v>
          </cell>
          <cell r="J1042">
            <v>102</v>
          </cell>
          <cell r="K1042">
            <v>5.1000000000000005</v>
          </cell>
        </row>
        <row r="1043">
          <cell r="A1043">
            <v>339</v>
          </cell>
          <cell r="B1043" t="str">
            <v>+</v>
          </cell>
          <cell r="C1043">
            <v>0.5</v>
          </cell>
          <cell r="D1043">
            <v>339</v>
          </cell>
          <cell r="E1043" t="str">
            <v>+</v>
          </cell>
          <cell r="F1043">
            <v>7.0000000000004547</v>
          </cell>
          <cell r="G1043">
            <v>6.5</v>
          </cell>
          <cell r="H1043">
            <v>2</v>
          </cell>
          <cell r="I1043">
            <v>0.05</v>
          </cell>
          <cell r="J1043">
            <v>13</v>
          </cell>
          <cell r="K1043">
            <v>0.65</v>
          </cell>
        </row>
        <row r="1044">
          <cell r="A1044">
            <v>339</v>
          </cell>
          <cell r="B1044" t="str">
            <v>+</v>
          </cell>
          <cell r="C1044">
            <v>0.5</v>
          </cell>
          <cell r="D1044">
            <v>340</v>
          </cell>
          <cell r="E1044" t="str">
            <v>+</v>
          </cell>
          <cell r="F1044">
            <v>4.1999999999995907</v>
          </cell>
          <cell r="G1044">
            <v>23.7</v>
          </cell>
          <cell r="H1044">
            <v>1</v>
          </cell>
          <cell r="I1044">
            <v>0.05</v>
          </cell>
          <cell r="J1044">
            <v>23.7</v>
          </cell>
          <cell r="K1044">
            <v>1.1850000000000001</v>
          </cell>
        </row>
        <row r="1045">
          <cell r="A1045">
            <v>339</v>
          </cell>
          <cell r="B1045" t="str">
            <v>+</v>
          </cell>
          <cell r="C1045">
            <v>19</v>
          </cell>
          <cell r="D1045">
            <v>340</v>
          </cell>
          <cell r="E1045" t="str">
            <v>+</v>
          </cell>
          <cell r="F1045">
            <v>13.700000000000045</v>
          </cell>
          <cell r="G1045">
            <v>14.7</v>
          </cell>
          <cell r="H1045">
            <v>1</v>
          </cell>
          <cell r="I1045">
            <v>0.05</v>
          </cell>
          <cell r="J1045">
            <v>14.7</v>
          </cell>
          <cell r="K1045">
            <v>0.73499999999999999</v>
          </cell>
        </row>
        <row r="1046">
          <cell r="A1046">
            <v>340</v>
          </cell>
          <cell r="B1046" t="str">
            <v>+</v>
          </cell>
          <cell r="C1046">
            <v>9.6</v>
          </cell>
          <cell r="D1046">
            <v>341</v>
          </cell>
          <cell r="E1046" t="str">
            <v>+</v>
          </cell>
          <cell r="F1046">
            <v>17.599999999999909</v>
          </cell>
          <cell r="G1046">
            <v>28</v>
          </cell>
          <cell r="H1046">
            <v>1</v>
          </cell>
          <cell r="I1046">
            <v>0.05</v>
          </cell>
          <cell r="J1046">
            <v>28</v>
          </cell>
          <cell r="K1046">
            <v>1.4000000000000001</v>
          </cell>
        </row>
        <row r="1047">
          <cell r="A1047">
            <v>341</v>
          </cell>
          <cell r="B1047" t="str">
            <v>+</v>
          </cell>
          <cell r="C1047">
            <v>4.8</v>
          </cell>
          <cell r="D1047">
            <v>342</v>
          </cell>
          <cell r="E1047" t="str">
            <v>+</v>
          </cell>
          <cell r="F1047">
            <v>19.500000000000455</v>
          </cell>
          <cell r="G1047">
            <v>34.700000000000003</v>
          </cell>
          <cell r="H1047">
            <v>1</v>
          </cell>
          <cell r="I1047">
            <v>0.05</v>
          </cell>
          <cell r="J1047">
            <v>34.700000000000003</v>
          </cell>
          <cell r="K1047">
            <v>1.7350000000000003</v>
          </cell>
        </row>
        <row r="1048">
          <cell r="A1048">
            <v>347</v>
          </cell>
          <cell r="B1048" t="str">
            <v>+</v>
          </cell>
          <cell r="C1048">
            <v>5</v>
          </cell>
          <cell r="D1048">
            <v>348</v>
          </cell>
          <cell r="E1048" t="str">
            <v>+</v>
          </cell>
          <cell r="F1048">
            <v>0.3999999999996362</v>
          </cell>
          <cell r="G1048">
            <v>15.4</v>
          </cell>
          <cell r="H1048">
            <v>1</v>
          </cell>
          <cell r="I1048">
            <v>0.05</v>
          </cell>
          <cell r="J1048">
            <v>15.4</v>
          </cell>
          <cell r="K1048">
            <v>0.77</v>
          </cell>
        </row>
        <row r="1049">
          <cell r="A1049">
            <v>348</v>
          </cell>
          <cell r="B1049" t="str">
            <v>+</v>
          </cell>
          <cell r="C1049">
            <v>10.4</v>
          </cell>
          <cell r="D1049">
            <v>352</v>
          </cell>
          <cell r="E1049" t="str">
            <v>+</v>
          </cell>
          <cell r="F1049">
            <v>8.5000000000002274</v>
          </cell>
          <cell r="G1049">
            <v>78.099999999999994</v>
          </cell>
          <cell r="H1049">
            <v>2</v>
          </cell>
          <cell r="I1049">
            <v>0.05</v>
          </cell>
          <cell r="J1049">
            <v>156.19999999999999</v>
          </cell>
          <cell r="K1049">
            <v>7.81</v>
          </cell>
        </row>
        <row r="1050">
          <cell r="A1050">
            <v>352</v>
          </cell>
          <cell r="B1050" t="str">
            <v>+</v>
          </cell>
          <cell r="C1050">
            <v>19</v>
          </cell>
          <cell r="D1050">
            <v>354</v>
          </cell>
          <cell r="E1050" t="str">
            <v>+</v>
          </cell>
          <cell r="F1050">
            <v>14.750000000000227</v>
          </cell>
          <cell r="G1050">
            <v>35.75</v>
          </cell>
          <cell r="H1050">
            <v>1</v>
          </cell>
          <cell r="I1050">
            <v>0.05</v>
          </cell>
          <cell r="J1050">
            <v>35.75</v>
          </cell>
          <cell r="K1050">
            <v>1.7875000000000001</v>
          </cell>
        </row>
        <row r="1051">
          <cell r="A1051">
            <v>355</v>
          </cell>
          <cell r="B1051" t="str">
            <v>+</v>
          </cell>
          <cell r="C1051">
            <v>10.4</v>
          </cell>
          <cell r="D1051">
            <v>356</v>
          </cell>
          <cell r="E1051" t="str">
            <v>+</v>
          </cell>
          <cell r="F1051">
            <v>8.8999999999998636</v>
          </cell>
          <cell r="G1051">
            <v>18.5</v>
          </cell>
          <cell r="H1051">
            <v>1</v>
          </cell>
          <cell r="I1051">
            <v>0.05</v>
          </cell>
          <cell r="J1051">
            <v>18.5</v>
          </cell>
          <cell r="K1051">
            <v>0.92500000000000004</v>
          </cell>
        </row>
        <row r="1052">
          <cell r="A1052">
            <v>356</v>
          </cell>
          <cell r="B1052" t="str">
            <v>+</v>
          </cell>
          <cell r="C1052">
            <v>18.399999999999999</v>
          </cell>
          <cell r="D1052">
            <v>357</v>
          </cell>
          <cell r="E1052" t="str">
            <v>+</v>
          </cell>
          <cell r="F1052">
            <v>14.399999999999409</v>
          </cell>
          <cell r="G1052">
            <v>16</v>
          </cell>
          <cell r="H1052">
            <v>1</v>
          </cell>
          <cell r="I1052">
            <v>0.05</v>
          </cell>
          <cell r="J1052">
            <v>16</v>
          </cell>
          <cell r="K1052">
            <v>0.8</v>
          </cell>
        </row>
        <row r="1053">
          <cell r="A1053">
            <v>357</v>
          </cell>
          <cell r="B1053" t="str">
            <v>+</v>
          </cell>
          <cell r="C1053">
            <v>14.9</v>
          </cell>
          <cell r="D1053">
            <v>358</v>
          </cell>
          <cell r="E1053" t="str">
            <v>+</v>
          </cell>
          <cell r="F1053">
            <v>7.8999999999996362</v>
          </cell>
          <cell r="G1053">
            <v>13</v>
          </cell>
          <cell r="H1053">
            <v>1</v>
          </cell>
          <cell r="I1053">
            <v>0.05</v>
          </cell>
          <cell r="J1053">
            <v>13</v>
          </cell>
          <cell r="K1053">
            <v>0.65</v>
          </cell>
        </row>
        <row r="1054">
          <cell r="A1054">
            <v>358</v>
          </cell>
          <cell r="B1054" t="str">
            <v>+</v>
          </cell>
          <cell r="C1054">
            <v>3.7</v>
          </cell>
          <cell r="D1054">
            <v>359</v>
          </cell>
          <cell r="E1054" t="str">
            <v>+</v>
          </cell>
          <cell r="F1054">
            <v>5</v>
          </cell>
          <cell r="G1054">
            <v>21.3</v>
          </cell>
          <cell r="H1054">
            <v>1</v>
          </cell>
          <cell r="I1054">
            <v>0.05</v>
          </cell>
          <cell r="J1054">
            <v>21.3</v>
          </cell>
          <cell r="K1054">
            <v>1.0650000000000002</v>
          </cell>
        </row>
        <row r="1055">
          <cell r="A1055">
            <v>359</v>
          </cell>
          <cell r="B1055" t="str">
            <v>+</v>
          </cell>
          <cell r="C1055">
            <v>14.3</v>
          </cell>
          <cell r="D1055">
            <v>360</v>
          </cell>
          <cell r="E1055" t="str">
            <v>+</v>
          </cell>
          <cell r="F1055">
            <v>6.2000000000000455</v>
          </cell>
          <cell r="G1055">
            <v>11.9</v>
          </cell>
          <cell r="H1055">
            <v>1</v>
          </cell>
          <cell r="I1055">
            <v>0.05</v>
          </cell>
          <cell r="J1055">
            <v>11.9</v>
          </cell>
          <cell r="K1055">
            <v>0.59500000000000008</v>
          </cell>
        </row>
        <row r="1056">
          <cell r="A1056">
            <v>351</v>
          </cell>
          <cell r="B1056" t="str">
            <v>+</v>
          </cell>
          <cell r="D1056">
            <v>351</v>
          </cell>
          <cell r="E1056" t="str">
            <v>+</v>
          </cell>
          <cell r="F1056">
            <v>19.600000000000364</v>
          </cell>
          <cell r="G1056">
            <v>19.600000000000001</v>
          </cell>
          <cell r="H1056">
            <v>2.85</v>
          </cell>
          <cell r="I1056">
            <v>0.05</v>
          </cell>
          <cell r="J1056">
            <v>55.860000000000007</v>
          </cell>
          <cell r="K1056">
            <v>2.7930000000000006</v>
          </cell>
        </row>
        <row r="1057">
          <cell r="A1057">
            <v>352</v>
          </cell>
          <cell r="B1057" t="str">
            <v>+</v>
          </cell>
          <cell r="C1057">
            <v>14.7</v>
          </cell>
          <cell r="D1057">
            <v>353</v>
          </cell>
          <cell r="E1057" t="str">
            <v>+</v>
          </cell>
          <cell r="F1057">
            <v>0.29999999999972715</v>
          </cell>
          <cell r="G1057">
            <v>5.6</v>
          </cell>
          <cell r="H1057">
            <v>1</v>
          </cell>
          <cell r="I1057">
            <v>0.05</v>
          </cell>
          <cell r="J1057">
            <v>5.6</v>
          </cell>
          <cell r="K1057">
            <v>0.27999999999999997</v>
          </cell>
        </row>
        <row r="1058">
          <cell r="A1058">
            <v>354</v>
          </cell>
          <cell r="B1058" t="str">
            <v>+</v>
          </cell>
          <cell r="C1058">
            <v>3.4</v>
          </cell>
          <cell r="D1058">
            <v>354</v>
          </cell>
          <cell r="E1058" t="str">
            <v>+</v>
          </cell>
          <cell r="F1058">
            <v>13.599999999999</v>
          </cell>
          <cell r="G1058">
            <v>10.199999999999999</v>
          </cell>
          <cell r="H1058">
            <v>1</v>
          </cell>
          <cell r="I1058">
            <v>0.05</v>
          </cell>
          <cell r="J1058">
            <v>10.199999999999999</v>
          </cell>
          <cell r="K1058">
            <v>0.51</v>
          </cell>
        </row>
        <row r="1059">
          <cell r="A1059">
            <v>354</v>
          </cell>
          <cell r="B1059" t="str">
            <v>+</v>
          </cell>
          <cell r="C1059">
            <v>15.4</v>
          </cell>
          <cell r="D1059">
            <v>355</v>
          </cell>
          <cell r="E1059" t="str">
            <v>+</v>
          </cell>
          <cell r="F1059">
            <v>8.8999999999998636</v>
          </cell>
          <cell r="G1059">
            <v>13.5</v>
          </cell>
          <cell r="H1059">
            <v>1</v>
          </cell>
          <cell r="I1059">
            <v>0.05</v>
          </cell>
          <cell r="J1059">
            <v>13.5</v>
          </cell>
          <cell r="K1059">
            <v>0.67500000000000004</v>
          </cell>
        </row>
        <row r="1060">
          <cell r="A1060">
            <v>359</v>
          </cell>
          <cell r="B1060" t="str">
            <v>+</v>
          </cell>
          <cell r="C1060">
            <v>15.5</v>
          </cell>
          <cell r="D1060">
            <v>360</v>
          </cell>
          <cell r="E1060" t="str">
            <v>+</v>
          </cell>
          <cell r="F1060">
            <v>12.100000000000364</v>
          </cell>
          <cell r="G1060">
            <v>16.600000000000001</v>
          </cell>
          <cell r="H1060">
            <v>1</v>
          </cell>
          <cell r="I1060">
            <v>0.05</v>
          </cell>
          <cell r="J1060">
            <v>16.600000000000001</v>
          </cell>
          <cell r="K1060">
            <v>0.83000000000000007</v>
          </cell>
        </row>
        <row r="1061">
          <cell r="A1061">
            <v>360</v>
          </cell>
          <cell r="B1061" t="str">
            <v>+</v>
          </cell>
          <cell r="C1061">
            <v>15.6</v>
          </cell>
          <cell r="D1061">
            <v>361</v>
          </cell>
          <cell r="E1061" t="str">
            <v>+</v>
          </cell>
          <cell r="F1061">
            <v>6.6000000000008185</v>
          </cell>
          <cell r="G1061">
            <v>11</v>
          </cell>
          <cell r="H1061">
            <v>1</v>
          </cell>
          <cell r="I1061">
            <v>0.05</v>
          </cell>
          <cell r="J1061">
            <v>11</v>
          </cell>
          <cell r="K1061">
            <v>0.55000000000000004</v>
          </cell>
        </row>
        <row r="1062">
          <cell r="A1062">
            <v>361</v>
          </cell>
          <cell r="B1062" t="str">
            <v>+</v>
          </cell>
          <cell r="C1062">
            <v>9</v>
          </cell>
          <cell r="D1062">
            <v>362</v>
          </cell>
          <cell r="E1062" t="str">
            <v>+</v>
          </cell>
          <cell r="F1062">
            <v>9.9999999999909051E-2</v>
          </cell>
          <cell r="G1062">
            <v>11.1</v>
          </cell>
          <cell r="H1062">
            <v>2</v>
          </cell>
          <cell r="I1062">
            <v>0.05</v>
          </cell>
          <cell r="J1062">
            <v>22.2</v>
          </cell>
          <cell r="K1062">
            <v>1.1100000000000001</v>
          </cell>
        </row>
        <row r="1063">
          <cell r="A1063">
            <v>361</v>
          </cell>
          <cell r="B1063" t="str">
            <v>+</v>
          </cell>
          <cell r="C1063">
            <v>10</v>
          </cell>
          <cell r="D1063">
            <v>361</v>
          </cell>
          <cell r="E1063" t="str">
            <v>+</v>
          </cell>
          <cell r="F1063">
            <v>15.800000000000409</v>
          </cell>
          <cell r="G1063">
            <v>5.8</v>
          </cell>
          <cell r="H1063">
            <v>1</v>
          </cell>
          <cell r="I1063">
            <v>0.05</v>
          </cell>
          <cell r="J1063">
            <v>5.8</v>
          </cell>
          <cell r="K1063">
            <v>0.28999999999999998</v>
          </cell>
        </row>
        <row r="1064">
          <cell r="A1064">
            <v>361</v>
          </cell>
          <cell r="B1064" t="str">
            <v>+</v>
          </cell>
          <cell r="C1064">
            <v>17</v>
          </cell>
          <cell r="D1064">
            <v>362</v>
          </cell>
          <cell r="E1064" t="str">
            <v>+</v>
          </cell>
          <cell r="F1064">
            <v>17.450000000000045</v>
          </cell>
          <cell r="G1064">
            <v>20.45</v>
          </cell>
          <cell r="H1064">
            <v>1</v>
          </cell>
          <cell r="I1064">
            <v>0.05</v>
          </cell>
          <cell r="J1064">
            <v>20.45</v>
          </cell>
          <cell r="K1064">
            <v>1.0225</v>
          </cell>
        </row>
        <row r="1065">
          <cell r="A1065">
            <v>362</v>
          </cell>
          <cell r="B1065" t="str">
            <v>+</v>
          </cell>
          <cell r="C1065">
            <v>4</v>
          </cell>
          <cell r="D1065">
            <v>362</v>
          </cell>
          <cell r="E1065" t="str">
            <v>+</v>
          </cell>
          <cell r="F1065">
            <v>17.5</v>
          </cell>
          <cell r="G1065">
            <v>13.5</v>
          </cell>
          <cell r="H1065">
            <v>1</v>
          </cell>
          <cell r="I1065">
            <v>0.05</v>
          </cell>
          <cell r="J1065">
            <v>13.5</v>
          </cell>
          <cell r="K1065">
            <v>0.67500000000000004</v>
          </cell>
        </row>
        <row r="1066">
          <cell r="A1066">
            <v>362</v>
          </cell>
          <cell r="B1066" t="str">
            <v>+</v>
          </cell>
          <cell r="C1066">
            <v>5</v>
          </cell>
          <cell r="D1066">
            <v>363</v>
          </cell>
          <cell r="E1066" t="str">
            <v>+</v>
          </cell>
          <cell r="F1066">
            <v>0.60000000000059117</v>
          </cell>
          <cell r="G1066">
            <v>15.6</v>
          </cell>
          <cell r="H1066">
            <v>1</v>
          </cell>
          <cell r="I1066">
            <v>0.05</v>
          </cell>
          <cell r="J1066">
            <v>15.6</v>
          </cell>
          <cell r="K1066">
            <v>0.78</v>
          </cell>
        </row>
        <row r="1067">
          <cell r="A1067">
            <v>363</v>
          </cell>
          <cell r="B1067" t="str">
            <v>+</v>
          </cell>
          <cell r="C1067">
            <v>2</v>
          </cell>
          <cell r="D1067">
            <v>363</v>
          </cell>
          <cell r="E1067" t="str">
            <v>+</v>
          </cell>
          <cell r="F1067">
            <v>18.650000000000091</v>
          </cell>
          <cell r="G1067">
            <v>16.649999999999999</v>
          </cell>
          <cell r="H1067">
            <v>1</v>
          </cell>
          <cell r="I1067">
            <v>0.05</v>
          </cell>
          <cell r="J1067">
            <v>16.649999999999999</v>
          </cell>
          <cell r="K1067">
            <v>0.83250000000000002</v>
          </cell>
        </row>
        <row r="1068">
          <cell r="A1068">
            <v>365</v>
          </cell>
          <cell r="B1068" t="str">
            <v>+</v>
          </cell>
          <cell r="C1068">
            <v>0.5</v>
          </cell>
          <cell r="D1068">
            <v>365</v>
          </cell>
          <cell r="E1068" t="str">
            <v>+</v>
          </cell>
          <cell r="F1068">
            <v>12.5</v>
          </cell>
          <cell r="G1068">
            <v>12</v>
          </cell>
          <cell r="H1068">
            <v>1</v>
          </cell>
          <cell r="I1068">
            <v>0.05</v>
          </cell>
          <cell r="J1068">
            <v>12</v>
          </cell>
          <cell r="K1068">
            <v>0.60000000000000009</v>
          </cell>
        </row>
        <row r="1069">
          <cell r="A1069">
            <v>365</v>
          </cell>
          <cell r="B1069" t="str">
            <v>+</v>
          </cell>
          <cell r="C1069">
            <v>8.3000000000000007</v>
          </cell>
          <cell r="D1069">
            <v>365</v>
          </cell>
          <cell r="E1069" t="str">
            <v>+</v>
          </cell>
          <cell r="F1069">
            <v>17.850000000000819</v>
          </cell>
          <cell r="G1069">
            <v>9.5500000000000007</v>
          </cell>
          <cell r="H1069">
            <v>1</v>
          </cell>
          <cell r="I1069">
            <v>0.05</v>
          </cell>
          <cell r="J1069">
            <v>9.5500000000000007</v>
          </cell>
          <cell r="K1069">
            <v>0.47750000000000004</v>
          </cell>
        </row>
        <row r="1070">
          <cell r="A1070">
            <v>365</v>
          </cell>
          <cell r="B1070" t="str">
            <v>+</v>
          </cell>
          <cell r="C1070">
            <v>17.3</v>
          </cell>
          <cell r="D1070">
            <v>366</v>
          </cell>
          <cell r="E1070" t="str">
            <v>+</v>
          </cell>
          <cell r="F1070">
            <v>17.900000000000773</v>
          </cell>
          <cell r="G1070">
            <v>20.6</v>
          </cell>
          <cell r="H1070">
            <v>2</v>
          </cell>
          <cell r="I1070">
            <v>0.05</v>
          </cell>
          <cell r="J1070">
            <v>41.2</v>
          </cell>
          <cell r="K1070">
            <v>2.06</v>
          </cell>
        </row>
        <row r="1071">
          <cell r="A1071">
            <v>363</v>
          </cell>
          <cell r="B1071" t="str">
            <v>+</v>
          </cell>
          <cell r="C1071">
            <v>2</v>
          </cell>
          <cell r="D1071">
            <v>363</v>
          </cell>
          <cell r="E1071" t="str">
            <v>+</v>
          </cell>
          <cell r="F1071">
            <v>17.200000000000273</v>
          </cell>
          <cell r="G1071">
            <v>15.2</v>
          </cell>
          <cell r="H1071">
            <v>1</v>
          </cell>
          <cell r="I1071">
            <v>0.05</v>
          </cell>
          <cell r="J1071">
            <v>15.2</v>
          </cell>
          <cell r="K1071">
            <v>0.76</v>
          </cell>
        </row>
        <row r="1072">
          <cell r="A1072">
            <v>364</v>
          </cell>
          <cell r="B1072" t="str">
            <v>+</v>
          </cell>
          <cell r="C1072">
            <v>8</v>
          </cell>
          <cell r="D1072">
            <v>364</v>
          </cell>
          <cell r="E1072" t="str">
            <v>+</v>
          </cell>
          <cell r="F1072">
            <v>15</v>
          </cell>
          <cell r="G1072">
            <v>7</v>
          </cell>
          <cell r="H1072">
            <v>1</v>
          </cell>
          <cell r="I1072">
            <v>0.05</v>
          </cell>
          <cell r="J1072">
            <v>7</v>
          </cell>
          <cell r="K1072">
            <v>0.35000000000000003</v>
          </cell>
        </row>
        <row r="1073">
          <cell r="A1073">
            <v>364</v>
          </cell>
          <cell r="B1073" t="str">
            <v>+</v>
          </cell>
          <cell r="C1073">
            <v>15.2</v>
          </cell>
          <cell r="D1073">
            <v>365</v>
          </cell>
          <cell r="E1073" t="str">
            <v>+</v>
          </cell>
          <cell r="F1073">
            <v>14.199999999999591</v>
          </cell>
          <cell r="G1073">
            <v>19</v>
          </cell>
          <cell r="H1073">
            <v>2</v>
          </cell>
          <cell r="I1073">
            <v>0.05</v>
          </cell>
          <cell r="J1073">
            <v>38</v>
          </cell>
          <cell r="K1073">
            <v>1.9000000000000001</v>
          </cell>
        </row>
        <row r="1074">
          <cell r="A1074">
            <v>366</v>
          </cell>
          <cell r="B1074" t="str">
            <v>+</v>
          </cell>
          <cell r="C1074">
            <v>17.8</v>
          </cell>
          <cell r="D1074">
            <v>367</v>
          </cell>
          <cell r="E1074" t="str">
            <v>+</v>
          </cell>
          <cell r="F1074">
            <v>6.8000000000006366</v>
          </cell>
          <cell r="G1074">
            <v>9</v>
          </cell>
          <cell r="H1074">
            <v>4</v>
          </cell>
          <cell r="I1074">
            <v>0.05</v>
          </cell>
          <cell r="J1074">
            <v>36</v>
          </cell>
          <cell r="K1074">
            <v>1.8</v>
          </cell>
        </row>
        <row r="1075">
          <cell r="A1075">
            <v>367</v>
          </cell>
          <cell r="B1075" t="str">
            <v>+</v>
          </cell>
          <cell r="C1075">
            <v>6.5</v>
          </cell>
          <cell r="D1075">
            <v>367</v>
          </cell>
          <cell r="E1075" t="str">
            <v>+</v>
          </cell>
          <cell r="F1075">
            <v>15.199999999999818</v>
          </cell>
          <cell r="G1075">
            <v>8.6999999999999993</v>
          </cell>
          <cell r="H1075">
            <v>2</v>
          </cell>
          <cell r="I1075">
            <v>0.05</v>
          </cell>
          <cell r="J1075">
            <v>17.399999999999999</v>
          </cell>
          <cell r="K1075">
            <v>0.87</v>
          </cell>
        </row>
        <row r="1076">
          <cell r="A1076">
            <v>367</v>
          </cell>
          <cell r="B1076" t="str">
            <v>+</v>
          </cell>
          <cell r="C1076">
            <v>17.5</v>
          </cell>
          <cell r="D1076">
            <v>372</v>
          </cell>
          <cell r="E1076" t="str">
            <v>+</v>
          </cell>
          <cell r="F1076">
            <v>15.199999999999818</v>
          </cell>
          <cell r="G1076">
            <v>97.7</v>
          </cell>
          <cell r="H1076">
            <v>2</v>
          </cell>
          <cell r="I1076">
            <v>0.05</v>
          </cell>
          <cell r="J1076">
            <v>195.4</v>
          </cell>
          <cell r="K1076">
            <v>9.7700000000000014</v>
          </cell>
        </row>
        <row r="1077">
          <cell r="A1077">
            <v>372</v>
          </cell>
          <cell r="B1077" t="str">
            <v>+</v>
          </cell>
          <cell r="C1077">
            <v>12.7</v>
          </cell>
          <cell r="D1077">
            <v>373</v>
          </cell>
          <cell r="E1077" t="str">
            <v>+</v>
          </cell>
          <cell r="F1077">
            <v>9.9999999999909051E-2</v>
          </cell>
          <cell r="G1077">
            <v>7.4</v>
          </cell>
          <cell r="H1077">
            <v>3</v>
          </cell>
          <cell r="I1077">
            <v>0.05</v>
          </cell>
          <cell r="J1077">
            <v>22.200000000000003</v>
          </cell>
          <cell r="K1077">
            <v>1.1100000000000001</v>
          </cell>
        </row>
        <row r="1078">
          <cell r="A1078">
            <v>373</v>
          </cell>
          <cell r="B1078" t="str">
            <v>+</v>
          </cell>
          <cell r="D1078">
            <v>373</v>
          </cell>
          <cell r="E1078" t="str">
            <v>+</v>
          </cell>
          <cell r="F1078">
            <v>15</v>
          </cell>
          <cell r="G1078">
            <v>15</v>
          </cell>
          <cell r="H1078">
            <v>2</v>
          </cell>
          <cell r="I1078">
            <v>0.05</v>
          </cell>
          <cell r="J1078">
            <v>30</v>
          </cell>
          <cell r="K1078">
            <v>1.5</v>
          </cell>
        </row>
        <row r="1079">
          <cell r="A1079">
            <v>373</v>
          </cell>
          <cell r="B1079" t="str">
            <v>+</v>
          </cell>
          <cell r="C1079">
            <v>15</v>
          </cell>
          <cell r="D1079">
            <v>374</v>
          </cell>
          <cell r="E1079" t="str">
            <v>+</v>
          </cell>
          <cell r="F1079">
            <v>1.0000000000002274</v>
          </cell>
          <cell r="G1079">
            <v>6</v>
          </cell>
          <cell r="H1079">
            <v>1</v>
          </cell>
          <cell r="I1079">
            <v>0.05</v>
          </cell>
          <cell r="J1079">
            <v>6</v>
          </cell>
          <cell r="K1079">
            <v>0.30000000000000004</v>
          </cell>
        </row>
        <row r="1080">
          <cell r="A1080">
            <v>373</v>
          </cell>
          <cell r="B1080" t="str">
            <v>+</v>
          </cell>
          <cell r="C1080">
            <v>11.5</v>
          </cell>
          <cell r="D1080">
            <v>373</v>
          </cell>
          <cell r="E1080" t="str">
            <v>+</v>
          </cell>
          <cell r="F1080">
            <v>15.199999999999818</v>
          </cell>
          <cell r="G1080">
            <v>3.7</v>
          </cell>
          <cell r="H1080">
            <v>3</v>
          </cell>
          <cell r="I1080">
            <v>0.05</v>
          </cell>
          <cell r="J1080">
            <v>11.100000000000001</v>
          </cell>
          <cell r="K1080">
            <v>0.55500000000000005</v>
          </cell>
        </row>
        <row r="1081">
          <cell r="A1081">
            <v>373</v>
          </cell>
          <cell r="B1081" t="str">
            <v>+</v>
          </cell>
          <cell r="C1081">
            <v>15</v>
          </cell>
          <cell r="D1081">
            <v>374</v>
          </cell>
          <cell r="E1081" t="str">
            <v>+</v>
          </cell>
          <cell r="F1081">
            <v>10.299999999999727</v>
          </cell>
          <cell r="G1081">
            <v>15.3</v>
          </cell>
          <cell r="H1081">
            <v>1</v>
          </cell>
          <cell r="I1081">
            <v>0.05</v>
          </cell>
          <cell r="J1081">
            <v>15.3</v>
          </cell>
          <cell r="K1081">
            <v>0.76500000000000012</v>
          </cell>
        </row>
        <row r="1082">
          <cell r="A1082">
            <v>374</v>
          </cell>
          <cell r="B1082" t="str">
            <v>+</v>
          </cell>
          <cell r="C1082">
            <v>10.3</v>
          </cell>
          <cell r="D1082">
            <v>375</v>
          </cell>
          <cell r="E1082" t="str">
            <v>+</v>
          </cell>
          <cell r="F1082">
            <v>11.900000000000546</v>
          </cell>
          <cell r="G1082">
            <v>21.6</v>
          </cell>
          <cell r="H1082">
            <v>3</v>
          </cell>
          <cell r="I1082">
            <v>0.05</v>
          </cell>
          <cell r="J1082">
            <v>64.800000000000011</v>
          </cell>
          <cell r="K1082">
            <v>3.2400000000000007</v>
          </cell>
        </row>
        <row r="1083">
          <cell r="A1083">
            <v>375</v>
          </cell>
          <cell r="B1083" t="str">
            <v>+</v>
          </cell>
          <cell r="C1083">
            <v>16.2</v>
          </cell>
          <cell r="D1083">
            <v>376</v>
          </cell>
          <cell r="E1083" t="str">
            <v>+</v>
          </cell>
          <cell r="F1083">
            <v>9.1999999999995907</v>
          </cell>
          <cell r="G1083">
            <v>13</v>
          </cell>
          <cell r="H1083">
            <v>1</v>
          </cell>
          <cell r="I1083">
            <v>0.05</v>
          </cell>
          <cell r="J1083">
            <v>13</v>
          </cell>
          <cell r="K1083">
            <v>0.65</v>
          </cell>
        </row>
        <row r="1084">
          <cell r="A1084">
            <v>376</v>
          </cell>
          <cell r="B1084" t="str">
            <v>+</v>
          </cell>
          <cell r="C1084">
            <v>1.7</v>
          </cell>
          <cell r="D1084">
            <v>376</v>
          </cell>
          <cell r="E1084" t="str">
            <v>+</v>
          </cell>
          <cell r="F1084">
            <v>11.499999999999773</v>
          </cell>
          <cell r="G1084">
            <v>9.8000000000000007</v>
          </cell>
          <cell r="H1084">
            <v>1</v>
          </cell>
          <cell r="I1084">
            <v>0.05</v>
          </cell>
          <cell r="J1084">
            <v>9.8000000000000007</v>
          </cell>
          <cell r="K1084">
            <v>0.49000000000000005</v>
          </cell>
        </row>
        <row r="1085">
          <cell r="A1085">
            <v>376</v>
          </cell>
          <cell r="B1085" t="str">
            <v>+</v>
          </cell>
          <cell r="C1085">
            <v>13.3</v>
          </cell>
          <cell r="D1085">
            <v>377</v>
          </cell>
          <cell r="E1085" t="str">
            <v>+</v>
          </cell>
          <cell r="F1085">
            <v>11.100000000000136</v>
          </cell>
          <cell r="G1085">
            <v>17.8</v>
          </cell>
          <cell r="H1085">
            <v>1</v>
          </cell>
          <cell r="I1085">
            <v>0.05</v>
          </cell>
          <cell r="J1085">
            <v>17.8</v>
          </cell>
          <cell r="K1085">
            <v>0.89000000000000012</v>
          </cell>
        </row>
        <row r="1086">
          <cell r="A1086">
            <v>378</v>
          </cell>
          <cell r="B1086" t="str">
            <v>+</v>
          </cell>
          <cell r="C1086">
            <v>13</v>
          </cell>
          <cell r="D1086">
            <v>379</v>
          </cell>
          <cell r="E1086" t="str">
            <v>+</v>
          </cell>
          <cell r="F1086">
            <v>0.80000000000040927</v>
          </cell>
          <cell r="G1086">
            <v>7.8</v>
          </cell>
          <cell r="H1086">
            <v>1</v>
          </cell>
          <cell r="I1086">
            <v>0.05</v>
          </cell>
          <cell r="J1086">
            <v>7.8</v>
          </cell>
          <cell r="K1086">
            <v>0.39</v>
          </cell>
        </row>
        <row r="1087">
          <cell r="A1087">
            <v>379</v>
          </cell>
          <cell r="B1087" t="str">
            <v>+</v>
          </cell>
          <cell r="C1087">
            <v>8.6</v>
          </cell>
          <cell r="D1087">
            <v>380</v>
          </cell>
          <cell r="E1087" t="str">
            <v>+</v>
          </cell>
          <cell r="F1087">
            <v>0.70000000000050022</v>
          </cell>
          <cell r="G1087">
            <v>12.1</v>
          </cell>
          <cell r="H1087">
            <v>1</v>
          </cell>
          <cell r="I1087">
            <v>0.05</v>
          </cell>
          <cell r="J1087">
            <v>12.1</v>
          </cell>
          <cell r="K1087">
            <v>0.60499999999999998</v>
          </cell>
        </row>
        <row r="1088">
          <cell r="A1088">
            <v>380</v>
          </cell>
          <cell r="B1088" t="str">
            <v>+</v>
          </cell>
          <cell r="D1088">
            <v>380</v>
          </cell>
          <cell r="E1088" t="str">
            <v>+</v>
          </cell>
          <cell r="F1088">
            <v>12.000000000000455</v>
          </cell>
          <cell r="G1088">
            <v>12</v>
          </cell>
          <cell r="H1088">
            <v>3</v>
          </cell>
          <cell r="I1088">
            <v>0.05</v>
          </cell>
          <cell r="J1088">
            <v>36</v>
          </cell>
          <cell r="K1088">
            <v>1.8</v>
          </cell>
        </row>
        <row r="1089">
          <cell r="A1089">
            <v>380</v>
          </cell>
          <cell r="B1089" t="str">
            <v>+</v>
          </cell>
          <cell r="C1089">
            <v>12</v>
          </cell>
          <cell r="D1089">
            <v>380</v>
          </cell>
          <cell r="E1089" t="str">
            <v>+</v>
          </cell>
          <cell r="F1089">
            <v>18.600000000000136</v>
          </cell>
          <cell r="G1089">
            <v>6.6</v>
          </cell>
          <cell r="H1089">
            <v>1</v>
          </cell>
          <cell r="I1089">
            <v>0.05</v>
          </cell>
          <cell r="J1089">
            <v>6.6</v>
          </cell>
          <cell r="K1089">
            <v>0.33</v>
          </cell>
        </row>
        <row r="1090">
          <cell r="A1090">
            <v>381</v>
          </cell>
          <cell r="B1090" t="str">
            <v>+</v>
          </cell>
          <cell r="C1090">
            <v>1</v>
          </cell>
          <cell r="D1090">
            <v>381</v>
          </cell>
          <cell r="E1090" t="str">
            <v>+</v>
          </cell>
          <cell r="F1090">
            <v>12.000000000000455</v>
          </cell>
          <cell r="G1090">
            <v>11</v>
          </cell>
          <cell r="H1090">
            <v>2</v>
          </cell>
          <cell r="I1090">
            <v>0.05</v>
          </cell>
          <cell r="J1090">
            <v>22</v>
          </cell>
          <cell r="K1090">
            <v>1.1000000000000001</v>
          </cell>
        </row>
        <row r="1091">
          <cell r="A1091">
            <v>382</v>
          </cell>
          <cell r="B1091" t="str">
            <v>+</v>
          </cell>
          <cell r="C1091">
            <v>12.9</v>
          </cell>
          <cell r="D1091">
            <v>384</v>
          </cell>
          <cell r="E1091" t="str">
            <v>+</v>
          </cell>
          <cell r="F1091">
            <v>11.099999999999</v>
          </cell>
          <cell r="G1091">
            <v>38.200000000000003</v>
          </cell>
          <cell r="H1091">
            <v>1</v>
          </cell>
          <cell r="I1091">
            <v>0.05</v>
          </cell>
          <cell r="J1091">
            <v>38.200000000000003</v>
          </cell>
          <cell r="K1091">
            <v>1.9100000000000001</v>
          </cell>
        </row>
        <row r="1092">
          <cell r="A1092">
            <v>382</v>
          </cell>
          <cell r="B1092" t="str">
            <v>+</v>
          </cell>
          <cell r="C1092">
            <v>14.1</v>
          </cell>
          <cell r="D1092">
            <v>383</v>
          </cell>
          <cell r="E1092" t="str">
            <v>+</v>
          </cell>
          <cell r="F1092">
            <v>3.75</v>
          </cell>
          <cell r="G1092">
            <v>9.65</v>
          </cell>
          <cell r="H1092">
            <v>1</v>
          </cell>
          <cell r="I1092">
            <v>0.05</v>
          </cell>
          <cell r="J1092">
            <v>9.65</v>
          </cell>
          <cell r="K1092">
            <v>0.48250000000000004</v>
          </cell>
        </row>
        <row r="1093">
          <cell r="A1093">
            <v>382</v>
          </cell>
          <cell r="B1093" t="str">
            <v>+</v>
          </cell>
          <cell r="C1093">
            <v>16</v>
          </cell>
          <cell r="D1093">
            <v>383</v>
          </cell>
          <cell r="E1093" t="str">
            <v>+</v>
          </cell>
          <cell r="F1093">
            <v>0.64999999999940883</v>
          </cell>
          <cell r="G1093">
            <v>4.6500000000000004</v>
          </cell>
          <cell r="H1093">
            <v>1</v>
          </cell>
          <cell r="I1093">
            <v>0.05</v>
          </cell>
          <cell r="J1093">
            <v>4.6500000000000004</v>
          </cell>
          <cell r="K1093">
            <v>0.23250000000000004</v>
          </cell>
        </row>
        <row r="1094">
          <cell r="A1094">
            <v>383</v>
          </cell>
          <cell r="B1094" t="str">
            <v>+</v>
          </cell>
          <cell r="C1094">
            <v>9</v>
          </cell>
          <cell r="D1094">
            <v>383</v>
          </cell>
          <cell r="E1094" t="str">
            <v>+</v>
          </cell>
          <cell r="F1094">
            <v>17.999999999999545</v>
          </cell>
          <cell r="G1094">
            <v>9</v>
          </cell>
          <cell r="H1094">
            <v>1</v>
          </cell>
          <cell r="I1094">
            <v>0.06</v>
          </cell>
          <cell r="J1094">
            <v>9</v>
          </cell>
          <cell r="K1094">
            <v>0.54</v>
          </cell>
        </row>
        <row r="1095">
          <cell r="A1095">
            <v>383</v>
          </cell>
          <cell r="B1095" t="str">
            <v>+</v>
          </cell>
          <cell r="C1095">
            <v>18.2</v>
          </cell>
          <cell r="D1095">
            <v>384</v>
          </cell>
          <cell r="E1095" t="str">
            <v>+</v>
          </cell>
          <cell r="F1095">
            <v>2.2000000000002728</v>
          </cell>
          <cell r="G1095">
            <v>4</v>
          </cell>
          <cell r="H1095">
            <v>1</v>
          </cell>
          <cell r="I1095">
            <v>0.06</v>
          </cell>
          <cell r="J1095">
            <v>4</v>
          </cell>
          <cell r="K1095">
            <v>0.24</v>
          </cell>
        </row>
        <row r="1096">
          <cell r="A1096">
            <v>384</v>
          </cell>
          <cell r="B1096" t="str">
            <v>+</v>
          </cell>
          <cell r="C1096">
            <v>6.7</v>
          </cell>
          <cell r="D1096">
            <v>384</v>
          </cell>
          <cell r="E1096" t="str">
            <v>+</v>
          </cell>
          <cell r="F1096">
            <v>13.300000000000409</v>
          </cell>
          <cell r="G1096">
            <v>6.6</v>
          </cell>
          <cell r="H1096">
            <v>3</v>
          </cell>
          <cell r="I1096">
            <v>0.06</v>
          </cell>
          <cell r="J1096">
            <v>19.799999999999997</v>
          </cell>
          <cell r="K1096">
            <v>1.1879999999999997</v>
          </cell>
        </row>
        <row r="1097">
          <cell r="A1097">
            <v>384</v>
          </cell>
          <cell r="B1097" t="str">
            <v>+</v>
          </cell>
          <cell r="C1097">
            <v>10.7</v>
          </cell>
          <cell r="D1097">
            <v>385</v>
          </cell>
          <cell r="E1097" t="str">
            <v>+</v>
          </cell>
          <cell r="F1097">
            <v>12.799999999999727</v>
          </cell>
          <cell r="G1097">
            <v>22.1</v>
          </cell>
          <cell r="H1097">
            <v>4</v>
          </cell>
          <cell r="I1097">
            <v>0.06</v>
          </cell>
          <cell r="J1097">
            <v>88.4</v>
          </cell>
          <cell r="K1097">
            <v>5.3040000000000003</v>
          </cell>
        </row>
        <row r="1098">
          <cell r="A1098">
            <v>385</v>
          </cell>
          <cell r="B1098" t="str">
            <v>+</v>
          </cell>
          <cell r="C1098">
            <v>12</v>
          </cell>
          <cell r="D1098">
            <v>386</v>
          </cell>
          <cell r="E1098" t="str">
            <v>+</v>
          </cell>
          <cell r="F1098">
            <v>2.3000000000001819</v>
          </cell>
          <cell r="G1098">
            <v>10.3</v>
          </cell>
          <cell r="H1098">
            <v>2</v>
          </cell>
          <cell r="I1098">
            <v>0.06</v>
          </cell>
          <cell r="J1098">
            <v>20.6</v>
          </cell>
          <cell r="K1098">
            <v>1.236</v>
          </cell>
        </row>
        <row r="1099">
          <cell r="A1099">
            <v>386</v>
          </cell>
          <cell r="B1099" t="str">
            <v>+</v>
          </cell>
          <cell r="C1099">
            <v>2.4</v>
          </cell>
          <cell r="D1099">
            <v>386</v>
          </cell>
          <cell r="E1099" t="str">
            <v>+</v>
          </cell>
          <cell r="F1099">
            <v>17.799999999999727</v>
          </cell>
          <cell r="G1099">
            <v>15.4</v>
          </cell>
          <cell r="H1099">
            <v>3</v>
          </cell>
          <cell r="I1099">
            <v>0.06</v>
          </cell>
          <cell r="J1099">
            <v>46.2</v>
          </cell>
          <cell r="K1099">
            <v>2.7720000000000002</v>
          </cell>
        </row>
        <row r="1100">
          <cell r="A1100">
            <v>386</v>
          </cell>
          <cell r="B1100" t="str">
            <v>+</v>
          </cell>
          <cell r="C1100">
            <v>6.6</v>
          </cell>
          <cell r="D1100">
            <v>387</v>
          </cell>
          <cell r="E1100" t="str">
            <v>+</v>
          </cell>
          <cell r="F1100">
            <v>0.60000000000059117</v>
          </cell>
          <cell r="G1100">
            <v>14</v>
          </cell>
          <cell r="H1100">
            <v>1</v>
          </cell>
          <cell r="I1100">
            <v>0.05</v>
          </cell>
          <cell r="J1100">
            <v>14</v>
          </cell>
          <cell r="K1100">
            <v>0.70000000000000007</v>
          </cell>
        </row>
        <row r="1101">
          <cell r="A1101">
            <v>386</v>
          </cell>
          <cell r="B1101" t="str">
            <v>+</v>
          </cell>
          <cell r="C1101">
            <v>14</v>
          </cell>
          <cell r="D1101">
            <v>387</v>
          </cell>
          <cell r="E1101" t="str">
            <v>+</v>
          </cell>
          <cell r="F1101">
            <v>7.5</v>
          </cell>
          <cell r="G1101">
            <v>13.5</v>
          </cell>
          <cell r="H1101">
            <v>1</v>
          </cell>
          <cell r="I1101">
            <v>0.05</v>
          </cell>
          <cell r="J1101">
            <v>13.5</v>
          </cell>
          <cell r="K1101">
            <v>0.67500000000000004</v>
          </cell>
        </row>
        <row r="1102">
          <cell r="A1102">
            <v>387</v>
          </cell>
          <cell r="B1102" t="str">
            <v>+</v>
          </cell>
          <cell r="C1102">
            <v>2.2999999999999998</v>
          </cell>
          <cell r="D1102">
            <v>387</v>
          </cell>
          <cell r="E1102" t="str">
            <v>+</v>
          </cell>
          <cell r="F1102">
            <v>11.349999999999909</v>
          </cell>
          <cell r="G1102">
            <v>9.0500000000000007</v>
          </cell>
          <cell r="H1102">
            <v>1</v>
          </cell>
          <cell r="I1102">
            <v>0.05</v>
          </cell>
          <cell r="J1102">
            <v>9.0500000000000007</v>
          </cell>
          <cell r="K1102">
            <v>0.45250000000000007</v>
          </cell>
        </row>
        <row r="1103">
          <cell r="A1103">
            <v>387</v>
          </cell>
          <cell r="B1103" t="str">
            <v>+</v>
          </cell>
          <cell r="C1103">
            <v>11.35</v>
          </cell>
          <cell r="D1103">
            <v>389</v>
          </cell>
          <cell r="E1103" t="str">
            <v>+</v>
          </cell>
          <cell r="F1103">
            <v>10.049999999999955</v>
          </cell>
          <cell r="G1103">
            <v>38.700000000000003</v>
          </cell>
          <cell r="H1103">
            <v>3</v>
          </cell>
          <cell r="I1103">
            <v>0.05</v>
          </cell>
          <cell r="J1103">
            <v>116.10000000000001</v>
          </cell>
          <cell r="K1103">
            <v>5.8050000000000006</v>
          </cell>
        </row>
        <row r="1104">
          <cell r="A1104">
            <v>389</v>
          </cell>
          <cell r="B1104" t="str">
            <v>+</v>
          </cell>
          <cell r="C1104">
            <v>9</v>
          </cell>
          <cell r="D1104">
            <v>390</v>
          </cell>
          <cell r="E1104" t="str">
            <v>+</v>
          </cell>
          <cell r="F1104">
            <v>2.9999999999995453</v>
          </cell>
          <cell r="G1104">
            <v>14</v>
          </cell>
          <cell r="H1104">
            <v>1</v>
          </cell>
          <cell r="I1104">
            <v>0.06</v>
          </cell>
          <cell r="J1104">
            <v>14</v>
          </cell>
          <cell r="K1104">
            <v>0.84</v>
          </cell>
        </row>
        <row r="1105">
          <cell r="A1105">
            <v>389</v>
          </cell>
          <cell r="B1105" t="str">
            <v>+</v>
          </cell>
          <cell r="C1105">
            <v>16.2</v>
          </cell>
          <cell r="D1105">
            <v>390</v>
          </cell>
          <cell r="E1105" t="str">
            <v>+</v>
          </cell>
          <cell r="F1105">
            <v>7.2000000000002728</v>
          </cell>
          <cell r="G1105">
            <v>11</v>
          </cell>
          <cell r="H1105">
            <v>3</v>
          </cell>
          <cell r="I1105">
            <v>0.06</v>
          </cell>
          <cell r="J1105">
            <v>33</v>
          </cell>
          <cell r="K1105">
            <v>1.98</v>
          </cell>
        </row>
        <row r="1106">
          <cell r="A1106">
            <v>391</v>
          </cell>
          <cell r="B1106" t="str">
            <v>+</v>
          </cell>
          <cell r="C1106">
            <v>3.5</v>
          </cell>
          <cell r="D1106">
            <v>392</v>
          </cell>
          <cell r="E1106" t="str">
            <v>+</v>
          </cell>
          <cell r="F1106">
            <v>17.100000000000364</v>
          </cell>
          <cell r="G1106">
            <v>33.6</v>
          </cell>
          <cell r="H1106">
            <v>1</v>
          </cell>
          <cell r="I1106">
            <v>0.06</v>
          </cell>
          <cell r="J1106">
            <v>33.6</v>
          </cell>
          <cell r="K1106">
            <v>2.016</v>
          </cell>
        </row>
        <row r="1107">
          <cell r="A1107">
            <v>391</v>
          </cell>
          <cell r="B1107" t="str">
            <v>+</v>
          </cell>
          <cell r="C1107">
            <v>15.5</v>
          </cell>
          <cell r="D1107">
            <v>393</v>
          </cell>
          <cell r="E1107" t="str">
            <v>+</v>
          </cell>
          <cell r="F1107">
            <v>7.5999999999999091</v>
          </cell>
          <cell r="G1107">
            <v>32.1</v>
          </cell>
          <cell r="H1107">
            <v>1</v>
          </cell>
          <cell r="I1107">
            <v>0.05</v>
          </cell>
          <cell r="J1107">
            <v>32.1</v>
          </cell>
          <cell r="K1107">
            <v>1.6050000000000002</v>
          </cell>
        </row>
        <row r="1108">
          <cell r="A1108">
            <v>392</v>
          </cell>
          <cell r="B1108" t="str">
            <v>+</v>
          </cell>
          <cell r="C1108">
            <v>14.6</v>
          </cell>
          <cell r="D1108">
            <v>393</v>
          </cell>
          <cell r="E1108" t="str">
            <v>+</v>
          </cell>
          <cell r="F1108">
            <v>7.1000000000003638</v>
          </cell>
          <cell r="G1108">
            <v>12.5</v>
          </cell>
          <cell r="H1108">
            <v>2</v>
          </cell>
          <cell r="I1108">
            <v>0.05</v>
          </cell>
          <cell r="J1108">
            <v>25</v>
          </cell>
          <cell r="K1108">
            <v>1.25</v>
          </cell>
        </row>
        <row r="1109">
          <cell r="A1109">
            <v>393</v>
          </cell>
          <cell r="B1109" t="str">
            <v>+</v>
          </cell>
          <cell r="C1109">
            <v>11.5</v>
          </cell>
          <cell r="D1109">
            <v>394</v>
          </cell>
          <cell r="E1109" t="str">
            <v>+</v>
          </cell>
          <cell r="F1109">
            <v>1.0000000000002274</v>
          </cell>
          <cell r="G1109">
            <v>9.5</v>
          </cell>
          <cell r="H1109">
            <v>1</v>
          </cell>
          <cell r="I1109">
            <v>0.05</v>
          </cell>
          <cell r="J1109">
            <v>9.5</v>
          </cell>
          <cell r="K1109">
            <v>0.47500000000000003</v>
          </cell>
        </row>
        <row r="1110">
          <cell r="A1110">
            <v>393</v>
          </cell>
          <cell r="B1110" t="str">
            <v>+</v>
          </cell>
          <cell r="C1110">
            <v>10</v>
          </cell>
          <cell r="D1110">
            <v>394</v>
          </cell>
          <cell r="E1110" t="str">
            <v>+</v>
          </cell>
          <cell r="F1110">
            <v>15.199999999999818</v>
          </cell>
          <cell r="G1110">
            <v>25.2</v>
          </cell>
          <cell r="H1110">
            <v>1</v>
          </cell>
          <cell r="I1110">
            <v>0.05</v>
          </cell>
          <cell r="J1110">
            <v>25.2</v>
          </cell>
          <cell r="K1110">
            <v>1.26</v>
          </cell>
        </row>
        <row r="1111">
          <cell r="A1111">
            <v>395</v>
          </cell>
          <cell r="B1111" t="str">
            <v>+</v>
          </cell>
          <cell r="D1111">
            <v>395</v>
          </cell>
          <cell r="E1111" t="str">
            <v>+</v>
          </cell>
          <cell r="F1111">
            <v>17.999999999999545</v>
          </cell>
          <cell r="G1111">
            <v>18</v>
          </cell>
          <cell r="H1111">
            <v>1</v>
          </cell>
          <cell r="I1111">
            <v>0.05</v>
          </cell>
          <cell r="J1111">
            <v>18</v>
          </cell>
          <cell r="K1111">
            <v>0.9</v>
          </cell>
        </row>
        <row r="1112">
          <cell r="A1112">
            <v>395</v>
          </cell>
          <cell r="B1112" t="str">
            <v>+</v>
          </cell>
          <cell r="C1112">
            <v>18</v>
          </cell>
          <cell r="D1112">
            <v>397</v>
          </cell>
          <cell r="E1112" t="str">
            <v>+</v>
          </cell>
          <cell r="F1112">
            <v>1.8999999999994088</v>
          </cell>
          <cell r="G1112">
            <v>23.9</v>
          </cell>
          <cell r="H1112">
            <v>1</v>
          </cell>
          <cell r="I1112">
            <v>0.05</v>
          </cell>
          <cell r="J1112">
            <v>23.9</v>
          </cell>
          <cell r="K1112">
            <v>1.1950000000000001</v>
          </cell>
        </row>
        <row r="1113">
          <cell r="A1113">
            <v>399</v>
          </cell>
          <cell r="B1113" t="str">
            <v>+</v>
          </cell>
          <cell r="C1113">
            <v>3.5</v>
          </cell>
          <cell r="D1113">
            <v>399</v>
          </cell>
          <cell r="E1113" t="str">
            <v>+</v>
          </cell>
          <cell r="F1113">
            <v>13.500000000000227</v>
          </cell>
          <cell r="G1113">
            <v>10</v>
          </cell>
          <cell r="H1113">
            <v>1</v>
          </cell>
          <cell r="I1113">
            <v>0.05</v>
          </cell>
          <cell r="J1113">
            <v>10</v>
          </cell>
          <cell r="K1113">
            <v>0.5</v>
          </cell>
        </row>
        <row r="1114">
          <cell r="A1114">
            <v>400</v>
          </cell>
          <cell r="B1114" t="str">
            <v>+</v>
          </cell>
          <cell r="D1114">
            <v>400</v>
          </cell>
          <cell r="E1114" t="str">
            <v>+</v>
          </cell>
          <cell r="F1114">
            <v>6.6999999999995907</v>
          </cell>
          <cell r="G1114">
            <v>6.7</v>
          </cell>
          <cell r="H1114">
            <v>1</v>
          </cell>
          <cell r="I1114">
            <v>0.05</v>
          </cell>
          <cell r="J1114">
            <v>6.7</v>
          </cell>
          <cell r="K1114">
            <v>0.33500000000000002</v>
          </cell>
        </row>
        <row r="1115">
          <cell r="A1115">
            <v>400</v>
          </cell>
          <cell r="B1115" t="str">
            <v>+</v>
          </cell>
          <cell r="D1115">
            <v>400</v>
          </cell>
          <cell r="E1115" t="str">
            <v>+</v>
          </cell>
          <cell r="F1115">
            <v>10.399999999999636</v>
          </cell>
          <cell r="G1115">
            <v>10.4</v>
          </cell>
          <cell r="H1115">
            <v>1</v>
          </cell>
          <cell r="I1115">
            <v>0.05</v>
          </cell>
          <cell r="J1115">
            <v>10.4</v>
          </cell>
          <cell r="K1115">
            <v>0.52</v>
          </cell>
        </row>
        <row r="1116">
          <cell r="A1116">
            <v>400</v>
          </cell>
          <cell r="B1116" t="str">
            <v>+</v>
          </cell>
          <cell r="C1116">
            <v>10.4</v>
          </cell>
          <cell r="D1116">
            <v>400</v>
          </cell>
          <cell r="E1116" t="str">
            <v>+</v>
          </cell>
          <cell r="F1116">
            <v>12.899999999999636</v>
          </cell>
          <cell r="G1116">
            <v>2.5</v>
          </cell>
          <cell r="H1116">
            <v>1</v>
          </cell>
          <cell r="I1116">
            <v>0.05</v>
          </cell>
          <cell r="J1116">
            <v>2.5</v>
          </cell>
          <cell r="K1116">
            <v>0.125</v>
          </cell>
        </row>
        <row r="1117">
          <cell r="A1117">
            <v>401</v>
          </cell>
          <cell r="B1117" t="str">
            <v>+</v>
          </cell>
          <cell r="C1117">
            <v>1.6</v>
          </cell>
          <cell r="D1117">
            <v>402</v>
          </cell>
          <cell r="E1117" t="str">
            <v>+</v>
          </cell>
          <cell r="F1117">
            <v>1.2999999999999545</v>
          </cell>
          <cell r="G1117">
            <v>19.7</v>
          </cell>
          <cell r="H1117">
            <v>1</v>
          </cell>
          <cell r="I1117">
            <v>0.05</v>
          </cell>
          <cell r="J1117">
            <v>19.7</v>
          </cell>
          <cell r="K1117">
            <v>0.98499999999999999</v>
          </cell>
        </row>
        <row r="1118">
          <cell r="A1118">
            <v>402</v>
          </cell>
          <cell r="B1118" t="str">
            <v>+</v>
          </cell>
          <cell r="C1118">
            <v>11.7</v>
          </cell>
          <cell r="D1118">
            <v>403</v>
          </cell>
          <cell r="E1118" t="str">
            <v>+</v>
          </cell>
          <cell r="F1118">
            <v>5.2999999999997272</v>
          </cell>
          <cell r="G1118">
            <v>13.6</v>
          </cell>
          <cell r="H1118">
            <v>1</v>
          </cell>
          <cell r="I1118">
            <v>0.05</v>
          </cell>
          <cell r="J1118">
            <v>13.6</v>
          </cell>
          <cell r="K1118">
            <v>0.68</v>
          </cell>
        </row>
        <row r="1119">
          <cell r="A1119">
            <v>403</v>
          </cell>
          <cell r="B1119" t="str">
            <v>+</v>
          </cell>
          <cell r="C1119">
            <v>6</v>
          </cell>
          <cell r="D1119">
            <v>404</v>
          </cell>
          <cell r="E1119" t="str">
            <v>+</v>
          </cell>
          <cell r="F1119">
            <v>0.29999999999972715</v>
          </cell>
          <cell r="G1119">
            <v>14.3</v>
          </cell>
          <cell r="H1119">
            <v>3</v>
          </cell>
          <cell r="I1119">
            <v>0.05</v>
          </cell>
          <cell r="J1119">
            <v>42.900000000000006</v>
          </cell>
          <cell r="K1119">
            <v>2.1450000000000005</v>
          </cell>
        </row>
        <row r="1120">
          <cell r="A1120">
            <v>408</v>
          </cell>
          <cell r="B1120" t="str">
            <v>+</v>
          </cell>
          <cell r="C1120">
            <v>2.1</v>
          </cell>
          <cell r="D1120">
            <v>409</v>
          </cell>
          <cell r="E1120" t="str">
            <v>+</v>
          </cell>
          <cell r="F1120">
            <v>10.200000000000955</v>
          </cell>
          <cell r="G1120">
            <v>28.1</v>
          </cell>
          <cell r="H1120">
            <v>1</v>
          </cell>
          <cell r="I1120">
            <v>0.05</v>
          </cell>
          <cell r="J1120">
            <v>28.1</v>
          </cell>
          <cell r="K1120">
            <v>1.4050000000000002</v>
          </cell>
        </row>
        <row r="1121">
          <cell r="A1121">
            <v>408</v>
          </cell>
          <cell r="B1121" t="str">
            <v>+</v>
          </cell>
          <cell r="C1121">
            <v>7.1</v>
          </cell>
          <cell r="D1121">
            <v>409</v>
          </cell>
          <cell r="E1121" t="str">
            <v>+</v>
          </cell>
          <cell r="F1121">
            <v>1.5499999999997272</v>
          </cell>
          <cell r="G1121">
            <v>14.45</v>
          </cell>
          <cell r="H1121">
            <v>1</v>
          </cell>
          <cell r="I1121">
            <v>0.05</v>
          </cell>
          <cell r="J1121">
            <v>14.45</v>
          </cell>
          <cell r="K1121">
            <v>0.72250000000000003</v>
          </cell>
        </row>
        <row r="1122">
          <cell r="A1122">
            <v>408</v>
          </cell>
          <cell r="B1122" t="str">
            <v>+</v>
          </cell>
          <cell r="C1122">
            <v>12.9</v>
          </cell>
          <cell r="D1122">
            <v>409</v>
          </cell>
          <cell r="E1122" t="str">
            <v>+</v>
          </cell>
          <cell r="F1122">
            <v>3.2999999999992724</v>
          </cell>
          <cell r="G1122">
            <v>10.4</v>
          </cell>
          <cell r="H1122">
            <v>2</v>
          </cell>
          <cell r="I1122">
            <v>0.05</v>
          </cell>
          <cell r="J1122">
            <v>20.8</v>
          </cell>
          <cell r="K1122">
            <v>1.04</v>
          </cell>
        </row>
        <row r="1123">
          <cell r="A1123">
            <v>409</v>
          </cell>
          <cell r="B1123" t="str">
            <v>+</v>
          </cell>
          <cell r="C1123">
            <v>7.9</v>
          </cell>
          <cell r="D1123">
            <v>410</v>
          </cell>
          <cell r="E1123" t="str">
            <v>+</v>
          </cell>
          <cell r="F1123">
            <v>3.2999999999992724</v>
          </cell>
          <cell r="G1123">
            <v>15.4</v>
          </cell>
          <cell r="H1123">
            <v>1</v>
          </cell>
          <cell r="I1123">
            <v>0.05</v>
          </cell>
          <cell r="J1123">
            <v>15.4</v>
          </cell>
          <cell r="K1123">
            <v>0.77</v>
          </cell>
        </row>
        <row r="1124">
          <cell r="A1124">
            <v>409</v>
          </cell>
          <cell r="B1124" t="str">
            <v>+</v>
          </cell>
          <cell r="C1124">
            <v>12.4</v>
          </cell>
          <cell r="D1124">
            <v>410</v>
          </cell>
          <cell r="E1124" t="str">
            <v>+</v>
          </cell>
          <cell r="F1124">
            <v>17.5</v>
          </cell>
          <cell r="G1124">
            <v>25.1</v>
          </cell>
          <cell r="H1124">
            <v>1</v>
          </cell>
          <cell r="I1124">
            <v>0.06</v>
          </cell>
          <cell r="J1124">
            <v>25.1</v>
          </cell>
          <cell r="K1124">
            <v>1.506</v>
          </cell>
        </row>
        <row r="1125">
          <cell r="A1125">
            <v>410</v>
          </cell>
          <cell r="B1125" t="str">
            <v>+</v>
          </cell>
          <cell r="C1125">
            <v>16.5</v>
          </cell>
          <cell r="D1125">
            <v>411</v>
          </cell>
          <cell r="E1125" t="str">
            <v>+</v>
          </cell>
          <cell r="F1125">
            <v>2.8999999999996362</v>
          </cell>
          <cell r="G1125">
            <v>6.4</v>
          </cell>
          <cell r="H1125">
            <v>2</v>
          </cell>
          <cell r="I1125">
            <v>0.06</v>
          </cell>
          <cell r="J1125">
            <v>12.8</v>
          </cell>
          <cell r="K1125">
            <v>0.76800000000000002</v>
          </cell>
        </row>
        <row r="1126">
          <cell r="A1126">
            <v>410</v>
          </cell>
          <cell r="B1126" t="str">
            <v>+</v>
          </cell>
          <cell r="C1126">
            <v>3.5</v>
          </cell>
          <cell r="D1126">
            <v>410</v>
          </cell>
          <cell r="E1126" t="str">
            <v>+</v>
          </cell>
          <cell r="F1126">
            <v>7.7999999999997272</v>
          </cell>
          <cell r="G1126">
            <v>4.3</v>
          </cell>
          <cell r="H1126">
            <v>2</v>
          </cell>
          <cell r="I1126">
            <v>0.06</v>
          </cell>
          <cell r="J1126">
            <v>8.6</v>
          </cell>
          <cell r="K1126">
            <v>0.51600000000000001</v>
          </cell>
        </row>
        <row r="1127">
          <cell r="A1127">
            <v>410</v>
          </cell>
          <cell r="B1127" t="str">
            <v>+</v>
          </cell>
          <cell r="C1127">
            <v>8</v>
          </cell>
          <cell r="D1127">
            <v>411</v>
          </cell>
          <cell r="E1127" t="str">
            <v>+</v>
          </cell>
          <cell r="F1127">
            <v>14.549999999999272</v>
          </cell>
          <cell r="G1127">
            <v>26.55</v>
          </cell>
          <cell r="H1127">
            <v>1</v>
          </cell>
          <cell r="I1127">
            <v>0.05</v>
          </cell>
          <cell r="J1127">
            <v>26.55</v>
          </cell>
          <cell r="K1127">
            <v>1.3275000000000001</v>
          </cell>
        </row>
        <row r="1128">
          <cell r="A1128">
            <v>410</v>
          </cell>
          <cell r="B1128" t="str">
            <v>+</v>
          </cell>
          <cell r="C1128">
            <v>3.1</v>
          </cell>
          <cell r="D1128">
            <v>411</v>
          </cell>
          <cell r="E1128" t="str">
            <v>+</v>
          </cell>
          <cell r="F1128">
            <v>19.900000000000091</v>
          </cell>
          <cell r="G1128">
            <v>36.799999999999997</v>
          </cell>
          <cell r="H1128">
            <v>1</v>
          </cell>
          <cell r="I1128">
            <v>0.05</v>
          </cell>
          <cell r="J1128">
            <v>36.799999999999997</v>
          </cell>
          <cell r="K1128">
            <v>1.8399999999999999</v>
          </cell>
        </row>
        <row r="1129">
          <cell r="A1129">
            <v>412</v>
          </cell>
          <cell r="B1129" t="str">
            <v>+</v>
          </cell>
          <cell r="C1129">
            <v>8.6</v>
          </cell>
          <cell r="D1129">
            <v>413</v>
          </cell>
          <cell r="E1129" t="str">
            <v>+</v>
          </cell>
          <cell r="F1129">
            <v>2.700000000000955</v>
          </cell>
          <cell r="G1129">
            <v>14.1</v>
          </cell>
          <cell r="H1129">
            <v>3.05</v>
          </cell>
          <cell r="I1129">
            <v>0.05</v>
          </cell>
          <cell r="J1129">
            <v>43.004999999999995</v>
          </cell>
          <cell r="K1129">
            <v>2.1502499999999998</v>
          </cell>
        </row>
        <row r="1130">
          <cell r="A1130">
            <v>412</v>
          </cell>
          <cell r="B1130" t="str">
            <v>+</v>
          </cell>
          <cell r="C1130">
            <v>2.5</v>
          </cell>
          <cell r="D1130">
            <v>412</v>
          </cell>
          <cell r="E1130" t="str">
            <v>+</v>
          </cell>
          <cell r="F1130">
            <v>8.5000000000002274</v>
          </cell>
          <cell r="G1130">
            <v>6</v>
          </cell>
          <cell r="H1130">
            <v>3</v>
          </cell>
          <cell r="I1130">
            <v>0.05</v>
          </cell>
          <cell r="J1130">
            <v>18</v>
          </cell>
          <cell r="K1130">
            <v>0.9</v>
          </cell>
        </row>
        <row r="1131">
          <cell r="A1131">
            <v>413</v>
          </cell>
          <cell r="B1131" t="str">
            <v>+</v>
          </cell>
          <cell r="C1131">
            <v>9.4</v>
          </cell>
          <cell r="D1131">
            <v>413</v>
          </cell>
          <cell r="E1131" t="str">
            <v>+</v>
          </cell>
          <cell r="F1131">
            <v>18.899999999999864</v>
          </cell>
          <cell r="G1131">
            <v>9.5</v>
          </cell>
          <cell r="H1131">
            <v>1</v>
          </cell>
          <cell r="I1131">
            <v>0.05</v>
          </cell>
          <cell r="J1131">
            <v>9.5</v>
          </cell>
          <cell r="K1131">
            <v>0.47500000000000003</v>
          </cell>
        </row>
        <row r="1132">
          <cell r="A1132">
            <v>413</v>
          </cell>
          <cell r="B1132" t="str">
            <v>+</v>
          </cell>
          <cell r="C1132">
            <v>6.5</v>
          </cell>
          <cell r="D1132">
            <v>414</v>
          </cell>
          <cell r="E1132" t="str">
            <v>+</v>
          </cell>
          <cell r="F1132">
            <v>9.5000000000004547</v>
          </cell>
          <cell r="G1132">
            <v>23</v>
          </cell>
          <cell r="H1132">
            <v>1</v>
          </cell>
          <cell r="I1132">
            <v>0.05</v>
          </cell>
          <cell r="J1132">
            <v>23</v>
          </cell>
          <cell r="K1132">
            <v>1.1500000000000001</v>
          </cell>
        </row>
        <row r="1133">
          <cell r="A1133">
            <v>414</v>
          </cell>
          <cell r="B1133" t="str">
            <v>+</v>
          </cell>
          <cell r="C1133">
            <v>9.6</v>
          </cell>
          <cell r="D1133">
            <v>415</v>
          </cell>
          <cell r="E1133" t="str">
            <v>+</v>
          </cell>
          <cell r="F1133">
            <v>0.60000000000059117</v>
          </cell>
          <cell r="G1133">
            <v>11</v>
          </cell>
          <cell r="H1133">
            <v>2</v>
          </cell>
          <cell r="I1133">
            <v>0.05</v>
          </cell>
          <cell r="J1133">
            <v>22</v>
          </cell>
          <cell r="K1133">
            <v>1.1000000000000001</v>
          </cell>
        </row>
        <row r="1134">
          <cell r="A1134">
            <v>414</v>
          </cell>
          <cell r="B1134" t="str">
            <v>+</v>
          </cell>
          <cell r="C1134">
            <v>3.3</v>
          </cell>
          <cell r="D1134">
            <v>415</v>
          </cell>
          <cell r="E1134" t="str">
            <v>+</v>
          </cell>
          <cell r="F1134">
            <v>1.0999999999989996</v>
          </cell>
          <cell r="G1134">
            <v>17.8</v>
          </cell>
          <cell r="H1134">
            <v>1</v>
          </cell>
          <cell r="I1134">
            <v>0.05</v>
          </cell>
          <cell r="J1134">
            <v>17.8</v>
          </cell>
          <cell r="K1134">
            <v>0.89000000000000012</v>
          </cell>
        </row>
        <row r="1135">
          <cell r="A1135">
            <v>415</v>
          </cell>
          <cell r="B1135" t="str">
            <v>+</v>
          </cell>
          <cell r="C1135">
            <v>2.2999999999999998</v>
          </cell>
          <cell r="D1135">
            <v>417</v>
          </cell>
          <cell r="E1135" t="str">
            <v>+</v>
          </cell>
          <cell r="F1135">
            <v>15.899999999999181</v>
          </cell>
          <cell r="G1135">
            <v>53.6</v>
          </cell>
          <cell r="H1135">
            <v>1</v>
          </cell>
          <cell r="I1135">
            <v>0.05</v>
          </cell>
          <cell r="J1135">
            <v>53.6</v>
          </cell>
          <cell r="K1135">
            <v>2.68</v>
          </cell>
        </row>
        <row r="1136">
          <cell r="A1136">
            <v>415</v>
          </cell>
          <cell r="B1136" t="str">
            <v>+</v>
          </cell>
          <cell r="C1136">
            <v>1.8</v>
          </cell>
          <cell r="D1136">
            <v>415</v>
          </cell>
          <cell r="E1136" t="str">
            <v>+</v>
          </cell>
          <cell r="F1136">
            <v>12.799999999999727</v>
          </cell>
          <cell r="G1136">
            <v>11</v>
          </cell>
          <cell r="H1136">
            <v>2</v>
          </cell>
          <cell r="I1136">
            <v>0.05</v>
          </cell>
          <cell r="J1136">
            <v>22</v>
          </cell>
          <cell r="K1136">
            <v>1.1000000000000001</v>
          </cell>
        </row>
        <row r="1137">
          <cell r="A1137">
            <v>416</v>
          </cell>
          <cell r="B1137" t="str">
            <v>+</v>
          </cell>
          <cell r="D1137">
            <v>417</v>
          </cell>
          <cell r="E1137" t="str">
            <v>+</v>
          </cell>
          <cell r="F1137">
            <v>16.299999999998818</v>
          </cell>
          <cell r="G1137">
            <v>36.299999999999997</v>
          </cell>
          <cell r="H1137">
            <v>1</v>
          </cell>
          <cell r="I1137">
            <v>0.05</v>
          </cell>
          <cell r="J1137">
            <v>36.299999999999997</v>
          </cell>
          <cell r="K1137">
            <v>1.8149999999999999</v>
          </cell>
        </row>
        <row r="1138">
          <cell r="A1138">
            <v>416</v>
          </cell>
          <cell r="B1138" t="str">
            <v>+</v>
          </cell>
          <cell r="C1138">
            <v>1.5</v>
          </cell>
          <cell r="D1138">
            <v>417</v>
          </cell>
          <cell r="E1138" t="str">
            <v>+</v>
          </cell>
          <cell r="F1138">
            <v>8.9999999999997726</v>
          </cell>
          <cell r="G1138">
            <v>27.5</v>
          </cell>
          <cell r="H1138">
            <v>1</v>
          </cell>
          <cell r="I1138">
            <v>0.05</v>
          </cell>
          <cell r="J1138">
            <v>27.5</v>
          </cell>
          <cell r="K1138">
            <v>1.375</v>
          </cell>
        </row>
        <row r="1139">
          <cell r="A1139">
            <v>417</v>
          </cell>
          <cell r="B1139" t="str">
            <v>+</v>
          </cell>
          <cell r="C1139">
            <v>12.6</v>
          </cell>
          <cell r="D1139">
            <v>418</v>
          </cell>
          <cell r="E1139" t="str">
            <v>+</v>
          </cell>
          <cell r="F1139">
            <v>1.6000000000008185</v>
          </cell>
          <cell r="G1139">
            <v>9</v>
          </cell>
          <cell r="H1139">
            <v>1.9</v>
          </cell>
          <cell r="I1139">
            <v>0.05</v>
          </cell>
          <cell r="J1139">
            <v>17.099999999999998</v>
          </cell>
          <cell r="K1139">
            <v>0.85499999999999998</v>
          </cell>
        </row>
        <row r="1140">
          <cell r="A1140">
            <v>418</v>
          </cell>
          <cell r="B1140" t="str">
            <v>+</v>
          </cell>
          <cell r="C1140">
            <v>6.3</v>
          </cell>
          <cell r="D1140">
            <v>419</v>
          </cell>
          <cell r="E1140" t="str">
            <v>+</v>
          </cell>
          <cell r="F1140">
            <v>2.7999999999997272</v>
          </cell>
          <cell r="G1140">
            <v>16.5</v>
          </cell>
          <cell r="H1140">
            <v>3</v>
          </cell>
          <cell r="I1140">
            <v>0.05</v>
          </cell>
          <cell r="J1140">
            <v>49.5</v>
          </cell>
          <cell r="K1140">
            <v>2.4750000000000001</v>
          </cell>
        </row>
        <row r="1141">
          <cell r="A1141">
            <v>418</v>
          </cell>
          <cell r="B1141" t="str">
            <v>+</v>
          </cell>
          <cell r="C1141">
            <v>3.7</v>
          </cell>
          <cell r="D1141">
            <v>418</v>
          </cell>
          <cell r="E1141" t="str">
            <v>+</v>
          </cell>
          <cell r="F1141">
            <v>6.1500000000012278</v>
          </cell>
          <cell r="G1141">
            <v>2.4500000000000002</v>
          </cell>
          <cell r="H1141">
            <v>2</v>
          </cell>
          <cell r="I1141">
            <v>0.05</v>
          </cell>
          <cell r="J1141">
            <v>4.9000000000000004</v>
          </cell>
          <cell r="K1141">
            <v>0.24500000000000002</v>
          </cell>
        </row>
        <row r="1142">
          <cell r="A1142">
            <v>418</v>
          </cell>
          <cell r="B1142" t="str">
            <v>+</v>
          </cell>
          <cell r="C1142">
            <v>1.9</v>
          </cell>
          <cell r="D1142">
            <v>418</v>
          </cell>
          <cell r="E1142" t="str">
            <v>+</v>
          </cell>
          <cell r="F1142">
            <v>7.5499999999988177</v>
          </cell>
          <cell r="G1142">
            <v>5.65</v>
          </cell>
          <cell r="H1142">
            <v>1</v>
          </cell>
          <cell r="I1142">
            <v>0.05</v>
          </cell>
          <cell r="J1142">
            <v>5.65</v>
          </cell>
          <cell r="K1142">
            <v>0.28250000000000003</v>
          </cell>
        </row>
        <row r="1143">
          <cell r="A1143">
            <v>419</v>
          </cell>
          <cell r="B1143" t="str">
            <v>+</v>
          </cell>
          <cell r="C1143">
            <v>4</v>
          </cell>
          <cell r="D1143">
            <v>419</v>
          </cell>
          <cell r="E1143" t="str">
            <v>+</v>
          </cell>
          <cell r="F1143">
            <v>16.150000000000091</v>
          </cell>
          <cell r="G1143">
            <v>12.15</v>
          </cell>
          <cell r="H1143">
            <v>1</v>
          </cell>
          <cell r="I1143">
            <v>0.05</v>
          </cell>
          <cell r="J1143">
            <v>12.15</v>
          </cell>
          <cell r="K1143">
            <v>0.60750000000000004</v>
          </cell>
        </row>
        <row r="1144">
          <cell r="A1144">
            <v>420</v>
          </cell>
          <cell r="B1144" t="str">
            <v>+</v>
          </cell>
          <cell r="C1144">
            <v>15.5</v>
          </cell>
          <cell r="D1144">
            <v>422</v>
          </cell>
          <cell r="E1144" t="str">
            <v>+</v>
          </cell>
          <cell r="F1144">
            <v>19.2999999999995</v>
          </cell>
          <cell r="G1144">
            <v>43.8</v>
          </cell>
          <cell r="H1144">
            <v>1</v>
          </cell>
          <cell r="I1144">
            <v>0.05</v>
          </cell>
          <cell r="J1144">
            <v>43.8</v>
          </cell>
          <cell r="K1144">
            <v>2.19</v>
          </cell>
        </row>
        <row r="1145">
          <cell r="A1145">
            <v>423</v>
          </cell>
          <cell r="B1145" t="str">
            <v>+</v>
          </cell>
          <cell r="C1145">
            <v>10.5</v>
          </cell>
          <cell r="D1145">
            <v>424</v>
          </cell>
          <cell r="E1145" t="str">
            <v>+</v>
          </cell>
          <cell r="F1145">
            <v>13.999999999999773</v>
          </cell>
          <cell r="G1145">
            <v>23.5</v>
          </cell>
          <cell r="H1145">
            <v>1</v>
          </cell>
          <cell r="I1145">
            <v>0.05</v>
          </cell>
          <cell r="J1145">
            <v>23.5</v>
          </cell>
          <cell r="K1145">
            <v>1.175</v>
          </cell>
        </row>
        <row r="1146">
          <cell r="A1146">
            <v>425</v>
          </cell>
          <cell r="B1146" t="str">
            <v>+</v>
          </cell>
          <cell r="C1146">
            <v>2.7</v>
          </cell>
          <cell r="D1146">
            <v>425</v>
          </cell>
          <cell r="E1146" t="str">
            <v>+</v>
          </cell>
          <cell r="F1146">
            <v>7.9999999999995453</v>
          </cell>
          <cell r="G1146">
            <v>5.3</v>
          </cell>
          <cell r="H1146">
            <v>1</v>
          </cell>
          <cell r="I1146">
            <v>0.05</v>
          </cell>
          <cell r="J1146">
            <v>5.3</v>
          </cell>
          <cell r="K1146">
            <v>0.26500000000000001</v>
          </cell>
        </row>
        <row r="1147">
          <cell r="A1147">
            <v>418</v>
          </cell>
          <cell r="B1147" t="str">
            <v>+</v>
          </cell>
          <cell r="C1147">
            <v>3.9</v>
          </cell>
          <cell r="D1147">
            <v>418</v>
          </cell>
          <cell r="E1147" t="str">
            <v>+</v>
          </cell>
          <cell r="F1147">
            <v>7.4000000000000909</v>
          </cell>
          <cell r="G1147">
            <v>3.5</v>
          </cell>
          <cell r="H1147">
            <v>1</v>
          </cell>
          <cell r="I1147">
            <v>0.05</v>
          </cell>
          <cell r="J1147">
            <v>3.5</v>
          </cell>
          <cell r="K1147">
            <v>0.17500000000000002</v>
          </cell>
        </row>
        <row r="1148">
          <cell r="A1148">
            <v>418</v>
          </cell>
          <cell r="B1148" t="str">
            <v>+</v>
          </cell>
          <cell r="C1148">
            <v>7.4</v>
          </cell>
          <cell r="D1148">
            <v>418</v>
          </cell>
          <cell r="E1148" t="str">
            <v>+</v>
          </cell>
          <cell r="F1148">
            <v>18.399999999999181</v>
          </cell>
          <cell r="G1148">
            <v>11</v>
          </cell>
          <cell r="H1148">
            <v>2.9</v>
          </cell>
          <cell r="I1148">
            <v>0.05</v>
          </cell>
          <cell r="J1148">
            <v>31.9</v>
          </cell>
          <cell r="K1148">
            <v>1.595</v>
          </cell>
        </row>
        <row r="1149">
          <cell r="A1149">
            <v>419</v>
          </cell>
          <cell r="B1149" t="str">
            <v>+</v>
          </cell>
          <cell r="C1149">
            <v>1.9</v>
          </cell>
          <cell r="D1149">
            <v>419</v>
          </cell>
          <cell r="E1149" t="str">
            <v>+</v>
          </cell>
          <cell r="F1149">
            <v>5</v>
          </cell>
          <cell r="G1149">
            <v>3.1</v>
          </cell>
          <cell r="H1149">
            <v>1</v>
          </cell>
          <cell r="I1149">
            <v>0.05</v>
          </cell>
          <cell r="J1149">
            <v>3.1</v>
          </cell>
          <cell r="K1149">
            <v>0.15500000000000003</v>
          </cell>
        </row>
        <row r="1150">
          <cell r="A1150">
            <v>419</v>
          </cell>
          <cell r="B1150" t="str">
            <v>+</v>
          </cell>
          <cell r="C1150">
            <v>13.6</v>
          </cell>
          <cell r="D1150">
            <v>420</v>
          </cell>
          <cell r="E1150" t="str">
            <v>+</v>
          </cell>
          <cell r="F1150">
            <v>5.6000000000005912</v>
          </cell>
          <cell r="G1150">
            <v>12</v>
          </cell>
          <cell r="H1150">
            <v>1</v>
          </cell>
          <cell r="I1150">
            <v>0.05</v>
          </cell>
          <cell r="J1150">
            <v>12</v>
          </cell>
          <cell r="K1150">
            <v>0.60000000000000009</v>
          </cell>
        </row>
        <row r="1151">
          <cell r="A1151">
            <v>420</v>
          </cell>
          <cell r="B1151" t="str">
            <v>+</v>
          </cell>
          <cell r="C1151">
            <v>13.4</v>
          </cell>
          <cell r="D1151">
            <v>422</v>
          </cell>
          <cell r="E1151" t="str">
            <v>+</v>
          </cell>
          <cell r="F1151">
            <v>8.3999999999991815</v>
          </cell>
          <cell r="G1151">
            <v>35</v>
          </cell>
          <cell r="H1151">
            <v>1</v>
          </cell>
          <cell r="I1151">
            <v>0.05</v>
          </cell>
          <cell r="J1151">
            <v>35</v>
          </cell>
          <cell r="K1151">
            <v>1.75</v>
          </cell>
        </row>
        <row r="1152">
          <cell r="A1152">
            <v>422</v>
          </cell>
          <cell r="B1152" t="str">
            <v>+</v>
          </cell>
          <cell r="C1152">
            <v>15</v>
          </cell>
          <cell r="D1152">
            <v>423</v>
          </cell>
          <cell r="E1152" t="str">
            <v>+</v>
          </cell>
          <cell r="F1152">
            <v>8.2000000000005002</v>
          </cell>
          <cell r="G1152">
            <v>13.2</v>
          </cell>
          <cell r="H1152">
            <v>2</v>
          </cell>
          <cell r="I1152">
            <v>0.05</v>
          </cell>
          <cell r="J1152">
            <v>26.4</v>
          </cell>
          <cell r="K1152">
            <v>1.32</v>
          </cell>
        </row>
        <row r="1153">
          <cell r="A1153">
            <v>423</v>
          </cell>
          <cell r="B1153" t="str">
            <v>+</v>
          </cell>
          <cell r="C1153">
            <v>9.3000000000000007</v>
          </cell>
          <cell r="D1153">
            <v>424</v>
          </cell>
          <cell r="E1153" t="str">
            <v>+</v>
          </cell>
          <cell r="F1153">
            <v>3.6999999999989086</v>
          </cell>
          <cell r="G1153">
            <v>14.4</v>
          </cell>
          <cell r="H1153">
            <v>2</v>
          </cell>
          <cell r="I1153">
            <v>0.05</v>
          </cell>
          <cell r="J1153">
            <v>28.8</v>
          </cell>
          <cell r="K1153">
            <v>1.4400000000000002</v>
          </cell>
        </row>
        <row r="1154">
          <cell r="A1154">
            <v>424</v>
          </cell>
          <cell r="B1154" t="str">
            <v>+</v>
          </cell>
          <cell r="C1154">
            <v>4.9000000000000004</v>
          </cell>
          <cell r="D1154">
            <v>425</v>
          </cell>
          <cell r="E1154" t="str">
            <v>+</v>
          </cell>
          <cell r="F1154">
            <v>14.699999999999136</v>
          </cell>
          <cell r="G1154">
            <v>29.8</v>
          </cell>
          <cell r="H1154">
            <v>2</v>
          </cell>
          <cell r="I1154">
            <v>0.05</v>
          </cell>
          <cell r="J1154">
            <v>59.6</v>
          </cell>
          <cell r="K1154">
            <v>2.9800000000000004</v>
          </cell>
        </row>
        <row r="1155">
          <cell r="A1155">
            <v>425</v>
          </cell>
          <cell r="B1155" t="str">
            <v>+</v>
          </cell>
          <cell r="C1155">
            <v>5</v>
          </cell>
          <cell r="D1155">
            <v>426</v>
          </cell>
          <cell r="E1155" t="str">
            <v>+</v>
          </cell>
          <cell r="F1155">
            <v>18.999999999999773</v>
          </cell>
          <cell r="G1155">
            <v>34</v>
          </cell>
          <cell r="H1155">
            <v>4</v>
          </cell>
          <cell r="I1155">
            <v>0.05</v>
          </cell>
          <cell r="J1155">
            <v>136</v>
          </cell>
          <cell r="K1155">
            <v>6.8000000000000007</v>
          </cell>
        </row>
        <row r="1156">
          <cell r="A1156">
            <v>427</v>
          </cell>
          <cell r="B1156" t="str">
            <v>+</v>
          </cell>
          <cell r="C1156">
            <v>11.7</v>
          </cell>
          <cell r="D1156">
            <v>428</v>
          </cell>
          <cell r="E1156" t="str">
            <v>+</v>
          </cell>
          <cell r="F1156">
            <v>17.250000000000227</v>
          </cell>
          <cell r="G1156">
            <v>25.55</v>
          </cell>
          <cell r="H1156">
            <v>1</v>
          </cell>
          <cell r="I1156">
            <v>0.05</v>
          </cell>
          <cell r="J1156">
            <v>25.55</v>
          </cell>
          <cell r="K1156">
            <v>1.2775000000000001</v>
          </cell>
        </row>
        <row r="1157">
          <cell r="A1157">
            <v>428</v>
          </cell>
          <cell r="B1157" t="str">
            <v>+</v>
          </cell>
          <cell r="C1157">
            <v>2.6</v>
          </cell>
          <cell r="D1157">
            <v>428</v>
          </cell>
          <cell r="E1157" t="str">
            <v>+</v>
          </cell>
          <cell r="F1157">
            <v>3.9999999999997726</v>
          </cell>
          <cell r="G1157">
            <v>1.4</v>
          </cell>
          <cell r="H1157">
            <v>1</v>
          </cell>
          <cell r="I1157">
            <v>0.05</v>
          </cell>
          <cell r="J1157">
            <v>1.4</v>
          </cell>
          <cell r="K1157">
            <v>6.9999999999999993E-2</v>
          </cell>
        </row>
        <row r="1158">
          <cell r="A1158">
            <v>429</v>
          </cell>
          <cell r="B1158" t="str">
            <v>+</v>
          </cell>
          <cell r="C1158">
            <v>13.2</v>
          </cell>
          <cell r="D1158">
            <v>429</v>
          </cell>
          <cell r="E1158" t="str">
            <v>+</v>
          </cell>
          <cell r="F1158">
            <v>18.100000000000591</v>
          </cell>
          <cell r="G1158">
            <v>4.9000000000000004</v>
          </cell>
          <cell r="H1158">
            <v>1</v>
          </cell>
          <cell r="I1158">
            <v>0.05</v>
          </cell>
          <cell r="J1158">
            <v>4.9000000000000004</v>
          </cell>
          <cell r="K1158">
            <v>0.24500000000000002</v>
          </cell>
        </row>
        <row r="1159">
          <cell r="A1159">
            <v>431</v>
          </cell>
          <cell r="B1159" t="str">
            <v>+</v>
          </cell>
          <cell r="C1159">
            <v>6.4</v>
          </cell>
          <cell r="D1159">
            <v>431</v>
          </cell>
          <cell r="E1159" t="str">
            <v>+</v>
          </cell>
          <cell r="F1159">
            <v>12.599999999999909</v>
          </cell>
          <cell r="G1159">
            <v>6.2</v>
          </cell>
          <cell r="H1159">
            <v>1</v>
          </cell>
          <cell r="I1159">
            <v>0.05</v>
          </cell>
          <cell r="J1159">
            <v>6.2</v>
          </cell>
          <cell r="K1159">
            <v>0.31000000000000005</v>
          </cell>
        </row>
        <row r="1160">
          <cell r="A1160">
            <v>436</v>
          </cell>
          <cell r="B1160" t="str">
            <v>+</v>
          </cell>
          <cell r="C1160">
            <v>10</v>
          </cell>
          <cell r="D1160">
            <v>436</v>
          </cell>
          <cell r="E1160" t="str">
            <v>+</v>
          </cell>
          <cell r="F1160">
            <v>19.600000000000364</v>
          </cell>
          <cell r="G1160">
            <v>9.6</v>
          </cell>
          <cell r="H1160">
            <v>2</v>
          </cell>
          <cell r="I1160">
            <v>0.05</v>
          </cell>
          <cell r="J1160">
            <v>19.2</v>
          </cell>
          <cell r="K1160">
            <v>0.96</v>
          </cell>
        </row>
        <row r="1161">
          <cell r="A1161">
            <v>436</v>
          </cell>
          <cell r="B1161" t="str">
            <v>+</v>
          </cell>
          <cell r="C1161">
            <v>17.7</v>
          </cell>
          <cell r="D1161">
            <v>437</v>
          </cell>
          <cell r="E1161" t="str">
            <v>+</v>
          </cell>
          <cell r="F1161">
            <v>7.0000000000004547</v>
          </cell>
          <cell r="G1161">
            <v>9.3000000000000007</v>
          </cell>
          <cell r="H1161">
            <v>1</v>
          </cell>
          <cell r="I1161">
            <v>0.05</v>
          </cell>
          <cell r="J1161">
            <v>9.3000000000000007</v>
          </cell>
          <cell r="K1161">
            <v>0.46500000000000008</v>
          </cell>
        </row>
        <row r="1162">
          <cell r="A1162">
            <v>438</v>
          </cell>
          <cell r="B1162" t="str">
            <v>+</v>
          </cell>
          <cell r="C1162">
            <v>15</v>
          </cell>
          <cell r="D1162">
            <v>438</v>
          </cell>
          <cell r="E1162" t="str">
            <v>+</v>
          </cell>
          <cell r="F1162">
            <v>18.600000000000136</v>
          </cell>
          <cell r="G1162">
            <v>3.6</v>
          </cell>
          <cell r="H1162">
            <v>1</v>
          </cell>
          <cell r="I1162">
            <v>0.05</v>
          </cell>
          <cell r="J1162">
            <v>3.6</v>
          </cell>
          <cell r="K1162">
            <v>0.18000000000000002</v>
          </cell>
        </row>
        <row r="1163">
          <cell r="A1163">
            <v>438</v>
          </cell>
          <cell r="B1163" t="str">
            <v>+</v>
          </cell>
          <cell r="C1163">
            <v>18</v>
          </cell>
          <cell r="D1163">
            <v>439</v>
          </cell>
          <cell r="E1163" t="str">
            <v>+</v>
          </cell>
          <cell r="F1163">
            <v>3.7000000000011823</v>
          </cell>
          <cell r="G1163">
            <v>5.7</v>
          </cell>
          <cell r="H1163">
            <v>1</v>
          </cell>
          <cell r="I1163">
            <v>0.05</v>
          </cell>
          <cell r="J1163">
            <v>5.7</v>
          </cell>
          <cell r="K1163">
            <v>0.28500000000000003</v>
          </cell>
        </row>
        <row r="1164">
          <cell r="A1164">
            <v>440</v>
          </cell>
          <cell r="B1164" t="str">
            <v>+</v>
          </cell>
          <cell r="C1164">
            <v>6.9</v>
          </cell>
          <cell r="D1164">
            <v>440</v>
          </cell>
          <cell r="E1164" t="str">
            <v>+</v>
          </cell>
          <cell r="F1164">
            <v>16.199999999998909</v>
          </cell>
          <cell r="G1164">
            <v>9.3000000000000007</v>
          </cell>
          <cell r="H1164">
            <v>1</v>
          </cell>
          <cell r="I1164">
            <v>0.05</v>
          </cell>
          <cell r="J1164">
            <v>9.3000000000000007</v>
          </cell>
          <cell r="K1164">
            <v>0.46500000000000008</v>
          </cell>
        </row>
        <row r="1165">
          <cell r="A1165">
            <v>442</v>
          </cell>
          <cell r="B1165" t="str">
            <v>+</v>
          </cell>
          <cell r="C1165">
            <v>2.2000000000000002</v>
          </cell>
          <cell r="D1165">
            <v>442</v>
          </cell>
          <cell r="E1165" t="str">
            <v>+</v>
          </cell>
          <cell r="F1165">
            <v>12.000000000000455</v>
          </cell>
          <cell r="G1165">
            <v>9.8000000000000007</v>
          </cell>
          <cell r="H1165">
            <v>1</v>
          </cell>
          <cell r="I1165">
            <v>0.05</v>
          </cell>
          <cell r="J1165">
            <v>9.8000000000000007</v>
          </cell>
          <cell r="K1165">
            <v>0.49000000000000005</v>
          </cell>
        </row>
        <row r="1166">
          <cell r="A1166">
            <v>443</v>
          </cell>
          <cell r="B1166" t="str">
            <v>+</v>
          </cell>
          <cell r="C1166">
            <v>7.6</v>
          </cell>
          <cell r="D1166">
            <v>443</v>
          </cell>
          <cell r="E1166" t="str">
            <v>+</v>
          </cell>
          <cell r="F1166">
            <v>15.800000000001546</v>
          </cell>
          <cell r="G1166">
            <v>8.1999999999999993</v>
          </cell>
          <cell r="H1166">
            <v>1</v>
          </cell>
          <cell r="I1166">
            <v>0.05</v>
          </cell>
          <cell r="J1166">
            <v>8.1999999999999993</v>
          </cell>
          <cell r="K1166">
            <v>0.41</v>
          </cell>
        </row>
        <row r="1167">
          <cell r="A1167">
            <v>445</v>
          </cell>
          <cell r="B1167" t="str">
            <v>+</v>
          </cell>
          <cell r="C1167">
            <v>11.2</v>
          </cell>
          <cell r="D1167">
            <v>447</v>
          </cell>
          <cell r="E1167" t="str">
            <v>+</v>
          </cell>
          <cell r="F1167">
            <v>4.3000000000006366</v>
          </cell>
          <cell r="G1167">
            <v>33.1</v>
          </cell>
          <cell r="H1167">
            <v>2</v>
          </cell>
          <cell r="I1167">
            <v>0.05</v>
          </cell>
          <cell r="J1167">
            <v>66.2</v>
          </cell>
          <cell r="K1167">
            <v>3.3100000000000005</v>
          </cell>
        </row>
        <row r="1168">
          <cell r="A1168">
            <v>447</v>
          </cell>
          <cell r="B1168" t="str">
            <v>+</v>
          </cell>
          <cell r="C1168">
            <v>4.0999999999999996</v>
          </cell>
          <cell r="D1168">
            <v>450</v>
          </cell>
          <cell r="E1168" t="str">
            <v>+</v>
          </cell>
          <cell r="F1168">
            <v>16.899999999999409</v>
          </cell>
          <cell r="G1168">
            <v>72.8</v>
          </cell>
          <cell r="H1168">
            <v>1</v>
          </cell>
          <cell r="I1168">
            <v>0.05</v>
          </cell>
          <cell r="J1168">
            <v>72.8</v>
          </cell>
          <cell r="K1168">
            <v>3.64</v>
          </cell>
        </row>
        <row r="1169">
          <cell r="A1169">
            <v>447</v>
          </cell>
          <cell r="B1169" t="str">
            <v>+</v>
          </cell>
          <cell r="C1169">
            <v>7.1</v>
          </cell>
          <cell r="D1169">
            <v>448</v>
          </cell>
          <cell r="E1169" t="str">
            <v>+</v>
          </cell>
          <cell r="F1169">
            <v>3.6000000000001364</v>
          </cell>
          <cell r="G1169">
            <v>16.5</v>
          </cell>
          <cell r="H1169">
            <v>2</v>
          </cell>
          <cell r="I1169">
            <v>0.05</v>
          </cell>
          <cell r="J1169">
            <v>33</v>
          </cell>
          <cell r="K1169">
            <v>1.6500000000000001</v>
          </cell>
        </row>
        <row r="1170">
          <cell r="A1170">
            <v>448</v>
          </cell>
          <cell r="B1170" t="str">
            <v>+</v>
          </cell>
          <cell r="C1170">
            <v>8.4</v>
          </cell>
          <cell r="D1170">
            <v>448</v>
          </cell>
          <cell r="E1170" t="str">
            <v>+</v>
          </cell>
          <cell r="F1170">
            <v>14.100000000000819</v>
          </cell>
          <cell r="G1170">
            <v>5.7</v>
          </cell>
          <cell r="H1170">
            <v>1</v>
          </cell>
          <cell r="I1170">
            <v>0.05</v>
          </cell>
          <cell r="J1170">
            <v>5.7</v>
          </cell>
          <cell r="K1170">
            <v>0.28500000000000003</v>
          </cell>
        </row>
        <row r="1171">
          <cell r="A1171">
            <v>449</v>
          </cell>
          <cell r="B1171" t="str">
            <v>+</v>
          </cell>
          <cell r="C1171">
            <v>3.1</v>
          </cell>
          <cell r="D1171">
            <v>449</v>
          </cell>
          <cell r="E1171" t="str">
            <v>+</v>
          </cell>
          <cell r="F1171">
            <v>10.200000000000955</v>
          </cell>
          <cell r="G1171">
            <v>7.1</v>
          </cell>
          <cell r="H1171">
            <v>1</v>
          </cell>
          <cell r="I1171">
            <v>0.05</v>
          </cell>
          <cell r="J1171">
            <v>7.1</v>
          </cell>
          <cell r="K1171">
            <v>0.35499999999999998</v>
          </cell>
        </row>
        <row r="1172">
          <cell r="A1172">
            <v>449</v>
          </cell>
          <cell r="B1172" t="str">
            <v>+</v>
          </cell>
          <cell r="C1172">
            <v>14.4</v>
          </cell>
          <cell r="D1172">
            <v>449</v>
          </cell>
          <cell r="E1172" t="str">
            <v>+</v>
          </cell>
          <cell r="F1172">
            <v>19.2999999999995</v>
          </cell>
          <cell r="G1172">
            <v>4.9000000000000004</v>
          </cell>
          <cell r="H1172">
            <v>1</v>
          </cell>
          <cell r="I1172">
            <v>0.05</v>
          </cell>
          <cell r="J1172">
            <v>4.9000000000000004</v>
          </cell>
          <cell r="K1172">
            <v>0.24500000000000002</v>
          </cell>
        </row>
        <row r="1173">
          <cell r="A1173">
            <v>450</v>
          </cell>
          <cell r="B1173" t="str">
            <v>+</v>
          </cell>
          <cell r="C1173">
            <v>7.3</v>
          </cell>
          <cell r="D1173">
            <v>450</v>
          </cell>
          <cell r="E1173" t="str">
            <v>+</v>
          </cell>
          <cell r="F1173">
            <v>17.400000000000091</v>
          </cell>
          <cell r="G1173">
            <v>10.1</v>
          </cell>
          <cell r="H1173">
            <v>1</v>
          </cell>
          <cell r="I1173">
            <v>0.05</v>
          </cell>
          <cell r="J1173">
            <v>10.1</v>
          </cell>
          <cell r="K1173">
            <v>0.505</v>
          </cell>
        </row>
        <row r="1174">
          <cell r="A1174">
            <v>450</v>
          </cell>
          <cell r="B1174" t="str">
            <v>+</v>
          </cell>
          <cell r="C1174">
            <v>16.600000000000001</v>
          </cell>
          <cell r="D1174">
            <v>452</v>
          </cell>
          <cell r="E1174" t="str">
            <v>+</v>
          </cell>
          <cell r="F1174">
            <v>13.500000000000227</v>
          </cell>
          <cell r="G1174">
            <v>36.9</v>
          </cell>
          <cell r="H1174">
            <v>2</v>
          </cell>
          <cell r="I1174">
            <v>0.05</v>
          </cell>
          <cell r="J1174">
            <v>73.8</v>
          </cell>
          <cell r="K1174">
            <v>3.69</v>
          </cell>
        </row>
        <row r="1175">
          <cell r="A1175">
            <v>451</v>
          </cell>
          <cell r="B1175" t="str">
            <v>+</v>
          </cell>
          <cell r="C1175">
            <v>3.2</v>
          </cell>
          <cell r="D1175">
            <v>452</v>
          </cell>
          <cell r="E1175" t="str">
            <v>+</v>
          </cell>
          <cell r="F1175">
            <v>2.1000000000003638</v>
          </cell>
          <cell r="G1175">
            <v>18.899999999999999</v>
          </cell>
          <cell r="H1175">
            <v>1</v>
          </cell>
          <cell r="I1175">
            <v>0.05</v>
          </cell>
          <cell r="J1175">
            <v>18.899999999999999</v>
          </cell>
          <cell r="K1175">
            <v>0.94499999999999995</v>
          </cell>
        </row>
        <row r="1176">
          <cell r="A1176">
            <v>451</v>
          </cell>
          <cell r="B1176" t="str">
            <v>+</v>
          </cell>
          <cell r="C1176">
            <v>9</v>
          </cell>
          <cell r="D1176">
            <v>451</v>
          </cell>
          <cell r="E1176" t="str">
            <v>+</v>
          </cell>
          <cell r="F1176">
            <v>16.499999999999773</v>
          </cell>
          <cell r="G1176">
            <v>7.5</v>
          </cell>
          <cell r="H1176">
            <v>2</v>
          </cell>
          <cell r="I1176">
            <v>0.05</v>
          </cell>
          <cell r="J1176">
            <v>15</v>
          </cell>
          <cell r="K1176">
            <v>0.75</v>
          </cell>
        </row>
        <row r="1177">
          <cell r="A1177">
            <v>452</v>
          </cell>
          <cell r="B1177" t="str">
            <v>+</v>
          </cell>
          <cell r="C1177">
            <v>0.5</v>
          </cell>
          <cell r="D1177">
            <v>454</v>
          </cell>
          <cell r="E1177" t="str">
            <v>+</v>
          </cell>
          <cell r="F1177">
            <v>8.7000000000011823</v>
          </cell>
          <cell r="G1177">
            <v>48.2</v>
          </cell>
          <cell r="H1177">
            <v>2</v>
          </cell>
          <cell r="I1177">
            <v>0.05</v>
          </cell>
          <cell r="J1177">
            <v>96.4</v>
          </cell>
          <cell r="K1177">
            <v>4.82</v>
          </cell>
        </row>
        <row r="1178">
          <cell r="A1178">
            <v>452</v>
          </cell>
          <cell r="B1178" t="str">
            <v>+</v>
          </cell>
          <cell r="C1178">
            <v>13.4</v>
          </cell>
          <cell r="D1178">
            <v>452</v>
          </cell>
          <cell r="E1178" t="str">
            <v>+</v>
          </cell>
          <cell r="F1178">
            <v>18.500000000000227</v>
          </cell>
          <cell r="G1178">
            <v>5.0999999999999996</v>
          </cell>
          <cell r="H1178">
            <v>1</v>
          </cell>
          <cell r="I1178">
            <v>0.05</v>
          </cell>
          <cell r="J1178">
            <v>5.0999999999999996</v>
          </cell>
          <cell r="K1178">
            <v>0.255</v>
          </cell>
        </row>
        <row r="1179">
          <cell r="A1179">
            <v>453</v>
          </cell>
          <cell r="B1179" t="str">
            <v>+</v>
          </cell>
          <cell r="C1179">
            <v>3.8</v>
          </cell>
          <cell r="D1179">
            <v>453</v>
          </cell>
          <cell r="E1179" t="str">
            <v>+</v>
          </cell>
          <cell r="F1179">
            <v>10.399999999999636</v>
          </cell>
          <cell r="G1179">
            <v>6.6</v>
          </cell>
          <cell r="H1179">
            <v>1.7</v>
          </cell>
          <cell r="I1179">
            <v>0.05</v>
          </cell>
          <cell r="J1179">
            <v>11.219999999999999</v>
          </cell>
          <cell r="K1179">
            <v>0.56099999999999994</v>
          </cell>
        </row>
        <row r="1180">
          <cell r="A1180">
            <v>453</v>
          </cell>
          <cell r="B1180" t="str">
            <v>+</v>
          </cell>
          <cell r="C1180">
            <v>10.8</v>
          </cell>
          <cell r="D1180">
            <v>455</v>
          </cell>
          <cell r="E1180" t="str">
            <v>+</v>
          </cell>
          <cell r="F1180">
            <v>10.899999999999181</v>
          </cell>
          <cell r="G1180">
            <v>40.1</v>
          </cell>
          <cell r="H1180">
            <v>1</v>
          </cell>
          <cell r="I1180">
            <v>0.05</v>
          </cell>
          <cell r="J1180">
            <v>40.1</v>
          </cell>
          <cell r="K1180">
            <v>2.0050000000000003</v>
          </cell>
        </row>
        <row r="1181">
          <cell r="A1181">
            <v>454</v>
          </cell>
          <cell r="B1181" t="str">
            <v>+</v>
          </cell>
          <cell r="C1181">
            <v>9</v>
          </cell>
          <cell r="D1181">
            <v>454</v>
          </cell>
          <cell r="E1181" t="str">
            <v>+</v>
          </cell>
          <cell r="F1181">
            <v>18.600000000000136</v>
          </cell>
          <cell r="G1181">
            <v>9.6</v>
          </cell>
          <cell r="H1181">
            <v>2</v>
          </cell>
          <cell r="I1181">
            <v>0.05</v>
          </cell>
          <cell r="J1181">
            <v>19.2</v>
          </cell>
          <cell r="K1181">
            <v>0.96</v>
          </cell>
        </row>
        <row r="1182">
          <cell r="A1182">
            <v>454</v>
          </cell>
          <cell r="B1182" t="str">
            <v>+</v>
          </cell>
          <cell r="C1182">
            <v>13.8</v>
          </cell>
          <cell r="D1182">
            <v>455</v>
          </cell>
          <cell r="E1182" t="str">
            <v>+</v>
          </cell>
          <cell r="F1182">
            <v>12.5</v>
          </cell>
          <cell r="G1182">
            <v>18.7</v>
          </cell>
          <cell r="H1182">
            <v>2</v>
          </cell>
          <cell r="I1182">
            <v>0.05</v>
          </cell>
          <cell r="J1182">
            <v>37.4</v>
          </cell>
          <cell r="K1182">
            <v>1.87</v>
          </cell>
        </row>
        <row r="1183">
          <cell r="A1183">
            <v>455</v>
          </cell>
          <cell r="B1183" t="str">
            <v>+</v>
          </cell>
          <cell r="C1183">
            <v>9.6999999999999993</v>
          </cell>
          <cell r="D1183">
            <v>456</v>
          </cell>
          <cell r="E1183" t="str">
            <v>+</v>
          </cell>
          <cell r="F1183">
            <v>4.3500000000005912</v>
          </cell>
          <cell r="G1183">
            <v>14.65</v>
          </cell>
          <cell r="H1183">
            <v>1.75</v>
          </cell>
          <cell r="I1183">
            <v>0.05</v>
          </cell>
          <cell r="J1183">
            <v>25.637499999999999</v>
          </cell>
          <cell r="K1183">
            <v>1.2818750000000001</v>
          </cell>
        </row>
        <row r="1184">
          <cell r="A1184">
            <v>455</v>
          </cell>
          <cell r="B1184" t="str">
            <v>+</v>
          </cell>
          <cell r="C1184">
            <v>17.5</v>
          </cell>
          <cell r="D1184">
            <v>456</v>
          </cell>
          <cell r="E1184" t="str">
            <v>+</v>
          </cell>
          <cell r="F1184">
            <v>11.399999999999864</v>
          </cell>
          <cell r="G1184">
            <v>13.9</v>
          </cell>
          <cell r="H1184">
            <v>2</v>
          </cell>
          <cell r="I1184">
            <v>0.05</v>
          </cell>
          <cell r="J1184">
            <v>27.8</v>
          </cell>
          <cell r="K1184">
            <v>1.3900000000000001</v>
          </cell>
        </row>
        <row r="1185">
          <cell r="A1185">
            <v>456</v>
          </cell>
          <cell r="B1185" t="str">
            <v>+</v>
          </cell>
          <cell r="C1185">
            <v>3.8</v>
          </cell>
          <cell r="D1185">
            <v>456</v>
          </cell>
          <cell r="E1185" t="str">
            <v>+</v>
          </cell>
          <cell r="F1185">
            <v>4.799999999999045</v>
          </cell>
          <cell r="G1185">
            <v>1</v>
          </cell>
          <cell r="H1185">
            <v>2</v>
          </cell>
          <cell r="I1185">
            <v>0.05</v>
          </cell>
          <cell r="J1185">
            <v>2</v>
          </cell>
          <cell r="K1185">
            <v>0.1</v>
          </cell>
        </row>
        <row r="1186">
          <cell r="A1186">
            <v>456</v>
          </cell>
          <cell r="B1186" t="str">
            <v>+</v>
          </cell>
          <cell r="C1186">
            <v>5.6</v>
          </cell>
          <cell r="D1186">
            <v>456</v>
          </cell>
          <cell r="E1186" t="str">
            <v>+</v>
          </cell>
          <cell r="F1186">
            <v>11.399999999999864</v>
          </cell>
          <cell r="G1186">
            <v>5.8</v>
          </cell>
          <cell r="H1186">
            <v>1</v>
          </cell>
          <cell r="I1186">
            <v>0.05</v>
          </cell>
          <cell r="J1186">
            <v>5.8</v>
          </cell>
          <cell r="K1186">
            <v>0.28999999999999998</v>
          </cell>
        </row>
        <row r="1187">
          <cell r="A1187">
            <v>456</v>
          </cell>
          <cell r="B1187" t="str">
            <v>+</v>
          </cell>
          <cell r="C1187">
            <v>11.5</v>
          </cell>
          <cell r="D1187">
            <v>458</v>
          </cell>
          <cell r="E1187" t="str">
            <v>+</v>
          </cell>
          <cell r="F1187">
            <v>0.29999999999972715</v>
          </cell>
          <cell r="G1187">
            <v>28.8</v>
          </cell>
          <cell r="H1187">
            <v>2</v>
          </cell>
          <cell r="I1187">
            <v>0.05</v>
          </cell>
          <cell r="J1187">
            <v>57.6</v>
          </cell>
          <cell r="K1187">
            <v>2.8800000000000003</v>
          </cell>
        </row>
        <row r="1188">
          <cell r="A1188">
            <v>456</v>
          </cell>
          <cell r="B1188" t="str">
            <v>+</v>
          </cell>
          <cell r="C1188">
            <v>17.600000000000001</v>
          </cell>
          <cell r="D1188">
            <v>459</v>
          </cell>
          <cell r="E1188" t="str">
            <v>+</v>
          </cell>
          <cell r="F1188">
            <v>7.5999999999999091</v>
          </cell>
          <cell r="G1188">
            <v>50</v>
          </cell>
          <cell r="H1188">
            <v>1</v>
          </cell>
          <cell r="I1188">
            <v>0.05</v>
          </cell>
          <cell r="J1188">
            <v>50</v>
          </cell>
          <cell r="K1188">
            <v>2.5</v>
          </cell>
        </row>
        <row r="1189">
          <cell r="A1189">
            <v>457</v>
          </cell>
          <cell r="B1189" t="str">
            <v>+</v>
          </cell>
          <cell r="C1189">
            <v>4.3</v>
          </cell>
          <cell r="D1189">
            <v>457</v>
          </cell>
          <cell r="E1189" t="str">
            <v>+</v>
          </cell>
          <cell r="F1189">
            <v>14.500000000000455</v>
          </cell>
          <cell r="G1189">
            <v>10.199999999999999</v>
          </cell>
          <cell r="H1189">
            <v>1</v>
          </cell>
          <cell r="I1189">
            <v>0.05</v>
          </cell>
          <cell r="J1189">
            <v>10.199999999999999</v>
          </cell>
          <cell r="K1189">
            <v>0.51</v>
          </cell>
        </row>
        <row r="1190">
          <cell r="A1190">
            <v>457</v>
          </cell>
          <cell r="B1190" t="str">
            <v>+</v>
          </cell>
          <cell r="C1190">
            <v>5</v>
          </cell>
          <cell r="D1190">
            <v>457</v>
          </cell>
          <cell r="E1190" t="str">
            <v>+</v>
          </cell>
          <cell r="F1190">
            <v>7.1000000000003638</v>
          </cell>
          <cell r="G1190">
            <v>2.1</v>
          </cell>
          <cell r="H1190">
            <v>1</v>
          </cell>
          <cell r="I1190">
            <v>0.05</v>
          </cell>
          <cell r="J1190">
            <v>2.1</v>
          </cell>
          <cell r="K1190">
            <v>0.10500000000000001</v>
          </cell>
        </row>
        <row r="1191">
          <cell r="A1191">
            <v>458</v>
          </cell>
          <cell r="B1191" t="str">
            <v>+</v>
          </cell>
          <cell r="C1191">
            <v>11.7</v>
          </cell>
          <cell r="D1191">
            <v>459</v>
          </cell>
          <cell r="E1191" t="str">
            <v>+</v>
          </cell>
          <cell r="F1191">
            <v>13.800000000001091</v>
          </cell>
          <cell r="G1191">
            <v>22.1</v>
          </cell>
          <cell r="H1191">
            <v>2</v>
          </cell>
          <cell r="I1191">
            <v>0.05</v>
          </cell>
          <cell r="J1191">
            <v>44.2</v>
          </cell>
          <cell r="K1191">
            <v>2.2100000000000004</v>
          </cell>
        </row>
        <row r="1192">
          <cell r="A1192">
            <v>459</v>
          </cell>
          <cell r="B1192" t="str">
            <v>+</v>
          </cell>
          <cell r="C1192">
            <v>8</v>
          </cell>
          <cell r="D1192">
            <v>459</v>
          </cell>
          <cell r="E1192" t="str">
            <v>+</v>
          </cell>
          <cell r="F1192">
            <v>19.700000000000273</v>
          </cell>
          <cell r="G1192">
            <v>11.7</v>
          </cell>
          <cell r="H1192">
            <v>1.45</v>
          </cell>
          <cell r="I1192">
            <v>0.05</v>
          </cell>
          <cell r="J1192">
            <v>16.965</v>
          </cell>
          <cell r="K1192">
            <v>0.84825000000000006</v>
          </cell>
        </row>
        <row r="1193">
          <cell r="A1193">
            <v>459</v>
          </cell>
          <cell r="B1193" t="str">
            <v>+</v>
          </cell>
          <cell r="C1193">
            <v>13.8</v>
          </cell>
          <cell r="D1193">
            <v>460</v>
          </cell>
          <cell r="E1193" t="str">
            <v>+</v>
          </cell>
          <cell r="F1193">
            <v>1.5999999999985448</v>
          </cell>
          <cell r="G1193">
            <v>7.8</v>
          </cell>
          <cell r="H1193">
            <v>4</v>
          </cell>
          <cell r="I1193">
            <v>0.05</v>
          </cell>
          <cell r="J1193">
            <v>31.2</v>
          </cell>
          <cell r="K1193">
            <v>1.56</v>
          </cell>
        </row>
        <row r="1194">
          <cell r="A1194">
            <v>459</v>
          </cell>
          <cell r="B1194" t="str">
            <v>+</v>
          </cell>
          <cell r="C1194">
            <v>19</v>
          </cell>
          <cell r="D1194">
            <v>461</v>
          </cell>
          <cell r="E1194" t="str">
            <v>+</v>
          </cell>
          <cell r="F1194">
            <v>0.29999999999972715</v>
          </cell>
          <cell r="G1194">
            <v>21.3</v>
          </cell>
          <cell r="H1194">
            <v>2</v>
          </cell>
          <cell r="I1194">
            <v>0.05</v>
          </cell>
          <cell r="J1194">
            <v>42.6</v>
          </cell>
          <cell r="K1194">
            <v>2.1300000000000003</v>
          </cell>
        </row>
        <row r="1195">
          <cell r="A1195">
            <v>460</v>
          </cell>
          <cell r="B1195" t="str">
            <v>+</v>
          </cell>
          <cell r="C1195">
            <v>1</v>
          </cell>
          <cell r="D1195">
            <v>462</v>
          </cell>
          <cell r="E1195" t="str">
            <v>+</v>
          </cell>
          <cell r="F1195">
            <v>7.0000000000004547</v>
          </cell>
          <cell r="G1195">
            <v>46</v>
          </cell>
          <cell r="H1195">
            <v>2</v>
          </cell>
          <cell r="I1195">
            <v>0.05</v>
          </cell>
          <cell r="J1195">
            <v>92</v>
          </cell>
          <cell r="K1195">
            <v>4.6000000000000005</v>
          </cell>
        </row>
        <row r="1196">
          <cell r="A1196">
            <v>460</v>
          </cell>
          <cell r="B1196" t="str">
            <v>+</v>
          </cell>
          <cell r="C1196">
            <v>12</v>
          </cell>
          <cell r="D1196">
            <v>460</v>
          </cell>
          <cell r="E1196" t="str">
            <v>+</v>
          </cell>
          <cell r="F1196">
            <v>17.599999999999909</v>
          </cell>
          <cell r="G1196">
            <v>5.6</v>
          </cell>
          <cell r="H1196">
            <v>1</v>
          </cell>
          <cell r="I1196">
            <v>0.05</v>
          </cell>
          <cell r="J1196">
            <v>5.6</v>
          </cell>
          <cell r="K1196">
            <v>0.27999999999999997</v>
          </cell>
        </row>
        <row r="1197">
          <cell r="A1197">
            <v>461</v>
          </cell>
          <cell r="B1197" t="str">
            <v>+</v>
          </cell>
          <cell r="C1197">
            <v>5.9</v>
          </cell>
          <cell r="D1197">
            <v>461</v>
          </cell>
          <cell r="E1197" t="str">
            <v>+</v>
          </cell>
          <cell r="F1197">
            <v>10.199999999998681</v>
          </cell>
          <cell r="G1197">
            <v>4.3</v>
          </cell>
          <cell r="H1197">
            <v>1.9</v>
          </cell>
          <cell r="I1197">
            <v>0.05</v>
          </cell>
          <cell r="J1197">
            <v>8.17</v>
          </cell>
          <cell r="K1197">
            <v>0.40850000000000003</v>
          </cell>
        </row>
        <row r="1198">
          <cell r="A1198">
            <v>462</v>
          </cell>
          <cell r="B1198" t="str">
            <v>+</v>
          </cell>
          <cell r="C1198">
            <v>4.0999999999999996</v>
          </cell>
          <cell r="D1198">
            <v>462</v>
          </cell>
          <cell r="E1198" t="str">
            <v>+</v>
          </cell>
          <cell r="F1198">
            <v>15.399999999999636</v>
          </cell>
          <cell r="G1198">
            <v>11.3</v>
          </cell>
          <cell r="H1198">
            <v>1</v>
          </cell>
          <cell r="I1198">
            <v>0.05</v>
          </cell>
          <cell r="J1198">
            <v>11.3</v>
          </cell>
          <cell r="K1198">
            <v>0.56500000000000006</v>
          </cell>
        </row>
        <row r="1199">
          <cell r="A1199">
            <v>462</v>
          </cell>
          <cell r="B1199" t="str">
            <v>+</v>
          </cell>
          <cell r="C1199">
            <v>16.2</v>
          </cell>
          <cell r="D1199">
            <v>463</v>
          </cell>
          <cell r="E1199" t="str">
            <v>+</v>
          </cell>
          <cell r="F1199">
            <v>4.3500000000005912</v>
          </cell>
          <cell r="G1199">
            <v>8.15</v>
          </cell>
          <cell r="H1199">
            <v>3</v>
          </cell>
          <cell r="I1199">
            <v>0.05</v>
          </cell>
          <cell r="J1199">
            <v>24.450000000000003</v>
          </cell>
          <cell r="K1199">
            <v>1.2225000000000001</v>
          </cell>
        </row>
        <row r="1200">
          <cell r="A1200">
            <v>463</v>
          </cell>
          <cell r="B1200" t="str">
            <v>+</v>
          </cell>
          <cell r="C1200">
            <v>4.8</v>
          </cell>
          <cell r="D1200">
            <v>463</v>
          </cell>
          <cell r="E1200" t="str">
            <v>+</v>
          </cell>
          <cell r="F1200">
            <v>13.250000000000455</v>
          </cell>
          <cell r="G1200">
            <v>8.4499999999999993</v>
          </cell>
          <cell r="H1200">
            <v>2</v>
          </cell>
          <cell r="I1200">
            <v>0.05</v>
          </cell>
          <cell r="J1200">
            <v>16.899999999999999</v>
          </cell>
          <cell r="K1200">
            <v>0.84499999999999997</v>
          </cell>
        </row>
        <row r="1201">
          <cell r="A1201">
            <v>464</v>
          </cell>
          <cell r="B1201" t="str">
            <v>+</v>
          </cell>
          <cell r="C1201">
            <v>7.8</v>
          </cell>
          <cell r="D1201">
            <v>464</v>
          </cell>
          <cell r="E1201" t="str">
            <v>+</v>
          </cell>
          <cell r="F1201">
            <v>19.500000000000455</v>
          </cell>
          <cell r="G1201">
            <v>11.7</v>
          </cell>
          <cell r="H1201">
            <v>2</v>
          </cell>
          <cell r="I1201">
            <v>0.05</v>
          </cell>
          <cell r="J1201">
            <v>23.4</v>
          </cell>
          <cell r="K1201">
            <v>1.17</v>
          </cell>
        </row>
        <row r="1202">
          <cell r="A1202">
            <v>465</v>
          </cell>
          <cell r="B1202" t="str">
            <v>+</v>
          </cell>
          <cell r="D1202">
            <v>465</v>
          </cell>
          <cell r="E1202" t="str">
            <v>+</v>
          </cell>
          <cell r="F1202">
            <v>7.1000000000003638</v>
          </cell>
          <cell r="G1202">
            <v>7.1</v>
          </cell>
          <cell r="H1202">
            <v>1</v>
          </cell>
          <cell r="I1202">
            <v>0.05</v>
          </cell>
          <cell r="J1202">
            <v>7.1</v>
          </cell>
          <cell r="K1202">
            <v>0.35499999999999998</v>
          </cell>
        </row>
        <row r="1203">
          <cell r="A1203">
            <v>467</v>
          </cell>
          <cell r="B1203" t="str">
            <v>+</v>
          </cell>
          <cell r="C1203">
            <v>5.5</v>
          </cell>
          <cell r="D1203">
            <v>467</v>
          </cell>
          <cell r="E1203" t="str">
            <v>+</v>
          </cell>
          <cell r="F1203">
            <v>7.6499999999998636</v>
          </cell>
          <cell r="G1203">
            <v>2.15</v>
          </cell>
          <cell r="H1203">
            <v>3.9</v>
          </cell>
          <cell r="I1203">
            <v>0.05</v>
          </cell>
          <cell r="J1203">
            <v>8.3849999999999998</v>
          </cell>
          <cell r="K1203">
            <v>0.41925000000000001</v>
          </cell>
        </row>
        <row r="1204">
          <cell r="A1204">
            <v>467</v>
          </cell>
          <cell r="B1204" t="str">
            <v>+</v>
          </cell>
          <cell r="C1204">
            <v>14.6</v>
          </cell>
          <cell r="D1204">
            <v>467</v>
          </cell>
          <cell r="E1204" t="str">
            <v>+</v>
          </cell>
          <cell r="F1204">
            <v>19.550000000001546</v>
          </cell>
          <cell r="G1204">
            <v>4.95</v>
          </cell>
          <cell r="H1204">
            <v>2</v>
          </cell>
          <cell r="I1204">
            <v>0.05</v>
          </cell>
          <cell r="J1204">
            <v>9.9</v>
          </cell>
          <cell r="K1204">
            <v>0.49500000000000005</v>
          </cell>
        </row>
        <row r="1205">
          <cell r="A1205">
            <v>468</v>
          </cell>
          <cell r="B1205" t="str">
            <v>+</v>
          </cell>
          <cell r="C1205">
            <v>18.8</v>
          </cell>
          <cell r="D1205">
            <v>469</v>
          </cell>
          <cell r="E1205" t="str">
            <v>+</v>
          </cell>
          <cell r="F1205">
            <v>9.3999999999994088</v>
          </cell>
          <cell r="G1205">
            <v>10.6</v>
          </cell>
          <cell r="H1205">
            <v>1</v>
          </cell>
          <cell r="I1205">
            <v>0.05</v>
          </cell>
          <cell r="J1205">
            <v>10.6</v>
          </cell>
          <cell r="K1205">
            <v>0.53</v>
          </cell>
        </row>
        <row r="1206">
          <cell r="A1206">
            <v>476</v>
          </cell>
          <cell r="B1206" t="str">
            <v>+</v>
          </cell>
          <cell r="D1206">
            <v>476</v>
          </cell>
          <cell r="E1206" t="str">
            <v>+</v>
          </cell>
          <cell r="F1206">
            <v>1.6000000000008185</v>
          </cell>
          <cell r="G1206">
            <v>1.6</v>
          </cell>
          <cell r="H1206">
            <v>1</v>
          </cell>
          <cell r="I1206">
            <v>0.05</v>
          </cell>
          <cell r="J1206">
            <v>1.6</v>
          </cell>
          <cell r="K1206">
            <v>8.0000000000000016E-2</v>
          </cell>
        </row>
        <row r="1207">
          <cell r="A1207">
            <v>476</v>
          </cell>
          <cell r="B1207" t="str">
            <v>+</v>
          </cell>
          <cell r="C1207">
            <v>3.5</v>
          </cell>
          <cell r="D1207">
            <v>476</v>
          </cell>
          <cell r="E1207" t="str">
            <v>+</v>
          </cell>
          <cell r="F1207">
            <v>9.2000000000007276</v>
          </cell>
          <cell r="G1207">
            <v>5.7</v>
          </cell>
          <cell r="H1207">
            <v>1</v>
          </cell>
          <cell r="I1207">
            <v>0.05</v>
          </cell>
          <cell r="J1207">
            <v>5.7</v>
          </cell>
          <cell r="K1207">
            <v>0.28500000000000003</v>
          </cell>
        </row>
        <row r="1208">
          <cell r="A1208">
            <v>476</v>
          </cell>
          <cell r="B1208" t="str">
            <v>+</v>
          </cell>
          <cell r="C1208">
            <v>9</v>
          </cell>
          <cell r="D1208">
            <v>477</v>
          </cell>
          <cell r="E1208" t="str">
            <v>+</v>
          </cell>
          <cell r="F1208">
            <v>5.3999999999996362</v>
          </cell>
          <cell r="G1208">
            <v>16.399999999999999</v>
          </cell>
          <cell r="H1208">
            <v>2</v>
          </cell>
          <cell r="I1208">
            <v>0.05</v>
          </cell>
          <cell r="J1208">
            <v>32.799999999999997</v>
          </cell>
          <cell r="K1208">
            <v>1.64</v>
          </cell>
        </row>
        <row r="1209">
          <cell r="A1209">
            <v>476</v>
          </cell>
          <cell r="B1209" t="str">
            <v>+</v>
          </cell>
          <cell r="C1209">
            <v>11.8</v>
          </cell>
          <cell r="D1209">
            <v>477</v>
          </cell>
          <cell r="E1209" t="str">
            <v>+</v>
          </cell>
          <cell r="F1209">
            <v>1.0000000000002274</v>
          </cell>
          <cell r="G1209">
            <v>9.1999999999999993</v>
          </cell>
          <cell r="H1209">
            <v>2</v>
          </cell>
          <cell r="I1209">
            <v>0.05</v>
          </cell>
          <cell r="J1209">
            <v>18.399999999999999</v>
          </cell>
          <cell r="K1209">
            <v>0.91999999999999993</v>
          </cell>
        </row>
        <row r="1210">
          <cell r="A1210">
            <v>476</v>
          </cell>
          <cell r="B1210" t="str">
            <v>+</v>
          </cell>
          <cell r="C1210">
            <v>7.47</v>
          </cell>
          <cell r="D1210">
            <v>477</v>
          </cell>
          <cell r="E1210" t="str">
            <v>+</v>
          </cell>
          <cell r="F1210">
            <v>5.0699999999994816</v>
          </cell>
          <cell r="G1210">
            <v>17.600000000000001</v>
          </cell>
          <cell r="H1210">
            <v>1</v>
          </cell>
          <cell r="I1210">
            <v>0.05</v>
          </cell>
          <cell r="J1210">
            <v>17.600000000000001</v>
          </cell>
          <cell r="K1210">
            <v>0.88000000000000012</v>
          </cell>
        </row>
        <row r="1211">
          <cell r="A1211">
            <v>477</v>
          </cell>
          <cell r="B1211" t="str">
            <v>+</v>
          </cell>
          <cell r="C1211">
            <v>11.7</v>
          </cell>
          <cell r="D1211">
            <v>477</v>
          </cell>
          <cell r="E1211" t="str">
            <v>+</v>
          </cell>
          <cell r="F1211">
            <v>15.499999999999545</v>
          </cell>
          <cell r="G1211">
            <v>3.8</v>
          </cell>
          <cell r="H1211">
            <v>1</v>
          </cell>
          <cell r="I1211">
            <v>0.05</v>
          </cell>
          <cell r="J1211">
            <v>3.8</v>
          </cell>
          <cell r="K1211">
            <v>0.19</v>
          </cell>
        </row>
        <row r="1212">
          <cell r="A1212">
            <v>478</v>
          </cell>
          <cell r="B1212" t="str">
            <v>+</v>
          </cell>
          <cell r="C1212">
            <v>18.5</v>
          </cell>
          <cell r="D1212">
            <v>479</v>
          </cell>
          <cell r="E1212" t="str">
            <v>+</v>
          </cell>
          <cell r="F1212">
            <v>13.2000000000005</v>
          </cell>
          <cell r="G1212">
            <v>14.7</v>
          </cell>
          <cell r="H1212">
            <v>4</v>
          </cell>
          <cell r="I1212">
            <v>0.1</v>
          </cell>
          <cell r="J1212">
            <v>58.8</v>
          </cell>
          <cell r="K1212">
            <v>5.88</v>
          </cell>
        </row>
        <row r="1213">
          <cell r="A1213">
            <v>479</v>
          </cell>
          <cell r="B1213" t="str">
            <v>+</v>
          </cell>
          <cell r="C1213">
            <v>13.5</v>
          </cell>
          <cell r="D1213">
            <v>481</v>
          </cell>
          <cell r="E1213" t="str">
            <v>+</v>
          </cell>
          <cell r="F1213">
            <v>7.2000000000002728</v>
          </cell>
          <cell r="G1213">
            <v>33.700000000000003</v>
          </cell>
          <cell r="H1213">
            <v>4.95</v>
          </cell>
          <cell r="I1213">
            <v>0.05</v>
          </cell>
          <cell r="J1213">
            <v>166.81500000000003</v>
          </cell>
          <cell r="K1213">
            <v>8.3407500000000017</v>
          </cell>
        </row>
        <row r="1214">
          <cell r="A1214">
            <v>481</v>
          </cell>
          <cell r="B1214" t="str">
            <v>+</v>
          </cell>
          <cell r="C1214">
            <v>7.6</v>
          </cell>
          <cell r="D1214">
            <v>481</v>
          </cell>
          <cell r="E1214" t="str">
            <v>+</v>
          </cell>
          <cell r="F1214">
            <v>9.9000000000000909</v>
          </cell>
          <cell r="G1214">
            <v>2.2999999999999998</v>
          </cell>
          <cell r="H1214">
            <v>1</v>
          </cell>
          <cell r="I1214">
            <v>0.05</v>
          </cell>
          <cell r="J1214">
            <v>2.2999999999999998</v>
          </cell>
          <cell r="K1214">
            <v>0.11499999999999999</v>
          </cell>
        </row>
        <row r="1215">
          <cell r="A1215">
            <v>482</v>
          </cell>
          <cell r="B1215" t="str">
            <v>+</v>
          </cell>
          <cell r="C1215">
            <v>5.9</v>
          </cell>
          <cell r="D1215">
            <v>484</v>
          </cell>
          <cell r="E1215" t="str">
            <v>+</v>
          </cell>
          <cell r="F1215">
            <v>1.2999999999988177</v>
          </cell>
          <cell r="G1215">
            <v>35.4</v>
          </cell>
          <cell r="H1215">
            <v>2</v>
          </cell>
          <cell r="I1215">
            <v>0.05</v>
          </cell>
          <cell r="J1215">
            <v>70.8</v>
          </cell>
          <cell r="K1215">
            <v>3.54</v>
          </cell>
        </row>
        <row r="1216">
          <cell r="A1216">
            <v>483</v>
          </cell>
          <cell r="B1216" t="str">
            <v>+</v>
          </cell>
          <cell r="C1216">
            <v>5.2</v>
          </cell>
          <cell r="D1216">
            <v>483</v>
          </cell>
          <cell r="E1216" t="str">
            <v>+</v>
          </cell>
          <cell r="F1216">
            <v>18.2000000000005</v>
          </cell>
          <cell r="G1216">
            <v>13</v>
          </cell>
          <cell r="H1216">
            <v>1</v>
          </cell>
          <cell r="I1216">
            <v>0.05</v>
          </cell>
          <cell r="J1216">
            <v>13</v>
          </cell>
          <cell r="K1216">
            <v>0.65</v>
          </cell>
        </row>
        <row r="1217">
          <cell r="A1217">
            <v>484</v>
          </cell>
          <cell r="B1217" t="str">
            <v>+</v>
          </cell>
          <cell r="C1217">
            <v>18.2</v>
          </cell>
          <cell r="D1217">
            <v>485</v>
          </cell>
          <cell r="E1217" t="str">
            <v>+</v>
          </cell>
          <cell r="F1217">
            <v>5.4000000000019099</v>
          </cell>
          <cell r="G1217">
            <v>7.2</v>
          </cell>
          <cell r="H1217">
            <v>2.95</v>
          </cell>
          <cell r="I1217">
            <v>0.05</v>
          </cell>
          <cell r="J1217">
            <v>21.240000000000002</v>
          </cell>
          <cell r="K1217">
            <v>1.0620000000000001</v>
          </cell>
        </row>
        <row r="1218">
          <cell r="A1218">
            <v>484</v>
          </cell>
          <cell r="B1218" t="str">
            <v>+</v>
          </cell>
          <cell r="C1218">
            <v>5.5</v>
          </cell>
          <cell r="D1218">
            <v>485</v>
          </cell>
          <cell r="E1218" t="str">
            <v>+</v>
          </cell>
          <cell r="F1218">
            <v>11.499999999999773</v>
          </cell>
          <cell r="G1218">
            <v>26</v>
          </cell>
          <cell r="H1218">
            <v>1</v>
          </cell>
          <cell r="I1218">
            <v>0.05</v>
          </cell>
          <cell r="J1218">
            <v>26</v>
          </cell>
          <cell r="K1218">
            <v>1.3</v>
          </cell>
        </row>
        <row r="1219">
          <cell r="A1219">
            <v>485</v>
          </cell>
          <cell r="B1219" t="str">
            <v>+</v>
          </cell>
          <cell r="C1219">
            <v>5.8</v>
          </cell>
          <cell r="D1219">
            <v>485</v>
          </cell>
          <cell r="E1219" t="str">
            <v>+</v>
          </cell>
          <cell r="F1219">
            <v>9.799999999999045</v>
          </cell>
          <cell r="G1219">
            <v>4</v>
          </cell>
          <cell r="H1219">
            <v>1</v>
          </cell>
          <cell r="I1219">
            <v>0.05</v>
          </cell>
          <cell r="J1219">
            <v>4</v>
          </cell>
          <cell r="K1219">
            <v>0.2</v>
          </cell>
        </row>
        <row r="1220">
          <cell r="A1220">
            <v>486</v>
          </cell>
          <cell r="B1220" t="str">
            <v>+</v>
          </cell>
          <cell r="C1220">
            <v>6.9</v>
          </cell>
          <cell r="D1220">
            <v>486</v>
          </cell>
          <cell r="E1220" t="str">
            <v>+</v>
          </cell>
          <cell r="F1220">
            <v>9.1499999999996362</v>
          </cell>
          <cell r="G1220">
            <v>2.25</v>
          </cell>
          <cell r="H1220">
            <v>1</v>
          </cell>
          <cell r="I1220">
            <v>0.05</v>
          </cell>
          <cell r="J1220">
            <v>2.25</v>
          </cell>
          <cell r="K1220">
            <v>0.1125</v>
          </cell>
        </row>
        <row r="1221">
          <cell r="A1221">
            <v>486</v>
          </cell>
          <cell r="B1221" t="str">
            <v>+</v>
          </cell>
          <cell r="C1221">
            <v>6.9</v>
          </cell>
          <cell r="D1221">
            <v>486</v>
          </cell>
          <cell r="E1221" t="str">
            <v>+</v>
          </cell>
          <cell r="F1221">
            <v>9.799999999999045</v>
          </cell>
          <cell r="G1221">
            <v>2.9</v>
          </cell>
          <cell r="H1221">
            <v>1</v>
          </cell>
          <cell r="I1221">
            <v>0.05</v>
          </cell>
          <cell r="J1221">
            <v>2.9</v>
          </cell>
          <cell r="K1221">
            <v>0.14499999999999999</v>
          </cell>
        </row>
        <row r="1222">
          <cell r="A1222">
            <v>486</v>
          </cell>
          <cell r="B1222" t="str">
            <v>+</v>
          </cell>
          <cell r="C1222">
            <v>16.399999999999999</v>
          </cell>
          <cell r="D1222">
            <v>487</v>
          </cell>
          <cell r="E1222" t="str">
            <v>+</v>
          </cell>
          <cell r="F1222">
            <v>0</v>
          </cell>
          <cell r="G1222">
            <v>3.6</v>
          </cell>
          <cell r="H1222">
            <v>5</v>
          </cell>
          <cell r="I1222">
            <v>0.05</v>
          </cell>
          <cell r="J1222">
            <v>18</v>
          </cell>
          <cell r="K1222">
            <v>0.9</v>
          </cell>
        </row>
        <row r="1223">
          <cell r="A1223">
            <v>487</v>
          </cell>
          <cell r="B1223" t="str">
            <v>+</v>
          </cell>
          <cell r="C1223">
            <v>13.5</v>
          </cell>
          <cell r="D1223">
            <v>487</v>
          </cell>
          <cell r="E1223" t="str">
            <v>+</v>
          </cell>
          <cell r="F1223">
            <v>16.600000000000819</v>
          </cell>
          <cell r="G1223">
            <v>3.1</v>
          </cell>
          <cell r="H1223">
            <v>1</v>
          </cell>
          <cell r="I1223">
            <v>0.05</v>
          </cell>
          <cell r="J1223">
            <v>3.1</v>
          </cell>
          <cell r="K1223">
            <v>0.15500000000000003</v>
          </cell>
        </row>
        <row r="1224">
          <cell r="A1224">
            <v>489</v>
          </cell>
          <cell r="B1224" t="str">
            <v>+</v>
          </cell>
          <cell r="C1224">
            <v>7</v>
          </cell>
          <cell r="D1224">
            <v>489</v>
          </cell>
          <cell r="E1224" t="str">
            <v>+</v>
          </cell>
          <cell r="F1224">
            <v>10.7000000000005</v>
          </cell>
          <cell r="G1224">
            <v>3.7</v>
          </cell>
          <cell r="H1224">
            <v>1</v>
          </cell>
          <cell r="I1224">
            <v>0.05</v>
          </cell>
          <cell r="J1224">
            <v>3.7</v>
          </cell>
          <cell r="K1224">
            <v>0.18500000000000003</v>
          </cell>
        </row>
        <row r="1225">
          <cell r="A1225">
            <v>489</v>
          </cell>
          <cell r="B1225" t="str">
            <v>+</v>
          </cell>
          <cell r="C1225">
            <v>11.9</v>
          </cell>
          <cell r="D1225">
            <v>490</v>
          </cell>
          <cell r="E1225" t="str">
            <v>+</v>
          </cell>
          <cell r="F1225">
            <v>8.0499999999994998</v>
          </cell>
          <cell r="G1225">
            <v>16.149999999999999</v>
          </cell>
          <cell r="H1225">
            <v>1</v>
          </cell>
          <cell r="I1225">
            <v>0.05</v>
          </cell>
          <cell r="J1225">
            <v>16.149999999999999</v>
          </cell>
          <cell r="K1225">
            <v>0.8075</v>
          </cell>
        </row>
        <row r="1226">
          <cell r="A1226">
            <v>489</v>
          </cell>
          <cell r="B1226" t="str">
            <v>+</v>
          </cell>
          <cell r="C1226">
            <v>13.5</v>
          </cell>
          <cell r="D1226">
            <v>489</v>
          </cell>
          <cell r="E1226" t="str">
            <v>+</v>
          </cell>
          <cell r="F1226">
            <v>18.450000000000273</v>
          </cell>
          <cell r="G1226">
            <v>4.95</v>
          </cell>
          <cell r="H1226">
            <v>1</v>
          </cell>
          <cell r="I1226">
            <v>0.05</v>
          </cell>
          <cell r="J1226">
            <v>4.95</v>
          </cell>
          <cell r="K1226">
            <v>0.24750000000000003</v>
          </cell>
        </row>
        <row r="1227">
          <cell r="A1227">
            <v>489</v>
          </cell>
          <cell r="B1227" t="str">
            <v>+</v>
          </cell>
          <cell r="C1227">
            <v>17</v>
          </cell>
          <cell r="D1227">
            <v>490</v>
          </cell>
          <cell r="E1227" t="str">
            <v>+</v>
          </cell>
          <cell r="F1227">
            <v>3.6000000000001364</v>
          </cell>
          <cell r="G1227">
            <v>6.6</v>
          </cell>
          <cell r="H1227">
            <v>1</v>
          </cell>
          <cell r="I1227">
            <v>0.05</v>
          </cell>
          <cell r="J1227">
            <v>6.6</v>
          </cell>
          <cell r="K1227">
            <v>0.33</v>
          </cell>
        </row>
        <row r="1228">
          <cell r="A1228">
            <v>490</v>
          </cell>
          <cell r="B1228" t="str">
            <v>+</v>
          </cell>
          <cell r="C1228">
            <v>1</v>
          </cell>
          <cell r="D1228">
            <v>490</v>
          </cell>
          <cell r="E1228" t="str">
            <v>+</v>
          </cell>
          <cell r="F1228">
            <v>4.7500000000002274</v>
          </cell>
          <cell r="G1228">
            <v>3.75</v>
          </cell>
          <cell r="H1228">
            <v>2</v>
          </cell>
          <cell r="I1228">
            <v>0.05</v>
          </cell>
          <cell r="J1228">
            <v>7.5</v>
          </cell>
          <cell r="K1228">
            <v>0.375</v>
          </cell>
        </row>
        <row r="1229">
          <cell r="A1229">
            <v>490</v>
          </cell>
          <cell r="B1229" t="str">
            <v>+</v>
          </cell>
          <cell r="C1229">
            <v>5.9</v>
          </cell>
          <cell r="D1229">
            <v>490</v>
          </cell>
          <cell r="E1229" t="str">
            <v>+</v>
          </cell>
          <cell r="F1229">
            <v>8.2999999999992724</v>
          </cell>
          <cell r="G1229">
            <v>2.4</v>
          </cell>
          <cell r="H1229">
            <v>1</v>
          </cell>
          <cell r="I1229">
            <v>0.05</v>
          </cell>
          <cell r="J1229">
            <v>2.4</v>
          </cell>
          <cell r="K1229">
            <v>0.12</v>
          </cell>
        </row>
        <row r="1230">
          <cell r="A1230">
            <v>490</v>
          </cell>
          <cell r="B1230" t="str">
            <v>+</v>
          </cell>
          <cell r="C1230">
            <v>11.1</v>
          </cell>
          <cell r="D1230">
            <v>490</v>
          </cell>
          <cell r="E1230" t="str">
            <v>+</v>
          </cell>
          <cell r="F1230">
            <v>18.600000000000136</v>
          </cell>
          <cell r="G1230">
            <v>7.5</v>
          </cell>
          <cell r="H1230">
            <v>3</v>
          </cell>
          <cell r="I1230">
            <v>0.05</v>
          </cell>
          <cell r="J1230">
            <v>22.5</v>
          </cell>
          <cell r="K1230">
            <v>1.125</v>
          </cell>
        </row>
        <row r="1231">
          <cell r="A1231">
            <v>491</v>
          </cell>
          <cell r="B1231" t="str">
            <v>+</v>
          </cell>
          <cell r="C1231">
            <v>1.3</v>
          </cell>
          <cell r="D1231">
            <v>491</v>
          </cell>
          <cell r="E1231" t="str">
            <v>+</v>
          </cell>
          <cell r="F1231">
            <v>7.7999999999997272</v>
          </cell>
          <cell r="G1231">
            <v>6.5</v>
          </cell>
          <cell r="H1231">
            <v>2</v>
          </cell>
          <cell r="I1231">
            <v>0.05</v>
          </cell>
          <cell r="J1231">
            <v>13</v>
          </cell>
          <cell r="K1231">
            <v>0.65</v>
          </cell>
        </row>
        <row r="1232">
          <cell r="A1232">
            <v>492</v>
          </cell>
          <cell r="B1232" t="str">
            <v>+</v>
          </cell>
          <cell r="C1232">
            <v>8</v>
          </cell>
          <cell r="D1232">
            <v>492</v>
          </cell>
          <cell r="E1232" t="str">
            <v>+</v>
          </cell>
          <cell r="F1232">
            <v>18.700000000001182</v>
          </cell>
          <cell r="G1232">
            <v>10.7</v>
          </cell>
          <cell r="H1232">
            <v>1</v>
          </cell>
          <cell r="I1232">
            <v>0.05</v>
          </cell>
          <cell r="J1232">
            <v>10.7</v>
          </cell>
          <cell r="K1232">
            <v>0.53500000000000003</v>
          </cell>
        </row>
        <row r="1233">
          <cell r="A1233">
            <v>493</v>
          </cell>
          <cell r="B1233" t="str">
            <v>+</v>
          </cell>
          <cell r="C1233">
            <v>1.6</v>
          </cell>
          <cell r="D1233">
            <v>493</v>
          </cell>
          <cell r="E1233" t="str">
            <v>+</v>
          </cell>
          <cell r="F1233">
            <v>11.050000000001319</v>
          </cell>
          <cell r="G1233">
            <v>9.4499999999999993</v>
          </cell>
          <cell r="H1233">
            <v>1</v>
          </cell>
          <cell r="I1233">
            <v>0.05</v>
          </cell>
          <cell r="J1233">
            <v>9.4499999999999993</v>
          </cell>
          <cell r="K1233">
            <v>0.47249999999999998</v>
          </cell>
        </row>
        <row r="1234">
          <cell r="A1234">
            <v>493</v>
          </cell>
          <cell r="B1234" t="str">
            <v>+</v>
          </cell>
          <cell r="C1234">
            <v>18.7</v>
          </cell>
          <cell r="D1234">
            <v>494</v>
          </cell>
          <cell r="E1234" t="str">
            <v>+</v>
          </cell>
          <cell r="F1234">
            <v>4.6500000000014552</v>
          </cell>
          <cell r="G1234">
            <v>5.95</v>
          </cell>
          <cell r="H1234">
            <v>1</v>
          </cell>
          <cell r="I1234">
            <v>0.05</v>
          </cell>
          <cell r="J1234">
            <v>5.95</v>
          </cell>
          <cell r="K1234">
            <v>0.29750000000000004</v>
          </cell>
        </row>
        <row r="1235">
          <cell r="A1235">
            <v>494</v>
          </cell>
          <cell r="B1235" t="str">
            <v>+</v>
          </cell>
          <cell r="C1235">
            <v>2</v>
          </cell>
          <cell r="D1235">
            <v>494</v>
          </cell>
          <cell r="E1235" t="str">
            <v>+</v>
          </cell>
          <cell r="F1235">
            <v>4.1000000000008185</v>
          </cell>
          <cell r="G1235">
            <v>2.1</v>
          </cell>
          <cell r="H1235">
            <v>1</v>
          </cell>
          <cell r="I1235">
            <v>0.05</v>
          </cell>
          <cell r="J1235">
            <v>2.1</v>
          </cell>
          <cell r="K1235">
            <v>0.10500000000000001</v>
          </cell>
        </row>
        <row r="1236">
          <cell r="A1236">
            <v>495</v>
          </cell>
          <cell r="B1236" t="str">
            <v>+</v>
          </cell>
          <cell r="C1236">
            <v>12.1</v>
          </cell>
          <cell r="D1236">
            <v>495</v>
          </cell>
          <cell r="E1236" t="str">
            <v>+</v>
          </cell>
          <cell r="F1236">
            <v>14.100000000000819</v>
          </cell>
          <cell r="G1236">
            <v>2</v>
          </cell>
          <cell r="H1236">
            <v>1</v>
          </cell>
          <cell r="I1236">
            <v>0.05</v>
          </cell>
          <cell r="J1236">
            <v>2</v>
          </cell>
          <cell r="K1236">
            <v>0.1</v>
          </cell>
        </row>
        <row r="1237">
          <cell r="A1237">
            <v>495</v>
          </cell>
          <cell r="B1237" t="str">
            <v>+</v>
          </cell>
          <cell r="C1237">
            <v>17</v>
          </cell>
          <cell r="D1237">
            <v>495</v>
          </cell>
          <cell r="E1237" t="str">
            <v>+</v>
          </cell>
          <cell r="F1237">
            <v>18.450000000000273</v>
          </cell>
          <cell r="G1237">
            <v>1.45</v>
          </cell>
          <cell r="H1237">
            <v>3</v>
          </cell>
          <cell r="I1237">
            <v>0.05</v>
          </cell>
          <cell r="J1237">
            <v>4.3499999999999996</v>
          </cell>
          <cell r="K1237">
            <v>0.2175</v>
          </cell>
        </row>
        <row r="1238">
          <cell r="A1238">
            <v>495</v>
          </cell>
          <cell r="B1238" t="str">
            <v>+</v>
          </cell>
          <cell r="C1238">
            <v>18.5</v>
          </cell>
          <cell r="D1238">
            <v>496</v>
          </cell>
          <cell r="E1238" t="str">
            <v>+</v>
          </cell>
          <cell r="F1238">
            <v>3.7999999999988177</v>
          </cell>
          <cell r="G1238">
            <v>5.3</v>
          </cell>
          <cell r="H1238">
            <v>1</v>
          </cell>
          <cell r="I1238">
            <v>0.05</v>
          </cell>
          <cell r="J1238">
            <v>5.3</v>
          </cell>
          <cell r="K1238">
            <v>0.26500000000000001</v>
          </cell>
        </row>
        <row r="1239">
          <cell r="A1239">
            <v>495</v>
          </cell>
          <cell r="B1239" t="str">
            <v>+</v>
          </cell>
          <cell r="C1239">
            <v>18.2</v>
          </cell>
          <cell r="D1239">
            <v>496</v>
          </cell>
          <cell r="E1239" t="str">
            <v>+</v>
          </cell>
          <cell r="F1239">
            <v>3.9999999999997726</v>
          </cell>
          <cell r="G1239">
            <v>5.8</v>
          </cell>
          <cell r="H1239">
            <v>2</v>
          </cell>
          <cell r="I1239">
            <v>0.05</v>
          </cell>
          <cell r="J1239">
            <v>11.6</v>
          </cell>
          <cell r="K1239">
            <v>0.57999999999999996</v>
          </cell>
        </row>
        <row r="1240">
          <cell r="A1240">
            <v>496</v>
          </cell>
          <cell r="B1240" t="str">
            <v>+</v>
          </cell>
          <cell r="C1240">
            <v>13.3</v>
          </cell>
          <cell r="D1240">
            <v>496</v>
          </cell>
          <cell r="E1240" t="str">
            <v>+</v>
          </cell>
          <cell r="F1240">
            <v>18.500000000000227</v>
          </cell>
          <cell r="G1240">
            <v>5.2</v>
          </cell>
          <cell r="H1240">
            <v>1</v>
          </cell>
          <cell r="I1240">
            <v>0.05</v>
          </cell>
          <cell r="J1240">
            <v>5.2</v>
          </cell>
          <cell r="K1240">
            <v>0.26</v>
          </cell>
        </row>
        <row r="1241">
          <cell r="A1241">
            <v>496</v>
          </cell>
          <cell r="B1241" t="str">
            <v>+</v>
          </cell>
          <cell r="C1241">
            <v>18.600000000000001</v>
          </cell>
          <cell r="D1241">
            <v>498</v>
          </cell>
          <cell r="E1241" t="str">
            <v>+</v>
          </cell>
          <cell r="F1241">
            <v>3.3000000000015461</v>
          </cell>
          <cell r="G1241">
            <v>24.7</v>
          </cell>
          <cell r="H1241">
            <v>1</v>
          </cell>
          <cell r="I1241">
            <v>0.05</v>
          </cell>
          <cell r="J1241">
            <v>24.7</v>
          </cell>
          <cell r="K1241">
            <v>1.2350000000000001</v>
          </cell>
        </row>
        <row r="1242">
          <cell r="A1242">
            <v>497</v>
          </cell>
          <cell r="B1242" t="str">
            <v>+</v>
          </cell>
          <cell r="C1242">
            <v>17.5</v>
          </cell>
          <cell r="D1242">
            <v>498</v>
          </cell>
          <cell r="E1242" t="str">
            <v>+</v>
          </cell>
          <cell r="F1242">
            <v>12.100000000000364</v>
          </cell>
          <cell r="G1242">
            <v>14.6</v>
          </cell>
          <cell r="H1242">
            <v>2</v>
          </cell>
          <cell r="I1242">
            <v>0.05</v>
          </cell>
          <cell r="J1242">
            <v>29.2</v>
          </cell>
          <cell r="K1242">
            <v>1.46</v>
          </cell>
        </row>
        <row r="1243">
          <cell r="A1243">
            <v>498</v>
          </cell>
          <cell r="B1243" t="str">
            <v>+</v>
          </cell>
          <cell r="C1243">
            <v>3</v>
          </cell>
          <cell r="D1243">
            <v>499</v>
          </cell>
          <cell r="E1243" t="str">
            <v>+</v>
          </cell>
          <cell r="F1243">
            <v>3.6000000000001364</v>
          </cell>
          <cell r="G1243">
            <v>20.6</v>
          </cell>
          <cell r="H1243">
            <v>3</v>
          </cell>
          <cell r="I1243">
            <v>0.05</v>
          </cell>
          <cell r="J1243">
            <v>61.800000000000004</v>
          </cell>
          <cell r="K1243">
            <v>3.0900000000000003</v>
          </cell>
        </row>
        <row r="1244">
          <cell r="A1244">
            <v>498</v>
          </cell>
          <cell r="B1244" t="str">
            <v>+</v>
          </cell>
          <cell r="C1244">
            <v>7.5</v>
          </cell>
          <cell r="D1244">
            <v>498</v>
          </cell>
          <cell r="E1244" t="str">
            <v>+</v>
          </cell>
          <cell r="F1244">
            <v>10.499999999999545</v>
          </cell>
          <cell r="G1244">
            <v>3</v>
          </cell>
          <cell r="H1244">
            <v>1</v>
          </cell>
          <cell r="I1244">
            <v>0.05</v>
          </cell>
          <cell r="J1244">
            <v>3</v>
          </cell>
          <cell r="K1244">
            <v>0.15000000000000002</v>
          </cell>
        </row>
        <row r="1245">
          <cell r="A1245">
            <v>498</v>
          </cell>
          <cell r="B1245" t="str">
            <v>+</v>
          </cell>
          <cell r="C1245">
            <v>12</v>
          </cell>
          <cell r="D1245">
            <v>498</v>
          </cell>
          <cell r="E1245" t="str">
            <v>+</v>
          </cell>
          <cell r="F1245">
            <v>15.299999999999727</v>
          </cell>
          <cell r="G1245">
            <v>3.3</v>
          </cell>
          <cell r="H1245">
            <v>1</v>
          </cell>
          <cell r="I1245">
            <v>0.05</v>
          </cell>
          <cell r="J1245">
            <v>3.3</v>
          </cell>
          <cell r="K1245">
            <v>0.16500000000000001</v>
          </cell>
        </row>
        <row r="1246">
          <cell r="A1246">
            <v>498</v>
          </cell>
          <cell r="B1246" t="str">
            <v>+</v>
          </cell>
          <cell r="C1246">
            <v>15.4</v>
          </cell>
          <cell r="D1246">
            <v>499</v>
          </cell>
          <cell r="E1246" t="str">
            <v>+</v>
          </cell>
          <cell r="F1246">
            <v>15.199999999998681</v>
          </cell>
          <cell r="G1246">
            <v>19.8</v>
          </cell>
          <cell r="H1246">
            <v>2</v>
          </cell>
          <cell r="I1246">
            <v>0.05</v>
          </cell>
          <cell r="J1246">
            <v>39.6</v>
          </cell>
          <cell r="K1246">
            <v>1.9800000000000002</v>
          </cell>
        </row>
        <row r="1247">
          <cell r="A1247">
            <v>498</v>
          </cell>
          <cell r="B1247" t="str">
            <v>+</v>
          </cell>
          <cell r="C1247">
            <v>17</v>
          </cell>
          <cell r="D1247">
            <v>499</v>
          </cell>
          <cell r="E1247" t="str">
            <v>+</v>
          </cell>
          <cell r="F1247">
            <v>15.099999999999909</v>
          </cell>
          <cell r="G1247">
            <v>18.100000000000001</v>
          </cell>
          <cell r="H1247">
            <v>1</v>
          </cell>
          <cell r="I1247">
            <v>0.05</v>
          </cell>
          <cell r="J1247">
            <v>18.100000000000001</v>
          </cell>
          <cell r="K1247">
            <v>0.90500000000000014</v>
          </cell>
        </row>
        <row r="1248">
          <cell r="A1248">
            <v>499</v>
          </cell>
          <cell r="B1248" t="str">
            <v>+</v>
          </cell>
          <cell r="C1248">
            <v>3.8</v>
          </cell>
          <cell r="D1248">
            <v>499</v>
          </cell>
          <cell r="E1248" t="str">
            <v>+</v>
          </cell>
          <cell r="F1248">
            <v>8.5000000000002274</v>
          </cell>
          <cell r="G1248">
            <v>4.7</v>
          </cell>
          <cell r="H1248">
            <v>1</v>
          </cell>
          <cell r="I1248">
            <v>0.05</v>
          </cell>
          <cell r="J1248">
            <v>4.7</v>
          </cell>
          <cell r="K1248">
            <v>0.23500000000000001</v>
          </cell>
        </row>
        <row r="1249">
          <cell r="A1249">
            <v>499</v>
          </cell>
          <cell r="B1249" t="str">
            <v>+</v>
          </cell>
          <cell r="C1249">
            <v>8.6</v>
          </cell>
          <cell r="D1249">
            <v>500</v>
          </cell>
          <cell r="E1249" t="str">
            <v>+</v>
          </cell>
          <cell r="F1249">
            <v>9.6000000000003638</v>
          </cell>
          <cell r="G1249">
            <v>21</v>
          </cell>
          <cell r="H1249">
            <v>2</v>
          </cell>
          <cell r="I1249">
            <v>0.05</v>
          </cell>
          <cell r="J1249">
            <v>42</v>
          </cell>
          <cell r="K1249">
            <v>2.1</v>
          </cell>
        </row>
        <row r="1250">
          <cell r="A1250">
            <v>499</v>
          </cell>
          <cell r="B1250" t="str">
            <v>+</v>
          </cell>
          <cell r="C1250">
            <v>15.5</v>
          </cell>
          <cell r="D1250">
            <v>499</v>
          </cell>
          <cell r="E1250" t="str">
            <v>+</v>
          </cell>
          <cell r="F1250">
            <v>17.400000000000091</v>
          </cell>
          <cell r="G1250">
            <v>1.9</v>
          </cell>
          <cell r="H1250">
            <v>1</v>
          </cell>
          <cell r="I1250">
            <v>0.05</v>
          </cell>
          <cell r="J1250">
            <v>1.9</v>
          </cell>
          <cell r="K1250">
            <v>9.5000000000000001E-2</v>
          </cell>
        </row>
        <row r="1251">
          <cell r="A1251">
            <v>499</v>
          </cell>
          <cell r="B1251" t="str">
            <v>+</v>
          </cell>
          <cell r="C1251">
            <v>17.7</v>
          </cell>
          <cell r="D1251">
            <v>500</v>
          </cell>
          <cell r="E1251" t="str">
            <v>+</v>
          </cell>
          <cell r="F1251">
            <v>10.800000000001546</v>
          </cell>
          <cell r="G1251">
            <v>13.1</v>
          </cell>
          <cell r="H1251">
            <v>2</v>
          </cell>
          <cell r="I1251">
            <v>0.05</v>
          </cell>
          <cell r="J1251">
            <v>26.2</v>
          </cell>
          <cell r="K1251">
            <v>1.31</v>
          </cell>
        </row>
        <row r="1252">
          <cell r="A1252">
            <v>500</v>
          </cell>
          <cell r="B1252" t="str">
            <v>+</v>
          </cell>
          <cell r="C1252">
            <v>11.5</v>
          </cell>
          <cell r="D1252">
            <v>500</v>
          </cell>
          <cell r="E1252" t="str">
            <v>+</v>
          </cell>
          <cell r="F1252">
            <v>13.999999999999773</v>
          </cell>
          <cell r="G1252">
            <v>2.5</v>
          </cell>
          <cell r="H1252">
            <v>1</v>
          </cell>
          <cell r="I1252">
            <v>0.05</v>
          </cell>
          <cell r="J1252">
            <v>2.5</v>
          </cell>
          <cell r="K1252">
            <v>0.125</v>
          </cell>
        </row>
        <row r="1253">
          <cell r="A1253">
            <v>500</v>
          </cell>
          <cell r="B1253" t="str">
            <v>+</v>
          </cell>
          <cell r="C1253">
            <v>17</v>
          </cell>
          <cell r="D1253">
            <v>501</v>
          </cell>
          <cell r="E1253" t="str">
            <v>+</v>
          </cell>
          <cell r="F1253">
            <v>4.5000000000004547</v>
          </cell>
          <cell r="G1253">
            <v>7.5</v>
          </cell>
          <cell r="H1253">
            <v>1</v>
          </cell>
          <cell r="I1253">
            <v>0.05</v>
          </cell>
          <cell r="J1253">
            <v>7.5</v>
          </cell>
          <cell r="K1253">
            <v>0.375</v>
          </cell>
        </row>
        <row r="1254">
          <cell r="A1254">
            <v>503</v>
          </cell>
          <cell r="B1254" t="str">
            <v>+</v>
          </cell>
          <cell r="C1254">
            <v>8</v>
          </cell>
          <cell r="D1254">
            <v>503</v>
          </cell>
          <cell r="E1254" t="str">
            <v>+</v>
          </cell>
          <cell r="F1254">
            <v>17.700000000000955</v>
          </cell>
          <cell r="G1254">
            <v>9.6999999999999993</v>
          </cell>
          <cell r="H1254">
            <v>1</v>
          </cell>
          <cell r="I1254">
            <v>0.05</v>
          </cell>
          <cell r="J1254">
            <v>9.6999999999999993</v>
          </cell>
          <cell r="K1254">
            <v>0.48499999999999999</v>
          </cell>
        </row>
        <row r="1255">
          <cell r="A1255">
            <v>506</v>
          </cell>
          <cell r="B1255" t="str">
            <v>+</v>
          </cell>
          <cell r="C1255">
            <v>7.2</v>
          </cell>
          <cell r="D1255">
            <v>507</v>
          </cell>
          <cell r="E1255" t="str">
            <v>+</v>
          </cell>
          <cell r="F1255">
            <v>12.200000000000273</v>
          </cell>
          <cell r="G1255">
            <v>25</v>
          </cell>
          <cell r="H1255">
            <v>1</v>
          </cell>
          <cell r="I1255">
            <v>0.05</v>
          </cell>
          <cell r="J1255">
            <v>25</v>
          </cell>
          <cell r="K1255">
            <v>1.25</v>
          </cell>
        </row>
        <row r="1256">
          <cell r="A1256">
            <v>506</v>
          </cell>
          <cell r="B1256" t="str">
            <v>+</v>
          </cell>
          <cell r="C1256">
            <v>17.8</v>
          </cell>
          <cell r="D1256">
            <v>507</v>
          </cell>
          <cell r="E1256" t="str">
            <v>+</v>
          </cell>
          <cell r="F1256">
            <v>2.5999999999987722</v>
          </cell>
          <cell r="G1256">
            <v>4.8</v>
          </cell>
          <cell r="H1256">
            <v>1</v>
          </cell>
          <cell r="I1256">
            <v>0.05</v>
          </cell>
          <cell r="J1256">
            <v>4.8</v>
          </cell>
          <cell r="K1256">
            <v>0.24</v>
          </cell>
        </row>
        <row r="1257">
          <cell r="A1257">
            <v>507</v>
          </cell>
          <cell r="B1257" t="str">
            <v>+</v>
          </cell>
          <cell r="C1257">
            <v>4.8</v>
          </cell>
          <cell r="D1257">
            <v>507</v>
          </cell>
          <cell r="E1257" t="str">
            <v>+</v>
          </cell>
          <cell r="F1257">
            <v>8.7999999999988177</v>
          </cell>
          <cell r="G1257">
            <v>4</v>
          </cell>
          <cell r="H1257">
            <v>1</v>
          </cell>
          <cell r="I1257">
            <v>0.05</v>
          </cell>
          <cell r="J1257">
            <v>4</v>
          </cell>
          <cell r="K1257">
            <v>0.2</v>
          </cell>
        </row>
        <row r="1258">
          <cell r="A1258">
            <v>507</v>
          </cell>
          <cell r="B1258" t="str">
            <v>+</v>
          </cell>
          <cell r="C1258">
            <v>4.8</v>
          </cell>
          <cell r="D1258">
            <v>507</v>
          </cell>
          <cell r="E1258" t="str">
            <v>+</v>
          </cell>
          <cell r="F1258">
            <v>10.799999999999272</v>
          </cell>
          <cell r="G1258">
            <v>6</v>
          </cell>
          <cell r="H1258">
            <v>1</v>
          </cell>
          <cell r="I1258">
            <v>0.05</v>
          </cell>
          <cell r="J1258">
            <v>6</v>
          </cell>
          <cell r="K1258">
            <v>0.30000000000000004</v>
          </cell>
        </row>
        <row r="1259">
          <cell r="A1259">
            <v>508</v>
          </cell>
          <cell r="B1259" t="str">
            <v>+</v>
          </cell>
          <cell r="C1259">
            <v>13.2</v>
          </cell>
          <cell r="D1259">
            <v>509</v>
          </cell>
          <cell r="E1259" t="str">
            <v>+</v>
          </cell>
          <cell r="F1259">
            <v>6.6000000000008185</v>
          </cell>
          <cell r="G1259">
            <v>13.4</v>
          </cell>
          <cell r="H1259">
            <v>1</v>
          </cell>
          <cell r="I1259">
            <v>0.05</v>
          </cell>
          <cell r="J1259">
            <v>13.4</v>
          </cell>
          <cell r="K1259">
            <v>0.67</v>
          </cell>
        </row>
        <row r="1260">
          <cell r="A1260">
            <v>509</v>
          </cell>
          <cell r="B1260" t="str">
            <v>+</v>
          </cell>
          <cell r="C1260">
            <v>17</v>
          </cell>
          <cell r="D1260">
            <v>509</v>
          </cell>
          <cell r="E1260" t="str">
            <v>+</v>
          </cell>
          <cell r="F1260">
            <v>19.600000000000364</v>
          </cell>
          <cell r="G1260">
            <v>2.6</v>
          </cell>
          <cell r="H1260">
            <v>1</v>
          </cell>
          <cell r="I1260">
            <v>0.05</v>
          </cell>
          <cell r="J1260">
            <v>2.6</v>
          </cell>
          <cell r="K1260">
            <v>0.13</v>
          </cell>
        </row>
        <row r="1261">
          <cell r="A1261">
            <v>509</v>
          </cell>
          <cell r="B1261" t="str">
            <v>+</v>
          </cell>
          <cell r="C1261">
            <v>17</v>
          </cell>
          <cell r="D1261">
            <v>510</v>
          </cell>
          <cell r="E1261" t="str">
            <v>+</v>
          </cell>
          <cell r="F1261">
            <v>6.7000000000007276</v>
          </cell>
          <cell r="G1261">
            <v>9.6999999999999993</v>
          </cell>
          <cell r="H1261">
            <v>1</v>
          </cell>
          <cell r="I1261">
            <v>0.05</v>
          </cell>
          <cell r="J1261">
            <v>9.6999999999999993</v>
          </cell>
          <cell r="K1261">
            <v>0.48499999999999999</v>
          </cell>
        </row>
        <row r="1262">
          <cell r="A1262">
            <v>510</v>
          </cell>
          <cell r="B1262" t="str">
            <v>+</v>
          </cell>
          <cell r="C1262">
            <v>15.7</v>
          </cell>
          <cell r="D1262">
            <v>511</v>
          </cell>
          <cell r="E1262" t="str">
            <v>+</v>
          </cell>
          <cell r="F1262">
            <v>3.1000000000005912</v>
          </cell>
          <cell r="G1262">
            <v>7.4</v>
          </cell>
          <cell r="H1262">
            <v>2</v>
          </cell>
          <cell r="I1262">
            <v>0.05</v>
          </cell>
          <cell r="J1262">
            <v>14.8</v>
          </cell>
          <cell r="K1262">
            <v>0.7400000000000001</v>
          </cell>
        </row>
        <row r="1263">
          <cell r="A1263">
            <v>511</v>
          </cell>
          <cell r="B1263" t="str">
            <v>+</v>
          </cell>
          <cell r="C1263">
            <v>2.5</v>
          </cell>
          <cell r="D1263">
            <v>511</v>
          </cell>
          <cell r="E1263" t="str">
            <v>+</v>
          </cell>
          <cell r="F1263">
            <v>9.7000000000002728</v>
          </cell>
          <cell r="G1263">
            <v>7.2</v>
          </cell>
          <cell r="H1263">
            <v>1</v>
          </cell>
          <cell r="I1263">
            <v>0.05</v>
          </cell>
          <cell r="J1263">
            <v>7.2</v>
          </cell>
          <cell r="K1263">
            <v>0.36000000000000004</v>
          </cell>
        </row>
        <row r="1264">
          <cell r="A1264">
            <v>511</v>
          </cell>
          <cell r="B1264" t="str">
            <v>+</v>
          </cell>
          <cell r="C1264">
            <v>6.3</v>
          </cell>
          <cell r="D1264">
            <v>511</v>
          </cell>
          <cell r="E1264" t="str">
            <v>+</v>
          </cell>
          <cell r="F1264">
            <v>12.799999999999727</v>
          </cell>
          <cell r="G1264">
            <v>6.5</v>
          </cell>
          <cell r="H1264">
            <v>1</v>
          </cell>
          <cell r="I1264">
            <v>0.05</v>
          </cell>
          <cell r="J1264">
            <v>6.5</v>
          </cell>
          <cell r="K1264">
            <v>0.32500000000000001</v>
          </cell>
        </row>
        <row r="1265">
          <cell r="A1265">
            <v>511</v>
          </cell>
          <cell r="B1265" t="str">
            <v>+</v>
          </cell>
          <cell r="C1265">
            <v>15.1</v>
          </cell>
          <cell r="D1265">
            <v>511</v>
          </cell>
          <cell r="E1265" t="str">
            <v>+</v>
          </cell>
          <cell r="F1265">
            <v>17.300000000001319</v>
          </cell>
          <cell r="G1265">
            <v>2.2000000000000002</v>
          </cell>
          <cell r="H1265">
            <v>1</v>
          </cell>
          <cell r="I1265">
            <v>0.05</v>
          </cell>
          <cell r="J1265">
            <v>2.2000000000000002</v>
          </cell>
          <cell r="K1265">
            <v>0.11000000000000001</v>
          </cell>
        </row>
        <row r="1266">
          <cell r="A1266">
            <v>512</v>
          </cell>
          <cell r="B1266" t="str">
            <v>+</v>
          </cell>
          <cell r="C1266">
            <v>6.6</v>
          </cell>
          <cell r="D1266">
            <v>512</v>
          </cell>
          <cell r="E1266" t="str">
            <v>+</v>
          </cell>
          <cell r="F1266">
            <v>11.800000000000637</v>
          </cell>
          <cell r="G1266">
            <v>5.2</v>
          </cell>
          <cell r="H1266">
            <v>1</v>
          </cell>
          <cell r="I1266">
            <v>0.05</v>
          </cell>
          <cell r="J1266">
            <v>5.2</v>
          </cell>
          <cell r="K1266">
            <v>0.26</v>
          </cell>
        </row>
        <row r="1267">
          <cell r="A1267">
            <v>513</v>
          </cell>
          <cell r="B1267" t="str">
            <v>+</v>
          </cell>
          <cell r="C1267">
            <v>18.399999999999999</v>
          </cell>
          <cell r="D1267">
            <v>514</v>
          </cell>
          <cell r="E1267" t="str">
            <v>+</v>
          </cell>
          <cell r="F1267">
            <v>17.699999999999818</v>
          </cell>
          <cell r="G1267">
            <v>19.3</v>
          </cell>
          <cell r="H1267">
            <v>2</v>
          </cell>
          <cell r="I1267">
            <v>0.05</v>
          </cell>
          <cell r="J1267">
            <v>38.6</v>
          </cell>
          <cell r="K1267">
            <v>1.9300000000000002</v>
          </cell>
        </row>
        <row r="1268">
          <cell r="A1268">
            <v>514</v>
          </cell>
          <cell r="B1268" t="str">
            <v>+</v>
          </cell>
          <cell r="C1268">
            <v>17.8</v>
          </cell>
          <cell r="D1268">
            <v>515</v>
          </cell>
          <cell r="E1268" t="str">
            <v>+</v>
          </cell>
          <cell r="F1268">
            <v>10.899999999999181</v>
          </cell>
          <cell r="G1268">
            <v>13.1</v>
          </cell>
          <cell r="H1268">
            <v>1</v>
          </cell>
          <cell r="I1268">
            <v>0.05</v>
          </cell>
          <cell r="J1268">
            <v>13.1</v>
          </cell>
          <cell r="K1268">
            <v>0.65500000000000003</v>
          </cell>
        </row>
        <row r="1269">
          <cell r="A1269">
            <v>517</v>
          </cell>
          <cell r="B1269" t="str">
            <v>+</v>
          </cell>
          <cell r="D1269">
            <v>519</v>
          </cell>
          <cell r="E1269" t="str">
            <v>+</v>
          </cell>
          <cell r="F1269">
            <v>6.2000000000011823</v>
          </cell>
          <cell r="G1269">
            <v>46.2</v>
          </cell>
          <cell r="H1269">
            <v>2</v>
          </cell>
          <cell r="I1269">
            <v>0.05</v>
          </cell>
          <cell r="J1269">
            <v>92.4</v>
          </cell>
          <cell r="K1269">
            <v>4.62</v>
          </cell>
        </row>
        <row r="1270">
          <cell r="A1270">
            <v>517</v>
          </cell>
          <cell r="B1270" t="str">
            <v>+</v>
          </cell>
          <cell r="C1270">
            <v>3.5</v>
          </cell>
          <cell r="D1270">
            <v>517</v>
          </cell>
          <cell r="E1270" t="str">
            <v>+</v>
          </cell>
          <cell r="F1270">
            <v>7.3000000000001819</v>
          </cell>
          <cell r="G1270">
            <v>3.8</v>
          </cell>
          <cell r="H1270">
            <v>1</v>
          </cell>
          <cell r="I1270">
            <v>0.05</v>
          </cell>
          <cell r="J1270">
            <v>3.8</v>
          </cell>
          <cell r="K1270">
            <v>0.19</v>
          </cell>
        </row>
        <row r="1271">
          <cell r="A1271">
            <v>517</v>
          </cell>
          <cell r="B1271" t="str">
            <v>+</v>
          </cell>
          <cell r="C1271">
            <v>10.7</v>
          </cell>
          <cell r="D1271">
            <v>517</v>
          </cell>
          <cell r="E1271" t="str">
            <v>+</v>
          </cell>
          <cell r="F1271">
            <v>18.600000000001273</v>
          </cell>
          <cell r="G1271">
            <v>7.9</v>
          </cell>
          <cell r="H1271">
            <v>1</v>
          </cell>
          <cell r="I1271">
            <v>0.05</v>
          </cell>
          <cell r="J1271">
            <v>7.9</v>
          </cell>
          <cell r="K1271">
            <v>0.39500000000000002</v>
          </cell>
        </row>
        <row r="1272">
          <cell r="A1272">
            <v>518</v>
          </cell>
          <cell r="B1272" t="str">
            <v>+</v>
          </cell>
          <cell r="C1272">
            <v>6.4</v>
          </cell>
          <cell r="D1272">
            <v>518</v>
          </cell>
          <cell r="E1272" t="str">
            <v>+</v>
          </cell>
          <cell r="F1272">
            <v>18.299999999999272</v>
          </cell>
          <cell r="G1272">
            <v>11.9</v>
          </cell>
          <cell r="H1272">
            <v>1</v>
          </cell>
          <cell r="I1272">
            <v>0.05</v>
          </cell>
          <cell r="J1272">
            <v>11.9</v>
          </cell>
          <cell r="K1272">
            <v>0.59500000000000008</v>
          </cell>
        </row>
        <row r="1273">
          <cell r="A1273">
            <v>519</v>
          </cell>
          <cell r="B1273" t="str">
            <v>+</v>
          </cell>
          <cell r="C1273">
            <v>6.1</v>
          </cell>
          <cell r="D1273">
            <v>519</v>
          </cell>
          <cell r="E1273" t="str">
            <v>+</v>
          </cell>
          <cell r="F1273">
            <v>9.4000000000005457</v>
          </cell>
          <cell r="G1273">
            <v>3.3</v>
          </cell>
          <cell r="H1273">
            <v>1</v>
          </cell>
          <cell r="I1273">
            <v>0.05</v>
          </cell>
          <cell r="J1273">
            <v>3.3</v>
          </cell>
          <cell r="K1273">
            <v>0.16500000000000001</v>
          </cell>
        </row>
        <row r="1274">
          <cell r="A1274">
            <v>519</v>
          </cell>
          <cell r="B1274" t="str">
            <v>+</v>
          </cell>
          <cell r="C1274">
            <v>14.9</v>
          </cell>
          <cell r="D1274">
            <v>519</v>
          </cell>
          <cell r="E1274" t="str">
            <v>+</v>
          </cell>
          <cell r="F1274">
            <v>18.650000000000091</v>
          </cell>
          <cell r="G1274">
            <v>3.75</v>
          </cell>
          <cell r="H1274">
            <v>1</v>
          </cell>
          <cell r="I1274">
            <v>0.05</v>
          </cell>
          <cell r="J1274">
            <v>3.75</v>
          </cell>
          <cell r="K1274">
            <v>0.1875</v>
          </cell>
        </row>
        <row r="1275">
          <cell r="A1275">
            <v>519</v>
          </cell>
          <cell r="B1275" t="str">
            <v>+</v>
          </cell>
          <cell r="C1275">
            <v>18.7</v>
          </cell>
          <cell r="D1275">
            <v>520</v>
          </cell>
          <cell r="E1275" t="str">
            <v>+</v>
          </cell>
          <cell r="F1275">
            <v>6.5500000000020009</v>
          </cell>
          <cell r="G1275">
            <v>7.85</v>
          </cell>
          <cell r="H1275">
            <v>3</v>
          </cell>
          <cell r="I1275">
            <v>0.05</v>
          </cell>
          <cell r="J1275">
            <v>23.549999999999997</v>
          </cell>
          <cell r="K1275">
            <v>1.1775</v>
          </cell>
        </row>
        <row r="1276">
          <cell r="A1276">
            <v>520</v>
          </cell>
          <cell r="B1276" t="str">
            <v>+</v>
          </cell>
          <cell r="C1276">
            <v>11.2</v>
          </cell>
          <cell r="D1276">
            <v>522</v>
          </cell>
          <cell r="E1276" t="str">
            <v>+</v>
          </cell>
          <cell r="F1276">
            <v>15.099999999999909</v>
          </cell>
          <cell r="G1276">
            <v>43.9</v>
          </cell>
          <cell r="H1276">
            <v>2</v>
          </cell>
          <cell r="I1276">
            <v>0.05</v>
          </cell>
          <cell r="J1276">
            <v>87.8</v>
          </cell>
          <cell r="K1276">
            <v>4.3899999999999997</v>
          </cell>
        </row>
        <row r="1277">
          <cell r="A1277">
            <v>520</v>
          </cell>
          <cell r="B1277" t="str">
            <v>+</v>
          </cell>
          <cell r="C1277">
            <v>9.3000000000000007</v>
          </cell>
          <cell r="D1277">
            <v>520</v>
          </cell>
          <cell r="E1277" t="str">
            <v>+</v>
          </cell>
          <cell r="F1277">
            <v>11.699999999998454</v>
          </cell>
          <cell r="G1277">
            <v>2.4</v>
          </cell>
          <cell r="H1277">
            <v>2.9</v>
          </cell>
          <cell r="I1277">
            <v>0.05</v>
          </cell>
          <cell r="J1277">
            <v>6.96</v>
          </cell>
          <cell r="K1277">
            <v>0.34800000000000003</v>
          </cell>
        </row>
        <row r="1278">
          <cell r="A1278">
            <v>520</v>
          </cell>
          <cell r="B1278" t="str">
            <v>+</v>
          </cell>
          <cell r="C1278">
            <v>11.6</v>
          </cell>
          <cell r="D1278">
            <v>520</v>
          </cell>
          <cell r="E1278" t="str">
            <v>+</v>
          </cell>
          <cell r="F1278">
            <v>14.500000000000455</v>
          </cell>
          <cell r="G1278">
            <v>2.9</v>
          </cell>
          <cell r="H1278">
            <v>2</v>
          </cell>
          <cell r="I1278">
            <v>0.05</v>
          </cell>
          <cell r="J1278">
            <v>5.8</v>
          </cell>
          <cell r="K1278">
            <v>0.28999999999999998</v>
          </cell>
        </row>
        <row r="1279">
          <cell r="A1279">
            <v>521</v>
          </cell>
          <cell r="B1279" t="str">
            <v>+</v>
          </cell>
          <cell r="C1279">
            <v>14.6</v>
          </cell>
          <cell r="D1279">
            <v>522</v>
          </cell>
          <cell r="E1279" t="str">
            <v>+</v>
          </cell>
          <cell r="F1279">
            <v>0.1999999999998181</v>
          </cell>
          <cell r="G1279">
            <v>5.6</v>
          </cell>
          <cell r="H1279">
            <v>2</v>
          </cell>
          <cell r="I1279">
            <v>0.05</v>
          </cell>
          <cell r="J1279">
            <v>11.2</v>
          </cell>
          <cell r="K1279">
            <v>0.55999999999999994</v>
          </cell>
        </row>
        <row r="1280">
          <cell r="A1280">
            <v>523</v>
          </cell>
          <cell r="B1280" t="str">
            <v>+</v>
          </cell>
          <cell r="C1280">
            <v>18.5</v>
          </cell>
          <cell r="D1280">
            <v>524</v>
          </cell>
          <cell r="E1280" t="str">
            <v>+</v>
          </cell>
          <cell r="F1280">
            <v>1.2000000000011823</v>
          </cell>
          <cell r="G1280">
            <v>2.7</v>
          </cell>
          <cell r="H1280">
            <v>2</v>
          </cell>
          <cell r="I1280">
            <v>0.05</v>
          </cell>
          <cell r="J1280">
            <v>5.4</v>
          </cell>
          <cell r="K1280">
            <v>0.27</v>
          </cell>
        </row>
        <row r="1281">
          <cell r="A1281">
            <v>523</v>
          </cell>
          <cell r="B1281" t="str">
            <v>+</v>
          </cell>
          <cell r="C1281">
            <v>15</v>
          </cell>
          <cell r="D1281">
            <v>524</v>
          </cell>
          <cell r="E1281" t="str">
            <v>+</v>
          </cell>
          <cell r="F1281">
            <v>5.9999999999990905</v>
          </cell>
          <cell r="G1281">
            <v>11</v>
          </cell>
          <cell r="H1281">
            <v>1</v>
          </cell>
          <cell r="I1281">
            <v>0.05</v>
          </cell>
          <cell r="J1281">
            <v>11</v>
          </cell>
          <cell r="K1281">
            <v>0.55000000000000004</v>
          </cell>
        </row>
        <row r="1282">
          <cell r="A1282">
            <v>524</v>
          </cell>
          <cell r="B1282" t="str">
            <v>+</v>
          </cell>
          <cell r="C1282">
            <v>1</v>
          </cell>
          <cell r="D1282">
            <v>528</v>
          </cell>
          <cell r="E1282" t="str">
            <v>+</v>
          </cell>
          <cell r="F1282">
            <v>6.7999999999983629</v>
          </cell>
          <cell r="G1282">
            <v>85.8</v>
          </cell>
          <cell r="H1282">
            <v>6.6</v>
          </cell>
          <cell r="I1282">
            <v>0.05</v>
          </cell>
          <cell r="J1282">
            <v>566.28</v>
          </cell>
          <cell r="K1282">
            <v>28.314</v>
          </cell>
        </row>
        <row r="1283">
          <cell r="A1283">
            <v>528</v>
          </cell>
          <cell r="B1283" t="str">
            <v>+</v>
          </cell>
          <cell r="C1283">
            <v>14</v>
          </cell>
          <cell r="D1283">
            <v>528</v>
          </cell>
          <cell r="E1283" t="str">
            <v>+</v>
          </cell>
          <cell r="F1283">
            <v>15.299999999999727</v>
          </cell>
          <cell r="G1283">
            <v>1.3</v>
          </cell>
          <cell r="H1283">
            <v>2</v>
          </cell>
          <cell r="I1283">
            <v>0.05</v>
          </cell>
          <cell r="J1283">
            <v>2.6</v>
          </cell>
          <cell r="K1283">
            <v>0.13</v>
          </cell>
        </row>
        <row r="1284">
          <cell r="A1284">
            <v>528</v>
          </cell>
          <cell r="B1284" t="str">
            <v>+</v>
          </cell>
          <cell r="C1284">
            <v>12.5</v>
          </cell>
          <cell r="D1284">
            <v>529</v>
          </cell>
          <cell r="E1284" t="str">
            <v>+</v>
          </cell>
          <cell r="F1284">
            <v>2.5999999999999091</v>
          </cell>
          <cell r="G1284">
            <v>10.1</v>
          </cell>
          <cell r="H1284">
            <v>4</v>
          </cell>
          <cell r="I1284">
            <v>0.05</v>
          </cell>
          <cell r="J1284">
            <v>40.4</v>
          </cell>
          <cell r="K1284">
            <v>2.02</v>
          </cell>
        </row>
        <row r="1285">
          <cell r="A1285">
            <v>529</v>
          </cell>
          <cell r="B1285" t="str">
            <v>+</v>
          </cell>
          <cell r="C1285">
            <v>3.5</v>
          </cell>
          <cell r="D1285">
            <v>529</v>
          </cell>
          <cell r="E1285" t="str">
            <v>+</v>
          </cell>
          <cell r="F1285">
            <v>13.499999999999091</v>
          </cell>
          <cell r="G1285">
            <v>10</v>
          </cell>
          <cell r="H1285">
            <v>2</v>
          </cell>
          <cell r="I1285">
            <v>0.05</v>
          </cell>
          <cell r="J1285">
            <v>20</v>
          </cell>
          <cell r="K1285">
            <v>1</v>
          </cell>
        </row>
        <row r="1286">
          <cell r="A1286">
            <v>529</v>
          </cell>
          <cell r="B1286" t="str">
            <v>+</v>
          </cell>
          <cell r="C1286">
            <v>12</v>
          </cell>
          <cell r="D1286">
            <v>529</v>
          </cell>
          <cell r="E1286" t="str">
            <v>+</v>
          </cell>
          <cell r="F1286">
            <v>12.899999999999636</v>
          </cell>
          <cell r="G1286">
            <v>0.9</v>
          </cell>
          <cell r="H1286">
            <v>2</v>
          </cell>
          <cell r="I1286">
            <v>0.05</v>
          </cell>
          <cell r="J1286">
            <v>1.8</v>
          </cell>
          <cell r="K1286">
            <v>9.0000000000000011E-2</v>
          </cell>
        </row>
        <row r="1287">
          <cell r="A1287">
            <v>529</v>
          </cell>
          <cell r="B1287" t="str">
            <v>+</v>
          </cell>
          <cell r="C1287">
            <v>12.5</v>
          </cell>
          <cell r="D1287">
            <v>530</v>
          </cell>
          <cell r="E1287" t="str">
            <v>+</v>
          </cell>
          <cell r="F1287">
            <v>6.7000000000007276</v>
          </cell>
          <cell r="G1287">
            <v>14.2</v>
          </cell>
          <cell r="H1287">
            <v>1</v>
          </cell>
          <cell r="I1287">
            <v>0.05</v>
          </cell>
          <cell r="J1287">
            <v>14.2</v>
          </cell>
          <cell r="K1287">
            <v>0.71</v>
          </cell>
        </row>
        <row r="1288">
          <cell r="A1288">
            <v>529</v>
          </cell>
          <cell r="B1288" t="str">
            <v>+</v>
          </cell>
          <cell r="C1288">
            <v>19</v>
          </cell>
          <cell r="D1288">
            <v>530</v>
          </cell>
          <cell r="E1288" t="str">
            <v>+</v>
          </cell>
          <cell r="F1288">
            <v>3.0999999999994543</v>
          </cell>
          <cell r="G1288">
            <v>4.0999999999999996</v>
          </cell>
          <cell r="H1288">
            <v>1</v>
          </cell>
          <cell r="I1288">
            <v>0.05</v>
          </cell>
          <cell r="J1288">
            <v>4.0999999999999996</v>
          </cell>
          <cell r="K1288">
            <v>0.20499999999999999</v>
          </cell>
        </row>
        <row r="1289">
          <cell r="A1289">
            <v>530</v>
          </cell>
          <cell r="B1289" t="str">
            <v>+</v>
          </cell>
          <cell r="C1289">
            <v>14</v>
          </cell>
          <cell r="D1289">
            <v>530</v>
          </cell>
          <cell r="E1289" t="str">
            <v>+</v>
          </cell>
          <cell r="F1289">
            <v>16.700000000000728</v>
          </cell>
          <cell r="G1289">
            <v>2.7</v>
          </cell>
          <cell r="H1289">
            <v>1</v>
          </cell>
          <cell r="I1289">
            <v>0.05</v>
          </cell>
          <cell r="J1289">
            <v>2.7</v>
          </cell>
          <cell r="K1289">
            <v>0.13500000000000001</v>
          </cell>
        </row>
        <row r="1290">
          <cell r="A1290">
            <v>531</v>
          </cell>
          <cell r="B1290" t="str">
            <v>+</v>
          </cell>
          <cell r="C1290">
            <v>13.9</v>
          </cell>
          <cell r="D1290">
            <v>533</v>
          </cell>
          <cell r="E1290" t="str">
            <v>+</v>
          </cell>
          <cell r="F1290">
            <v>14.600000000000364</v>
          </cell>
          <cell r="G1290">
            <v>40.700000000000003</v>
          </cell>
          <cell r="H1290">
            <v>1</v>
          </cell>
          <cell r="I1290">
            <v>0.05</v>
          </cell>
          <cell r="J1290">
            <v>40.700000000000003</v>
          </cell>
          <cell r="K1290">
            <v>2.0350000000000001</v>
          </cell>
        </row>
        <row r="1291">
          <cell r="A1291">
            <v>533</v>
          </cell>
          <cell r="B1291" t="str">
            <v>+</v>
          </cell>
          <cell r="C1291">
            <v>8</v>
          </cell>
          <cell r="D1291">
            <v>533</v>
          </cell>
          <cell r="E1291" t="str">
            <v>+</v>
          </cell>
          <cell r="F1291">
            <v>14.700000000000273</v>
          </cell>
          <cell r="G1291">
            <v>6.7</v>
          </cell>
          <cell r="H1291">
            <v>1</v>
          </cell>
          <cell r="I1291">
            <v>0.05</v>
          </cell>
          <cell r="J1291">
            <v>6.7</v>
          </cell>
          <cell r="K1291">
            <v>0.33500000000000002</v>
          </cell>
        </row>
        <row r="1292">
          <cell r="A1292">
            <v>534</v>
          </cell>
          <cell r="B1292" t="str">
            <v>+</v>
          </cell>
          <cell r="C1292">
            <v>6.4</v>
          </cell>
          <cell r="D1292">
            <v>534</v>
          </cell>
          <cell r="E1292" t="str">
            <v>+</v>
          </cell>
          <cell r="F1292">
            <v>11.600000000000819</v>
          </cell>
          <cell r="G1292">
            <v>5.2</v>
          </cell>
          <cell r="H1292">
            <v>1</v>
          </cell>
          <cell r="I1292">
            <v>0.05</v>
          </cell>
          <cell r="J1292">
            <v>5.2</v>
          </cell>
          <cell r="K1292">
            <v>0.26</v>
          </cell>
        </row>
        <row r="1293">
          <cell r="A1293">
            <v>534</v>
          </cell>
          <cell r="B1293" t="str">
            <v>+</v>
          </cell>
          <cell r="D1293">
            <v>534</v>
          </cell>
          <cell r="E1293" t="str">
            <v>+</v>
          </cell>
          <cell r="F1293">
            <v>4.6000000000003638</v>
          </cell>
          <cell r="G1293">
            <v>4.5999999999999996</v>
          </cell>
          <cell r="H1293">
            <v>1</v>
          </cell>
          <cell r="I1293">
            <v>0.05</v>
          </cell>
          <cell r="J1293">
            <v>4.5999999999999996</v>
          </cell>
          <cell r="K1293">
            <v>0.22999999999999998</v>
          </cell>
        </row>
        <row r="1294">
          <cell r="A1294">
            <v>535</v>
          </cell>
          <cell r="B1294" t="str">
            <v>+</v>
          </cell>
          <cell r="D1294">
            <v>535</v>
          </cell>
          <cell r="E1294" t="str">
            <v>+</v>
          </cell>
          <cell r="F1294">
            <v>9.4000000000005457</v>
          </cell>
          <cell r="G1294">
            <v>9.4</v>
          </cell>
          <cell r="H1294">
            <v>1</v>
          </cell>
          <cell r="I1294">
            <v>0.05</v>
          </cell>
          <cell r="J1294">
            <v>9.4</v>
          </cell>
          <cell r="K1294">
            <v>0.47000000000000003</v>
          </cell>
        </row>
        <row r="1295">
          <cell r="A1295">
            <v>535</v>
          </cell>
          <cell r="B1295" t="str">
            <v>+</v>
          </cell>
          <cell r="C1295">
            <v>13.9</v>
          </cell>
          <cell r="D1295">
            <v>536</v>
          </cell>
          <cell r="E1295" t="str">
            <v>+</v>
          </cell>
          <cell r="F1295">
            <v>0</v>
          </cell>
          <cell r="G1295">
            <v>6.1</v>
          </cell>
          <cell r="H1295">
            <v>1</v>
          </cell>
          <cell r="I1295">
            <v>0.05</v>
          </cell>
          <cell r="J1295">
            <v>6.1</v>
          </cell>
          <cell r="K1295">
            <v>0.30499999999999999</v>
          </cell>
        </row>
        <row r="1296">
          <cell r="A1296">
            <v>536</v>
          </cell>
          <cell r="B1296" t="str">
            <v>+</v>
          </cell>
          <cell r="C1296">
            <v>4.2</v>
          </cell>
          <cell r="D1296">
            <v>536</v>
          </cell>
          <cell r="E1296" t="str">
            <v>+</v>
          </cell>
          <cell r="F1296">
            <v>16.700000000000728</v>
          </cell>
          <cell r="G1296">
            <v>12.5</v>
          </cell>
          <cell r="H1296">
            <v>1</v>
          </cell>
          <cell r="I1296">
            <v>0.05</v>
          </cell>
          <cell r="J1296">
            <v>12.5</v>
          </cell>
          <cell r="K1296">
            <v>0.625</v>
          </cell>
        </row>
        <row r="1297">
          <cell r="A1297">
            <v>540</v>
          </cell>
          <cell r="B1297" t="str">
            <v>+</v>
          </cell>
          <cell r="D1297">
            <v>540</v>
          </cell>
          <cell r="E1297" t="str">
            <v>+</v>
          </cell>
          <cell r="F1297">
            <v>7.9999999999995453</v>
          </cell>
          <cell r="G1297">
            <v>8</v>
          </cell>
          <cell r="H1297">
            <v>1</v>
          </cell>
          <cell r="I1297">
            <v>0.05</v>
          </cell>
          <cell r="J1297">
            <v>8</v>
          </cell>
          <cell r="K1297">
            <v>0.4</v>
          </cell>
        </row>
        <row r="1298">
          <cell r="A1298">
            <v>540</v>
          </cell>
          <cell r="B1298" t="str">
            <v>+</v>
          </cell>
          <cell r="C1298">
            <v>12</v>
          </cell>
          <cell r="D1298">
            <v>540</v>
          </cell>
          <cell r="E1298" t="str">
            <v>+</v>
          </cell>
          <cell r="F1298">
            <v>13.499999999999091</v>
          </cell>
          <cell r="G1298">
            <v>1.5</v>
          </cell>
          <cell r="H1298">
            <v>1</v>
          </cell>
          <cell r="I1298">
            <v>0.05</v>
          </cell>
          <cell r="J1298">
            <v>1.5</v>
          </cell>
          <cell r="K1298">
            <v>7.5000000000000011E-2</v>
          </cell>
        </row>
        <row r="1299">
          <cell r="A1299">
            <v>541</v>
          </cell>
          <cell r="B1299" t="str">
            <v>+</v>
          </cell>
          <cell r="C1299">
            <v>17</v>
          </cell>
          <cell r="D1299">
            <v>542</v>
          </cell>
          <cell r="E1299" t="str">
            <v>+</v>
          </cell>
          <cell r="F1299">
            <v>4.8000000000001819</v>
          </cell>
          <cell r="G1299">
            <v>7.8</v>
          </cell>
          <cell r="H1299">
            <v>1</v>
          </cell>
          <cell r="I1299">
            <v>0.05</v>
          </cell>
          <cell r="J1299">
            <v>7.8</v>
          </cell>
          <cell r="K1299">
            <v>0.39</v>
          </cell>
        </row>
        <row r="1300">
          <cell r="A1300">
            <v>541</v>
          </cell>
          <cell r="B1300" t="str">
            <v>+</v>
          </cell>
          <cell r="C1300">
            <v>19</v>
          </cell>
          <cell r="D1300">
            <v>542</v>
          </cell>
          <cell r="E1300" t="str">
            <v>+</v>
          </cell>
          <cell r="F1300">
            <v>14.500000000000455</v>
          </cell>
          <cell r="G1300">
            <v>15.5</v>
          </cell>
          <cell r="H1300">
            <v>1</v>
          </cell>
          <cell r="I1300">
            <v>0.05</v>
          </cell>
          <cell r="J1300">
            <v>15.5</v>
          </cell>
          <cell r="K1300">
            <v>0.77500000000000002</v>
          </cell>
        </row>
        <row r="1301">
          <cell r="A1301">
            <v>541</v>
          </cell>
          <cell r="B1301" t="str">
            <v>+</v>
          </cell>
          <cell r="C1301">
            <v>18</v>
          </cell>
          <cell r="D1301">
            <v>542</v>
          </cell>
          <cell r="E1301" t="str">
            <v>+</v>
          </cell>
          <cell r="F1301">
            <v>8.7999999999988177</v>
          </cell>
          <cell r="G1301">
            <v>10.8</v>
          </cell>
          <cell r="H1301">
            <v>1</v>
          </cell>
          <cell r="I1301">
            <v>0.05</v>
          </cell>
          <cell r="J1301">
            <v>10.8</v>
          </cell>
          <cell r="K1301">
            <v>0.54</v>
          </cell>
        </row>
        <row r="1302">
          <cell r="A1302">
            <v>542</v>
          </cell>
          <cell r="B1302" t="str">
            <v>+</v>
          </cell>
          <cell r="C1302">
            <v>6.8</v>
          </cell>
          <cell r="D1302">
            <v>542</v>
          </cell>
          <cell r="E1302" t="str">
            <v>+</v>
          </cell>
          <cell r="F1302">
            <v>9.0999999999985448</v>
          </cell>
          <cell r="G1302">
            <v>2.2999999999999998</v>
          </cell>
          <cell r="H1302">
            <v>1</v>
          </cell>
          <cell r="I1302">
            <v>0.05</v>
          </cell>
          <cell r="J1302">
            <v>2.2999999999999998</v>
          </cell>
          <cell r="K1302">
            <v>0.11499999999999999</v>
          </cell>
        </row>
        <row r="1303">
          <cell r="A1303">
            <v>542</v>
          </cell>
          <cell r="B1303" t="str">
            <v>+</v>
          </cell>
          <cell r="C1303">
            <v>8.6999999999999993</v>
          </cell>
          <cell r="D1303">
            <v>542</v>
          </cell>
          <cell r="E1303" t="str">
            <v>+</v>
          </cell>
          <cell r="F1303">
            <v>16.800000000000637</v>
          </cell>
          <cell r="G1303">
            <v>8.1</v>
          </cell>
          <cell r="H1303">
            <v>1</v>
          </cell>
          <cell r="I1303">
            <v>0.05</v>
          </cell>
          <cell r="J1303">
            <v>8.1</v>
          </cell>
          <cell r="K1303">
            <v>0.40500000000000003</v>
          </cell>
        </row>
        <row r="1304">
          <cell r="A1304">
            <v>542</v>
          </cell>
          <cell r="B1304" t="str">
            <v>+</v>
          </cell>
          <cell r="C1304">
            <v>18.7</v>
          </cell>
          <cell r="D1304">
            <v>544</v>
          </cell>
          <cell r="E1304" t="str">
            <v>+</v>
          </cell>
          <cell r="F1304">
            <v>5.7000000000016371</v>
          </cell>
          <cell r="G1304">
            <v>27</v>
          </cell>
          <cell r="H1304">
            <v>1</v>
          </cell>
          <cell r="I1304">
            <v>0.05</v>
          </cell>
          <cell r="J1304">
            <v>27</v>
          </cell>
          <cell r="K1304">
            <v>1.35</v>
          </cell>
        </row>
        <row r="1305">
          <cell r="A1305">
            <v>543</v>
          </cell>
          <cell r="B1305" t="str">
            <v>+</v>
          </cell>
          <cell r="C1305">
            <v>18</v>
          </cell>
          <cell r="D1305">
            <v>544</v>
          </cell>
          <cell r="E1305" t="str">
            <v>+</v>
          </cell>
          <cell r="F1305">
            <v>1.2000000000011823</v>
          </cell>
          <cell r="G1305">
            <v>3.2</v>
          </cell>
          <cell r="H1305">
            <v>1</v>
          </cell>
          <cell r="I1305">
            <v>0.05</v>
          </cell>
          <cell r="J1305">
            <v>3.2</v>
          </cell>
          <cell r="K1305">
            <v>0.16000000000000003</v>
          </cell>
        </row>
        <row r="1306">
          <cell r="A1306">
            <v>544</v>
          </cell>
          <cell r="B1306" t="str">
            <v>+</v>
          </cell>
          <cell r="C1306">
            <v>1</v>
          </cell>
          <cell r="D1306">
            <v>544</v>
          </cell>
          <cell r="E1306" t="str">
            <v>+</v>
          </cell>
          <cell r="F1306">
            <v>3.2000000000016371</v>
          </cell>
          <cell r="G1306">
            <v>2.2000000000000002</v>
          </cell>
          <cell r="H1306">
            <v>1</v>
          </cell>
          <cell r="I1306">
            <v>0.05</v>
          </cell>
          <cell r="J1306">
            <v>2.2000000000000002</v>
          </cell>
          <cell r="K1306">
            <v>0.11000000000000001</v>
          </cell>
        </row>
        <row r="1307">
          <cell r="A1307">
            <v>544</v>
          </cell>
          <cell r="B1307" t="str">
            <v>+</v>
          </cell>
          <cell r="C1307">
            <v>5</v>
          </cell>
          <cell r="D1307">
            <v>544</v>
          </cell>
          <cell r="E1307" t="str">
            <v>+</v>
          </cell>
          <cell r="F1307">
            <v>9.2000000000007276</v>
          </cell>
          <cell r="G1307">
            <v>4.2</v>
          </cell>
          <cell r="H1307">
            <v>3.6</v>
          </cell>
          <cell r="I1307">
            <v>0.05</v>
          </cell>
          <cell r="J1307">
            <v>15.120000000000001</v>
          </cell>
          <cell r="K1307">
            <v>0.75600000000000012</v>
          </cell>
        </row>
        <row r="1308">
          <cell r="A1308">
            <v>545</v>
          </cell>
          <cell r="B1308" t="str">
            <v>+</v>
          </cell>
          <cell r="C1308">
            <v>6</v>
          </cell>
          <cell r="D1308">
            <v>545</v>
          </cell>
          <cell r="E1308" t="str">
            <v>+</v>
          </cell>
          <cell r="F1308">
            <v>13.499999999999091</v>
          </cell>
          <cell r="G1308">
            <v>7.5</v>
          </cell>
          <cell r="H1308">
            <v>1</v>
          </cell>
          <cell r="I1308">
            <v>0.05</v>
          </cell>
          <cell r="J1308">
            <v>7.5</v>
          </cell>
          <cell r="K1308">
            <v>0.375</v>
          </cell>
        </row>
        <row r="1309">
          <cell r="A1309">
            <v>546</v>
          </cell>
          <cell r="B1309" t="str">
            <v>+</v>
          </cell>
          <cell r="C1309">
            <v>14.4</v>
          </cell>
          <cell r="D1309">
            <v>546</v>
          </cell>
          <cell r="E1309" t="str">
            <v>+</v>
          </cell>
          <cell r="F1309">
            <v>18.099999999999454</v>
          </cell>
          <cell r="G1309">
            <v>3.7</v>
          </cell>
          <cell r="H1309">
            <v>1</v>
          </cell>
          <cell r="I1309">
            <v>0.05</v>
          </cell>
          <cell r="J1309">
            <v>3.7</v>
          </cell>
          <cell r="K1309">
            <v>0.18500000000000003</v>
          </cell>
        </row>
        <row r="1310">
          <cell r="A1310">
            <v>546</v>
          </cell>
          <cell r="B1310" t="str">
            <v>+</v>
          </cell>
          <cell r="C1310">
            <v>15.8</v>
          </cell>
          <cell r="D1310">
            <v>546</v>
          </cell>
          <cell r="E1310" t="str">
            <v>+</v>
          </cell>
          <cell r="F1310">
            <v>19.000000000000909</v>
          </cell>
          <cell r="G1310">
            <v>3.2</v>
          </cell>
          <cell r="H1310">
            <v>1</v>
          </cell>
          <cell r="I1310">
            <v>0.05</v>
          </cell>
          <cell r="J1310">
            <v>3.2</v>
          </cell>
          <cell r="K1310">
            <v>0.16000000000000003</v>
          </cell>
        </row>
        <row r="1311">
          <cell r="A1311">
            <v>547</v>
          </cell>
          <cell r="B1311" t="str">
            <v>+</v>
          </cell>
          <cell r="C1311">
            <v>0.3</v>
          </cell>
          <cell r="D1311">
            <v>547</v>
          </cell>
          <cell r="E1311" t="str">
            <v>+</v>
          </cell>
          <cell r="F1311">
            <v>2.5999999999976353</v>
          </cell>
          <cell r="G1311">
            <v>2.2999999999999998</v>
          </cell>
          <cell r="H1311">
            <v>1</v>
          </cell>
          <cell r="I1311">
            <v>0.05</v>
          </cell>
          <cell r="J1311">
            <v>2.2999999999999998</v>
          </cell>
          <cell r="K1311">
            <v>0.11499999999999999</v>
          </cell>
        </row>
        <row r="1312">
          <cell r="A1312">
            <v>547</v>
          </cell>
          <cell r="B1312" t="str">
            <v>+</v>
          </cell>
          <cell r="C1312">
            <v>7.9</v>
          </cell>
          <cell r="D1312">
            <v>547</v>
          </cell>
          <cell r="E1312" t="str">
            <v>+</v>
          </cell>
          <cell r="F1312">
            <v>11.100000000001273</v>
          </cell>
          <cell r="G1312">
            <v>3.2</v>
          </cell>
          <cell r="H1312">
            <v>1</v>
          </cell>
          <cell r="I1312">
            <v>0.05</v>
          </cell>
          <cell r="J1312">
            <v>3.2</v>
          </cell>
          <cell r="K1312">
            <v>0.16000000000000003</v>
          </cell>
        </row>
        <row r="1313">
          <cell r="A1313">
            <v>547</v>
          </cell>
          <cell r="B1313" t="str">
            <v>+</v>
          </cell>
          <cell r="C1313">
            <v>14.4</v>
          </cell>
          <cell r="D1313">
            <v>548</v>
          </cell>
          <cell r="E1313" t="str">
            <v>+</v>
          </cell>
          <cell r="F1313">
            <v>0.29999999999972715</v>
          </cell>
          <cell r="G1313">
            <v>5.9</v>
          </cell>
          <cell r="H1313">
            <v>1</v>
          </cell>
          <cell r="I1313">
            <v>0.05</v>
          </cell>
          <cell r="J1313">
            <v>5.9</v>
          </cell>
          <cell r="K1313">
            <v>0.29500000000000004</v>
          </cell>
        </row>
        <row r="1314">
          <cell r="A1314">
            <v>547</v>
          </cell>
          <cell r="B1314" t="str">
            <v>+</v>
          </cell>
          <cell r="C1314">
            <v>12.3</v>
          </cell>
          <cell r="D1314">
            <v>547</v>
          </cell>
          <cell r="E1314" t="str">
            <v>+</v>
          </cell>
          <cell r="F1314">
            <v>16.299999999998818</v>
          </cell>
          <cell r="G1314">
            <v>4</v>
          </cell>
          <cell r="H1314">
            <v>1</v>
          </cell>
          <cell r="I1314">
            <v>0.05</v>
          </cell>
          <cell r="J1314">
            <v>4</v>
          </cell>
          <cell r="K1314">
            <v>0.2</v>
          </cell>
        </row>
        <row r="1315">
          <cell r="A1315">
            <v>547</v>
          </cell>
          <cell r="B1315" t="str">
            <v>+</v>
          </cell>
          <cell r="C1315">
            <v>15.9</v>
          </cell>
          <cell r="D1315">
            <v>547</v>
          </cell>
          <cell r="E1315" t="str">
            <v>+</v>
          </cell>
          <cell r="F1315">
            <v>18.899999999998727</v>
          </cell>
          <cell r="G1315">
            <v>3</v>
          </cell>
          <cell r="H1315">
            <v>1</v>
          </cell>
          <cell r="I1315">
            <v>0.05</v>
          </cell>
          <cell r="J1315">
            <v>3</v>
          </cell>
          <cell r="K1315">
            <v>0.15000000000000002</v>
          </cell>
        </row>
        <row r="1316">
          <cell r="A1316">
            <v>547</v>
          </cell>
          <cell r="B1316" t="str">
            <v>+</v>
          </cell>
          <cell r="C1316">
            <v>16.899999999999999</v>
          </cell>
          <cell r="D1316">
            <v>548</v>
          </cell>
          <cell r="E1316" t="str">
            <v>+</v>
          </cell>
          <cell r="F1316">
            <v>0.7999999999992724</v>
          </cell>
          <cell r="G1316">
            <v>3.9</v>
          </cell>
          <cell r="H1316">
            <v>2</v>
          </cell>
          <cell r="I1316">
            <v>0.05</v>
          </cell>
          <cell r="J1316">
            <v>7.8</v>
          </cell>
          <cell r="K1316">
            <v>0.39</v>
          </cell>
        </row>
        <row r="1317">
          <cell r="A1317">
            <v>548</v>
          </cell>
          <cell r="B1317" t="str">
            <v>+</v>
          </cell>
          <cell r="C1317">
            <v>5.6</v>
          </cell>
          <cell r="D1317">
            <v>548</v>
          </cell>
          <cell r="E1317" t="str">
            <v>+</v>
          </cell>
          <cell r="F1317">
            <v>9.9000000000000909</v>
          </cell>
          <cell r="G1317">
            <v>4.3</v>
          </cell>
          <cell r="H1317">
            <v>1</v>
          </cell>
          <cell r="I1317">
            <v>0.05</v>
          </cell>
          <cell r="J1317">
            <v>4.3</v>
          </cell>
          <cell r="K1317">
            <v>0.215</v>
          </cell>
        </row>
        <row r="1318">
          <cell r="A1318">
            <v>550</v>
          </cell>
          <cell r="B1318" t="str">
            <v>+</v>
          </cell>
          <cell r="D1318">
            <v>550</v>
          </cell>
          <cell r="E1318" t="str">
            <v>+</v>
          </cell>
          <cell r="F1318">
            <v>7.7999999999997272</v>
          </cell>
          <cell r="G1318">
            <v>7.8</v>
          </cell>
          <cell r="H1318">
            <v>1</v>
          </cell>
          <cell r="I1318">
            <v>0.05</v>
          </cell>
          <cell r="J1318">
            <v>7.8</v>
          </cell>
          <cell r="K1318">
            <v>0.39</v>
          </cell>
        </row>
        <row r="1319">
          <cell r="A1319">
            <v>550</v>
          </cell>
          <cell r="B1319" t="str">
            <v>+</v>
          </cell>
          <cell r="C1319">
            <v>1.7</v>
          </cell>
          <cell r="D1319">
            <v>550</v>
          </cell>
          <cell r="E1319" t="str">
            <v>+</v>
          </cell>
          <cell r="F1319">
            <v>9.2000000000007276</v>
          </cell>
          <cell r="G1319">
            <v>7.5</v>
          </cell>
          <cell r="H1319">
            <v>1</v>
          </cell>
          <cell r="I1319">
            <v>0.05</v>
          </cell>
          <cell r="J1319">
            <v>7.5</v>
          </cell>
          <cell r="K1319">
            <v>0.375</v>
          </cell>
        </row>
        <row r="1320">
          <cell r="A1320">
            <v>549</v>
          </cell>
          <cell r="B1320" t="str">
            <v>+</v>
          </cell>
          <cell r="C1320">
            <v>12</v>
          </cell>
          <cell r="D1320">
            <v>550</v>
          </cell>
          <cell r="E1320" t="str">
            <v>+</v>
          </cell>
          <cell r="F1320">
            <v>9.0000000000009095</v>
          </cell>
          <cell r="G1320">
            <v>17</v>
          </cell>
          <cell r="H1320">
            <v>1</v>
          </cell>
          <cell r="I1320">
            <v>0.05</v>
          </cell>
          <cell r="J1320">
            <v>17</v>
          </cell>
          <cell r="K1320">
            <v>0.85000000000000009</v>
          </cell>
        </row>
        <row r="1321">
          <cell r="A1321">
            <v>553</v>
          </cell>
          <cell r="B1321" t="str">
            <v>+</v>
          </cell>
          <cell r="C1321">
            <v>11</v>
          </cell>
          <cell r="D1321">
            <v>553</v>
          </cell>
          <cell r="E1321" t="str">
            <v>+</v>
          </cell>
          <cell r="F1321">
            <v>18.299999999999272</v>
          </cell>
          <cell r="G1321">
            <v>7.3</v>
          </cell>
          <cell r="H1321">
            <v>1</v>
          </cell>
          <cell r="I1321">
            <v>0.05</v>
          </cell>
          <cell r="J1321">
            <v>7.3</v>
          </cell>
          <cell r="K1321">
            <v>0.36499999999999999</v>
          </cell>
        </row>
        <row r="1322">
          <cell r="A1322">
            <v>553</v>
          </cell>
          <cell r="B1322" t="str">
            <v>+</v>
          </cell>
          <cell r="C1322">
            <v>12</v>
          </cell>
          <cell r="D1322">
            <v>554</v>
          </cell>
          <cell r="E1322" t="str">
            <v>+</v>
          </cell>
          <cell r="F1322">
            <v>14.700000000000273</v>
          </cell>
          <cell r="G1322">
            <v>22.7</v>
          </cell>
          <cell r="H1322">
            <v>1</v>
          </cell>
          <cell r="I1322">
            <v>0.05</v>
          </cell>
          <cell r="J1322">
            <v>22.7</v>
          </cell>
          <cell r="K1322">
            <v>1.135</v>
          </cell>
        </row>
        <row r="1323">
          <cell r="A1323">
            <v>553</v>
          </cell>
          <cell r="B1323" t="str">
            <v>+</v>
          </cell>
          <cell r="C1323">
            <v>9</v>
          </cell>
          <cell r="D1323">
            <v>553</v>
          </cell>
          <cell r="E1323" t="str">
            <v>+</v>
          </cell>
          <cell r="F1323">
            <v>14.000000000000909</v>
          </cell>
          <cell r="G1323">
            <v>5</v>
          </cell>
          <cell r="H1323">
            <v>1</v>
          </cell>
          <cell r="I1323">
            <v>0.05</v>
          </cell>
          <cell r="J1323">
            <v>5</v>
          </cell>
          <cell r="K1323">
            <v>0.25</v>
          </cell>
        </row>
        <row r="1324">
          <cell r="A1324">
            <v>558</v>
          </cell>
          <cell r="B1324" t="str">
            <v>+</v>
          </cell>
          <cell r="C1324">
            <v>1.5</v>
          </cell>
          <cell r="D1324">
            <v>559</v>
          </cell>
          <cell r="E1324" t="str">
            <v>+</v>
          </cell>
          <cell r="F1324">
            <v>6.3999999999987267</v>
          </cell>
          <cell r="G1324">
            <v>24.9</v>
          </cell>
          <cell r="H1324">
            <v>1</v>
          </cell>
          <cell r="I1324">
            <v>0.05</v>
          </cell>
          <cell r="J1324">
            <v>24.9</v>
          </cell>
          <cell r="K1324">
            <v>1.2450000000000001</v>
          </cell>
        </row>
        <row r="1325">
          <cell r="A1325">
            <v>559</v>
          </cell>
          <cell r="B1325" t="str">
            <v>+</v>
          </cell>
          <cell r="C1325">
            <v>15.5</v>
          </cell>
          <cell r="D1325">
            <v>560</v>
          </cell>
          <cell r="E1325" t="str">
            <v>+</v>
          </cell>
          <cell r="F1325">
            <v>2.9999999999995453</v>
          </cell>
          <cell r="G1325">
            <v>7.5</v>
          </cell>
          <cell r="H1325">
            <v>1</v>
          </cell>
          <cell r="I1325">
            <v>0.05</v>
          </cell>
          <cell r="J1325">
            <v>7.5</v>
          </cell>
          <cell r="K1325">
            <v>0.375</v>
          </cell>
        </row>
        <row r="1326">
          <cell r="A1326">
            <v>560</v>
          </cell>
          <cell r="B1326" t="str">
            <v>+</v>
          </cell>
          <cell r="C1326">
            <v>13.3</v>
          </cell>
          <cell r="D1326">
            <v>560</v>
          </cell>
          <cell r="E1326" t="str">
            <v>+</v>
          </cell>
          <cell r="F1326">
            <v>16.599999999998545</v>
          </cell>
          <cell r="G1326">
            <v>3.3</v>
          </cell>
          <cell r="H1326">
            <v>1</v>
          </cell>
          <cell r="I1326">
            <v>0.05</v>
          </cell>
          <cell r="J1326">
            <v>3.3</v>
          </cell>
          <cell r="K1326">
            <v>0.16500000000000001</v>
          </cell>
        </row>
        <row r="1327">
          <cell r="A1327">
            <v>561</v>
          </cell>
          <cell r="B1327" t="str">
            <v>+</v>
          </cell>
          <cell r="C1327">
            <v>13</v>
          </cell>
          <cell r="D1327">
            <v>561</v>
          </cell>
          <cell r="E1327" t="str">
            <v>+</v>
          </cell>
          <cell r="F1327">
            <v>13.700000000001182</v>
          </cell>
          <cell r="G1327">
            <v>0.7</v>
          </cell>
          <cell r="H1327">
            <v>1</v>
          </cell>
          <cell r="I1327">
            <v>0.05</v>
          </cell>
          <cell r="J1327">
            <v>0.7</v>
          </cell>
          <cell r="K1327">
            <v>3.4999999999999996E-2</v>
          </cell>
        </row>
        <row r="1328">
          <cell r="A1328">
            <v>561</v>
          </cell>
          <cell r="B1328" t="str">
            <v>+</v>
          </cell>
          <cell r="C1328">
            <v>3.5</v>
          </cell>
          <cell r="D1328">
            <v>561</v>
          </cell>
          <cell r="E1328" t="str">
            <v>+</v>
          </cell>
          <cell r="F1328">
            <v>6.5000000000009095</v>
          </cell>
          <cell r="G1328">
            <v>3</v>
          </cell>
          <cell r="H1328">
            <v>1</v>
          </cell>
          <cell r="I1328">
            <v>0.05</v>
          </cell>
          <cell r="J1328">
            <v>3</v>
          </cell>
          <cell r="K1328">
            <v>0.15000000000000002</v>
          </cell>
        </row>
        <row r="1329">
          <cell r="A1329">
            <v>563</v>
          </cell>
          <cell r="B1329" t="str">
            <v>+</v>
          </cell>
          <cell r="C1329">
            <v>16.5</v>
          </cell>
          <cell r="D1329">
            <v>563</v>
          </cell>
          <cell r="E1329" t="str">
            <v>+</v>
          </cell>
          <cell r="F1329">
            <v>19.299999999998363</v>
          </cell>
          <cell r="G1329">
            <v>2.8</v>
          </cell>
          <cell r="H1329">
            <v>1</v>
          </cell>
          <cell r="I1329">
            <v>0.05</v>
          </cell>
          <cell r="J1329">
            <v>2.8</v>
          </cell>
          <cell r="K1329">
            <v>0.13999999999999999</v>
          </cell>
        </row>
        <row r="1330">
          <cell r="A1330">
            <v>563</v>
          </cell>
          <cell r="B1330" t="str">
            <v>+</v>
          </cell>
          <cell r="C1330">
            <v>6.5</v>
          </cell>
          <cell r="D1330">
            <v>563</v>
          </cell>
          <cell r="E1330" t="str">
            <v>+</v>
          </cell>
          <cell r="F1330">
            <v>7.5</v>
          </cell>
          <cell r="G1330">
            <v>1</v>
          </cell>
          <cell r="H1330">
            <v>4.4000000000000004</v>
          </cell>
          <cell r="I1330">
            <v>0.05</v>
          </cell>
          <cell r="J1330">
            <v>4.4000000000000004</v>
          </cell>
          <cell r="K1330">
            <v>0.22000000000000003</v>
          </cell>
        </row>
        <row r="1331">
          <cell r="A1331">
            <v>563</v>
          </cell>
          <cell r="B1331" t="str">
            <v>+</v>
          </cell>
          <cell r="C1331">
            <v>7.5</v>
          </cell>
          <cell r="D1331">
            <v>563</v>
          </cell>
          <cell r="E1331" t="str">
            <v>+</v>
          </cell>
          <cell r="F1331">
            <v>11.399999999998727</v>
          </cell>
          <cell r="G1331">
            <v>3.9</v>
          </cell>
          <cell r="H1331">
            <v>1</v>
          </cell>
          <cell r="I1331">
            <v>0.05</v>
          </cell>
          <cell r="J1331">
            <v>3.9</v>
          </cell>
          <cell r="K1331">
            <v>0.19500000000000001</v>
          </cell>
        </row>
        <row r="1332">
          <cell r="A1332">
            <v>563</v>
          </cell>
          <cell r="B1332" t="str">
            <v>+</v>
          </cell>
          <cell r="C1332">
            <v>13.8</v>
          </cell>
          <cell r="D1332">
            <v>564</v>
          </cell>
          <cell r="E1332" t="str">
            <v>+</v>
          </cell>
          <cell r="F1332">
            <v>1.5999999999985448</v>
          </cell>
          <cell r="G1332">
            <v>7.8</v>
          </cell>
          <cell r="H1332">
            <v>1</v>
          </cell>
          <cell r="I1332">
            <v>0.05</v>
          </cell>
          <cell r="J1332">
            <v>7.8</v>
          </cell>
          <cell r="K1332">
            <v>0.39</v>
          </cell>
        </row>
        <row r="1333">
          <cell r="A1333">
            <v>567</v>
          </cell>
          <cell r="B1333" t="str">
            <v>+</v>
          </cell>
          <cell r="C1333">
            <v>10.9</v>
          </cell>
          <cell r="D1333">
            <v>568</v>
          </cell>
          <cell r="E1333" t="str">
            <v>+</v>
          </cell>
          <cell r="F1333">
            <v>2.6999999999998181</v>
          </cell>
          <cell r="G1333">
            <v>11.8</v>
          </cell>
          <cell r="H1333">
            <v>1</v>
          </cell>
          <cell r="I1333">
            <v>0.05</v>
          </cell>
          <cell r="J1333">
            <v>11.8</v>
          </cell>
          <cell r="K1333">
            <v>0.59000000000000008</v>
          </cell>
        </row>
        <row r="1334">
          <cell r="A1334">
            <v>568</v>
          </cell>
          <cell r="B1334" t="str">
            <v>+</v>
          </cell>
          <cell r="C1334">
            <v>2.7</v>
          </cell>
          <cell r="D1334">
            <v>568</v>
          </cell>
          <cell r="E1334" t="str">
            <v>+</v>
          </cell>
          <cell r="F1334">
            <v>4.4000000000005457</v>
          </cell>
          <cell r="G1334">
            <v>1.7</v>
          </cell>
          <cell r="H1334">
            <v>1.4</v>
          </cell>
          <cell r="I1334">
            <v>0.05</v>
          </cell>
          <cell r="J1334">
            <v>2.38</v>
          </cell>
          <cell r="K1334">
            <v>0.11899999999999999</v>
          </cell>
        </row>
        <row r="1335">
          <cell r="A1335">
            <v>568</v>
          </cell>
          <cell r="B1335" t="str">
            <v>+</v>
          </cell>
          <cell r="C1335">
            <v>4.5</v>
          </cell>
          <cell r="D1335">
            <v>568</v>
          </cell>
          <cell r="E1335" t="str">
            <v>+</v>
          </cell>
          <cell r="F1335">
            <v>12.999999999999545</v>
          </cell>
          <cell r="G1335">
            <v>8.5</v>
          </cell>
          <cell r="H1335">
            <v>1</v>
          </cell>
          <cell r="I1335">
            <v>0.05</v>
          </cell>
          <cell r="J1335">
            <v>8.5</v>
          </cell>
          <cell r="K1335">
            <v>0.42500000000000004</v>
          </cell>
        </row>
        <row r="1336">
          <cell r="A1336">
            <v>568</v>
          </cell>
          <cell r="B1336" t="str">
            <v>+</v>
          </cell>
          <cell r="C1336">
            <v>17.899999999999999</v>
          </cell>
          <cell r="D1336">
            <v>569</v>
          </cell>
          <cell r="E1336" t="str">
            <v>+</v>
          </cell>
          <cell r="F1336">
            <v>3.3999999999991815</v>
          </cell>
          <cell r="G1336">
            <v>5.5</v>
          </cell>
          <cell r="H1336">
            <v>1</v>
          </cell>
          <cell r="I1336">
            <v>0.05</v>
          </cell>
          <cell r="J1336">
            <v>5.5</v>
          </cell>
          <cell r="K1336">
            <v>0.27500000000000002</v>
          </cell>
        </row>
        <row r="1337">
          <cell r="A1337">
            <v>568</v>
          </cell>
          <cell r="B1337" t="str">
            <v>+</v>
          </cell>
          <cell r="C1337">
            <v>19.399999999999999</v>
          </cell>
          <cell r="D1337">
            <v>569</v>
          </cell>
          <cell r="E1337" t="str">
            <v>+</v>
          </cell>
          <cell r="F1337">
            <v>4.1999999999984539</v>
          </cell>
          <cell r="G1337">
            <v>4.8</v>
          </cell>
          <cell r="H1337">
            <v>1</v>
          </cell>
          <cell r="I1337">
            <v>0.05</v>
          </cell>
          <cell r="J1337">
            <v>4.8</v>
          </cell>
          <cell r="K1337">
            <v>0.24</v>
          </cell>
        </row>
        <row r="1338">
          <cell r="A1338">
            <v>569</v>
          </cell>
          <cell r="B1338" t="str">
            <v>+</v>
          </cell>
          <cell r="C1338">
            <v>6.2</v>
          </cell>
          <cell r="D1338">
            <v>569</v>
          </cell>
          <cell r="E1338" t="str">
            <v>+</v>
          </cell>
          <cell r="F1338">
            <v>7.9000000000019099</v>
          </cell>
          <cell r="G1338">
            <v>1.7</v>
          </cell>
          <cell r="H1338">
            <v>1</v>
          </cell>
          <cell r="I1338">
            <v>0.05</v>
          </cell>
          <cell r="J1338">
            <v>1.7</v>
          </cell>
          <cell r="K1338">
            <v>8.5000000000000006E-2</v>
          </cell>
        </row>
        <row r="1339">
          <cell r="A1339">
            <v>569</v>
          </cell>
          <cell r="B1339" t="str">
            <v>+</v>
          </cell>
          <cell r="C1339">
            <v>6.4</v>
          </cell>
          <cell r="D1339">
            <v>569</v>
          </cell>
          <cell r="E1339" t="str">
            <v>+</v>
          </cell>
          <cell r="F1339">
            <v>8.0999999999994543</v>
          </cell>
          <cell r="G1339">
            <v>1.7</v>
          </cell>
          <cell r="H1339">
            <v>1</v>
          </cell>
          <cell r="I1339">
            <v>0.05</v>
          </cell>
          <cell r="J1339">
            <v>1.7</v>
          </cell>
          <cell r="K1339">
            <v>8.5000000000000006E-2</v>
          </cell>
        </row>
        <row r="1340">
          <cell r="A1340">
            <v>569</v>
          </cell>
          <cell r="B1340" t="str">
            <v>+</v>
          </cell>
          <cell r="C1340">
            <v>14</v>
          </cell>
          <cell r="D1340">
            <v>569</v>
          </cell>
          <cell r="E1340" t="str">
            <v>+</v>
          </cell>
          <cell r="F1340">
            <v>16.500000000000909</v>
          </cell>
          <cell r="G1340">
            <v>2.5</v>
          </cell>
          <cell r="H1340">
            <v>1</v>
          </cell>
          <cell r="I1340">
            <v>0.05</v>
          </cell>
          <cell r="J1340">
            <v>2.5</v>
          </cell>
          <cell r="K1340">
            <v>0.125</v>
          </cell>
        </row>
        <row r="1341">
          <cell r="A1341">
            <v>569</v>
          </cell>
          <cell r="B1341" t="str">
            <v>+</v>
          </cell>
          <cell r="C1341">
            <v>13.5</v>
          </cell>
          <cell r="D1341">
            <v>570</v>
          </cell>
          <cell r="E1341" t="str">
            <v>+</v>
          </cell>
          <cell r="F1341">
            <v>7.8999999999996362</v>
          </cell>
          <cell r="G1341">
            <v>14.4</v>
          </cell>
          <cell r="H1341">
            <v>1</v>
          </cell>
          <cell r="I1341">
            <v>0.05</v>
          </cell>
          <cell r="J1341">
            <v>14.4</v>
          </cell>
          <cell r="K1341">
            <v>0.72000000000000008</v>
          </cell>
        </row>
        <row r="1342">
          <cell r="A1342">
            <v>570</v>
          </cell>
          <cell r="B1342" t="str">
            <v>+</v>
          </cell>
          <cell r="C1342">
            <v>16</v>
          </cell>
          <cell r="D1342">
            <v>570</v>
          </cell>
          <cell r="E1342" t="str">
            <v>+</v>
          </cell>
          <cell r="F1342">
            <v>19.900000000000091</v>
          </cell>
          <cell r="G1342">
            <v>3.9</v>
          </cell>
          <cell r="H1342">
            <v>1</v>
          </cell>
          <cell r="I1342">
            <v>0.05</v>
          </cell>
          <cell r="J1342">
            <v>3.9</v>
          </cell>
          <cell r="K1342">
            <v>0.19500000000000001</v>
          </cell>
        </row>
        <row r="1343">
          <cell r="A1343">
            <v>571</v>
          </cell>
          <cell r="B1343" t="str">
            <v>+</v>
          </cell>
          <cell r="C1343">
            <v>3.2</v>
          </cell>
          <cell r="D1343">
            <v>571</v>
          </cell>
          <cell r="E1343" t="str">
            <v>+</v>
          </cell>
          <cell r="F1343">
            <v>6.1000000000012733</v>
          </cell>
          <cell r="G1343">
            <v>2.9</v>
          </cell>
          <cell r="H1343">
            <v>1</v>
          </cell>
          <cell r="I1343">
            <v>0.05</v>
          </cell>
          <cell r="J1343">
            <v>2.9</v>
          </cell>
          <cell r="K1343">
            <v>0.14499999999999999</v>
          </cell>
        </row>
        <row r="1344">
          <cell r="A1344">
            <v>571</v>
          </cell>
          <cell r="B1344" t="str">
            <v>+</v>
          </cell>
          <cell r="C1344">
            <v>4.7</v>
          </cell>
          <cell r="D1344">
            <v>571</v>
          </cell>
          <cell r="E1344" t="str">
            <v>+</v>
          </cell>
          <cell r="F1344">
            <v>6.25</v>
          </cell>
          <cell r="G1344">
            <v>1.55</v>
          </cell>
          <cell r="H1344">
            <v>1</v>
          </cell>
          <cell r="I1344">
            <v>0.05</v>
          </cell>
          <cell r="J1344">
            <v>1.55</v>
          </cell>
          <cell r="K1344">
            <v>7.7500000000000013E-2</v>
          </cell>
        </row>
        <row r="1345">
          <cell r="A1345">
            <v>571</v>
          </cell>
          <cell r="B1345" t="str">
            <v>+</v>
          </cell>
          <cell r="C1345">
            <v>7.5</v>
          </cell>
          <cell r="D1345">
            <v>571</v>
          </cell>
          <cell r="E1345" t="str">
            <v>+</v>
          </cell>
          <cell r="F1345">
            <v>13.700000000001182</v>
          </cell>
          <cell r="G1345">
            <v>6.2</v>
          </cell>
          <cell r="H1345">
            <v>1</v>
          </cell>
          <cell r="I1345">
            <v>0.05</v>
          </cell>
          <cell r="J1345">
            <v>6.2</v>
          </cell>
          <cell r="K1345">
            <v>0.31000000000000005</v>
          </cell>
        </row>
        <row r="1346">
          <cell r="A1346">
            <v>571</v>
          </cell>
          <cell r="B1346" t="str">
            <v>+</v>
          </cell>
          <cell r="C1346">
            <v>15</v>
          </cell>
          <cell r="D1346">
            <v>572</v>
          </cell>
          <cell r="E1346" t="str">
            <v>+</v>
          </cell>
          <cell r="F1346">
            <v>12.000000000000455</v>
          </cell>
          <cell r="G1346">
            <v>17</v>
          </cell>
          <cell r="H1346">
            <v>1</v>
          </cell>
          <cell r="I1346">
            <v>0.05</v>
          </cell>
          <cell r="J1346">
            <v>17</v>
          </cell>
          <cell r="K1346">
            <v>0.85000000000000009</v>
          </cell>
        </row>
        <row r="1347">
          <cell r="A1347">
            <v>572</v>
          </cell>
          <cell r="B1347" t="str">
            <v>+</v>
          </cell>
          <cell r="C1347">
            <v>14.7</v>
          </cell>
          <cell r="D1347">
            <v>572</v>
          </cell>
          <cell r="E1347" t="str">
            <v>+</v>
          </cell>
          <cell r="F1347">
            <v>18.300000000001546</v>
          </cell>
          <cell r="G1347">
            <v>3.6</v>
          </cell>
          <cell r="H1347">
            <v>1</v>
          </cell>
          <cell r="I1347">
            <v>0.05</v>
          </cell>
          <cell r="J1347">
            <v>3.6</v>
          </cell>
          <cell r="K1347">
            <v>0.18000000000000002</v>
          </cell>
        </row>
        <row r="1348">
          <cell r="A1348">
            <v>572</v>
          </cell>
          <cell r="B1348" t="str">
            <v>+</v>
          </cell>
          <cell r="C1348">
            <v>15.5</v>
          </cell>
          <cell r="D1348">
            <v>572</v>
          </cell>
          <cell r="E1348" t="str">
            <v>+</v>
          </cell>
          <cell r="F1348">
            <v>16.900000000000546</v>
          </cell>
          <cell r="G1348">
            <v>1.4</v>
          </cell>
          <cell r="H1348">
            <v>1</v>
          </cell>
          <cell r="I1348">
            <v>0.05</v>
          </cell>
          <cell r="J1348">
            <v>1.4</v>
          </cell>
          <cell r="K1348">
            <v>6.9999999999999993E-2</v>
          </cell>
        </row>
        <row r="1349">
          <cell r="A1349">
            <v>575</v>
          </cell>
          <cell r="B1349" t="str">
            <v>+</v>
          </cell>
          <cell r="C1349">
            <v>15.7</v>
          </cell>
          <cell r="D1349">
            <v>575</v>
          </cell>
          <cell r="E1349" t="str">
            <v>+</v>
          </cell>
          <cell r="F1349">
            <v>17.599999999999909</v>
          </cell>
          <cell r="G1349">
            <v>1.9</v>
          </cell>
          <cell r="H1349">
            <v>1</v>
          </cell>
          <cell r="I1349">
            <v>0.05</v>
          </cell>
          <cell r="J1349">
            <v>1.9</v>
          </cell>
          <cell r="K1349">
            <v>9.5000000000000001E-2</v>
          </cell>
        </row>
        <row r="1350">
          <cell r="A1350">
            <v>575</v>
          </cell>
          <cell r="B1350" t="str">
            <v>+</v>
          </cell>
          <cell r="C1350">
            <v>14.5</v>
          </cell>
          <cell r="D1350">
            <v>576</v>
          </cell>
          <cell r="E1350" t="str">
            <v>+</v>
          </cell>
          <cell r="F1350">
            <v>2.0000000000004547</v>
          </cell>
          <cell r="G1350">
            <v>7.5</v>
          </cell>
          <cell r="H1350">
            <v>1</v>
          </cell>
          <cell r="I1350">
            <v>0.05</v>
          </cell>
          <cell r="J1350">
            <v>7.5</v>
          </cell>
          <cell r="K1350">
            <v>0.375</v>
          </cell>
        </row>
        <row r="1351">
          <cell r="A1351">
            <v>576</v>
          </cell>
          <cell r="B1351" t="str">
            <v>+</v>
          </cell>
          <cell r="C1351">
            <v>4.5999999999999996</v>
          </cell>
          <cell r="D1351">
            <v>576</v>
          </cell>
          <cell r="E1351" t="str">
            <v>+</v>
          </cell>
          <cell r="F1351">
            <v>5.7500000000004547</v>
          </cell>
          <cell r="G1351">
            <v>1.1499999999999999</v>
          </cell>
          <cell r="H1351">
            <v>1</v>
          </cell>
          <cell r="I1351">
            <v>0.05</v>
          </cell>
          <cell r="J1351">
            <v>1.1499999999999999</v>
          </cell>
          <cell r="K1351">
            <v>5.7499999999999996E-2</v>
          </cell>
        </row>
        <row r="1352">
          <cell r="A1352">
            <v>576</v>
          </cell>
          <cell r="B1352" t="str">
            <v>+</v>
          </cell>
          <cell r="C1352">
            <v>17.7</v>
          </cell>
          <cell r="D1352">
            <v>576</v>
          </cell>
          <cell r="E1352" t="str">
            <v>+</v>
          </cell>
          <cell r="F1352">
            <v>18.800000000001091</v>
          </cell>
          <cell r="G1352">
            <v>1.1000000000000001</v>
          </cell>
          <cell r="H1352">
            <v>1</v>
          </cell>
          <cell r="I1352">
            <v>0.05</v>
          </cell>
          <cell r="J1352">
            <v>1.1000000000000001</v>
          </cell>
          <cell r="K1352">
            <v>5.5000000000000007E-2</v>
          </cell>
        </row>
        <row r="1353">
          <cell r="A1353">
            <v>579</v>
          </cell>
          <cell r="B1353" t="str">
            <v>+</v>
          </cell>
          <cell r="C1353">
            <v>6.5</v>
          </cell>
          <cell r="D1353">
            <v>579</v>
          </cell>
          <cell r="E1353" t="str">
            <v>+</v>
          </cell>
          <cell r="F1353">
            <v>7.5999999999999091</v>
          </cell>
          <cell r="G1353">
            <v>1.1000000000000001</v>
          </cell>
          <cell r="H1353">
            <v>1</v>
          </cell>
          <cell r="I1353">
            <v>0.05</v>
          </cell>
          <cell r="J1353">
            <v>1.1000000000000001</v>
          </cell>
          <cell r="K1353">
            <v>5.5000000000000007E-2</v>
          </cell>
        </row>
        <row r="1354">
          <cell r="A1354">
            <v>579</v>
          </cell>
          <cell r="B1354" t="str">
            <v>+</v>
          </cell>
          <cell r="C1354">
            <v>10.5</v>
          </cell>
          <cell r="D1354">
            <v>579</v>
          </cell>
          <cell r="E1354" t="str">
            <v>+</v>
          </cell>
          <cell r="F1354">
            <v>11.200000000001182</v>
          </cell>
          <cell r="G1354">
            <v>0.7</v>
          </cell>
          <cell r="H1354">
            <v>1</v>
          </cell>
          <cell r="I1354">
            <v>0.05</v>
          </cell>
          <cell r="J1354">
            <v>0.7</v>
          </cell>
          <cell r="K1354">
            <v>3.4999999999999996E-2</v>
          </cell>
        </row>
        <row r="1355">
          <cell r="A1355">
            <v>579</v>
          </cell>
          <cell r="B1355" t="str">
            <v>+</v>
          </cell>
          <cell r="C1355">
            <v>6.6</v>
          </cell>
          <cell r="D1355">
            <v>581</v>
          </cell>
          <cell r="E1355" t="str">
            <v>+</v>
          </cell>
          <cell r="F1355">
            <v>9.2000000000007276</v>
          </cell>
          <cell r="G1355">
            <v>42.6</v>
          </cell>
          <cell r="H1355">
            <v>1</v>
          </cell>
          <cell r="I1355">
            <v>0.05</v>
          </cell>
          <cell r="J1355">
            <v>42.6</v>
          </cell>
          <cell r="K1355">
            <v>2.1300000000000003</v>
          </cell>
        </row>
        <row r="1356">
          <cell r="A1356">
            <v>580</v>
          </cell>
          <cell r="B1356" t="str">
            <v>+</v>
          </cell>
          <cell r="C1356">
            <v>1</v>
          </cell>
          <cell r="D1356">
            <v>581</v>
          </cell>
          <cell r="E1356" t="str">
            <v>+</v>
          </cell>
          <cell r="F1356">
            <v>9.7499999999990905</v>
          </cell>
          <cell r="G1356">
            <v>28.75</v>
          </cell>
          <cell r="H1356">
            <v>1</v>
          </cell>
          <cell r="I1356">
            <v>0.05</v>
          </cell>
          <cell r="J1356">
            <v>28.75</v>
          </cell>
          <cell r="K1356">
            <v>1.4375</v>
          </cell>
        </row>
        <row r="1357">
          <cell r="A1357">
            <v>602</v>
          </cell>
          <cell r="B1357" t="str">
            <v>+</v>
          </cell>
          <cell r="C1357">
            <v>6.3</v>
          </cell>
          <cell r="D1357">
            <v>603</v>
          </cell>
          <cell r="E1357" t="str">
            <v>+</v>
          </cell>
          <cell r="F1357">
            <v>9.9999999997635314E-2</v>
          </cell>
          <cell r="G1357">
            <v>13.8</v>
          </cell>
          <cell r="H1357">
            <v>1</v>
          </cell>
          <cell r="I1357">
            <v>0.05</v>
          </cell>
          <cell r="J1357">
            <v>13.8</v>
          </cell>
          <cell r="K1357">
            <v>0.69000000000000006</v>
          </cell>
        </row>
        <row r="1358">
          <cell r="A1358">
            <v>605</v>
          </cell>
          <cell r="B1358" t="str">
            <v>+</v>
          </cell>
          <cell r="C1358">
            <v>17.8</v>
          </cell>
          <cell r="D1358">
            <v>606</v>
          </cell>
          <cell r="E1358" t="str">
            <v>+</v>
          </cell>
          <cell r="F1358">
            <v>2.3000000000001819</v>
          </cell>
          <cell r="G1358">
            <v>4.5</v>
          </cell>
          <cell r="H1358">
            <v>1</v>
          </cell>
          <cell r="I1358">
            <v>0.05</v>
          </cell>
          <cell r="J1358">
            <v>4.5</v>
          </cell>
          <cell r="K1358">
            <v>0.22500000000000001</v>
          </cell>
        </row>
        <row r="1359">
          <cell r="A1359">
            <v>605</v>
          </cell>
          <cell r="B1359" t="str">
            <v>+</v>
          </cell>
          <cell r="C1359">
            <v>5.2</v>
          </cell>
          <cell r="D1359">
            <v>605</v>
          </cell>
          <cell r="E1359" t="str">
            <v>+</v>
          </cell>
          <cell r="F1359">
            <v>9.6000000000003638</v>
          </cell>
          <cell r="G1359">
            <v>4.4000000000000004</v>
          </cell>
          <cell r="H1359">
            <v>1</v>
          </cell>
          <cell r="I1359">
            <v>0.05</v>
          </cell>
          <cell r="J1359">
            <v>4.4000000000000004</v>
          </cell>
          <cell r="K1359">
            <v>0.22000000000000003</v>
          </cell>
        </row>
        <row r="1360">
          <cell r="A1360">
            <v>605</v>
          </cell>
          <cell r="B1360" t="str">
            <v>+</v>
          </cell>
          <cell r="C1360">
            <v>8.9</v>
          </cell>
          <cell r="D1360">
            <v>606</v>
          </cell>
          <cell r="E1360" t="str">
            <v>+</v>
          </cell>
          <cell r="F1360">
            <v>2.7999999999997272</v>
          </cell>
          <cell r="G1360">
            <v>13.9</v>
          </cell>
          <cell r="H1360">
            <v>1</v>
          </cell>
          <cell r="I1360">
            <v>0.04</v>
          </cell>
          <cell r="J1360">
            <v>13.9</v>
          </cell>
          <cell r="K1360">
            <v>0.55600000000000005</v>
          </cell>
        </row>
        <row r="1361">
          <cell r="A1361">
            <v>606</v>
          </cell>
          <cell r="B1361" t="str">
            <v>+</v>
          </cell>
          <cell r="C1361">
            <v>13.9</v>
          </cell>
          <cell r="D1361">
            <v>607</v>
          </cell>
          <cell r="E1361" t="str">
            <v>+</v>
          </cell>
          <cell r="F1361">
            <v>0.3999999999996362</v>
          </cell>
          <cell r="G1361">
            <v>6.5</v>
          </cell>
          <cell r="H1361">
            <v>1</v>
          </cell>
          <cell r="I1361">
            <v>0.04</v>
          </cell>
          <cell r="J1361">
            <v>6.5</v>
          </cell>
          <cell r="K1361">
            <v>0.26</v>
          </cell>
        </row>
        <row r="1362">
          <cell r="A1362">
            <v>607</v>
          </cell>
          <cell r="B1362" t="str">
            <v>+</v>
          </cell>
          <cell r="C1362">
            <v>2.5</v>
          </cell>
          <cell r="D1362">
            <v>607</v>
          </cell>
          <cell r="E1362" t="str">
            <v>+</v>
          </cell>
          <cell r="F1362">
            <v>11.900000000000546</v>
          </cell>
          <cell r="G1362">
            <v>9.4</v>
          </cell>
          <cell r="H1362">
            <v>1</v>
          </cell>
          <cell r="I1362">
            <v>0.04</v>
          </cell>
          <cell r="J1362">
            <v>9.4</v>
          </cell>
          <cell r="K1362">
            <v>0.376</v>
          </cell>
        </row>
        <row r="1363">
          <cell r="A1363">
            <v>607</v>
          </cell>
          <cell r="B1363" t="str">
            <v>+</v>
          </cell>
          <cell r="C1363">
            <v>15</v>
          </cell>
          <cell r="D1363">
            <v>607</v>
          </cell>
          <cell r="E1363" t="str">
            <v>+</v>
          </cell>
          <cell r="F1363">
            <v>18.600000000001273</v>
          </cell>
          <cell r="G1363">
            <v>3.6</v>
          </cell>
          <cell r="H1363">
            <v>1</v>
          </cell>
          <cell r="I1363">
            <v>0.04</v>
          </cell>
          <cell r="J1363">
            <v>3.6</v>
          </cell>
          <cell r="K1363">
            <v>0.14400000000000002</v>
          </cell>
        </row>
        <row r="1364">
          <cell r="A1364">
            <v>608</v>
          </cell>
          <cell r="B1364" t="str">
            <v>+</v>
          </cell>
          <cell r="C1364">
            <v>4.2</v>
          </cell>
          <cell r="D1364">
            <v>608</v>
          </cell>
          <cell r="E1364" t="str">
            <v>+</v>
          </cell>
          <cell r="F1364">
            <v>5.9000000000014552</v>
          </cell>
          <cell r="G1364">
            <v>1.7</v>
          </cell>
          <cell r="H1364">
            <v>1</v>
          </cell>
          <cell r="I1364">
            <v>0.04</v>
          </cell>
          <cell r="J1364">
            <v>1.7</v>
          </cell>
          <cell r="K1364">
            <v>6.8000000000000005E-2</v>
          </cell>
        </row>
        <row r="1365">
          <cell r="A1365">
            <v>609</v>
          </cell>
          <cell r="B1365" t="str">
            <v>+</v>
          </cell>
          <cell r="C1365">
            <v>15.5</v>
          </cell>
          <cell r="D1365">
            <v>609</v>
          </cell>
          <cell r="E1365" t="str">
            <v>+</v>
          </cell>
          <cell r="F1365">
            <v>19.400000000000546</v>
          </cell>
          <cell r="G1365">
            <v>3.9</v>
          </cell>
          <cell r="H1365">
            <v>1</v>
          </cell>
          <cell r="I1365">
            <v>0.04</v>
          </cell>
          <cell r="J1365">
            <v>3.9</v>
          </cell>
          <cell r="K1365">
            <v>0.156</v>
          </cell>
        </row>
        <row r="1366">
          <cell r="A1366">
            <v>610</v>
          </cell>
          <cell r="B1366" t="str">
            <v>+</v>
          </cell>
          <cell r="C1366">
            <v>0.5</v>
          </cell>
          <cell r="D1366">
            <v>610</v>
          </cell>
          <cell r="E1366" t="str">
            <v>+</v>
          </cell>
          <cell r="F1366">
            <v>1.6000000000008185</v>
          </cell>
          <cell r="G1366">
            <v>1.1000000000000001</v>
          </cell>
          <cell r="H1366">
            <v>1</v>
          </cell>
          <cell r="I1366">
            <v>0.04</v>
          </cell>
          <cell r="J1366">
            <v>1.1000000000000001</v>
          </cell>
          <cell r="K1366">
            <v>4.4000000000000004E-2</v>
          </cell>
        </row>
        <row r="1367">
          <cell r="A1367">
            <v>611</v>
          </cell>
          <cell r="B1367" t="str">
            <v>+</v>
          </cell>
          <cell r="D1367">
            <v>611</v>
          </cell>
          <cell r="E1367" t="str">
            <v>+</v>
          </cell>
          <cell r="F1367">
            <v>1.7999999999983629</v>
          </cell>
          <cell r="G1367">
            <v>1.8</v>
          </cell>
          <cell r="H1367">
            <v>1</v>
          </cell>
          <cell r="I1367">
            <v>0.04</v>
          </cell>
          <cell r="J1367">
            <v>1.8</v>
          </cell>
          <cell r="K1367">
            <v>7.2000000000000008E-2</v>
          </cell>
        </row>
        <row r="1368">
          <cell r="A1368">
            <v>611</v>
          </cell>
          <cell r="B1368" t="str">
            <v>+</v>
          </cell>
          <cell r="C1368">
            <v>7.35</v>
          </cell>
          <cell r="D1368">
            <v>611</v>
          </cell>
          <cell r="E1368" t="str">
            <v>+</v>
          </cell>
          <cell r="F1368">
            <v>8.6500000000000909</v>
          </cell>
          <cell r="G1368">
            <v>1.3</v>
          </cell>
          <cell r="H1368">
            <v>1</v>
          </cell>
          <cell r="I1368">
            <v>0.04</v>
          </cell>
          <cell r="J1368">
            <v>1.3</v>
          </cell>
          <cell r="K1368">
            <v>5.2000000000000005E-2</v>
          </cell>
        </row>
        <row r="1369">
          <cell r="A1369">
            <v>611</v>
          </cell>
          <cell r="B1369" t="str">
            <v>+</v>
          </cell>
          <cell r="C1369">
            <v>12.7</v>
          </cell>
          <cell r="D1369">
            <v>612</v>
          </cell>
          <cell r="E1369" t="str">
            <v>+</v>
          </cell>
          <cell r="F1369">
            <v>5.0999999999999091</v>
          </cell>
          <cell r="G1369">
            <v>12.4</v>
          </cell>
          <cell r="H1369">
            <v>1</v>
          </cell>
          <cell r="I1369">
            <v>0.04</v>
          </cell>
          <cell r="J1369">
            <v>12.4</v>
          </cell>
          <cell r="K1369">
            <v>0.49600000000000005</v>
          </cell>
        </row>
        <row r="1370">
          <cell r="A1370">
            <v>614</v>
          </cell>
          <cell r="B1370" t="str">
            <v>+</v>
          </cell>
          <cell r="C1370">
            <v>7.5</v>
          </cell>
          <cell r="D1370">
            <v>614</v>
          </cell>
          <cell r="E1370" t="str">
            <v>+</v>
          </cell>
          <cell r="F1370">
            <v>12.599999999999909</v>
          </cell>
          <cell r="G1370">
            <v>5.0999999999999996</v>
          </cell>
          <cell r="H1370">
            <v>1</v>
          </cell>
          <cell r="I1370">
            <v>0.04</v>
          </cell>
          <cell r="J1370">
            <v>5.0999999999999996</v>
          </cell>
          <cell r="K1370">
            <v>0.20399999999999999</v>
          </cell>
        </row>
        <row r="1371">
          <cell r="A1371">
            <v>614</v>
          </cell>
          <cell r="B1371" t="str">
            <v>+</v>
          </cell>
          <cell r="C1371">
            <v>14.5</v>
          </cell>
          <cell r="D1371">
            <v>614</v>
          </cell>
          <cell r="E1371" t="str">
            <v>+</v>
          </cell>
          <cell r="F1371">
            <v>18.899999999998727</v>
          </cell>
          <cell r="G1371">
            <v>4.4000000000000004</v>
          </cell>
          <cell r="H1371">
            <v>1</v>
          </cell>
          <cell r="I1371">
            <v>0.04</v>
          </cell>
          <cell r="J1371">
            <v>4.4000000000000004</v>
          </cell>
          <cell r="K1371">
            <v>0.17600000000000002</v>
          </cell>
        </row>
        <row r="1372">
          <cell r="A1372">
            <v>615</v>
          </cell>
          <cell r="B1372" t="str">
            <v>+</v>
          </cell>
          <cell r="C1372">
            <v>14.1</v>
          </cell>
          <cell r="D1372">
            <v>616</v>
          </cell>
          <cell r="E1372" t="str">
            <v>+</v>
          </cell>
          <cell r="F1372">
            <v>5.1999999999998181</v>
          </cell>
          <cell r="G1372">
            <v>11.1</v>
          </cell>
          <cell r="H1372">
            <v>1</v>
          </cell>
          <cell r="I1372">
            <v>0.04</v>
          </cell>
          <cell r="J1372">
            <v>11.1</v>
          </cell>
          <cell r="K1372">
            <v>0.44400000000000001</v>
          </cell>
        </row>
        <row r="1373">
          <cell r="A1373">
            <v>616</v>
          </cell>
          <cell r="B1373" t="str">
            <v>+</v>
          </cell>
          <cell r="C1373">
            <v>9.5</v>
          </cell>
          <cell r="D1373">
            <v>617</v>
          </cell>
          <cell r="E1373" t="str">
            <v>+</v>
          </cell>
          <cell r="F1373">
            <v>3.8999999999987267</v>
          </cell>
          <cell r="G1373">
            <v>14.4</v>
          </cell>
          <cell r="H1373">
            <v>1</v>
          </cell>
          <cell r="I1373">
            <v>0.04</v>
          </cell>
          <cell r="J1373">
            <v>14.4</v>
          </cell>
          <cell r="K1373">
            <v>0.57600000000000007</v>
          </cell>
        </row>
        <row r="1374">
          <cell r="A1374">
            <v>617</v>
          </cell>
          <cell r="B1374" t="str">
            <v>+</v>
          </cell>
          <cell r="C1374">
            <v>15.2</v>
          </cell>
          <cell r="D1374">
            <v>617</v>
          </cell>
          <cell r="E1374" t="str">
            <v>+</v>
          </cell>
          <cell r="F1374">
            <v>19.800000000000182</v>
          </cell>
          <cell r="G1374">
            <v>4.5999999999999996</v>
          </cell>
          <cell r="H1374">
            <v>1</v>
          </cell>
          <cell r="I1374">
            <v>0.04</v>
          </cell>
          <cell r="J1374">
            <v>4.5999999999999996</v>
          </cell>
          <cell r="K1374">
            <v>0.184</v>
          </cell>
        </row>
        <row r="1375">
          <cell r="A1375">
            <v>618</v>
          </cell>
          <cell r="B1375" t="str">
            <v>+</v>
          </cell>
          <cell r="D1375">
            <v>618</v>
          </cell>
          <cell r="E1375" t="str">
            <v>+</v>
          </cell>
          <cell r="F1375">
            <v>7.5999999999999091</v>
          </cell>
          <cell r="G1375">
            <v>7.6</v>
          </cell>
          <cell r="H1375">
            <v>1</v>
          </cell>
          <cell r="I1375">
            <v>0.04</v>
          </cell>
          <cell r="J1375">
            <v>7.6</v>
          </cell>
          <cell r="K1375">
            <v>0.30399999999999999</v>
          </cell>
        </row>
        <row r="1376">
          <cell r="A1376">
            <v>619</v>
          </cell>
          <cell r="B1376" t="str">
            <v>+</v>
          </cell>
          <cell r="C1376">
            <v>1.5</v>
          </cell>
          <cell r="D1376">
            <v>619</v>
          </cell>
          <cell r="E1376" t="str">
            <v>+</v>
          </cell>
          <cell r="F1376">
            <v>5.0999999999999091</v>
          </cell>
          <cell r="G1376">
            <v>3.6</v>
          </cell>
          <cell r="H1376">
            <v>1</v>
          </cell>
          <cell r="I1376">
            <v>0.04</v>
          </cell>
          <cell r="J1376">
            <v>3.6</v>
          </cell>
          <cell r="K1376">
            <v>0.14400000000000002</v>
          </cell>
        </row>
        <row r="1377">
          <cell r="A1377">
            <v>619</v>
          </cell>
          <cell r="B1377" t="str">
            <v>+</v>
          </cell>
          <cell r="C1377">
            <v>8.3000000000000007</v>
          </cell>
          <cell r="D1377">
            <v>619</v>
          </cell>
          <cell r="E1377" t="str">
            <v>+</v>
          </cell>
          <cell r="F1377">
            <v>17.5</v>
          </cell>
          <cell r="G1377">
            <v>9.1999999999999993</v>
          </cell>
          <cell r="H1377">
            <v>1</v>
          </cell>
          <cell r="I1377">
            <v>0.04</v>
          </cell>
          <cell r="J1377">
            <v>9.1999999999999993</v>
          </cell>
          <cell r="K1377">
            <v>0.36799999999999999</v>
          </cell>
        </row>
        <row r="1378">
          <cell r="A1378">
            <v>619</v>
          </cell>
          <cell r="B1378" t="str">
            <v>+</v>
          </cell>
          <cell r="C1378">
            <v>9.5</v>
          </cell>
          <cell r="D1378">
            <v>619</v>
          </cell>
          <cell r="E1378" t="str">
            <v>+</v>
          </cell>
          <cell r="F1378">
            <v>10.700000000001637</v>
          </cell>
          <cell r="G1378">
            <v>1.2</v>
          </cell>
          <cell r="H1378">
            <v>1</v>
          </cell>
          <cell r="I1378">
            <v>0.04</v>
          </cell>
          <cell r="J1378">
            <v>1.2</v>
          </cell>
          <cell r="K1378">
            <v>4.8000000000000001E-2</v>
          </cell>
        </row>
        <row r="1379">
          <cell r="A1379">
            <v>619</v>
          </cell>
          <cell r="B1379" t="str">
            <v>+</v>
          </cell>
          <cell r="C1379">
            <v>18.100000000000001</v>
          </cell>
          <cell r="D1379">
            <v>620</v>
          </cell>
          <cell r="E1379" t="str">
            <v>+</v>
          </cell>
          <cell r="F1379">
            <v>5.3999999999996362</v>
          </cell>
          <cell r="G1379">
            <v>7.3</v>
          </cell>
          <cell r="H1379">
            <v>1</v>
          </cell>
          <cell r="I1379">
            <v>0.04</v>
          </cell>
          <cell r="J1379">
            <v>7.3</v>
          </cell>
          <cell r="K1379">
            <v>0.29199999999999998</v>
          </cell>
        </row>
        <row r="1380">
          <cell r="A1380">
            <v>620</v>
          </cell>
          <cell r="B1380" t="str">
            <v>+</v>
          </cell>
          <cell r="C1380">
            <v>1.2</v>
          </cell>
          <cell r="D1380">
            <v>620</v>
          </cell>
          <cell r="E1380" t="str">
            <v>+</v>
          </cell>
          <cell r="F1380">
            <v>2.5999999999999091</v>
          </cell>
          <cell r="G1380">
            <v>1.4</v>
          </cell>
          <cell r="H1380">
            <v>1</v>
          </cell>
          <cell r="I1380">
            <v>0.05</v>
          </cell>
          <cell r="J1380">
            <v>1.4</v>
          </cell>
          <cell r="K1380">
            <v>6.9999999999999993E-2</v>
          </cell>
        </row>
        <row r="1381">
          <cell r="A1381">
            <v>620</v>
          </cell>
          <cell r="B1381" t="str">
            <v>+</v>
          </cell>
          <cell r="C1381">
            <v>5.6</v>
          </cell>
          <cell r="D1381">
            <v>620</v>
          </cell>
          <cell r="E1381" t="str">
            <v>+</v>
          </cell>
          <cell r="F1381">
            <v>18.700000000001182</v>
          </cell>
          <cell r="G1381">
            <v>13.1</v>
          </cell>
          <cell r="H1381">
            <v>2</v>
          </cell>
          <cell r="I1381">
            <v>0.05</v>
          </cell>
          <cell r="J1381">
            <v>26.2</v>
          </cell>
          <cell r="K1381">
            <v>1.31</v>
          </cell>
        </row>
        <row r="1382">
          <cell r="A1382">
            <v>621</v>
          </cell>
          <cell r="B1382" t="str">
            <v>+</v>
          </cell>
          <cell r="C1382">
            <v>2.8</v>
          </cell>
          <cell r="D1382">
            <v>621</v>
          </cell>
          <cell r="E1382" t="str">
            <v>+</v>
          </cell>
          <cell r="F1382">
            <v>18.599999999999</v>
          </cell>
          <cell r="G1382">
            <v>15.8</v>
          </cell>
          <cell r="H1382">
            <v>1</v>
          </cell>
          <cell r="I1382">
            <v>0.05</v>
          </cell>
          <cell r="J1382">
            <v>15.8</v>
          </cell>
          <cell r="K1382">
            <v>0.79</v>
          </cell>
        </row>
        <row r="1383">
          <cell r="A1383">
            <v>622</v>
          </cell>
          <cell r="B1383" t="str">
            <v>+</v>
          </cell>
          <cell r="C1383">
            <v>3.5</v>
          </cell>
          <cell r="D1383">
            <v>622</v>
          </cell>
          <cell r="E1383" t="str">
            <v>+</v>
          </cell>
          <cell r="F1383">
            <v>12.300000000000182</v>
          </cell>
          <cell r="G1383">
            <v>8.8000000000000007</v>
          </cell>
          <cell r="H1383">
            <v>1</v>
          </cell>
          <cell r="I1383">
            <v>0.04</v>
          </cell>
          <cell r="J1383">
            <v>8.8000000000000007</v>
          </cell>
          <cell r="K1383">
            <v>0.35200000000000004</v>
          </cell>
        </row>
        <row r="1384">
          <cell r="A1384">
            <v>622</v>
          </cell>
          <cell r="B1384" t="str">
            <v>+</v>
          </cell>
          <cell r="C1384">
            <v>13.4</v>
          </cell>
          <cell r="D1384">
            <v>623</v>
          </cell>
          <cell r="E1384" t="str">
            <v>+</v>
          </cell>
          <cell r="F1384">
            <v>1.2999999999988177</v>
          </cell>
          <cell r="G1384">
            <v>7.9</v>
          </cell>
          <cell r="H1384">
            <v>1</v>
          </cell>
          <cell r="I1384">
            <v>0.04</v>
          </cell>
          <cell r="J1384">
            <v>7.9</v>
          </cell>
          <cell r="K1384">
            <v>0.316</v>
          </cell>
        </row>
        <row r="1385">
          <cell r="A1385">
            <v>623</v>
          </cell>
          <cell r="B1385" t="str">
            <v>+</v>
          </cell>
          <cell r="C1385">
            <v>5.4</v>
          </cell>
          <cell r="D1385">
            <v>623</v>
          </cell>
          <cell r="E1385" t="str">
            <v>+</v>
          </cell>
          <cell r="F1385">
            <v>9.7499999999990905</v>
          </cell>
          <cell r="G1385">
            <v>4.3499999999999996</v>
          </cell>
          <cell r="H1385">
            <v>1</v>
          </cell>
          <cell r="I1385">
            <v>0.04</v>
          </cell>
          <cell r="J1385">
            <v>4.3499999999999996</v>
          </cell>
          <cell r="K1385">
            <v>0.17399999999999999</v>
          </cell>
        </row>
        <row r="1386">
          <cell r="A1386">
            <v>624</v>
          </cell>
          <cell r="B1386" t="str">
            <v>+</v>
          </cell>
          <cell r="D1386">
            <v>624</v>
          </cell>
          <cell r="E1386" t="str">
            <v>+</v>
          </cell>
          <cell r="F1386">
            <v>10.700000000001637</v>
          </cell>
          <cell r="G1386">
            <v>10.7</v>
          </cell>
          <cell r="H1386">
            <v>1</v>
          </cell>
          <cell r="I1386">
            <v>0.04</v>
          </cell>
          <cell r="J1386">
            <v>10.7</v>
          </cell>
          <cell r="K1386">
            <v>0.42799999999999999</v>
          </cell>
        </row>
        <row r="1387">
          <cell r="A1387">
            <v>624</v>
          </cell>
          <cell r="B1387" t="str">
            <v>+</v>
          </cell>
          <cell r="C1387">
            <v>2.7</v>
          </cell>
          <cell r="D1387">
            <v>624</v>
          </cell>
          <cell r="E1387" t="str">
            <v>+</v>
          </cell>
          <cell r="F1387">
            <v>5.1500000000010004</v>
          </cell>
          <cell r="G1387">
            <v>2.4500000000000002</v>
          </cell>
          <cell r="H1387">
            <v>1</v>
          </cell>
          <cell r="I1387">
            <v>0.04</v>
          </cell>
          <cell r="J1387">
            <v>2.4500000000000002</v>
          </cell>
          <cell r="K1387">
            <v>9.8000000000000004E-2</v>
          </cell>
        </row>
        <row r="1388">
          <cell r="A1388">
            <v>624</v>
          </cell>
          <cell r="B1388" t="str">
            <v>+</v>
          </cell>
          <cell r="C1388">
            <v>12.5</v>
          </cell>
          <cell r="D1388">
            <v>624</v>
          </cell>
          <cell r="E1388" t="str">
            <v>+</v>
          </cell>
          <cell r="F1388">
            <v>16.849999999999454</v>
          </cell>
          <cell r="G1388">
            <v>4.3499999999999996</v>
          </cell>
          <cell r="H1388">
            <v>1</v>
          </cell>
          <cell r="I1388">
            <v>0.04</v>
          </cell>
          <cell r="J1388">
            <v>4.3499999999999996</v>
          </cell>
          <cell r="K1388">
            <v>0.17399999999999999</v>
          </cell>
        </row>
        <row r="1389">
          <cell r="A1389">
            <v>624</v>
          </cell>
          <cell r="B1389" t="str">
            <v>+</v>
          </cell>
          <cell r="C1389">
            <v>16.8</v>
          </cell>
          <cell r="D1389">
            <v>625</v>
          </cell>
          <cell r="E1389" t="str">
            <v>+</v>
          </cell>
          <cell r="F1389">
            <v>5.7999999999992724</v>
          </cell>
          <cell r="G1389">
            <v>9</v>
          </cell>
          <cell r="H1389">
            <v>1</v>
          </cell>
          <cell r="I1389">
            <v>0.04</v>
          </cell>
          <cell r="J1389">
            <v>9</v>
          </cell>
          <cell r="K1389">
            <v>0.36</v>
          </cell>
        </row>
        <row r="1390">
          <cell r="A1390">
            <v>625</v>
          </cell>
          <cell r="B1390" t="str">
            <v>+</v>
          </cell>
          <cell r="C1390">
            <v>9.3000000000000007</v>
          </cell>
          <cell r="D1390">
            <v>626</v>
          </cell>
          <cell r="E1390" t="str">
            <v>+</v>
          </cell>
          <cell r="F1390">
            <v>2.0999999999980901</v>
          </cell>
          <cell r="G1390">
            <v>12.8</v>
          </cell>
          <cell r="H1390">
            <v>1</v>
          </cell>
          <cell r="I1390">
            <v>0.04</v>
          </cell>
          <cell r="J1390">
            <v>12.8</v>
          </cell>
          <cell r="K1390">
            <v>0.51200000000000001</v>
          </cell>
        </row>
        <row r="1391">
          <cell r="A1391">
            <v>626</v>
          </cell>
          <cell r="B1391" t="str">
            <v>+</v>
          </cell>
          <cell r="C1391">
            <v>5.6</v>
          </cell>
          <cell r="D1391">
            <v>626</v>
          </cell>
          <cell r="E1391" t="str">
            <v>+</v>
          </cell>
          <cell r="F1391">
            <v>8.3999999999991815</v>
          </cell>
          <cell r="G1391">
            <v>2.8</v>
          </cell>
          <cell r="H1391">
            <v>1</v>
          </cell>
          <cell r="I1391">
            <v>0.04</v>
          </cell>
          <cell r="J1391">
            <v>2.8</v>
          </cell>
          <cell r="K1391">
            <v>0.11199999999999999</v>
          </cell>
        </row>
        <row r="1392">
          <cell r="A1392">
            <v>626</v>
          </cell>
          <cell r="B1392" t="str">
            <v>+</v>
          </cell>
          <cell r="C1392">
            <v>11.9</v>
          </cell>
          <cell r="D1392">
            <v>626</v>
          </cell>
          <cell r="E1392" t="str">
            <v>+</v>
          </cell>
          <cell r="F1392">
            <v>14.900000000000091</v>
          </cell>
          <cell r="G1392">
            <v>3</v>
          </cell>
          <cell r="H1392">
            <v>1</v>
          </cell>
          <cell r="I1392">
            <v>0.04</v>
          </cell>
          <cell r="J1392">
            <v>3</v>
          </cell>
          <cell r="K1392">
            <v>0.12</v>
          </cell>
        </row>
        <row r="1393">
          <cell r="A1393">
            <v>627</v>
          </cell>
          <cell r="B1393" t="str">
            <v>+</v>
          </cell>
          <cell r="C1393">
            <v>5.4</v>
          </cell>
          <cell r="D1393">
            <v>627</v>
          </cell>
          <cell r="E1393" t="str">
            <v>+</v>
          </cell>
          <cell r="F1393">
            <v>8.6999999999989086</v>
          </cell>
          <cell r="G1393">
            <v>3.3</v>
          </cell>
          <cell r="H1393">
            <v>1</v>
          </cell>
          <cell r="I1393">
            <v>0.04</v>
          </cell>
          <cell r="J1393">
            <v>3.3</v>
          </cell>
          <cell r="K1393">
            <v>0.13200000000000001</v>
          </cell>
        </row>
        <row r="1394">
          <cell r="A1394">
            <v>627</v>
          </cell>
          <cell r="B1394" t="str">
            <v>+</v>
          </cell>
          <cell r="C1394">
            <v>11.2</v>
          </cell>
          <cell r="D1394">
            <v>628</v>
          </cell>
          <cell r="E1394" t="str">
            <v>+</v>
          </cell>
          <cell r="F1394">
            <v>7.9999999999995453</v>
          </cell>
          <cell r="G1394">
            <v>16.8</v>
          </cell>
          <cell r="H1394">
            <v>1</v>
          </cell>
          <cell r="I1394">
            <v>0.04</v>
          </cell>
          <cell r="J1394">
            <v>16.8</v>
          </cell>
          <cell r="K1394">
            <v>0.67200000000000004</v>
          </cell>
        </row>
        <row r="1395">
          <cell r="A1395">
            <v>629</v>
          </cell>
          <cell r="B1395" t="str">
            <v>+</v>
          </cell>
          <cell r="C1395">
            <v>11.8</v>
          </cell>
          <cell r="D1395">
            <v>630</v>
          </cell>
          <cell r="E1395" t="str">
            <v>+</v>
          </cell>
          <cell r="F1395">
            <v>0</v>
          </cell>
          <cell r="G1395">
            <v>8.1999999999999993</v>
          </cell>
          <cell r="H1395">
            <v>1</v>
          </cell>
          <cell r="I1395">
            <v>0.04</v>
          </cell>
          <cell r="J1395">
            <v>8.1999999999999993</v>
          </cell>
          <cell r="K1395">
            <v>0.32799999999999996</v>
          </cell>
        </row>
        <row r="1396">
          <cell r="A1396">
            <v>630</v>
          </cell>
          <cell r="B1396" t="str">
            <v>+</v>
          </cell>
          <cell r="C1396">
            <v>13</v>
          </cell>
          <cell r="D1396">
            <v>631</v>
          </cell>
          <cell r="E1396" t="str">
            <v>+</v>
          </cell>
          <cell r="F1396">
            <v>0</v>
          </cell>
          <cell r="G1396">
            <v>7</v>
          </cell>
          <cell r="H1396">
            <v>1</v>
          </cell>
          <cell r="I1396">
            <v>0.04</v>
          </cell>
          <cell r="J1396">
            <v>7</v>
          </cell>
          <cell r="K1396">
            <v>0.28000000000000003</v>
          </cell>
        </row>
        <row r="1397">
          <cell r="A1397">
            <v>631</v>
          </cell>
          <cell r="B1397" t="str">
            <v>+</v>
          </cell>
          <cell r="C1397">
            <v>3.9</v>
          </cell>
          <cell r="D1397">
            <v>631</v>
          </cell>
          <cell r="E1397" t="str">
            <v>+</v>
          </cell>
          <cell r="F1397">
            <v>8.4999999999990905</v>
          </cell>
          <cell r="G1397">
            <v>4.5999999999999996</v>
          </cell>
          <cell r="H1397">
            <v>1</v>
          </cell>
          <cell r="I1397">
            <v>0.05</v>
          </cell>
          <cell r="J1397">
            <v>4.5999999999999996</v>
          </cell>
          <cell r="K1397">
            <v>0.22999999999999998</v>
          </cell>
        </row>
        <row r="1398">
          <cell r="A1398">
            <v>633</v>
          </cell>
          <cell r="B1398" t="str">
            <v>+</v>
          </cell>
          <cell r="C1398">
            <v>9.4</v>
          </cell>
          <cell r="D1398">
            <v>633</v>
          </cell>
          <cell r="E1398" t="str">
            <v>+</v>
          </cell>
          <cell r="F1398">
            <v>14.000000000000909</v>
          </cell>
          <cell r="G1398">
            <v>4.5999999999999996</v>
          </cell>
          <cell r="H1398">
            <v>1</v>
          </cell>
          <cell r="I1398">
            <v>0.05</v>
          </cell>
          <cell r="J1398">
            <v>4.5999999999999996</v>
          </cell>
          <cell r="K1398">
            <v>0.22999999999999998</v>
          </cell>
        </row>
        <row r="1399">
          <cell r="A1399">
            <v>634</v>
          </cell>
          <cell r="B1399" t="str">
            <v>+</v>
          </cell>
          <cell r="C1399">
            <v>9.6999999999999993</v>
          </cell>
          <cell r="D1399">
            <v>634</v>
          </cell>
          <cell r="E1399" t="str">
            <v>+</v>
          </cell>
          <cell r="F1399">
            <v>12.300000000000182</v>
          </cell>
          <cell r="G1399">
            <v>2.6</v>
          </cell>
          <cell r="H1399">
            <v>1</v>
          </cell>
          <cell r="I1399">
            <v>0.05</v>
          </cell>
          <cell r="J1399">
            <v>2.6</v>
          </cell>
          <cell r="K1399">
            <v>0.13</v>
          </cell>
        </row>
        <row r="1400">
          <cell r="A1400">
            <v>634</v>
          </cell>
          <cell r="B1400" t="str">
            <v>+</v>
          </cell>
          <cell r="C1400">
            <v>14.8</v>
          </cell>
          <cell r="D1400">
            <v>635</v>
          </cell>
          <cell r="E1400" t="str">
            <v>+</v>
          </cell>
          <cell r="F1400">
            <v>5.4999999999995453</v>
          </cell>
          <cell r="G1400">
            <v>10.7</v>
          </cell>
          <cell r="H1400">
            <v>1</v>
          </cell>
          <cell r="I1400">
            <v>0.05</v>
          </cell>
          <cell r="J1400">
            <v>10.7</v>
          </cell>
          <cell r="K1400">
            <v>0.53500000000000003</v>
          </cell>
        </row>
        <row r="1401">
          <cell r="A1401">
            <v>636</v>
          </cell>
          <cell r="B1401" t="str">
            <v>+</v>
          </cell>
          <cell r="C1401">
            <v>3.8</v>
          </cell>
          <cell r="D1401">
            <v>636</v>
          </cell>
          <cell r="E1401" t="str">
            <v>+</v>
          </cell>
          <cell r="F1401">
            <v>7.0999999999980901</v>
          </cell>
          <cell r="G1401">
            <v>3.3</v>
          </cell>
          <cell r="H1401">
            <v>1</v>
          </cell>
          <cell r="I1401">
            <v>0.05</v>
          </cell>
          <cell r="J1401">
            <v>3.3</v>
          </cell>
          <cell r="K1401">
            <v>0.16500000000000001</v>
          </cell>
        </row>
        <row r="1402">
          <cell r="A1402">
            <v>636</v>
          </cell>
          <cell r="B1402" t="str">
            <v>+</v>
          </cell>
          <cell r="C1402">
            <v>9.5</v>
          </cell>
          <cell r="D1402">
            <v>636</v>
          </cell>
          <cell r="E1402" t="str">
            <v>+</v>
          </cell>
          <cell r="F1402">
            <v>11.399999999998727</v>
          </cell>
          <cell r="G1402">
            <v>1.9</v>
          </cell>
          <cell r="H1402">
            <v>1</v>
          </cell>
          <cell r="I1402">
            <v>0.05</v>
          </cell>
          <cell r="J1402">
            <v>1.9</v>
          </cell>
          <cell r="K1402">
            <v>9.5000000000000001E-2</v>
          </cell>
        </row>
        <row r="1403">
          <cell r="A1403">
            <v>637</v>
          </cell>
          <cell r="B1403" t="str">
            <v>+</v>
          </cell>
          <cell r="C1403">
            <v>14.7</v>
          </cell>
          <cell r="D1403">
            <v>637</v>
          </cell>
          <cell r="E1403" t="str">
            <v>+</v>
          </cell>
          <cell r="F1403">
            <v>16.800000000000637</v>
          </cell>
          <cell r="G1403">
            <v>2.1</v>
          </cell>
          <cell r="H1403">
            <v>1</v>
          </cell>
          <cell r="I1403">
            <v>0.05</v>
          </cell>
          <cell r="J1403">
            <v>2.1</v>
          </cell>
          <cell r="K1403">
            <v>0.10500000000000001</v>
          </cell>
        </row>
        <row r="1404">
          <cell r="A1404">
            <v>641</v>
          </cell>
          <cell r="B1404" t="str">
            <v>+</v>
          </cell>
          <cell r="C1404">
            <v>5.6</v>
          </cell>
          <cell r="D1404">
            <v>641</v>
          </cell>
          <cell r="E1404" t="str">
            <v>+</v>
          </cell>
          <cell r="F1404">
            <v>6.3000000000010914</v>
          </cell>
          <cell r="G1404">
            <v>0.7</v>
          </cell>
          <cell r="H1404">
            <v>1</v>
          </cell>
          <cell r="I1404">
            <v>0.05</v>
          </cell>
          <cell r="J1404">
            <v>0.7</v>
          </cell>
          <cell r="K1404">
            <v>3.4999999999999996E-2</v>
          </cell>
        </row>
        <row r="1405">
          <cell r="A1405">
            <v>641</v>
          </cell>
          <cell r="B1405" t="str">
            <v>+</v>
          </cell>
          <cell r="C1405">
            <v>12.7</v>
          </cell>
          <cell r="D1405">
            <v>641</v>
          </cell>
          <cell r="E1405" t="str">
            <v>+</v>
          </cell>
          <cell r="F1405">
            <v>14.600000000000364</v>
          </cell>
          <cell r="G1405">
            <v>1.9</v>
          </cell>
          <cell r="H1405">
            <v>1</v>
          </cell>
          <cell r="I1405">
            <v>0.05</v>
          </cell>
          <cell r="J1405">
            <v>1.9</v>
          </cell>
          <cell r="K1405">
            <v>9.5000000000000001E-2</v>
          </cell>
        </row>
        <row r="1406">
          <cell r="A1406">
            <v>647</v>
          </cell>
          <cell r="B1406" t="str">
            <v>+</v>
          </cell>
          <cell r="C1406">
            <v>12.3</v>
          </cell>
          <cell r="D1406">
            <v>647</v>
          </cell>
          <cell r="E1406" t="str">
            <v>+</v>
          </cell>
          <cell r="F1406">
            <v>13.199999999999363</v>
          </cell>
          <cell r="G1406">
            <v>0.9</v>
          </cell>
          <cell r="H1406">
            <v>1</v>
          </cell>
          <cell r="I1406">
            <v>0.05</v>
          </cell>
          <cell r="J1406">
            <v>0.9</v>
          </cell>
          <cell r="K1406">
            <v>4.5000000000000005E-2</v>
          </cell>
        </row>
        <row r="1407">
          <cell r="A1407">
            <v>647</v>
          </cell>
          <cell r="B1407" t="str">
            <v>+</v>
          </cell>
          <cell r="C1407">
            <v>16.100000000000001</v>
          </cell>
          <cell r="D1407">
            <v>647</v>
          </cell>
          <cell r="E1407" t="str">
            <v>+</v>
          </cell>
          <cell r="F1407">
            <v>17.000000000000455</v>
          </cell>
          <cell r="G1407">
            <v>0.9</v>
          </cell>
          <cell r="H1407">
            <v>1</v>
          </cell>
          <cell r="I1407">
            <v>0.05</v>
          </cell>
          <cell r="J1407">
            <v>0.9</v>
          </cell>
          <cell r="K1407">
            <v>4.5000000000000005E-2</v>
          </cell>
        </row>
        <row r="1408">
          <cell r="A1408">
            <v>648</v>
          </cell>
          <cell r="B1408" t="str">
            <v>+</v>
          </cell>
          <cell r="D1408">
            <v>648</v>
          </cell>
          <cell r="E1408" t="str">
            <v>+</v>
          </cell>
          <cell r="F1408">
            <v>0.89999999999918145</v>
          </cell>
          <cell r="G1408">
            <v>0.9</v>
          </cell>
          <cell r="H1408">
            <v>1</v>
          </cell>
          <cell r="I1408">
            <v>0.05</v>
          </cell>
          <cell r="J1408">
            <v>0.9</v>
          </cell>
          <cell r="K1408">
            <v>4.5000000000000005E-2</v>
          </cell>
        </row>
        <row r="1409">
          <cell r="A1409">
            <v>648</v>
          </cell>
          <cell r="B1409" t="str">
            <v>+</v>
          </cell>
          <cell r="C1409">
            <v>8.9</v>
          </cell>
          <cell r="D1409">
            <v>648</v>
          </cell>
          <cell r="E1409" t="str">
            <v>+</v>
          </cell>
          <cell r="F1409">
            <v>9.9000000000000909</v>
          </cell>
          <cell r="G1409">
            <v>1</v>
          </cell>
          <cell r="H1409">
            <v>1</v>
          </cell>
          <cell r="I1409">
            <v>0.05</v>
          </cell>
          <cell r="J1409">
            <v>1</v>
          </cell>
          <cell r="K1409">
            <v>0.05</v>
          </cell>
        </row>
        <row r="1410">
          <cell r="A1410">
            <v>649</v>
          </cell>
          <cell r="B1410" t="str">
            <v>+</v>
          </cell>
          <cell r="C1410">
            <v>2.9</v>
          </cell>
          <cell r="D1410">
            <v>649</v>
          </cell>
          <cell r="E1410" t="str">
            <v>+</v>
          </cell>
          <cell r="F1410">
            <v>9.6000000000003638</v>
          </cell>
          <cell r="G1410">
            <v>6.7</v>
          </cell>
          <cell r="H1410">
            <v>1</v>
          </cell>
          <cell r="I1410">
            <v>0.05</v>
          </cell>
          <cell r="J1410">
            <v>6.7</v>
          </cell>
          <cell r="K1410">
            <v>0.33500000000000002</v>
          </cell>
        </row>
        <row r="1411">
          <cell r="A1411">
            <v>649</v>
          </cell>
          <cell r="B1411" t="str">
            <v>+</v>
          </cell>
          <cell r="C1411">
            <v>15</v>
          </cell>
          <cell r="D1411">
            <v>649</v>
          </cell>
          <cell r="E1411" t="str">
            <v>+</v>
          </cell>
          <cell r="F1411">
            <v>16.100000000001273</v>
          </cell>
          <cell r="G1411">
            <v>1.1000000000000001</v>
          </cell>
          <cell r="H1411">
            <v>1</v>
          </cell>
          <cell r="I1411">
            <v>0.05</v>
          </cell>
          <cell r="J1411">
            <v>1.1000000000000001</v>
          </cell>
          <cell r="K1411">
            <v>5.5000000000000007E-2</v>
          </cell>
        </row>
        <row r="1412">
          <cell r="A1412">
            <v>651</v>
          </cell>
          <cell r="B1412" t="str">
            <v>+</v>
          </cell>
          <cell r="C1412">
            <v>7.4</v>
          </cell>
          <cell r="D1412">
            <v>651</v>
          </cell>
          <cell r="E1412" t="str">
            <v>+</v>
          </cell>
          <cell r="F1412">
            <v>10.099999999999909</v>
          </cell>
          <cell r="G1412">
            <v>2.7</v>
          </cell>
          <cell r="H1412">
            <v>1</v>
          </cell>
          <cell r="I1412">
            <v>0.05</v>
          </cell>
          <cell r="J1412">
            <v>2.7</v>
          </cell>
          <cell r="K1412">
            <v>0.13500000000000001</v>
          </cell>
        </row>
        <row r="1413">
          <cell r="A1413">
            <v>652</v>
          </cell>
          <cell r="B1413" t="str">
            <v>+</v>
          </cell>
          <cell r="C1413">
            <v>6</v>
          </cell>
          <cell r="D1413">
            <v>652</v>
          </cell>
          <cell r="E1413" t="str">
            <v>+</v>
          </cell>
          <cell r="F1413">
            <v>7.0000000000004547</v>
          </cell>
          <cell r="G1413">
            <v>1</v>
          </cell>
          <cell r="H1413">
            <v>6.3</v>
          </cell>
          <cell r="I1413">
            <v>0.05</v>
          </cell>
          <cell r="J1413">
            <v>6.3</v>
          </cell>
          <cell r="K1413">
            <v>0.315</v>
          </cell>
        </row>
        <row r="1414">
          <cell r="A1414">
            <v>652</v>
          </cell>
          <cell r="B1414" t="str">
            <v>+</v>
          </cell>
          <cell r="C1414">
            <v>11.9</v>
          </cell>
          <cell r="D1414">
            <v>652</v>
          </cell>
          <cell r="E1414" t="str">
            <v>+</v>
          </cell>
          <cell r="F1414">
            <v>12.799999999999727</v>
          </cell>
          <cell r="G1414">
            <v>0.9</v>
          </cell>
          <cell r="H1414">
            <v>1</v>
          </cell>
          <cell r="I1414">
            <v>0.05</v>
          </cell>
          <cell r="J1414">
            <v>0.9</v>
          </cell>
          <cell r="K1414">
            <v>4.5000000000000005E-2</v>
          </cell>
        </row>
        <row r="1415">
          <cell r="A1415">
            <v>653</v>
          </cell>
          <cell r="B1415" t="str">
            <v>+</v>
          </cell>
          <cell r="C1415">
            <v>4.2</v>
          </cell>
          <cell r="D1415">
            <v>653</v>
          </cell>
          <cell r="E1415" t="str">
            <v>+</v>
          </cell>
          <cell r="F1415">
            <v>15.40000000000191</v>
          </cell>
          <cell r="G1415">
            <v>11.2</v>
          </cell>
          <cell r="H1415">
            <v>1</v>
          </cell>
          <cell r="I1415">
            <v>0.05</v>
          </cell>
          <cell r="J1415">
            <v>11.2</v>
          </cell>
          <cell r="K1415">
            <v>0.55999999999999994</v>
          </cell>
        </row>
        <row r="1416">
          <cell r="A1416">
            <v>653</v>
          </cell>
          <cell r="B1416" t="str">
            <v>+</v>
          </cell>
          <cell r="C1416">
            <v>8.5</v>
          </cell>
          <cell r="D1416">
            <v>653</v>
          </cell>
          <cell r="E1416" t="str">
            <v>+</v>
          </cell>
          <cell r="F1416">
            <v>11.299999999998818</v>
          </cell>
          <cell r="G1416">
            <v>2.8</v>
          </cell>
          <cell r="H1416">
            <v>1</v>
          </cell>
          <cell r="I1416">
            <v>0.05</v>
          </cell>
          <cell r="J1416">
            <v>2.8</v>
          </cell>
          <cell r="K1416">
            <v>0.13999999999999999</v>
          </cell>
        </row>
        <row r="1417">
          <cell r="A1417">
            <v>655</v>
          </cell>
          <cell r="B1417" t="str">
            <v>+</v>
          </cell>
          <cell r="C1417">
            <v>2.5</v>
          </cell>
          <cell r="D1417">
            <v>655</v>
          </cell>
          <cell r="E1417" t="str">
            <v>+</v>
          </cell>
          <cell r="F1417">
            <v>11.299999999998818</v>
          </cell>
          <cell r="G1417">
            <v>8.8000000000000007</v>
          </cell>
          <cell r="H1417">
            <v>1</v>
          </cell>
          <cell r="I1417">
            <v>0.05</v>
          </cell>
          <cell r="J1417">
            <v>8.8000000000000007</v>
          </cell>
          <cell r="K1417">
            <v>0.44000000000000006</v>
          </cell>
        </row>
        <row r="1418">
          <cell r="A1418">
            <v>657</v>
          </cell>
          <cell r="B1418" t="str">
            <v>+</v>
          </cell>
          <cell r="C1418">
            <v>1.9</v>
          </cell>
          <cell r="D1418">
            <v>657</v>
          </cell>
          <cell r="E1418" t="str">
            <v>+</v>
          </cell>
          <cell r="F1418">
            <v>5.8999999999991815</v>
          </cell>
          <cell r="G1418">
            <v>4</v>
          </cell>
          <cell r="H1418">
            <v>1</v>
          </cell>
          <cell r="I1418">
            <v>0.05</v>
          </cell>
          <cell r="J1418">
            <v>4</v>
          </cell>
          <cell r="K1418">
            <v>0.2</v>
          </cell>
        </row>
        <row r="1419">
          <cell r="A1419">
            <v>657</v>
          </cell>
          <cell r="B1419" t="str">
            <v>+</v>
          </cell>
          <cell r="C1419">
            <v>3.4</v>
          </cell>
          <cell r="D1419">
            <v>657</v>
          </cell>
          <cell r="E1419" t="str">
            <v>+</v>
          </cell>
          <cell r="F1419">
            <v>8.7999999999988177</v>
          </cell>
          <cell r="G1419">
            <v>5.4</v>
          </cell>
          <cell r="H1419">
            <v>1</v>
          </cell>
          <cell r="I1419">
            <v>0.05</v>
          </cell>
          <cell r="J1419">
            <v>5.4</v>
          </cell>
          <cell r="K1419">
            <v>0.27</v>
          </cell>
        </row>
        <row r="1420">
          <cell r="A1420">
            <v>657</v>
          </cell>
          <cell r="B1420" t="str">
            <v>+</v>
          </cell>
          <cell r="C1420">
            <v>12.7</v>
          </cell>
          <cell r="D1420">
            <v>658</v>
          </cell>
          <cell r="E1420" t="str">
            <v>+</v>
          </cell>
          <cell r="F1420">
            <v>1.8000000000006366</v>
          </cell>
          <cell r="G1420">
            <v>9.1</v>
          </cell>
          <cell r="H1420">
            <v>1</v>
          </cell>
          <cell r="I1420">
            <v>0.05</v>
          </cell>
          <cell r="J1420">
            <v>9.1</v>
          </cell>
          <cell r="K1420">
            <v>0.45500000000000002</v>
          </cell>
        </row>
        <row r="1421">
          <cell r="A1421">
            <v>658</v>
          </cell>
          <cell r="B1421" t="str">
            <v>+</v>
          </cell>
          <cell r="C1421">
            <v>7.1</v>
          </cell>
          <cell r="D1421">
            <v>658</v>
          </cell>
          <cell r="E1421" t="str">
            <v>+</v>
          </cell>
          <cell r="F1421">
            <v>8.8999999999987267</v>
          </cell>
          <cell r="G1421">
            <v>1.8</v>
          </cell>
          <cell r="H1421">
            <v>1</v>
          </cell>
          <cell r="I1421">
            <v>0.05</v>
          </cell>
          <cell r="J1421">
            <v>1.8</v>
          </cell>
          <cell r="K1421">
            <v>9.0000000000000011E-2</v>
          </cell>
        </row>
        <row r="1422">
          <cell r="A1422">
            <v>658</v>
          </cell>
          <cell r="B1422" t="str">
            <v>+</v>
          </cell>
          <cell r="C1422">
            <v>11.7</v>
          </cell>
          <cell r="D1422">
            <v>658</v>
          </cell>
          <cell r="E1422" t="str">
            <v>+</v>
          </cell>
          <cell r="F1422">
            <v>18.600000000001273</v>
          </cell>
          <cell r="G1422">
            <v>6.9</v>
          </cell>
          <cell r="H1422">
            <v>1</v>
          </cell>
          <cell r="I1422">
            <v>0.05</v>
          </cell>
          <cell r="J1422">
            <v>6.9</v>
          </cell>
          <cell r="K1422">
            <v>0.34500000000000003</v>
          </cell>
        </row>
        <row r="1423">
          <cell r="A1423">
            <v>660</v>
          </cell>
          <cell r="B1423" t="str">
            <v>+</v>
          </cell>
          <cell r="C1423">
            <v>9</v>
          </cell>
          <cell r="D1423">
            <v>660</v>
          </cell>
          <cell r="E1423" t="str">
            <v>+</v>
          </cell>
          <cell r="F1423">
            <v>18.099999999999454</v>
          </cell>
          <cell r="G1423">
            <v>9.1</v>
          </cell>
          <cell r="H1423">
            <v>1</v>
          </cell>
          <cell r="I1423">
            <v>0.05</v>
          </cell>
          <cell r="J1423">
            <v>9.1</v>
          </cell>
          <cell r="K1423">
            <v>0.45500000000000002</v>
          </cell>
        </row>
        <row r="1424">
          <cell r="A1424">
            <v>661</v>
          </cell>
          <cell r="B1424" t="str">
            <v>+</v>
          </cell>
          <cell r="C1424">
            <v>10.7</v>
          </cell>
          <cell r="D1424">
            <v>662</v>
          </cell>
          <cell r="E1424" t="str">
            <v>+</v>
          </cell>
          <cell r="F1424">
            <v>6.2000000000011823</v>
          </cell>
          <cell r="G1424">
            <v>15.5</v>
          </cell>
          <cell r="H1424">
            <v>1</v>
          </cell>
          <cell r="I1424">
            <v>0.05</v>
          </cell>
          <cell r="J1424">
            <v>15.5</v>
          </cell>
          <cell r="K1424">
            <v>0.77500000000000002</v>
          </cell>
        </row>
        <row r="1425">
          <cell r="A1425">
            <v>661</v>
          </cell>
          <cell r="B1425" t="str">
            <v>+</v>
          </cell>
          <cell r="C1425">
            <v>16.5</v>
          </cell>
          <cell r="D1425">
            <v>662</v>
          </cell>
          <cell r="E1425" t="str">
            <v>+</v>
          </cell>
          <cell r="F1425">
            <v>2.2000000000002728</v>
          </cell>
          <cell r="G1425">
            <v>5.7</v>
          </cell>
          <cell r="H1425">
            <v>1</v>
          </cell>
          <cell r="I1425">
            <v>0.05</v>
          </cell>
          <cell r="J1425">
            <v>5.7</v>
          </cell>
          <cell r="K1425">
            <v>0.28500000000000003</v>
          </cell>
        </row>
        <row r="1426">
          <cell r="A1426">
            <v>662</v>
          </cell>
          <cell r="B1426" t="str">
            <v>+</v>
          </cell>
          <cell r="C1426">
            <v>6.3</v>
          </cell>
          <cell r="D1426">
            <v>662</v>
          </cell>
          <cell r="E1426" t="str">
            <v>+</v>
          </cell>
          <cell r="F1426">
            <v>14.000000000000909</v>
          </cell>
          <cell r="G1426">
            <v>7.7</v>
          </cell>
          <cell r="H1426">
            <v>1</v>
          </cell>
          <cell r="I1426">
            <v>0.05</v>
          </cell>
          <cell r="J1426">
            <v>7.7</v>
          </cell>
          <cell r="K1426">
            <v>0.38500000000000001</v>
          </cell>
        </row>
        <row r="1427">
          <cell r="A1427">
            <v>664</v>
          </cell>
          <cell r="B1427" t="str">
            <v>+</v>
          </cell>
          <cell r="D1427">
            <v>664</v>
          </cell>
          <cell r="E1427" t="str">
            <v>+</v>
          </cell>
          <cell r="F1427">
            <v>2.9999999999995453</v>
          </cell>
          <cell r="G1427">
            <v>3</v>
          </cell>
          <cell r="H1427">
            <v>1</v>
          </cell>
          <cell r="I1427">
            <v>0.05</v>
          </cell>
          <cell r="J1427">
            <v>3</v>
          </cell>
          <cell r="K1427">
            <v>0.15000000000000002</v>
          </cell>
        </row>
        <row r="1428">
          <cell r="A1428">
            <v>666</v>
          </cell>
          <cell r="B1428" t="str">
            <v>+</v>
          </cell>
          <cell r="C1428">
            <v>4.5</v>
          </cell>
          <cell r="D1428">
            <v>666</v>
          </cell>
          <cell r="E1428" t="str">
            <v>+</v>
          </cell>
          <cell r="F1428">
            <v>11.700000000000728</v>
          </cell>
          <cell r="G1428">
            <v>7.2</v>
          </cell>
          <cell r="H1428">
            <v>1</v>
          </cell>
          <cell r="I1428">
            <v>0.05</v>
          </cell>
          <cell r="J1428">
            <v>7.2</v>
          </cell>
          <cell r="K1428">
            <v>0.36000000000000004</v>
          </cell>
        </row>
        <row r="1429">
          <cell r="A1429">
            <v>669</v>
          </cell>
          <cell r="B1429" t="str">
            <v>+</v>
          </cell>
          <cell r="C1429">
            <v>14.4</v>
          </cell>
          <cell r="D1429">
            <v>670</v>
          </cell>
          <cell r="E1429" t="str">
            <v>+</v>
          </cell>
          <cell r="F1429">
            <v>5.3999999999996362</v>
          </cell>
          <cell r="G1429">
            <v>11</v>
          </cell>
          <cell r="H1429">
            <v>1</v>
          </cell>
          <cell r="I1429">
            <v>0.05</v>
          </cell>
          <cell r="J1429">
            <v>11</v>
          </cell>
          <cell r="K1429">
            <v>0.55000000000000004</v>
          </cell>
        </row>
        <row r="1430">
          <cell r="A1430">
            <v>670</v>
          </cell>
          <cell r="B1430" t="str">
            <v>+</v>
          </cell>
          <cell r="C1430">
            <v>12.7</v>
          </cell>
          <cell r="D1430">
            <v>670</v>
          </cell>
          <cell r="E1430" t="str">
            <v>+</v>
          </cell>
          <cell r="F1430">
            <v>14.000000000000909</v>
          </cell>
          <cell r="G1430">
            <v>1.3</v>
          </cell>
          <cell r="H1430">
            <v>1</v>
          </cell>
          <cell r="I1430">
            <v>0.05</v>
          </cell>
          <cell r="J1430">
            <v>1.3</v>
          </cell>
          <cell r="K1430">
            <v>6.5000000000000002E-2</v>
          </cell>
        </row>
        <row r="1431">
          <cell r="A1431">
            <v>670</v>
          </cell>
          <cell r="B1431" t="str">
            <v>+</v>
          </cell>
          <cell r="C1431">
            <v>17.399999999999999</v>
          </cell>
          <cell r="D1431">
            <v>670</v>
          </cell>
          <cell r="E1431" t="str">
            <v>+</v>
          </cell>
          <cell r="F1431">
            <v>19.000000000000909</v>
          </cell>
          <cell r="G1431">
            <v>1.6</v>
          </cell>
          <cell r="H1431">
            <v>1</v>
          </cell>
          <cell r="I1431">
            <v>0.05</v>
          </cell>
          <cell r="J1431">
            <v>1.6</v>
          </cell>
          <cell r="K1431">
            <v>8.0000000000000016E-2</v>
          </cell>
        </row>
        <row r="1432">
          <cell r="A1432">
            <v>672</v>
          </cell>
          <cell r="B1432" t="str">
            <v>+</v>
          </cell>
          <cell r="C1432">
            <v>14.4</v>
          </cell>
          <cell r="D1432">
            <v>672</v>
          </cell>
          <cell r="E1432" t="str">
            <v>+</v>
          </cell>
          <cell r="F1432">
            <v>19.699999999997999</v>
          </cell>
          <cell r="G1432">
            <v>5.3</v>
          </cell>
          <cell r="H1432">
            <v>1</v>
          </cell>
          <cell r="I1432">
            <v>0.05</v>
          </cell>
          <cell r="J1432">
            <v>5.3</v>
          </cell>
          <cell r="K1432">
            <v>0.26500000000000001</v>
          </cell>
        </row>
        <row r="1433">
          <cell r="A1433">
            <v>673</v>
          </cell>
          <cell r="B1433" t="str">
            <v>+</v>
          </cell>
          <cell r="C1433">
            <v>15.7</v>
          </cell>
          <cell r="D1433">
            <v>674</v>
          </cell>
          <cell r="E1433" t="str">
            <v>+</v>
          </cell>
          <cell r="F1433">
            <v>2.4000000000023647</v>
          </cell>
          <cell r="G1433">
            <v>6.7</v>
          </cell>
          <cell r="H1433">
            <v>1</v>
          </cell>
          <cell r="I1433">
            <v>0.05</v>
          </cell>
          <cell r="J1433">
            <v>6.7</v>
          </cell>
          <cell r="K1433">
            <v>0.33500000000000002</v>
          </cell>
        </row>
        <row r="1434">
          <cell r="A1434">
            <v>676</v>
          </cell>
          <cell r="B1434" t="str">
            <v>+</v>
          </cell>
          <cell r="C1434">
            <v>12.2</v>
          </cell>
          <cell r="D1434">
            <v>676</v>
          </cell>
          <cell r="E1434" t="str">
            <v>+</v>
          </cell>
          <cell r="F1434">
            <v>14.300000000000637</v>
          </cell>
          <cell r="G1434">
            <v>2.1</v>
          </cell>
          <cell r="H1434">
            <v>1</v>
          </cell>
          <cell r="I1434">
            <v>0.05</v>
          </cell>
          <cell r="J1434">
            <v>2.1</v>
          </cell>
          <cell r="K1434">
            <v>0.10500000000000001</v>
          </cell>
        </row>
        <row r="1435">
          <cell r="A1435">
            <v>676</v>
          </cell>
          <cell r="B1435" t="str">
            <v>+</v>
          </cell>
          <cell r="C1435">
            <v>17.7</v>
          </cell>
          <cell r="D1435">
            <v>676</v>
          </cell>
          <cell r="E1435" t="str">
            <v>+</v>
          </cell>
          <cell r="F1435">
            <v>19.550000000001546</v>
          </cell>
          <cell r="G1435">
            <v>1.85</v>
          </cell>
          <cell r="H1435">
            <v>1</v>
          </cell>
          <cell r="I1435">
            <v>0.05</v>
          </cell>
          <cell r="J1435">
            <v>1.85</v>
          </cell>
          <cell r="K1435">
            <v>9.2500000000000013E-2</v>
          </cell>
        </row>
        <row r="1436">
          <cell r="A1436">
            <v>677</v>
          </cell>
          <cell r="B1436" t="str">
            <v>+</v>
          </cell>
          <cell r="C1436">
            <v>1.3</v>
          </cell>
          <cell r="D1436">
            <v>677</v>
          </cell>
          <cell r="E1436" t="str">
            <v>+</v>
          </cell>
          <cell r="F1436">
            <v>7.1999999999979991</v>
          </cell>
          <cell r="G1436">
            <v>5.9</v>
          </cell>
          <cell r="H1436">
            <v>1</v>
          </cell>
          <cell r="I1436">
            <v>0.05</v>
          </cell>
          <cell r="J1436">
            <v>5.9</v>
          </cell>
          <cell r="K1436">
            <v>0.29500000000000004</v>
          </cell>
        </row>
        <row r="1437">
          <cell r="A1437">
            <v>678</v>
          </cell>
          <cell r="B1437" t="str">
            <v>+</v>
          </cell>
          <cell r="C1437">
            <v>12.2</v>
          </cell>
          <cell r="D1437">
            <v>678</v>
          </cell>
          <cell r="E1437" t="str">
            <v>+</v>
          </cell>
          <cell r="F1437">
            <v>19.000000000000909</v>
          </cell>
          <cell r="G1437">
            <v>6.8</v>
          </cell>
          <cell r="H1437">
            <v>1</v>
          </cell>
          <cell r="I1437">
            <v>0.05</v>
          </cell>
          <cell r="J1437">
            <v>6.8</v>
          </cell>
          <cell r="K1437">
            <v>0.34</v>
          </cell>
        </row>
        <row r="1438">
          <cell r="A1438">
            <v>679</v>
          </cell>
          <cell r="B1438" t="str">
            <v>+</v>
          </cell>
          <cell r="C1438">
            <v>11.2</v>
          </cell>
          <cell r="D1438">
            <v>680</v>
          </cell>
          <cell r="E1438" t="str">
            <v>+</v>
          </cell>
          <cell r="F1438">
            <v>0.6500000000005457</v>
          </cell>
          <cell r="G1438">
            <v>9.4499999999999993</v>
          </cell>
          <cell r="H1438">
            <v>1</v>
          </cell>
          <cell r="I1438">
            <v>0.05</v>
          </cell>
          <cell r="J1438">
            <v>9.4499999999999993</v>
          </cell>
          <cell r="K1438">
            <v>0.47249999999999998</v>
          </cell>
        </row>
        <row r="1439">
          <cell r="A1439">
            <v>680</v>
          </cell>
          <cell r="B1439" t="str">
            <v>+</v>
          </cell>
          <cell r="C1439">
            <v>5</v>
          </cell>
          <cell r="D1439">
            <v>680</v>
          </cell>
          <cell r="E1439" t="str">
            <v>+</v>
          </cell>
          <cell r="F1439">
            <v>6.7000000000007276</v>
          </cell>
          <cell r="G1439">
            <v>1.7</v>
          </cell>
          <cell r="H1439">
            <v>1</v>
          </cell>
          <cell r="I1439">
            <v>0.05</v>
          </cell>
          <cell r="J1439">
            <v>1.7</v>
          </cell>
          <cell r="K1439">
            <v>8.5000000000000006E-2</v>
          </cell>
        </row>
        <row r="1440">
          <cell r="A1440">
            <v>680</v>
          </cell>
          <cell r="B1440" t="str">
            <v>+</v>
          </cell>
          <cell r="C1440">
            <v>9.3000000000000007</v>
          </cell>
          <cell r="D1440">
            <v>680</v>
          </cell>
          <cell r="E1440" t="str">
            <v>+</v>
          </cell>
          <cell r="F1440">
            <v>15.199999999999818</v>
          </cell>
          <cell r="G1440">
            <v>5.9</v>
          </cell>
          <cell r="H1440">
            <v>1</v>
          </cell>
          <cell r="I1440">
            <v>0.05</v>
          </cell>
          <cell r="J1440">
            <v>5.9</v>
          </cell>
          <cell r="K1440">
            <v>0.29500000000000004</v>
          </cell>
        </row>
        <row r="1441">
          <cell r="A1441">
            <v>381</v>
          </cell>
          <cell r="B1441" t="str">
            <v>+</v>
          </cell>
          <cell r="C1441">
            <v>3</v>
          </cell>
          <cell r="D1441">
            <v>381</v>
          </cell>
          <cell r="E1441" t="str">
            <v>+</v>
          </cell>
          <cell r="F1441">
            <v>6.2000000000000455</v>
          </cell>
          <cell r="G1441">
            <v>3.2</v>
          </cell>
          <cell r="H1441">
            <v>1</v>
          </cell>
          <cell r="I1441">
            <v>0.05</v>
          </cell>
          <cell r="J1441">
            <v>3.2</v>
          </cell>
          <cell r="K1441">
            <v>0.16000000000000003</v>
          </cell>
        </row>
        <row r="1442">
          <cell r="A1442">
            <v>683</v>
          </cell>
          <cell r="B1442" t="str">
            <v>+</v>
          </cell>
          <cell r="C1442">
            <v>5.5</v>
          </cell>
          <cell r="D1442">
            <v>683</v>
          </cell>
          <cell r="E1442" t="str">
            <v>+</v>
          </cell>
          <cell r="F1442">
            <v>6.3999999999987267</v>
          </cell>
          <cell r="G1442">
            <v>0.9</v>
          </cell>
          <cell r="H1442">
            <v>1</v>
          </cell>
          <cell r="I1442">
            <v>0.05</v>
          </cell>
          <cell r="J1442">
            <v>0.9</v>
          </cell>
          <cell r="K1442">
            <v>4.5000000000000005E-2</v>
          </cell>
        </row>
        <row r="1443">
          <cell r="A1443">
            <v>684</v>
          </cell>
          <cell r="B1443" t="str">
            <v>+</v>
          </cell>
          <cell r="C1443">
            <v>7.5</v>
          </cell>
          <cell r="D1443">
            <v>684</v>
          </cell>
          <cell r="E1443" t="str">
            <v>+</v>
          </cell>
          <cell r="F1443">
            <v>14.000000000000909</v>
          </cell>
          <cell r="G1443">
            <v>6.5</v>
          </cell>
          <cell r="H1443">
            <v>1</v>
          </cell>
          <cell r="I1443">
            <v>0.05</v>
          </cell>
          <cell r="J1443">
            <v>6.5</v>
          </cell>
          <cell r="K1443">
            <v>0.32500000000000001</v>
          </cell>
        </row>
        <row r="1444">
          <cell r="A1444">
            <v>684</v>
          </cell>
          <cell r="B1444" t="str">
            <v>+</v>
          </cell>
          <cell r="C1444">
            <v>15.6</v>
          </cell>
          <cell r="D1444">
            <v>684</v>
          </cell>
          <cell r="E1444" t="str">
            <v>+</v>
          </cell>
          <cell r="F1444">
            <v>19.500000000000455</v>
          </cell>
          <cell r="G1444">
            <v>3.9</v>
          </cell>
          <cell r="H1444">
            <v>1</v>
          </cell>
          <cell r="I1444">
            <v>0.05</v>
          </cell>
          <cell r="J1444">
            <v>3.9</v>
          </cell>
          <cell r="K1444">
            <v>0.19500000000000001</v>
          </cell>
        </row>
        <row r="1445">
          <cell r="A1445">
            <v>685</v>
          </cell>
          <cell r="B1445" t="str">
            <v>+</v>
          </cell>
          <cell r="C1445">
            <v>16.100000000000001</v>
          </cell>
          <cell r="D1445">
            <v>685</v>
          </cell>
          <cell r="E1445" t="str">
            <v>+</v>
          </cell>
          <cell r="F1445">
            <v>18.300000000001546</v>
          </cell>
          <cell r="G1445">
            <v>2.2000000000000002</v>
          </cell>
          <cell r="H1445">
            <v>1</v>
          </cell>
          <cell r="I1445">
            <v>0.05</v>
          </cell>
          <cell r="J1445">
            <v>2.2000000000000002</v>
          </cell>
          <cell r="K1445">
            <v>0.11000000000000001</v>
          </cell>
        </row>
        <row r="1446">
          <cell r="A1446">
            <v>685</v>
          </cell>
          <cell r="B1446" t="str">
            <v>+</v>
          </cell>
          <cell r="C1446">
            <v>4.5</v>
          </cell>
          <cell r="D1446">
            <v>685</v>
          </cell>
          <cell r="E1446" t="str">
            <v>+</v>
          </cell>
          <cell r="F1446">
            <v>11.500000000000909</v>
          </cell>
          <cell r="G1446">
            <v>7</v>
          </cell>
          <cell r="H1446">
            <v>1</v>
          </cell>
          <cell r="I1446">
            <v>0.05</v>
          </cell>
          <cell r="J1446">
            <v>7</v>
          </cell>
          <cell r="K1446">
            <v>0.35000000000000003</v>
          </cell>
        </row>
        <row r="1447">
          <cell r="A1447">
            <v>685</v>
          </cell>
          <cell r="B1447" t="str">
            <v>+</v>
          </cell>
          <cell r="C1447">
            <v>14.3</v>
          </cell>
          <cell r="D1447">
            <v>685</v>
          </cell>
          <cell r="E1447" t="str">
            <v>+</v>
          </cell>
          <cell r="F1447">
            <v>15.299999999999727</v>
          </cell>
          <cell r="G1447">
            <v>1</v>
          </cell>
          <cell r="H1447">
            <v>1</v>
          </cell>
          <cell r="I1447">
            <v>0.05</v>
          </cell>
          <cell r="J1447">
            <v>1</v>
          </cell>
          <cell r="K1447">
            <v>0.05</v>
          </cell>
        </row>
        <row r="1448">
          <cell r="A1448">
            <v>688</v>
          </cell>
          <cell r="B1448" t="str">
            <v>+</v>
          </cell>
          <cell r="C1448">
            <v>12.8</v>
          </cell>
          <cell r="D1448">
            <v>688</v>
          </cell>
          <cell r="E1448" t="str">
            <v>+</v>
          </cell>
          <cell r="F1448">
            <v>17.09999999999809</v>
          </cell>
          <cell r="G1448">
            <v>4.3</v>
          </cell>
          <cell r="H1448">
            <v>1</v>
          </cell>
          <cell r="I1448">
            <v>0.05</v>
          </cell>
          <cell r="J1448">
            <v>4.3</v>
          </cell>
          <cell r="K1448">
            <v>0.215</v>
          </cell>
        </row>
        <row r="1449">
          <cell r="A1449">
            <v>689</v>
          </cell>
          <cell r="B1449" t="str">
            <v>+</v>
          </cell>
          <cell r="C1449">
            <v>1</v>
          </cell>
          <cell r="D1449">
            <v>689</v>
          </cell>
          <cell r="E1449" t="str">
            <v>+</v>
          </cell>
          <cell r="F1449">
            <v>12.200000000000273</v>
          </cell>
          <cell r="G1449">
            <v>11.2</v>
          </cell>
          <cell r="H1449">
            <v>1</v>
          </cell>
          <cell r="I1449">
            <v>0.05</v>
          </cell>
          <cell r="J1449">
            <v>11.2</v>
          </cell>
          <cell r="K1449">
            <v>0.55999999999999994</v>
          </cell>
        </row>
        <row r="1450">
          <cell r="A1450">
            <v>689</v>
          </cell>
          <cell r="B1450" t="str">
            <v>+</v>
          </cell>
          <cell r="C1450">
            <v>17.7</v>
          </cell>
          <cell r="D1450">
            <v>689</v>
          </cell>
          <cell r="E1450" t="str">
            <v>+</v>
          </cell>
          <cell r="F1450">
            <v>18.700000000001182</v>
          </cell>
          <cell r="G1450">
            <v>1</v>
          </cell>
          <cell r="H1450">
            <v>1</v>
          </cell>
          <cell r="I1450">
            <v>0.05</v>
          </cell>
          <cell r="J1450">
            <v>1</v>
          </cell>
          <cell r="K1450">
            <v>0.05</v>
          </cell>
        </row>
        <row r="1451">
          <cell r="A1451">
            <v>690</v>
          </cell>
          <cell r="B1451" t="str">
            <v>+</v>
          </cell>
          <cell r="C1451">
            <v>1.5</v>
          </cell>
          <cell r="D1451">
            <v>690</v>
          </cell>
          <cell r="E1451" t="str">
            <v>+</v>
          </cell>
          <cell r="F1451">
            <v>3.2000000000016371</v>
          </cell>
          <cell r="G1451">
            <v>1.7</v>
          </cell>
          <cell r="H1451">
            <v>1</v>
          </cell>
          <cell r="I1451">
            <v>0.05</v>
          </cell>
          <cell r="J1451">
            <v>1.7</v>
          </cell>
          <cell r="K1451">
            <v>8.5000000000000006E-2</v>
          </cell>
        </row>
        <row r="1452">
          <cell r="A1452">
            <v>690</v>
          </cell>
          <cell r="B1452" t="str">
            <v>+</v>
          </cell>
          <cell r="C1452">
            <v>3.5</v>
          </cell>
          <cell r="D1452">
            <v>690</v>
          </cell>
          <cell r="E1452" t="str">
            <v>+</v>
          </cell>
          <cell r="F1452">
            <v>11.100000000001273</v>
          </cell>
          <cell r="G1452">
            <v>7.6</v>
          </cell>
          <cell r="H1452">
            <v>1.7</v>
          </cell>
          <cell r="I1452">
            <v>0.05</v>
          </cell>
          <cell r="J1452">
            <v>12.92</v>
          </cell>
          <cell r="K1452">
            <v>0.64600000000000002</v>
          </cell>
        </row>
        <row r="1453">
          <cell r="A1453">
            <v>690</v>
          </cell>
          <cell r="B1453" t="str">
            <v>+</v>
          </cell>
          <cell r="C1453">
            <v>16.600000000000001</v>
          </cell>
          <cell r="D1453">
            <v>690</v>
          </cell>
          <cell r="E1453" t="str">
            <v>+</v>
          </cell>
          <cell r="F1453">
            <v>19.300000000000637</v>
          </cell>
          <cell r="G1453">
            <v>2.7</v>
          </cell>
          <cell r="H1453">
            <v>1</v>
          </cell>
          <cell r="I1453">
            <v>0.05</v>
          </cell>
          <cell r="J1453">
            <v>2.7</v>
          </cell>
          <cell r="K1453">
            <v>0.13500000000000001</v>
          </cell>
        </row>
        <row r="1454">
          <cell r="A1454">
            <v>691</v>
          </cell>
          <cell r="B1454" t="str">
            <v>+</v>
          </cell>
          <cell r="C1454">
            <v>13.5</v>
          </cell>
          <cell r="D1454">
            <v>691</v>
          </cell>
          <cell r="E1454" t="str">
            <v>+</v>
          </cell>
          <cell r="F1454">
            <v>15.199999999999818</v>
          </cell>
          <cell r="G1454">
            <v>1.7</v>
          </cell>
          <cell r="H1454">
            <v>1</v>
          </cell>
          <cell r="I1454">
            <v>0.05</v>
          </cell>
          <cell r="J1454">
            <v>1.7</v>
          </cell>
          <cell r="K1454">
            <v>8.5000000000000006E-2</v>
          </cell>
        </row>
        <row r="1455">
          <cell r="A1455">
            <v>691</v>
          </cell>
          <cell r="B1455" t="str">
            <v>+</v>
          </cell>
          <cell r="C1455">
            <v>2.2000000000000002</v>
          </cell>
          <cell r="D1455">
            <v>691</v>
          </cell>
          <cell r="E1455" t="str">
            <v>+</v>
          </cell>
          <cell r="F1455">
            <v>5.9000000000014552</v>
          </cell>
          <cell r="G1455">
            <v>3.7</v>
          </cell>
          <cell r="H1455">
            <v>1</v>
          </cell>
          <cell r="I1455">
            <v>0.05</v>
          </cell>
          <cell r="J1455">
            <v>3.7</v>
          </cell>
          <cell r="K1455">
            <v>0.18500000000000003</v>
          </cell>
        </row>
        <row r="1456">
          <cell r="A1456">
            <v>692</v>
          </cell>
          <cell r="B1456" t="str">
            <v>+</v>
          </cell>
          <cell r="C1456">
            <v>8.1999999999999993</v>
          </cell>
          <cell r="D1456">
            <v>692</v>
          </cell>
          <cell r="E1456" t="str">
            <v>+</v>
          </cell>
          <cell r="F1456">
            <v>15.40000000000191</v>
          </cell>
          <cell r="G1456">
            <v>7.2</v>
          </cell>
          <cell r="H1456">
            <v>1</v>
          </cell>
          <cell r="I1456">
            <v>0.05</v>
          </cell>
          <cell r="J1456">
            <v>7.2</v>
          </cell>
          <cell r="K1456">
            <v>0.36000000000000004</v>
          </cell>
        </row>
        <row r="1457">
          <cell r="A1457">
            <v>692</v>
          </cell>
          <cell r="B1457" t="str">
            <v>+</v>
          </cell>
          <cell r="C1457">
            <v>11.8</v>
          </cell>
          <cell r="D1457">
            <v>693</v>
          </cell>
          <cell r="E1457" t="str">
            <v>+</v>
          </cell>
          <cell r="F1457">
            <v>19.099999999998545</v>
          </cell>
          <cell r="G1457">
            <v>27.3</v>
          </cell>
          <cell r="H1457">
            <v>1</v>
          </cell>
          <cell r="I1457">
            <v>0.05</v>
          </cell>
          <cell r="J1457">
            <v>27.3</v>
          </cell>
          <cell r="K1457">
            <v>1.3650000000000002</v>
          </cell>
        </row>
        <row r="1458">
          <cell r="A1458">
            <v>692</v>
          </cell>
          <cell r="B1458" t="str">
            <v>+</v>
          </cell>
          <cell r="C1458">
            <v>11.8</v>
          </cell>
          <cell r="D1458">
            <v>692</v>
          </cell>
          <cell r="E1458" t="str">
            <v>+</v>
          </cell>
          <cell r="F1458">
            <v>13.599999999999</v>
          </cell>
          <cell r="G1458">
            <v>1.8</v>
          </cell>
          <cell r="H1458">
            <v>3</v>
          </cell>
          <cell r="I1458">
            <v>0.05</v>
          </cell>
          <cell r="J1458">
            <v>5.4</v>
          </cell>
          <cell r="K1458">
            <v>0.27</v>
          </cell>
        </row>
        <row r="1459">
          <cell r="A1459">
            <v>692</v>
          </cell>
          <cell r="B1459" t="str">
            <v>+</v>
          </cell>
          <cell r="C1459">
            <v>16.2</v>
          </cell>
          <cell r="D1459">
            <v>693</v>
          </cell>
          <cell r="E1459" t="str">
            <v>+</v>
          </cell>
          <cell r="F1459">
            <v>3.3000000000015461</v>
          </cell>
          <cell r="G1459">
            <v>7.1</v>
          </cell>
          <cell r="H1459">
            <v>1</v>
          </cell>
          <cell r="I1459">
            <v>0.06</v>
          </cell>
          <cell r="J1459">
            <v>7.1</v>
          </cell>
          <cell r="K1459">
            <v>0.42599999999999999</v>
          </cell>
        </row>
        <row r="1460">
          <cell r="A1460">
            <v>694</v>
          </cell>
          <cell r="B1460" t="str">
            <v>+</v>
          </cell>
          <cell r="C1460">
            <v>4.5</v>
          </cell>
          <cell r="D1460">
            <v>694</v>
          </cell>
          <cell r="E1460" t="str">
            <v>+</v>
          </cell>
          <cell r="F1460">
            <v>5.8999999999991815</v>
          </cell>
          <cell r="G1460">
            <v>1.4</v>
          </cell>
          <cell r="H1460">
            <v>1</v>
          </cell>
          <cell r="I1460">
            <v>0.05</v>
          </cell>
          <cell r="J1460">
            <v>1.4</v>
          </cell>
          <cell r="K1460">
            <v>6.9999999999999993E-2</v>
          </cell>
        </row>
        <row r="1461">
          <cell r="A1461">
            <v>694</v>
          </cell>
          <cell r="B1461" t="str">
            <v>+</v>
          </cell>
          <cell r="C1461">
            <v>7.4</v>
          </cell>
          <cell r="D1461">
            <v>694</v>
          </cell>
          <cell r="E1461" t="str">
            <v>+</v>
          </cell>
          <cell r="F1461">
            <v>12.100000000000364</v>
          </cell>
          <cell r="G1461">
            <v>4.7</v>
          </cell>
          <cell r="H1461">
            <v>1</v>
          </cell>
          <cell r="I1461">
            <v>0.05</v>
          </cell>
          <cell r="J1461">
            <v>4.7</v>
          </cell>
          <cell r="K1461">
            <v>0.23500000000000001</v>
          </cell>
        </row>
        <row r="1462">
          <cell r="A1462">
            <v>694</v>
          </cell>
          <cell r="B1462" t="str">
            <v>+</v>
          </cell>
          <cell r="C1462">
            <v>4.5</v>
          </cell>
          <cell r="D1462">
            <v>695</v>
          </cell>
          <cell r="E1462" t="str">
            <v>+</v>
          </cell>
          <cell r="F1462">
            <v>4.2000000000007276</v>
          </cell>
          <cell r="G1462">
            <v>19.7</v>
          </cell>
          <cell r="H1462">
            <v>1</v>
          </cell>
          <cell r="I1462">
            <v>0.05</v>
          </cell>
          <cell r="J1462">
            <v>19.7</v>
          </cell>
          <cell r="K1462">
            <v>0.98499999999999999</v>
          </cell>
        </row>
        <row r="1463">
          <cell r="A1463">
            <v>694</v>
          </cell>
          <cell r="B1463" t="str">
            <v>+</v>
          </cell>
          <cell r="C1463">
            <v>15.5</v>
          </cell>
          <cell r="D1463">
            <v>694</v>
          </cell>
          <cell r="E1463" t="str">
            <v>+</v>
          </cell>
          <cell r="F1463">
            <v>18.700000000001182</v>
          </cell>
          <cell r="G1463">
            <v>3.2</v>
          </cell>
          <cell r="H1463">
            <v>1</v>
          </cell>
          <cell r="I1463">
            <v>0.05</v>
          </cell>
          <cell r="J1463">
            <v>3.2</v>
          </cell>
          <cell r="K1463">
            <v>0.16000000000000003</v>
          </cell>
        </row>
        <row r="1464">
          <cell r="A1464">
            <v>695</v>
          </cell>
          <cell r="B1464" t="str">
            <v>+</v>
          </cell>
          <cell r="C1464">
            <v>8.8000000000000007</v>
          </cell>
          <cell r="D1464">
            <v>695</v>
          </cell>
          <cell r="E1464" t="str">
            <v>+</v>
          </cell>
          <cell r="F1464">
            <v>18.899999999998727</v>
          </cell>
          <cell r="G1464">
            <v>10.1</v>
          </cell>
          <cell r="H1464">
            <v>1</v>
          </cell>
          <cell r="I1464">
            <v>0.05</v>
          </cell>
          <cell r="J1464">
            <v>10.1</v>
          </cell>
          <cell r="K1464">
            <v>0.505</v>
          </cell>
        </row>
        <row r="1465">
          <cell r="A1465">
            <v>696</v>
          </cell>
          <cell r="B1465" t="str">
            <v>+</v>
          </cell>
          <cell r="C1465">
            <v>3</v>
          </cell>
          <cell r="D1465">
            <v>696</v>
          </cell>
          <cell r="E1465" t="str">
            <v>+</v>
          </cell>
          <cell r="F1465">
            <v>13.299999999999272</v>
          </cell>
          <cell r="G1465">
            <v>10.3</v>
          </cell>
          <cell r="H1465">
            <v>1</v>
          </cell>
          <cell r="I1465">
            <v>0.05</v>
          </cell>
          <cell r="J1465">
            <v>10.3</v>
          </cell>
          <cell r="K1465">
            <v>0.51500000000000001</v>
          </cell>
        </row>
        <row r="1466">
          <cell r="A1466">
            <v>697</v>
          </cell>
          <cell r="B1466" t="str">
            <v>+</v>
          </cell>
          <cell r="C1466">
            <v>3.3</v>
          </cell>
          <cell r="D1466">
            <v>697</v>
          </cell>
          <cell r="E1466" t="str">
            <v>+</v>
          </cell>
          <cell r="F1466">
            <v>8.1999999999993634</v>
          </cell>
          <cell r="G1466">
            <v>4.9000000000000004</v>
          </cell>
          <cell r="H1466">
            <v>1</v>
          </cell>
          <cell r="I1466">
            <v>0.05</v>
          </cell>
          <cell r="J1466">
            <v>4.9000000000000004</v>
          </cell>
          <cell r="K1466">
            <v>0.24500000000000002</v>
          </cell>
        </row>
        <row r="1467">
          <cell r="A1467">
            <v>697</v>
          </cell>
          <cell r="B1467" t="str">
            <v>+</v>
          </cell>
          <cell r="C1467">
            <v>5</v>
          </cell>
          <cell r="D1467">
            <v>697</v>
          </cell>
          <cell r="E1467" t="str">
            <v>+</v>
          </cell>
          <cell r="F1467">
            <v>5.9999999999990905</v>
          </cell>
          <cell r="G1467">
            <v>1</v>
          </cell>
          <cell r="H1467">
            <v>1</v>
          </cell>
          <cell r="I1467">
            <v>0.05</v>
          </cell>
          <cell r="J1467">
            <v>1</v>
          </cell>
          <cell r="K1467">
            <v>0.05</v>
          </cell>
        </row>
        <row r="1468">
          <cell r="A1468">
            <v>699</v>
          </cell>
          <cell r="B1468" t="str">
            <v>+</v>
          </cell>
          <cell r="C1468">
            <v>13</v>
          </cell>
          <cell r="D1468">
            <v>699</v>
          </cell>
          <cell r="E1468" t="str">
            <v>+</v>
          </cell>
          <cell r="F1468">
            <v>17.549999999998818</v>
          </cell>
          <cell r="G1468">
            <v>4.55</v>
          </cell>
          <cell r="H1468">
            <v>1</v>
          </cell>
          <cell r="I1468">
            <v>0.05</v>
          </cell>
          <cell r="J1468">
            <v>4.55</v>
          </cell>
          <cell r="K1468">
            <v>0.22750000000000001</v>
          </cell>
        </row>
        <row r="1469">
          <cell r="A1469">
            <v>699</v>
          </cell>
          <cell r="B1469" t="str">
            <v>+</v>
          </cell>
          <cell r="C1469">
            <v>8</v>
          </cell>
          <cell r="D1469">
            <v>699</v>
          </cell>
          <cell r="E1469" t="str">
            <v>+</v>
          </cell>
          <cell r="F1469">
            <v>10</v>
          </cell>
          <cell r="G1469">
            <v>2</v>
          </cell>
          <cell r="H1469">
            <v>1</v>
          </cell>
          <cell r="I1469">
            <v>0.05</v>
          </cell>
          <cell r="J1469">
            <v>2</v>
          </cell>
          <cell r="K1469">
            <v>0.1</v>
          </cell>
        </row>
        <row r="1470">
          <cell r="A1470">
            <v>701</v>
          </cell>
          <cell r="B1470" t="str">
            <v>+</v>
          </cell>
          <cell r="C1470">
            <v>1.4</v>
          </cell>
          <cell r="D1470">
            <v>701</v>
          </cell>
          <cell r="E1470" t="str">
            <v>+</v>
          </cell>
          <cell r="F1470">
            <v>12.999999999999545</v>
          </cell>
          <cell r="G1470">
            <v>11.6</v>
          </cell>
          <cell r="H1470">
            <v>1</v>
          </cell>
          <cell r="I1470">
            <v>0.05</v>
          </cell>
          <cell r="J1470">
            <v>11.6</v>
          </cell>
          <cell r="K1470">
            <v>0.57999999999999996</v>
          </cell>
        </row>
        <row r="1471">
          <cell r="A1471">
            <v>701</v>
          </cell>
          <cell r="B1471" t="str">
            <v>+</v>
          </cell>
          <cell r="C1471">
            <v>7.7</v>
          </cell>
          <cell r="D1471">
            <v>701</v>
          </cell>
          <cell r="E1471" t="str">
            <v>+</v>
          </cell>
          <cell r="F1471">
            <v>15.300000000002001</v>
          </cell>
          <cell r="G1471">
            <v>7.6</v>
          </cell>
          <cell r="H1471">
            <v>1</v>
          </cell>
          <cell r="I1471">
            <v>0.05</v>
          </cell>
          <cell r="J1471">
            <v>7.6</v>
          </cell>
          <cell r="K1471">
            <v>0.38</v>
          </cell>
        </row>
        <row r="1472">
          <cell r="A1472">
            <v>701</v>
          </cell>
          <cell r="B1472" t="str">
            <v>+</v>
          </cell>
          <cell r="C1472">
            <v>10.7</v>
          </cell>
          <cell r="D1472">
            <v>701</v>
          </cell>
          <cell r="E1472" t="str">
            <v>+</v>
          </cell>
          <cell r="F1472">
            <v>11.900000000000546</v>
          </cell>
          <cell r="G1472">
            <v>1.2</v>
          </cell>
          <cell r="H1472">
            <v>1</v>
          </cell>
          <cell r="I1472">
            <v>0.05</v>
          </cell>
          <cell r="J1472">
            <v>1.2</v>
          </cell>
          <cell r="K1472">
            <v>0.06</v>
          </cell>
        </row>
        <row r="1473">
          <cell r="A1473">
            <v>701</v>
          </cell>
          <cell r="B1473" t="str">
            <v>+</v>
          </cell>
          <cell r="C1473">
            <v>17.3</v>
          </cell>
          <cell r="D1473">
            <v>701</v>
          </cell>
          <cell r="E1473" t="str">
            <v>+</v>
          </cell>
          <cell r="F1473">
            <v>18.899999999998727</v>
          </cell>
          <cell r="G1473">
            <v>1.6</v>
          </cell>
          <cell r="H1473">
            <v>1</v>
          </cell>
          <cell r="I1473">
            <v>0.05</v>
          </cell>
          <cell r="J1473">
            <v>1.6</v>
          </cell>
          <cell r="K1473">
            <v>8.0000000000000016E-2</v>
          </cell>
        </row>
        <row r="1474">
          <cell r="A1474">
            <v>702</v>
          </cell>
          <cell r="B1474" t="str">
            <v>+</v>
          </cell>
          <cell r="C1474">
            <v>1.2</v>
          </cell>
          <cell r="D1474">
            <v>702</v>
          </cell>
          <cell r="E1474" t="str">
            <v>+</v>
          </cell>
          <cell r="F1474">
            <v>6.9000000000005457</v>
          </cell>
          <cell r="G1474">
            <v>5.7</v>
          </cell>
          <cell r="H1474">
            <v>1</v>
          </cell>
          <cell r="I1474">
            <v>0.05</v>
          </cell>
          <cell r="J1474">
            <v>5.7</v>
          </cell>
          <cell r="K1474">
            <v>0.28500000000000003</v>
          </cell>
        </row>
        <row r="1475">
          <cell r="A1475">
            <v>702</v>
          </cell>
          <cell r="B1475" t="str">
            <v>+</v>
          </cell>
          <cell r="C1475">
            <v>7.8</v>
          </cell>
          <cell r="D1475">
            <v>702</v>
          </cell>
          <cell r="E1475" t="str">
            <v>+</v>
          </cell>
          <cell r="F1475">
            <v>15.699999999999363</v>
          </cell>
          <cell r="G1475">
            <v>7.9</v>
          </cell>
          <cell r="H1475">
            <v>1</v>
          </cell>
          <cell r="I1475">
            <v>0.05</v>
          </cell>
          <cell r="J1475">
            <v>7.9</v>
          </cell>
          <cell r="K1475">
            <v>0.39500000000000002</v>
          </cell>
        </row>
        <row r="1476">
          <cell r="A1476">
            <v>703</v>
          </cell>
          <cell r="B1476" t="str">
            <v>+</v>
          </cell>
          <cell r="D1476">
            <v>703</v>
          </cell>
          <cell r="E1476" t="str">
            <v>+</v>
          </cell>
          <cell r="F1476">
            <v>14.600000000000364</v>
          </cell>
          <cell r="G1476">
            <v>14.6</v>
          </cell>
          <cell r="H1476">
            <v>1.35</v>
          </cell>
          <cell r="I1476">
            <v>0.05</v>
          </cell>
          <cell r="J1476">
            <v>19.71</v>
          </cell>
          <cell r="K1476">
            <v>0.98550000000000004</v>
          </cell>
        </row>
        <row r="1477">
          <cell r="A1477">
            <v>703</v>
          </cell>
          <cell r="B1477" t="str">
            <v>+</v>
          </cell>
          <cell r="C1477">
            <v>13.1</v>
          </cell>
          <cell r="D1477">
            <v>704</v>
          </cell>
          <cell r="E1477" t="str">
            <v>+</v>
          </cell>
          <cell r="F1477">
            <v>0.3999999999996362</v>
          </cell>
          <cell r="G1477">
            <v>7.3</v>
          </cell>
          <cell r="H1477">
            <v>2</v>
          </cell>
          <cell r="I1477">
            <v>0.05</v>
          </cell>
          <cell r="J1477">
            <v>14.6</v>
          </cell>
          <cell r="K1477">
            <v>0.73</v>
          </cell>
        </row>
        <row r="1478">
          <cell r="A1478">
            <v>704</v>
          </cell>
          <cell r="B1478" t="str">
            <v>+</v>
          </cell>
          <cell r="C1478">
            <v>6.5</v>
          </cell>
          <cell r="D1478">
            <v>704</v>
          </cell>
          <cell r="E1478" t="str">
            <v>+</v>
          </cell>
          <cell r="F1478">
            <v>12.799999999999727</v>
          </cell>
          <cell r="G1478">
            <v>6.3</v>
          </cell>
          <cell r="H1478">
            <v>1</v>
          </cell>
          <cell r="I1478">
            <v>0.05</v>
          </cell>
          <cell r="J1478">
            <v>6.3</v>
          </cell>
          <cell r="K1478">
            <v>0.315</v>
          </cell>
        </row>
        <row r="1479">
          <cell r="A1479">
            <v>704</v>
          </cell>
          <cell r="B1479" t="str">
            <v>+</v>
          </cell>
          <cell r="C1479">
            <v>13</v>
          </cell>
          <cell r="D1479">
            <v>704</v>
          </cell>
          <cell r="E1479" t="str">
            <v>+</v>
          </cell>
          <cell r="F1479">
            <v>16.399999999998727</v>
          </cell>
          <cell r="G1479">
            <v>3.4</v>
          </cell>
          <cell r="H1479">
            <v>1</v>
          </cell>
          <cell r="I1479">
            <v>0.05</v>
          </cell>
          <cell r="J1479">
            <v>3.4</v>
          </cell>
          <cell r="K1479">
            <v>0.17</v>
          </cell>
        </row>
        <row r="1480">
          <cell r="A1480">
            <v>704</v>
          </cell>
          <cell r="B1480" t="str">
            <v>+</v>
          </cell>
          <cell r="C1480">
            <v>16.399999999999999</v>
          </cell>
          <cell r="D1480">
            <v>704</v>
          </cell>
          <cell r="E1480" t="str">
            <v>+</v>
          </cell>
          <cell r="F1480">
            <v>18.799999999998818</v>
          </cell>
          <cell r="G1480">
            <v>2.4</v>
          </cell>
          <cell r="H1480">
            <v>2</v>
          </cell>
          <cell r="I1480">
            <v>0.05</v>
          </cell>
          <cell r="J1480">
            <v>4.8</v>
          </cell>
          <cell r="K1480">
            <v>0.24</v>
          </cell>
        </row>
        <row r="1481">
          <cell r="A1481">
            <v>704</v>
          </cell>
          <cell r="B1481" t="str">
            <v>+</v>
          </cell>
          <cell r="C1481">
            <v>18.8</v>
          </cell>
          <cell r="D1481">
            <v>705</v>
          </cell>
          <cell r="E1481" t="str">
            <v>+</v>
          </cell>
          <cell r="F1481">
            <v>11.399999999998727</v>
          </cell>
          <cell r="G1481">
            <v>12.6</v>
          </cell>
          <cell r="H1481">
            <v>1</v>
          </cell>
          <cell r="I1481">
            <v>0.05</v>
          </cell>
          <cell r="J1481">
            <v>12.6</v>
          </cell>
          <cell r="K1481">
            <v>0.63</v>
          </cell>
        </row>
        <row r="1482">
          <cell r="A1482">
            <v>705</v>
          </cell>
          <cell r="B1482" t="str">
            <v>+</v>
          </cell>
          <cell r="C1482">
            <v>9</v>
          </cell>
          <cell r="D1482">
            <v>706</v>
          </cell>
          <cell r="E1482" t="str">
            <v>+</v>
          </cell>
          <cell r="F1482">
            <v>7.2000000000002728</v>
          </cell>
          <cell r="G1482">
            <v>18.2</v>
          </cell>
          <cell r="H1482">
            <v>2</v>
          </cell>
          <cell r="I1482">
            <v>0.06</v>
          </cell>
          <cell r="J1482">
            <v>36.4</v>
          </cell>
          <cell r="K1482">
            <v>2.1839999999999997</v>
          </cell>
        </row>
        <row r="1483">
          <cell r="A1483">
            <v>705</v>
          </cell>
          <cell r="B1483" t="str">
            <v>+</v>
          </cell>
          <cell r="C1483">
            <v>12.6</v>
          </cell>
          <cell r="D1483">
            <v>706</v>
          </cell>
          <cell r="E1483" t="str">
            <v>+</v>
          </cell>
          <cell r="F1483">
            <v>0</v>
          </cell>
          <cell r="G1483">
            <v>7.4</v>
          </cell>
          <cell r="H1483">
            <v>1</v>
          </cell>
          <cell r="I1483">
            <v>0.05</v>
          </cell>
          <cell r="J1483">
            <v>7.4</v>
          </cell>
          <cell r="K1483">
            <v>0.37000000000000005</v>
          </cell>
        </row>
        <row r="1484">
          <cell r="A1484">
            <v>706</v>
          </cell>
          <cell r="B1484" t="str">
            <v>+</v>
          </cell>
          <cell r="C1484">
            <v>2</v>
          </cell>
          <cell r="D1484">
            <v>706</v>
          </cell>
          <cell r="E1484" t="str">
            <v>+</v>
          </cell>
          <cell r="F1484">
            <v>11.100000000001273</v>
          </cell>
          <cell r="G1484">
            <v>9.1</v>
          </cell>
          <cell r="H1484">
            <v>1</v>
          </cell>
          <cell r="I1484">
            <v>0.05</v>
          </cell>
          <cell r="J1484">
            <v>9.1</v>
          </cell>
          <cell r="K1484">
            <v>0.45500000000000002</v>
          </cell>
        </row>
        <row r="1485">
          <cell r="A1485">
            <v>706</v>
          </cell>
          <cell r="B1485" t="str">
            <v>+</v>
          </cell>
          <cell r="C1485">
            <v>12.1</v>
          </cell>
          <cell r="D1485">
            <v>706</v>
          </cell>
          <cell r="E1485" t="str">
            <v>+</v>
          </cell>
          <cell r="F1485">
            <v>16.100000000001273</v>
          </cell>
          <cell r="G1485">
            <v>4</v>
          </cell>
          <cell r="H1485">
            <v>1</v>
          </cell>
          <cell r="I1485">
            <v>0.05</v>
          </cell>
          <cell r="J1485">
            <v>4</v>
          </cell>
          <cell r="K1485">
            <v>0.2</v>
          </cell>
        </row>
        <row r="1486">
          <cell r="A1486">
            <v>706</v>
          </cell>
          <cell r="B1486" t="str">
            <v>+</v>
          </cell>
          <cell r="C1486">
            <v>19</v>
          </cell>
          <cell r="D1486">
            <v>707</v>
          </cell>
          <cell r="E1486" t="str">
            <v>+</v>
          </cell>
          <cell r="F1486">
            <v>8.2999999999992724</v>
          </cell>
          <cell r="G1486">
            <v>9.3000000000000007</v>
          </cell>
          <cell r="H1486">
            <v>1</v>
          </cell>
          <cell r="I1486">
            <v>0.05</v>
          </cell>
          <cell r="J1486">
            <v>9.3000000000000007</v>
          </cell>
          <cell r="K1486">
            <v>0.46500000000000008</v>
          </cell>
        </row>
        <row r="1487">
          <cell r="A1487">
            <v>706</v>
          </cell>
          <cell r="B1487" t="str">
            <v>+</v>
          </cell>
          <cell r="C1487">
            <v>14.8</v>
          </cell>
          <cell r="D1487">
            <v>707</v>
          </cell>
          <cell r="E1487" t="str">
            <v>+</v>
          </cell>
          <cell r="F1487">
            <v>3.8999999999987267</v>
          </cell>
          <cell r="G1487">
            <v>9.1</v>
          </cell>
          <cell r="H1487">
            <v>1</v>
          </cell>
          <cell r="I1487">
            <v>0.05</v>
          </cell>
          <cell r="J1487">
            <v>9.1</v>
          </cell>
          <cell r="K1487">
            <v>0.45500000000000002</v>
          </cell>
        </row>
        <row r="1488">
          <cell r="A1488">
            <v>707</v>
          </cell>
          <cell r="B1488" t="str">
            <v>+</v>
          </cell>
          <cell r="C1488">
            <v>7</v>
          </cell>
          <cell r="D1488">
            <v>707</v>
          </cell>
          <cell r="E1488" t="str">
            <v>+</v>
          </cell>
          <cell r="F1488">
            <v>9.7000000000002728</v>
          </cell>
          <cell r="G1488">
            <v>2.7</v>
          </cell>
          <cell r="H1488">
            <v>1</v>
          </cell>
          <cell r="I1488">
            <v>0.05</v>
          </cell>
          <cell r="J1488">
            <v>2.7</v>
          </cell>
          <cell r="K1488">
            <v>0.13500000000000001</v>
          </cell>
        </row>
        <row r="1489">
          <cell r="A1489">
            <v>707</v>
          </cell>
          <cell r="B1489" t="str">
            <v>+</v>
          </cell>
          <cell r="C1489">
            <v>15</v>
          </cell>
          <cell r="D1489">
            <v>709</v>
          </cell>
          <cell r="E1489" t="str">
            <v>+</v>
          </cell>
          <cell r="F1489">
            <v>7.3500000000012733</v>
          </cell>
          <cell r="G1489">
            <v>32.35</v>
          </cell>
          <cell r="H1489">
            <v>1</v>
          </cell>
          <cell r="I1489">
            <v>0.05</v>
          </cell>
          <cell r="J1489">
            <v>32.35</v>
          </cell>
          <cell r="K1489">
            <v>1.6175000000000002</v>
          </cell>
        </row>
        <row r="1490">
          <cell r="A1490">
            <v>709</v>
          </cell>
          <cell r="B1490" t="str">
            <v>+</v>
          </cell>
          <cell r="C1490">
            <v>12.5</v>
          </cell>
          <cell r="D1490">
            <v>711</v>
          </cell>
          <cell r="E1490" t="str">
            <v>+</v>
          </cell>
          <cell r="F1490">
            <v>4.2999999999983629</v>
          </cell>
          <cell r="G1490">
            <v>31.8</v>
          </cell>
          <cell r="H1490">
            <v>1</v>
          </cell>
          <cell r="I1490">
            <v>0.05</v>
          </cell>
          <cell r="J1490">
            <v>31.8</v>
          </cell>
          <cell r="K1490">
            <v>1.59</v>
          </cell>
        </row>
        <row r="1491">
          <cell r="A1491">
            <v>708</v>
          </cell>
          <cell r="B1491" t="str">
            <v>+</v>
          </cell>
          <cell r="D1491">
            <v>708</v>
          </cell>
          <cell r="E1491" t="str">
            <v>+</v>
          </cell>
          <cell r="F1491">
            <v>1.1000000000012733</v>
          </cell>
          <cell r="G1491">
            <v>1.1000000000000001</v>
          </cell>
          <cell r="H1491">
            <v>1</v>
          </cell>
          <cell r="I1491">
            <v>0.05</v>
          </cell>
          <cell r="J1491">
            <v>1.1000000000000001</v>
          </cell>
          <cell r="K1491">
            <v>5.5000000000000007E-2</v>
          </cell>
        </row>
        <row r="1492">
          <cell r="A1492">
            <v>708</v>
          </cell>
          <cell r="B1492" t="str">
            <v>+</v>
          </cell>
          <cell r="C1492">
            <v>4.2</v>
          </cell>
          <cell r="D1492">
            <v>708</v>
          </cell>
          <cell r="E1492" t="str">
            <v>+</v>
          </cell>
          <cell r="F1492">
            <v>5.4999999999995453</v>
          </cell>
          <cell r="G1492">
            <v>1.3</v>
          </cell>
          <cell r="H1492">
            <v>1</v>
          </cell>
          <cell r="I1492">
            <v>0.05</v>
          </cell>
          <cell r="J1492">
            <v>1.3</v>
          </cell>
          <cell r="K1492">
            <v>6.5000000000000002E-2</v>
          </cell>
        </row>
        <row r="1493">
          <cell r="A1493">
            <v>708</v>
          </cell>
          <cell r="B1493" t="str">
            <v>+</v>
          </cell>
          <cell r="C1493">
            <v>15.8</v>
          </cell>
          <cell r="D1493">
            <v>708</v>
          </cell>
          <cell r="E1493" t="str">
            <v>+</v>
          </cell>
          <cell r="F1493">
            <v>16.799999999998363</v>
          </cell>
          <cell r="G1493">
            <v>1</v>
          </cell>
          <cell r="H1493">
            <v>1</v>
          </cell>
          <cell r="I1493">
            <v>0.05</v>
          </cell>
          <cell r="J1493">
            <v>1</v>
          </cell>
          <cell r="K1493">
            <v>0.05</v>
          </cell>
        </row>
        <row r="1494">
          <cell r="A1494">
            <v>709</v>
          </cell>
          <cell r="B1494" t="str">
            <v>+</v>
          </cell>
          <cell r="C1494">
            <v>7</v>
          </cell>
          <cell r="D1494">
            <v>709</v>
          </cell>
          <cell r="E1494" t="str">
            <v>+</v>
          </cell>
          <cell r="F1494">
            <v>8.2000000000016371</v>
          </cell>
          <cell r="G1494">
            <v>1.2</v>
          </cell>
          <cell r="H1494">
            <v>1</v>
          </cell>
          <cell r="I1494">
            <v>0.05</v>
          </cell>
          <cell r="J1494">
            <v>1.2</v>
          </cell>
          <cell r="K1494">
            <v>0.06</v>
          </cell>
        </row>
        <row r="1495">
          <cell r="A1495">
            <v>709</v>
          </cell>
          <cell r="B1495" t="str">
            <v>+</v>
          </cell>
          <cell r="C1495">
            <v>10.7</v>
          </cell>
          <cell r="D1495">
            <v>709</v>
          </cell>
          <cell r="E1495" t="str">
            <v>+</v>
          </cell>
          <cell r="F1495">
            <v>11.950000000001637</v>
          </cell>
          <cell r="G1495">
            <v>1.25</v>
          </cell>
          <cell r="H1495">
            <v>1</v>
          </cell>
          <cell r="I1495">
            <v>0.05</v>
          </cell>
          <cell r="J1495">
            <v>1.25</v>
          </cell>
          <cell r="K1495">
            <v>6.25E-2</v>
          </cell>
        </row>
        <row r="1496">
          <cell r="A1496">
            <v>709</v>
          </cell>
          <cell r="B1496" t="str">
            <v>+</v>
          </cell>
          <cell r="C1496">
            <v>15.3</v>
          </cell>
          <cell r="D1496">
            <v>709</v>
          </cell>
          <cell r="E1496" t="str">
            <v>+</v>
          </cell>
          <cell r="F1496">
            <v>19.099999999998545</v>
          </cell>
          <cell r="G1496">
            <v>3.8</v>
          </cell>
          <cell r="H1496">
            <v>1</v>
          </cell>
          <cell r="I1496">
            <v>0.05</v>
          </cell>
          <cell r="J1496">
            <v>3.8</v>
          </cell>
          <cell r="K1496">
            <v>0.19</v>
          </cell>
        </row>
        <row r="1497">
          <cell r="A1497">
            <v>710</v>
          </cell>
          <cell r="B1497" t="str">
            <v>+</v>
          </cell>
          <cell r="C1497">
            <v>1.3</v>
          </cell>
          <cell r="D1497">
            <v>710</v>
          </cell>
          <cell r="E1497" t="str">
            <v>+</v>
          </cell>
          <cell r="F1497">
            <v>1.7999999999983629</v>
          </cell>
          <cell r="G1497">
            <v>0.5</v>
          </cell>
          <cell r="H1497">
            <v>1</v>
          </cell>
          <cell r="I1497">
            <v>0.05</v>
          </cell>
          <cell r="J1497">
            <v>0.5</v>
          </cell>
          <cell r="K1497">
            <v>2.5000000000000001E-2</v>
          </cell>
        </row>
        <row r="1498">
          <cell r="A1498">
            <v>710</v>
          </cell>
          <cell r="B1498" t="str">
            <v>+</v>
          </cell>
          <cell r="C1498">
            <v>5.3</v>
          </cell>
          <cell r="D1498">
            <v>710</v>
          </cell>
          <cell r="E1498" t="str">
            <v>+</v>
          </cell>
          <cell r="F1498">
            <v>7.5</v>
          </cell>
          <cell r="G1498">
            <v>2.2000000000000002</v>
          </cell>
          <cell r="H1498">
            <v>1</v>
          </cell>
          <cell r="I1498">
            <v>0.05</v>
          </cell>
          <cell r="J1498">
            <v>2.2000000000000002</v>
          </cell>
          <cell r="K1498">
            <v>0.11000000000000001</v>
          </cell>
        </row>
        <row r="1499">
          <cell r="A1499">
            <v>710</v>
          </cell>
          <cell r="B1499" t="str">
            <v>+</v>
          </cell>
          <cell r="C1499">
            <v>12.2</v>
          </cell>
          <cell r="D1499">
            <v>710</v>
          </cell>
          <cell r="E1499" t="str">
            <v>+</v>
          </cell>
          <cell r="F1499">
            <v>14.100000000000819</v>
          </cell>
          <cell r="G1499">
            <v>1.9</v>
          </cell>
          <cell r="H1499">
            <v>1</v>
          </cell>
          <cell r="I1499">
            <v>0.05</v>
          </cell>
          <cell r="J1499">
            <v>1.9</v>
          </cell>
          <cell r="K1499">
            <v>9.5000000000000001E-2</v>
          </cell>
        </row>
        <row r="1500">
          <cell r="A1500">
            <v>710</v>
          </cell>
          <cell r="B1500" t="str">
            <v>+</v>
          </cell>
          <cell r="C1500">
            <v>17.5</v>
          </cell>
          <cell r="D1500">
            <v>710</v>
          </cell>
          <cell r="E1500" t="str">
            <v>+</v>
          </cell>
          <cell r="F1500">
            <v>19.400000000000546</v>
          </cell>
          <cell r="G1500">
            <v>1.9</v>
          </cell>
          <cell r="H1500">
            <v>1</v>
          </cell>
          <cell r="I1500">
            <v>0.05</v>
          </cell>
          <cell r="J1500">
            <v>1.9</v>
          </cell>
          <cell r="K1500">
            <v>9.5000000000000001E-2</v>
          </cell>
        </row>
        <row r="1501">
          <cell r="A1501">
            <v>711</v>
          </cell>
          <cell r="B1501" t="str">
            <v>+</v>
          </cell>
          <cell r="C1501">
            <v>7.7</v>
          </cell>
          <cell r="D1501">
            <v>712</v>
          </cell>
          <cell r="E1501" t="str">
            <v>+</v>
          </cell>
          <cell r="F1501">
            <v>3.7000000000011823</v>
          </cell>
          <cell r="G1501">
            <v>16</v>
          </cell>
          <cell r="H1501">
            <v>1</v>
          </cell>
          <cell r="I1501">
            <v>0.05</v>
          </cell>
          <cell r="J1501">
            <v>16</v>
          </cell>
          <cell r="K1501">
            <v>0.8</v>
          </cell>
        </row>
        <row r="1502">
          <cell r="A1502">
            <v>711</v>
          </cell>
          <cell r="B1502" t="str">
            <v>+</v>
          </cell>
          <cell r="C1502">
            <v>8</v>
          </cell>
          <cell r="D1502">
            <v>711</v>
          </cell>
          <cell r="E1502" t="str">
            <v>+</v>
          </cell>
          <cell r="F1502">
            <v>17.799999999999727</v>
          </cell>
          <cell r="G1502">
            <v>9.8000000000000007</v>
          </cell>
          <cell r="H1502">
            <v>1</v>
          </cell>
          <cell r="I1502">
            <v>0.05</v>
          </cell>
          <cell r="J1502">
            <v>9.8000000000000007</v>
          </cell>
          <cell r="K1502">
            <v>0.49000000000000005</v>
          </cell>
        </row>
        <row r="1503">
          <cell r="A1503">
            <v>712</v>
          </cell>
          <cell r="B1503" t="str">
            <v>+</v>
          </cell>
          <cell r="C1503">
            <v>8.5</v>
          </cell>
          <cell r="D1503">
            <v>712</v>
          </cell>
          <cell r="E1503" t="str">
            <v>+</v>
          </cell>
          <cell r="F1503">
            <v>11.700000000000728</v>
          </cell>
          <cell r="G1503">
            <v>3.2</v>
          </cell>
          <cell r="H1503">
            <v>1</v>
          </cell>
          <cell r="I1503">
            <v>0.05</v>
          </cell>
          <cell r="J1503">
            <v>3.2</v>
          </cell>
          <cell r="K1503">
            <v>0.16000000000000003</v>
          </cell>
        </row>
        <row r="1504">
          <cell r="A1504">
            <v>712</v>
          </cell>
          <cell r="B1504" t="str">
            <v>+</v>
          </cell>
          <cell r="C1504">
            <v>10.3</v>
          </cell>
          <cell r="D1504">
            <v>712</v>
          </cell>
          <cell r="E1504" t="str">
            <v>+</v>
          </cell>
          <cell r="F1504">
            <v>12.09999999999809</v>
          </cell>
          <cell r="G1504">
            <v>1.8</v>
          </cell>
          <cell r="H1504">
            <v>1</v>
          </cell>
          <cell r="I1504">
            <v>0.05</v>
          </cell>
          <cell r="J1504">
            <v>1.8</v>
          </cell>
          <cell r="K1504">
            <v>9.0000000000000011E-2</v>
          </cell>
        </row>
        <row r="1505">
          <cell r="A1505">
            <v>712</v>
          </cell>
          <cell r="B1505" t="str">
            <v>+</v>
          </cell>
          <cell r="C1505">
            <v>15.2</v>
          </cell>
          <cell r="D1505">
            <v>712</v>
          </cell>
          <cell r="E1505" t="str">
            <v>+</v>
          </cell>
          <cell r="F1505">
            <v>16.700000000000728</v>
          </cell>
          <cell r="G1505">
            <v>1.5</v>
          </cell>
          <cell r="H1505">
            <v>1</v>
          </cell>
          <cell r="I1505">
            <v>0.05</v>
          </cell>
          <cell r="J1505">
            <v>1.5</v>
          </cell>
          <cell r="K1505">
            <v>7.5000000000000011E-2</v>
          </cell>
        </row>
        <row r="1506">
          <cell r="A1506">
            <v>712</v>
          </cell>
          <cell r="B1506" t="str">
            <v>+</v>
          </cell>
          <cell r="C1506">
            <v>18</v>
          </cell>
          <cell r="D1506">
            <v>714</v>
          </cell>
          <cell r="E1506" t="str">
            <v>+</v>
          </cell>
          <cell r="F1506">
            <v>7.0000000000004547</v>
          </cell>
          <cell r="G1506">
            <v>29</v>
          </cell>
          <cell r="H1506">
            <v>1</v>
          </cell>
          <cell r="I1506">
            <v>0.05</v>
          </cell>
          <cell r="J1506">
            <v>29</v>
          </cell>
          <cell r="K1506">
            <v>1.4500000000000002</v>
          </cell>
        </row>
        <row r="1507">
          <cell r="A1507">
            <v>713</v>
          </cell>
          <cell r="B1507" t="str">
            <v>+</v>
          </cell>
          <cell r="C1507">
            <v>3.2</v>
          </cell>
          <cell r="D1507">
            <v>713</v>
          </cell>
          <cell r="E1507" t="str">
            <v>+</v>
          </cell>
          <cell r="F1507">
            <v>7.0000000000004547</v>
          </cell>
          <cell r="G1507">
            <v>3.8</v>
          </cell>
          <cell r="H1507">
            <v>1</v>
          </cell>
          <cell r="I1507">
            <v>0.05</v>
          </cell>
          <cell r="J1507">
            <v>3.8</v>
          </cell>
          <cell r="K1507">
            <v>0.19</v>
          </cell>
        </row>
        <row r="1508">
          <cell r="A1508">
            <v>713</v>
          </cell>
          <cell r="B1508" t="str">
            <v>+</v>
          </cell>
          <cell r="C1508">
            <v>15.8</v>
          </cell>
          <cell r="D1508">
            <v>714</v>
          </cell>
          <cell r="E1508" t="str">
            <v>+</v>
          </cell>
          <cell r="F1508">
            <v>5</v>
          </cell>
          <cell r="G1508">
            <v>9.1999999999999993</v>
          </cell>
          <cell r="H1508">
            <v>1</v>
          </cell>
          <cell r="I1508">
            <v>0.05</v>
          </cell>
          <cell r="J1508">
            <v>9.1999999999999993</v>
          </cell>
          <cell r="K1508">
            <v>0.45999999999999996</v>
          </cell>
        </row>
        <row r="1509">
          <cell r="A1509">
            <v>714</v>
          </cell>
          <cell r="B1509" t="str">
            <v>+</v>
          </cell>
          <cell r="C1509">
            <v>0.3</v>
          </cell>
          <cell r="D1509">
            <v>714</v>
          </cell>
          <cell r="E1509" t="str">
            <v>+</v>
          </cell>
          <cell r="F1509">
            <v>1.5999999999985448</v>
          </cell>
          <cell r="G1509">
            <v>1.3</v>
          </cell>
          <cell r="H1509">
            <v>1</v>
          </cell>
          <cell r="I1509">
            <v>0.05</v>
          </cell>
          <cell r="J1509">
            <v>1.3</v>
          </cell>
          <cell r="K1509">
            <v>6.5000000000000002E-2</v>
          </cell>
        </row>
        <row r="1510">
          <cell r="A1510">
            <v>714</v>
          </cell>
          <cell r="B1510" t="str">
            <v>+</v>
          </cell>
          <cell r="C1510">
            <v>5</v>
          </cell>
          <cell r="D1510">
            <v>714</v>
          </cell>
          <cell r="E1510" t="str">
            <v>+</v>
          </cell>
          <cell r="F1510">
            <v>5.9999999999990905</v>
          </cell>
          <cell r="G1510">
            <v>1</v>
          </cell>
          <cell r="H1510">
            <v>1</v>
          </cell>
          <cell r="I1510">
            <v>0.05</v>
          </cell>
          <cell r="J1510">
            <v>1</v>
          </cell>
          <cell r="K1510">
            <v>0.05</v>
          </cell>
        </row>
        <row r="1511">
          <cell r="A1511">
            <v>714</v>
          </cell>
          <cell r="B1511" t="str">
            <v>+</v>
          </cell>
          <cell r="C1511">
            <v>6.9</v>
          </cell>
          <cell r="D1511">
            <v>714</v>
          </cell>
          <cell r="E1511" t="str">
            <v>+</v>
          </cell>
          <cell r="F1511">
            <v>7.8999999999996362</v>
          </cell>
          <cell r="G1511">
            <v>1</v>
          </cell>
          <cell r="H1511">
            <v>1</v>
          </cell>
          <cell r="I1511">
            <v>0.05</v>
          </cell>
          <cell r="J1511">
            <v>1</v>
          </cell>
          <cell r="K1511">
            <v>0.05</v>
          </cell>
        </row>
        <row r="1512">
          <cell r="A1512">
            <v>714</v>
          </cell>
          <cell r="B1512" t="str">
            <v>+</v>
          </cell>
          <cell r="C1512">
            <v>13.6</v>
          </cell>
          <cell r="D1512">
            <v>714</v>
          </cell>
          <cell r="E1512" t="str">
            <v>+</v>
          </cell>
          <cell r="F1512">
            <v>15.700000000001637</v>
          </cell>
          <cell r="G1512">
            <v>2.1</v>
          </cell>
          <cell r="H1512">
            <v>1</v>
          </cell>
          <cell r="I1512">
            <v>0.05</v>
          </cell>
          <cell r="J1512">
            <v>2.1</v>
          </cell>
          <cell r="K1512">
            <v>0.10500000000000001</v>
          </cell>
        </row>
        <row r="1513">
          <cell r="A1513">
            <v>714</v>
          </cell>
          <cell r="B1513" t="str">
            <v>+</v>
          </cell>
          <cell r="C1513">
            <v>14.6</v>
          </cell>
          <cell r="D1513">
            <v>715</v>
          </cell>
          <cell r="E1513" t="str">
            <v>+</v>
          </cell>
          <cell r="F1513">
            <v>1.3000000000010914</v>
          </cell>
          <cell r="G1513">
            <v>6.7</v>
          </cell>
          <cell r="H1513">
            <v>1</v>
          </cell>
          <cell r="I1513">
            <v>0.05</v>
          </cell>
          <cell r="J1513">
            <v>6.7</v>
          </cell>
          <cell r="K1513">
            <v>0.33500000000000002</v>
          </cell>
        </row>
        <row r="1514">
          <cell r="A1514">
            <v>715</v>
          </cell>
          <cell r="B1514" t="str">
            <v>+</v>
          </cell>
          <cell r="C1514">
            <v>2.4</v>
          </cell>
          <cell r="D1514">
            <v>715</v>
          </cell>
          <cell r="E1514" t="str">
            <v>+</v>
          </cell>
          <cell r="F1514">
            <v>7.8999999999996362</v>
          </cell>
          <cell r="G1514">
            <v>5.5</v>
          </cell>
          <cell r="H1514">
            <v>1</v>
          </cell>
          <cell r="I1514">
            <v>0.05</v>
          </cell>
          <cell r="J1514">
            <v>5.5</v>
          </cell>
          <cell r="K1514">
            <v>0.27500000000000002</v>
          </cell>
        </row>
        <row r="1515">
          <cell r="A1515">
            <v>715</v>
          </cell>
          <cell r="B1515" t="str">
            <v>+</v>
          </cell>
          <cell r="C1515">
            <v>4.3</v>
          </cell>
          <cell r="D1515">
            <v>715</v>
          </cell>
          <cell r="E1515" t="str">
            <v>+</v>
          </cell>
          <cell r="F1515">
            <v>17.5</v>
          </cell>
          <cell r="G1515">
            <v>13.2</v>
          </cell>
          <cell r="H1515">
            <v>1</v>
          </cell>
          <cell r="I1515">
            <v>0.05</v>
          </cell>
          <cell r="J1515">
            <v>13.2</v>
          </cell>
          <cell r="K1515">
            <v>0.66</v>
          </cell>
        </row>
        <row r="1516">
          <cell r="A1516">
            <v>715</v>
          </cell>
          <cell r="B1516" t="str">
            <v>+</v>
          </cell>
          <cell r="C1516">
            <v>9.6</v>
          </cell>
          <cell r="D1516">
            <v>715</v>
          </cell>
          <cell r="E1516" t="str">
            <v>+</v>
          </cell>
          <cell r="F1516">
            <v>15.700000000001637</v>
          </cell>
          <cell r="G1516">
            <v>6.1</v>
          </cell>
          <cell r="H1516">
            <v>1</v>
          </cell>
          <cell r="I1516">
            <v>0.05</v>
          </cell>
          <cell r="J1516">
            <v>6.1</v>
          </cell>
          <cell r="K1516">
            <v>0.30499999999999999</v>
          </cell>
        </row>
        <row r="1517">
          <cell r="A1517">
            <v>716</v>
          </cell>
          <cell r="B1517" t="str">
            <v>+</v>
          </cell>
          <cell r="C1517">
            <v>19.5</v>
          </cell>
          <cell r="D1517">
            <v>717</v>
          </cell>
          <cell r="E1517" t="str">
            <v>+</v>
          </cell>
          <cell r="F1517">
            <v>3.6000000000012733</v>
          </cell>
          <cell r="G1517">
            <v>4.0999999999999996</v>
          </cell>
          <cell r="H1517">
            <v>1</v>
          </cell>
          <cell r="I1517">
            <v>0.05</v>
          </cell>
          <cell r="J1517">
            <v>4.0999999999999996</v>
          </cell>
          <cell r="K1517">
            <v>0.20499999999999999</v>
          </cell>
        </row>
        <row r="1518">
          <cell r="A1518">
            <v>716</v>
          </cell>
          <cell r="B1518" t="str">
            <v>+</v>
          </cell>
          <cell r="C1518">
            <v>9.9</v>
          </cell>
          <cell r="D1518">
            <v>717</v>
          </cell>
          <cell r="E1518" t="str">
            <v>+</v>
          </cell>
          <cell r="F1518">
            <v>9.9000000000000909</v>
          </cell>
          <cell r="G1518">
            <v>20</v>
          </cell>
          <cell r="H1518">
            <v>1</v>
          </cell>
          <cell r="I1518">
            <v>0.05</v>
          </cell>
          <cell r="J1518">
            <v>20</v>
          </cell>
          <cell r="K1518">
            <v>1</v>
          </cell>
        </row>
        <row r="1519">
          <cell r="A1519">
            <v>717</v>
          </cell>
          <cell r="B1519" t="str">
            <v>+</v>
          </cell>
          <cell r="C1519">
            <v>10.7</v>
          </cell>
          <cell r="D1519">
            <v>717</v>
          </cell>
          <cell r="E1519" t="str">
            <v>+</v>
          </cell>
          <cell r="F1519">
            <v>19.400000000000546</v>
          </cell>
          <cell r="G1519">
            <v>8.6999999999999993</v>
          </cell>
          <cell r="H1519">
            <v>1</v>
          </cell>
          <cell r="I1519">
            <v>0.05</v>
          </cell>
          <cell r="J1519">
            <v>8.6999999999999993</v>
          </cell>
          <cell r="K1519">
            <v>0.435</v>
          </cell>
        </row>
        <row r="1520">
          <cell r="A1520">
            <v>717</v>
          </cell>
          <cell r="B1520" t="str">
            <v>+</v>
          </cell>
          <cell r="C1520">
            <v>11.6</v>
          </cell>
          <cell r="D1520">
            <v>717</v>
          </cell>
          <cell r="E1520" t="str">
            <v>+</v>
          </cell>
          <cell r="F1520">
            <v>19.600000000000364</v>
          </cell>
          <cell r="G1520">
            <v>8</v>
          </cell>
          <cell r="H1520">
            <v>1</v>
          </cell>
          <cell r="I1520">
            <v>0.05</v>
          </cell>
          <cell r="J1520">
            <v>8</v>
          </cell>
          <cell r="K1520">
            <v>0.4</v>
          </cell>
        </row>
        <row r="1521">
          <cell r="A1521">
            <v>718</v>
          </cell>
          <cell r="B1521" t="str">
            <v>+</v>
          </cell>
          <cell r="C1521">
            <v>1.3</v>
          </cell>
          <cell r="D1521">
            <v>718</v>
          </cell>
          <cell r="E1521" t="str">
            <v>+</v>
          </cell>
          <cell r="F1521">
            <v>2.3000000000001819</v>
          </cell>
          <cell r="G1521">
            <v>1</v>
          </cell>
          <cell r="H1521">
            <v>1</v>
          </cell>
          <cell r="I1521">
            <v>0.05</v>
          </cell>
          <cell r="J1521">
            <v>1</v>
          </cell>
          <cell r="K1521">
            <v>0.05</v>
          </cell>
        </row>
        <row r="1522">
          <cell r="A1522">
            <v>718</v>
          </cell>
          <cell r="B1522" t="str">
            <v>+</v>
          </cell>
          <cell r="C1522">
            <v>2.7</v>
          </cell>
          <cell r="D1522">
            <v>718</v>
          </cell>
          <cell r="E1522" t="str">
            <v>+</v>
          </cell>
          <cell r="F1522">
            <v>7.5</v>
          </cell>
          <cell r="G1522">
            <v>4.8</v>
          </cell>
          <cell r="H1522">
            <v>1</v>
          </cell>
          <cell r="I1522">
            <v>0.05</v>
          </cell>
          <cell r="J1522">
            <v>4.8</v>
          </cell>
          <cell r="K1522">
            <v>0.24</v>
          </cell>
        </row>
        <row r="1523">
          <cell r="A1523">
            <v>718</v>
          </cell>
          <cell r="B1523" t="str">
            <v>+</v>
          </cell>
          <cell r="C1523">
            <v>8.1</v>
          </cell>
          <cell r="D1523">
            <v>718</v>
          </cell>
          <cell r="E1523" t="str">
            <v>+</v>
          </cell>
          <cell r="F1523">
            <v>17.999999999999545</v>
          </cell>
          <cell r="G1523">
            <v>9.9</v>
          </cell>
          <cell r="H1523">
            <v>1</v>
          </cell>
          <cell r="I1523">
            <v>0.05</v>
          </cell>
          <cell r="J1523">
            <v>9.9</v>
          </cell>
          <cell r="K1523">
            <v>0.49500000000000005</v>
          </cell>
        </row>
        <row r="1524">
          <cell r="A1524">
            <v>718</v>
          </cell>
          <cell r="B1524" t="str">
            <v>+</v>
          </cell>
          <cell r="C1524">
            <v>10.8</v>
          </cell>
          <cell r="D1524">
            <v>718</v>
          </cell>
          <cell r="E1524" t="str">
            <v>+</v>
          </cell>
          <cell r="F1524">
            <v>16.399999999998727</v>
          </cell>
          <cell r="G1524">
            <v>5.6</v>
          </cell>
          <cell r="H1524">
            <v>1</v>
          </cell>
          <cell r="I1524">
            <v>0.05</v>
          </cell>
          <cell r="J1524">
            <v>5.6</v>
          </cell>
          <cell r="K1524">
            <v>0.27999999999999997</v>
          </cell>
        </row>
        <row r="1525">
          <cell r="A1525">
            <v>718</v>
          </cell>
          <cell r="B1525" t="str">
            <v>+</v>
          </cell>
          <cell r="C1525">
            <v>17</v>
          </cell>
          <cell r="D1525">
            <v>718</v>
          </cell>
          <cell r="E1525" t="str">
            <v>+</v>
          </cell>
          <cell r="F1525">
            <v>18.499999999999091</v>
          </cell>
          <cell r="G1525">
            <v>1.5</v>
          </cell>
          <cell r="H1525">
            <v>1</v>
          </cell>
          <cell r="I1525">
            <v>0.05</v>
          </cell>
          <cell r="J1525">
            <v>1.5</v>
          </cell>
          <cell r="K1525">
            <v>7.5000000000000011E-2</v>
          </cell>
        </row>
        <row r="1526">
          <cell r="A1526">
            <v>719</v>
          </cell>
          <cell r="B1526" t="str">
            <v>+</v>
          </cell>
          <cell r="C1526">
            <v>1.8</v>
          </cell>
          <cell r="D1526">
            <v>719</v>
          </cell>
          <cell r="E1526" t="str">
            <v>+</v>
          </cell>
          <cell r="F1526">
            <v>14.099999999998545</v>
          </cell>
          <cell r="G1526">
            <v>12.3</v>
          </cell>
          <cell r="H1526">
            <v>2</v>
          </cell>
          <cell r="I1526">
            <v>0.05</v>
          </cell>
          <cell r="J1526">
            <v>24.6</v>
          </cell>
          <cell r="K1526">
            <v>1.2300000000000002</v>
          </cell>
        </row>
        <row r="1527">
          <cell r="A1527">
            <v>719</v>
          </cell>
          <cell r="B1527" t="str">
            <v>+</v>
          </cell>
          <cell r="C1527">
            <v>10.5</v>
          </cell>
          <cell r="D1527">
            <v>719</v>
          </cell>
          <cell r="E1527" t="str">
            <v>+</v>
          </cell>
          <cell r="F1527">
            <v>17.5</v>
          </cell>
          <cell r="G1527">
            <v>7</v>
          </cell>
          <cell r="H1527">
            <v>1</v>
          </cell>
          <cell r="I1527">
            <v>0.05</v>
          </cell>
          <cell r="J1527">
            <v>7</v>
          </cell>
          <cell r="K1527">
            <v>0.35000000000000003</v>
          </cell>
        </row>
        <row r="1528">
          <cell r="A1528">
            <v>719</v>
          </cell>
          <cell r="B1528" t="str">
            <v>+</v>
          </cell>
          <cell r="C1528">
            <v>13.7</v>
          </cell>
          <cell r="D1528">
            <v>719</v>
          </cell>
          <cell r="E1528" t="str">
            <v>+</v>
          </cell>
          <cell r="F1528">
            <v>14.400000000000546</v>
          </cell>
          <cell r="G1528">
            <v>0.7</v>
          </cell>
          <cell r="H1528">
            <v>1</v>
          </cell>
          <cell r="I1528">
            <v>0.05</v>
          </cell>
          <cell r="J1528">
            <v>0.7</v>
          </cell>
          <cell r="K1528">
            <v>3.4999999999999996E-2</v>
          </cell>
        </row>
        <row r="1529">
          <cell r="A1529">
            <v>719</v>
          </cell>
          <cell r="B1529" t="str">
            <v>+</v>
          </cell>
          <cell r="C1529">
            <v>13.7</v>
          </cell>
          <cell r="D1529">
            <v>719</v>
          </cell>
          <cell r="E1529" t="str">
            <v>+</v>
          </cell>
          <cell r="F1529">
            <v>15</v>
          </cell>
          <cell r="G1529">
            <v>1.3</v>
          </cell>
          <cell r="H1529">
            <v>1</v>
          </cell>
          <cell r="I1529">
            <v>0.05</v>
          </cell>
          <cell r="J1529">
            <v>1.3</v>
          </cell>
          <cell r="K1529">
            <v>6.5000000000000002E-2</v>
          </cell>
        </row>
        <row r="1530">
          <cell r="A1530">
            <v>719</v>
          </cell>
          <cell r="B1530" t="str">
            <v>+</v>
          </cell>
          <cell r="C1530">
            <v>15.3</v>
          </cell>
          <cell r="D1530">
            <v>720</v>
          </cell>
          <cell r="E1530" t="str">
            <v>+</v>
          </cell>
          <cell r="F1530">
            <v>0.89999999999918145</v>
          </cell>
          <cell r="G1530">
            <v>5.6</v>
          </cell>
          <cell r="H1530">
            <v>1</v>
          </cell>
          <cell r="I1530">
            <v>0.05</v>
          </cell>
          <cell r="J1530">
            <v>5.6</v>
          </cell>
          <cell r="K1530">
            <v>0.27999999999999997</v>
          </cell>
        </row>
        <row r="1531">
          <cell r="A1531">
            <v>720</v>
          </cell>
          <cell r="B1531" t="str">
            <v>+</v>
          </cell>
          <cell r="C1531">
            <v>5.3</v>
          </cell>
          <cell r="D1531">
            <v>720</v>
          </cell>
          <cell r="E1531" t="str">
            <v>+</v>
          </cell>
          <cell r="F1531">
            <v>6.7999999999983629</v>
          </cell>
          <cell r="G1531">
            <v>1.5</v>
          </cell>
          <cell r="H1531">
            <v>1</v>
          </cell>
          <cell r="I1531">
            <v>0.05</v>
          </cell>
          <cell r="J1531">
            <v>1.5</v>
          </cell>
          <cell r="K1531">
            <v>7.5000000000000011E-2</v>
          </cell>
        </row>
        <row r="1532">
          <cell r="A1532">
            <v>720</v>
          </cell>
          <cell r="B1532" t="str">
            <v>+</v>
          </cell>
          <cell r="C1532">
            <v>7.9</v>
          </cell>
          <cell r="D1532">
            <v>720</v>
          </cell>
          <cell r="E1532" t="str">
            <v>+</v>
          </cell>
          <cell r="F1532">
            <v>8.8999999999987267</v>
          </cell>
          <cell r="G1532">
            <v>1</v>
          </cell>
          <cell r="H1532">
            <v>1</v>
          </cell>
          <cell r="I1532">
            <v>0.05</v>
          </cell>
          <cell r="J1532">
            <v>1</v>
          </cell>
          <cell r="K1532">
            <v>0.05</v>
          </cell>
        </row>
        <row r="1533">
          <cell r="A1533">
            <v>720</v>
          </cell>
          <cell r="B1533" t="str">
            <v>+</v>
          </cell>
          <cell r="C1533">
            <v>10.7</v>
          </cell>
          <cell r="D1533">
            <v>720</v>
          </cell>
          <cell r="E1533" t="str">
            <v>+</v>
          </cell>
          <cell r="F1533">
            <v>15.599999999999454</v>
          </cell>
          <cell r="G1533">
            <v>4.9000000000000004</v>
          </cell>
          <cell r="H1533">
            <v>1</v>
          </cell>
          <cell r="I1533">
            <v>0.05</v>
          </cell>
          <cell r="J1533">
            <v>4.9000000000000004</v>
          </cell>
          <cell r="K1533">
            <v>0.24500000000000002</v>
          </cell>
        </row>
        <row r="1534">
          <cell r="A1534">
            <v>720</v>
          </cell>
          <cell r="B1534" t="str">
            <v>+</v>
          </cell>
          <cell r="C1534">
            <v>10.7</v>
          </cell>
          <cell r="D1534">
            <v>721</v>
          </cell>
          <cell r="E1534" t="str">
            <v>+</v>
          </cell>
          <cell r="F1534">
            <v>1.3000000000010914</v>
          </cell>
          <cell r="G1534">
            <v>10.6</v>
          </cell>
          <cell r="H1534">
            <v>1</v>
          </cell>
          <cell r="I1534">
            <v>0.05</v>
          </cell>
          <cell r="J1534">
            <v>10.6</v>
          </cell>
          <cell r="K1534">
            <v>0.53</v>
          </cell>
        </row>
        <row r="1535">
          <cell r="A1535">
            <v>720</v>
          </cell>
          <cell r="B1535" t="str">
            <v>+</v>
          </cell>
          <cell r="C1535">
            <v>18.5</v>
          </cell>
          <cell r="D1535">
            <v>721</v>
          </cell>
          <cell r="E1535" t="str">
            <v>+</v>
          </cell>
          <cell r="F1535">
            <v>9.9999999999909051E-2</v>
          </cell>
          <cell r="G1535">
            <v>1.6</v>
          </cell>
          <cell r="H1535">
            <v>1</v>
          </cell>
          <cell r="I1535">
            <v>0.05</v>
          </cell>
          <cell r="J1535">
            <v>1.6</v>
          </cell>
          <cell r="K1535">
            <v>8.0000000000000016E-2</v>
          </cell>
        </row>
        <row r="1536">
          <cell r="A1536">
            <v>721</v>
          </cell>
          <cell r="B1536" t="str">
            <v>+</v>
          </cell>
          <cell r="C1536">
            <v>12.1</v>
          </cell>
          <cell r="D1536">
            <v>722</v>
          </cell>
          <cell r="E1536" t="str">
            <v>+</v>
          </cell>
          <cell r="F1536">
            <v>0.30000000000200089</v>
          </cell>
          <cell r="G1536">
            <v>8.1999999999999993</v>
          </cell>
          <cell r="H1536">
            <v>1</v>
          </cell>
          <cell r="I1536">
            <v>0.05</v>
          </cell>
          <cell r="J1536">
            <v>8.1999999999999993</v>
          </cell>
          <cell r="K1536">
            <v>0.41</v>
          </cell>
        </row>
        <row r="1537">
          <cell r="A1537">
            <v>722</v>
          </cell>
          <cell r="B1537" t="str">
            <v>+</v>
          </cell>
          <cell r="C1537">
            <v>0.5</v>
          </cell>
          <cell r="D1537">
            <v>722</v>
          </cell>
          <cell r="E1537" t="str">
            <v>+</v>
          </cell>
          <cell r="F1537">
            <v>7.6999999999998181</v>
          </cell>
          <cell r="G1537">
            <v>7.2</v>
          </cell>
          <cell r="H1537">
            <v>1</v>
          </cell>
          <cell r="I1537">
            <v>0.05</v>
          </cell>
          <cell r="J1537">
            <v>7.2</v>
          </cell>
          <cell r="K1537">
            <v>0.36000000000000004</v>
          </cell>
        </row>
        <row r="1538">
          <cell r="A1538">
            <v>721</v>
          </cell>
          <cell r="B1538" t="str">
            <v>+</v>
          </cell>
          <cell r="C1538">
            <v>19</v>
          </cell>
          <cell r="D1538">
            <v>722</v>
          </cell>
          <cell r="E1538" t="str">
            <v>+</v>
          </cell>
          <cell r="F1538">
            <v>3.6000000000012733</v>
          </cell>
          <cell r="G1538">
            <v>4.5999999999999996</v>
          </cell>
          <cell r="H1538">
            <v>1</v>
          </cell>
          <cell r="I1538">
            <v>0.05</v>
          </cell>
          <cell r="J1538">
            <v>4.5999999999999996</v>
          </cell>
          <cell r="K1538">
            <v>0.22999999999999998</v>
          </cell>
        </row>
        <row r="1539">
          <cell r="A1539">
            <v>722</v>
          </cell>
          <cell r="B1539" t="str">
            <v>+</v>
          </cell>
          <cell r="C1539">
            <v>7.5</v>
          </cell>
          <cell r="D1539">
            <v>722</v>
          </cell>
          <cell r="E1539" t="str">
            <v>+</v>
          </cell>
          <cell r="F1539">
            <v>10.899999999999181</v>
          </cell>
          <cell r="G1539">
            <v>3.4</v>
          </cell>
          <cell r="H1539">
            <v>1</v>
          </cell>
          <cell r="I1539">
            <v>0.05</v>
          </cell>
          <cell r="J1539">
            <v>3.4</v>
          </cell>
          <cell r="K1539">
            <v>0.17</v>
          </cell>
        </row>
        <row r="1540">
          <cell r="A1540">
            <v>722</v>
          </cell>
          <cell r="B1540" t="str">
            <v>+</v>
          </cell>
          <cell r="C1540">
            <v>12.3</v>
          </cell>
          <cell r="D1540">
            <v>722</v>
          </cell>
          <cell r="E1540" t="str">
            <v>+</v>
          </cell>
          <cell r="F1540">
            <v>13.799999999998818</v>
          </cell>
          <cell r="G1540">
            <v>1.5</v>
          </cell>
          <cell r="H1540">
            <v>1</v>
          </cell>
          <cell r="I1540">
            <v>0.05</v>
          </cell>
          <cell r="J1540">
            <v>1.5</v>
          </cell>
          <cell r="K1540">
            <v>7.5000000000000011E-2</v>
          </cell>
        </row>
        <row r="1541">
          <cell r="A1541">
            <v>722</v>
          </cell>
          <cell r="B1541" t="str">
            <v>+</v>
          </cell>
          <cell r="C1541">
            <v>16</v>
          </cell>
          <cell r="D1541">
            <v>722</v>
          </cell>
          <cell r="E1541" t="str">
            <v>+</v>
          </cell>
          <cell r="F1541">
            <v>17.300000000000182</v>
          </cell>
          <cell r="G1541">
            <v>1.3</v>
          </cell>
          <cell r="H1541">
            <v>1</v>
          </cell>
          <cell r="I1541">
            <v>0.05</v>
          </cell>
          <cell r="J1541">
            <v>1.3</v>
          </cell>
          <cell r="K1541">
            <v>6.5000000000000002E-2</v>
          </cell>
        </row>
        <row r="1542">
          <cell r="A1542">
            <v>722</v>
          </cell>
          <cell r="B1542" t="str">
            <v>+</v>
          </cell>
          <cell r="C1542">
            <v>18.7</v>
          </cell>
          <cell r="D1542">
            <v>722</v>
          </cell>
          <cell r="E1542" t="str">
            <v>+</v>
          </cell>
          <cell r="F1542">
            <v>19.900000000002365</v>
          </cell>
          <cell r="G1542">
            <v>1.2</v>
          </cell>
          <cell r="H1542">
            <v>1</v>
          </cell>
          <cell r="I1542">
            <v>0.05</v>
          </cell>
          <cell r="J1542">
            <v>1.2</v>
          </cell>
          <cell r="K1542">
            <v>0.06</v>
          </cell>
        </row>
        <row r="1543">
          <cell r="A1543">
            <v>723</v>
          </cell>
          <cell r="B1543" t="str">
            <v>+</v>
          </cell>
          <cell r="C1543">
            <v>13.6</v>
          </cell>
          <cell r="D1543">
            <v>723</v>
          </cell>
          <cell r="E1543" t="str">
            <v>+</v>
          </cell>
          <cell r="F1543">
            <v>16.100000000001273</v>
          </cell>
          <cell r="G1543">
            <v>2.5</v>
          </cell>
          <cell r="H1543">
            <v>1</v>
          </cell>
          <cell r="I1543">
            <v>0.05</v>
          </cell>
          <cell r="J1543">
            <v>2.5</v>
          </cell>
          <cell r="K1543">
            <v>0.125</v>
          </cell>
        </row>
        <row r="1544">
          <cell r="A1544">
            <v>723</v>
          </cell>
          <cell r="B1544" t="str">
            <v>+</v>
          </cell>
          <cell r="C1544">
            <v>16.5</v>
          </cell>
          <cell r="D1544">
            <v>724</v>
          </cell>
          <cell r="E1544" t="str">
            <v>+</v>
          </cell>
          <cell r="F1544">
            <v>2.3000000000001819</v>
          </cell>
          <cell r="G1544">
            <v>5.8</v>
          </cell>
          <cell r="H1544">
            <v>1</v>
          </cell>
          <cell r="I1544">
            <v>0.05</v>
          </cell>
          <cell r="J1544">
            <v>5.8</v>
          </cell>
          <cell r="K1544">
            <v>0.28999999999999998</v>
          </cell>
        </row>
        <row r="1545">
          <cell r="A1545">
            <v>724</v>
          </cell>
          <cell r="B1545" t="str">
            <v>+</v>
          </cell>
          <cell r="C1545">
            <v>1.4</v>
          </cell>
          <cell r="D1545">
            <v>725</v>
          </cell>
          <cell r="E1545" t="str">
            <v>+</v>
          </cell>
          <cell r="F1545">
            <v>9.9999999999909051E-2</v>
          </cell>
          <cell r="G1545">
            <v>18.7</v>
          </cell>
          <cell r="H1545">
            <v>1</v>
          </cell>
          <cell r="I1545">
            <v>0.05</v>
          </cell>
          <cell r="J1545">
            <v>18.7</v>
          </cell>
          <cell r="K1545">
            <v>0.93500000000000005</v>
          </cell>
        </row>
        <row r="1546">
          <cell r="A1546">
            <v>724</v>
          </cell>
          <cell r="B1546" t="str">
            <v>+</v>
          </cell>
          <cell r="C1546">
            <v>18.600000000000001</v>
          </cell>
          <cell r="D1546">
            <v>725</v>
          </cell>
          <cell r="E1546" t="str">
            <v>+</v>
          </cell>
          <cell r="F1546">
            <v>14.600000000000364</v>
          </cell>
          <cell r="G1546">
            <v>16</v>
          </cell>
          <cell r="H1546">
            <v>1</v>
          </cell>
          <cell r="I1546">
            <v>0.05</v>
          </cell>
          <cell r="J1546">
            <v>16</v>
          </cell>
          <cell r="K1546">
            <v>0.8</v>
          </cell>
        </row>
        <row r="1547">
          <cell r="A1547">
            <v>725</v>
          </cell>
          <cell r="B1547" t="str">
            <v>+</v>
          </cell>
          <cell r="C1547">
            <v>8.6</v>
          </cell>
          <cell r="D1547">
            <v>725</v>
          </cell>
          <cell r="E1547" t="str">
            <v>+</v>
          </cell>
          <cell r="F1547">
            <v>9.3000000000006366</v>
          </cell>
          <cell r="G1547">
            <v>0.7</v>
          </cell>
          <cell r="H1547">
            <v>1</v>
          </cell>
          <cell r="I1547">
            <v>0.05</v>
          </cell>
          <cell r="J1547">
            <v>0.7</v>
          </cell>
          <cell r="K1547">
            <v>3.4999999999999996E-2</v>
          </cell>
        </row>
        <row r="1548">
          <cell r="A1548">
            <v>725</v>
          </cell>
          <cell r="B1548" t="str">
            <v>+</v>
          </cell>
          <cell r="C1548">
            <v>16.399999999999999</v>
          </cell>
          <cell r="D1548">
            <v>725</v>
          </cell>
          <cell r="E1548" t="str">
            <v>+</v>
          </cell>
          <cell r="F1548">
            <v>17.100000000000364</v>
          </cell>
          <cell r="G1548">
            <v>0.7</v>
          </cell>
          <cell r="H1548">
            <v>1</v>
          </cell>
          <cell r="I1548">
            <v>0.05</v>
          </cell>
          <cell r="J1548">
            <v>0.7</v>
          </cell>
          <cell r="K1548">
            <v>3.4999999999999996E-2</v>
          </cell>
        </row>
        <row r="1549">
          <cell r="A1549">
            <v>725</v>
          </cell>
          <cell r="B1549" t="str">
            <v>+</v>
          </cell>
          <cell r="C1549">
            <v>18.2</v>
          </cell>
          <cell r="D1549">
            <v>726</v>
          </cell>
          <cell r="E1549" t="str">
            <v>+</v>
          </cell>
          <cell r="F1549">
            <v>1.6000000000008185</v>
          </cell>
          <cell r="G1549">
            <v>3.4</v>
          </cell>
          <cell r="H1549">
            <v>1</v>
          </cell>
          <cell r="I1549">
            <v>0.05</v>
          </cell>
          <cell r="J1549">
            <v>3.4</v>
          </cell>
          <cell r="K1549">
            <v>0.17</v>
          </cell>
        </row>
        <row r="1550">
          <cell r="A1550">
            <v>726</v>
          </cell>
          <cell r="B1550" t="str">
            <v>+</v>
          </cell>
          <cell r="C1550">
            <v>1.9</v>
          </cell>
          <cell r="D1550">
            <v>726</v>
          </cell>
          <cell r="E1550" t="str">
            <v>+</v>
          </cell>
          <cell r="F1550">
            <v>2.8999999999996362</v>
          </cell>
          <cell r="G1550">
            <v>1</v>
          </cell>
          <cell r="H1550">
            <v>1</v>
          </cell>
          <cell r="I1550">
            <v>0.05</v>
          </cell>
          <cell r="J1550">
            <v>1</v>
          </cell>
          <cell r="K1550">
            <v>0.05</v>
          </cell>
        </row>
        <row r="1551">
          <cell r="A1551">
            <v>726</v>
          </cell>
          <cell r="B1551" t="str">
            <v>+</v>
          </cell>
          <cell r="C1551">
            <v>3.4</v>
          </cell>
          <cell r="D1551">
            <v>726</v>
          </cell>
          <cell r="E1551" t="str">
            <v>+</v>
          </cell>
          <cell r="F1551">
            <v>4.4000000000005457</v>
          </cell>
          <cell r="G1551">
            <v>1</v>
          </cell>
          <cell r="H1551">
            <v>1</v>
          </cell>
          <cell r="I1551">
            <v>0.05</v>
          </cell>
          <cell r="J1551">
            <v>1</v>
          </cell>
          <cell r="K1551">
            <v>0.05</v>
          </cell>
        </row>
        <row r="1552">
          <cell r="A1552">
            <v>726</v>
          </cell>
          <cell r="B1552" t="str">
            <v>+</v>
          </cell>
          <cell r="C1552">
            <v>11.2</v>
          </cell>
          <cell r="D1552">
            <v>726</v>
          </cell>
          <cell r="E1552" t="str">
            <v>+</v>
          </cell>
          <cell r="F1552">
            <v>12.200000000000273</v>
          </cell>
          <cell r="G1552">
            <v>1</v>
          </cell>
          <cell r="H1552">
            <v>1</v>
          </cell>
          <cell r="I1552">
            <v>0.05</v>
          </cell>
          <cell r="J1552">
            <v>1</v>
          </cell>
          <cell r="K1552">
            <v>0.05</v>
          </cell>
        </row>
        <row r="1553">
          <cell r="A1553">
            <v>727</v>
          </cell>
          <cell r="B1553" t="str">
            <v>+</v>
          </cell>
          <cell r="C1553">
            <v>1.9</v>
          </cell>
          <cell r="D1553">
            <v>728</v>
          </cell>
          <cell r="E1553" t="str">
            <v>+</v>
          </cell>
          <cell r="F1553">
            <v>6.6000000000008185</v>
          </cell>
          <cell r="G1553">
            <v>24.7</v>
          </cell>
          <cell r="H1553">
            <v>1</v>
          </cell>
          <cell r="I1553">
            <v>0.05</v>
          </cell>
          <cell r="J1553">
            <v>24.7</v>
          </cell>
          <cell r="K1553">
            <v>1.2350000000000001</v>
          </cell>
        </row>
        <row r="1554">
          <cell r="A1554">
            <v>727</v>
          </cell>
          <cell r="B1554" t="str">
            <v>+</v>
          </cell>
          <cell r="C1554">
            <v>12.9</v>
          </cell>
          <cell r="D1554">
            <v>727</v>
          </cell>
          <cell r="E1554" t="str">
            <v>+</v>
          </cell>
          <cell r="F1554">
            <v>13.799999999998818</v>
          </cell>
          <cell r="G1554">
            <v>0.9</v>
          </cell>
          <cell r="H1554">
            <v>1</v>
          </cell>
          <cell r="I1554">
            <v>0.05</v>
          </cell>
          <cell r="J1554">
            <v>0.9</v>
          </cell>
          <cell r="K1554">
            <v>4.5000000000000005E-2</v>
          </cell>
        </row>
        <row r="1555">
          <cell r="A1555">
            <v>727</v>
          </cell>
          <cell r="B1555" t="str">
            <v>+</v>
          </cell>
          <cell r="C1555">
            <v>15.7</v>
          </cell>
          <cell r="D1555">
            <v>727</v>
          </cell>
          <cell r="E1555" t="str">
            <v>+</v>
          </cell>
          <cell r="F1555">
            <v>16.65000000000191</v>
          </cell>
          <cell r="G1555">
            <v>0.95</v>
          </cell>
          <cell r="H1555">
            <v>1</v>
          </cell>
          <cell r="I1555">
            <v>0.05</v>
          </cell>
          <cell r="J1555">
            <v>0.95</v>
          </cell>
          <cell r="K1555">
            <v>4.7500000000000001E-2</v>
          </cell>
        </row>
        <row r="1556">
          <cell r="A1556">
            <v>728</v>
          </cell>
          <cell r="B1556" t="str">
            <v>+</v>
          </cell>
          <cell r="C1556">
            <v>1</v>
          </cell>
          <cell r="D1556">
            <v>728</v>
          </cell>
          <cell r="E1556" t="str">
            <v>+</v>
          </cell>
          <cell r="F1556">
            <v>8.7999999999988177</v>
          </cell>
          <cell r="G1556">
            <v>7.8</v>
          </cell>
          <cell r="H1556">
            <v>1</v>
          </cell>
          <cell r="I1556">
            <v>0.05</v>
          </cell>
          <cell r="J1556">
            <v>7.8</v>
          </cell>
          <cell r="K1556">
            <v>0.39</v>
          </cell>
        </row>
        <row r="1557">
          <cell r="A1557">
            <v>728</v>
          </cell>
          <cell r="B1557" t="str">
            <v>+</v>
          </cell>
          <cell r="C1557">
            <v>1.4</v>
          </cell>
          <cell r="D1557">
            <v>728</v>
          </cell>
          <cell r="E1557" t="str">
            <v>+</v>
          </cell>
          <cell r="F1557">
            <v>2.6999999999998181</v>
          </cell>
          <cell r="G1557">
            <v>1.3</v>
          </cell>
          <cell r="H1557">
            <v>1</v>
          </cell>
          <cell r="I1557">
            <v>0.05</v>
          </cell>
          <cell r="J1557">
            <v>1.3</v>
          </cell>
          <cell r="K1557">
            <v>6.5000000000000002E-2</v>
          </cell>
        </row>
        <row r="1558">
          <cell r="A1558">
            <v>728</v>
          </cell>
          <cell r="B1558" t="str">
            <v>+</v>
          </cell>
          <cell r="C1558">
            <v>18</v>
          </cell>
          <cell r="D1558">
            <v>728</v>
          </cell>
          <cell r="E1558" t="str">
            <v>+</v>
          </cell>
          <cell r="F1558">
            <v>19.299999999998363</v>
          </cell>
          <cell r="G1558">
            <v>1.3</v>
          </cell>
          <cell r="H1558">
            <v>1</v>
          </cell>
          <cell r="I1558">
            <v>0.05</v>
          </cell>
          <cell r="J1558">
            <v>1.3</v>
          </cell>
          <cell r="K1558">
            <v>6.5000000000000002E-2</v>
          </cell>
        </row>
        <row r="1559">
          <cell r="A1559">
            <v>729</v>
          </cell>
          <cell r="B1559" t="str">
            <v>+</v>
          </cell>
          <cell r="C1559">
            <v>8.6</v>
          </cell>
          <cell r="D1559">
            <v>729</v>
          </cell>
          <cell r="E1559" t="str">
            <v>+</v>
          </cell>
          <cell r="F1559">
            <v>16.600000000000819</v>
          </cell>
          <cell r="G1559">
            <v>8</v>
          </cell>
          <cell r="H1559">
            <v>1</v>
          </cell>
          <cell r="I1559">
            <v>0.05</v>
          </cell>
          <cell r="J1559">
            <v>8</v>
          </cell>
          <cell r="K1559">
            <v>0.4</v>
          </cell>
        </row>
        <row r="1560">
          <cell r="A1560">
            <v>730</v>
          </cell>
          <cell r="B1560" t="str">
            <v>+</v>
          </cell>
          <cell r="D1560">
            <v>730</v>
          </cell>
          <cell r="E1560" t="str">
            <v>+</v>
          </cell>
          <cell r="F1560">
            <v>15.799999999999272</v>
          </cell>
          <cell r="G1560">
            <v>15.8</v>
          </cell>
          <cell r="H1560">
            <v>1</v>
          </cell>
          <cell r="I1560">
            <v>0.05</v>
          </cell>
          <cell r="J1560">
            <v>15.8</v>
          </cell>
          <cell r="K1560">
            <v>0.79</v>
          </cell>
        </row>
        <row r="1561">
          <cell r="A1561">
            <v>730</v>
          </cell>
          <cell r="B1561" t="str">
            <v>+</v>
          </cell>
          <cell r="C1561">
            <v>18.100000000000001</v>
          </cell>
          <cell r="D1561">
            <v>731</v>
          </cell>
          <cell r="E1561" t="str">
            <v>+</v>
          </cell>
          <cell r="F1561">
            <v>0.70000000000163709</v>
          </cell>
          <cell r="G1561">
            <v>2.6</v>
          </cell>
          <cell r="H1561">
            <v>1</v>
          </cell>
          <cell r="I1561">
            <v>0.05</v>
          </cell>
          <cell r="J1561">
            <v>2.6</v>
          </cell>
          <cell r="K1561">
            <v>0.13</v>
          </cell>
        </row>
        <row r="1562">
          <cell r="A1562">
            <v>731</v>
          </cell>
          <cell r="B1562" t="str">
            <v>+</v>
          </cell>
          <cell r="C1562">
            <v>5.3</v>
          </cell>
          <cell r="D1562">
            <v>732</v>
          </cell>
          <cell r="E1562" t="str">
            <v>+</v>
          </cell>
          <cell r="F1562">
            <v>15.299999999999727</v>
          </cell>
          <cell r="G1562">
            <v>30</v>
          </cell>
          <cell r="H1562">
            <v>1</v>
          </cell>
          <cell r="I1562">
            <v>0.05</v>
          </cell>
          <cell r="J1562">
            <v>30</v>
          </cell>
          <cell r="K1562">
            <v>1.5</v>
          </cell>
        </row>
        <row r="1563">
          <cell r="A1563">
            <v>732</v>
          </cell>
          <cell r="B1563" t="str">
            <v>+</v>
          </cell>
          <cell r="C1563">
            <v>19</v>
          </cell>
          <cell r="D1563">
            <v>733</v>
          </cell>
          <cell r="E1563" t="str">
            <v>+</v>
          </cell>
          <cell r="F1563">
            <v>9.4000000000005457</v>
          </cell>
          <cell r="G1563">
            <v>10.4</v>
          </cell>
          <cell r="H1563">
            <v>1</v>
          </cell>
          <cell r="I1563">
            <v>0.05</v>
          </cell>
          <cell r="J1563">
            <v>10.4</v>
          </cell>
          <cell r="K1563">
            <v>0.52</v>
          </cell>
        </row>
        <row r="1564">
          <cell r="A1564">
            <v>730</v>
          </cell>
          <cell r="B1564" t="str">
            <v>+</v>
          </cell>
          <cell r="C1564">
            <v>2.2999999999999998</v>
          </cell>
          <cell r="D1564">
            <v>730</v>
          </cell>
          <cell r="E1564" t="str">
            <v>+</v>
          </cell>
          <cell r="F1564">
            <v>5.5999999999994543</v>
          </cell>
          <cell r="G1564">
            <v>3.3</v>
          </cell>
          <cell r="H1564">
            <v>1</v>
          </cell>
          <cell r="I1564">
            <v>0.05</v>
          </cell>
          <cell r="J1564">
            <v>3.3</v>
          </cell>
          <cell r="K1564">
            <v>0.16500000000000001</v>
          </cell>
        </row>
        <row r="1565">
          <cell r="A1565">
            <v>730</v>
          </cell>
          <cell r="B1565" t="str">
            <v>+</v>
          </cell>
          <cell r="C1565">
            <v>10.1</v>
          </cell>
          <cell r="D1565">
            <v>730</v>
          </cell>
          <cell r="E1565" t="str">
            <v>+</v>
          </cell>
          <cell r="F1565">
            <v>12.899999999999636</v>
          </cell>
          <cell r="G1565">
            <v>2.8</v>
          </cell>
          <cell r="H1565">
            <v>1</v>
          </cell>
          <cell r="I1565">
            <v>0.05</v>
          </cell>
          <cell r="J1565">
            <v>2.8</v>
          </cell>
          <cell r="K1565">
            <v>0.13999999999999999</v>
          </cell>
        </row>
        <row r="1566">
          <cell r="A1566">
            <v>730</v>
          </cell>
          <cell r="B1566" t="str">
            <v>+</v>
          </cell>
          <cell r="C1566">
            <v>13.8</v>
          </cell>
          <cell r="D1566">
            <v>733</v>
          </cell>
          <cell r="E1566" t="str">
            <v>+</v>
          </cell>
          <cell r="F1566">
            <v>11.399999999998727</v>
          </cell>
          <cell r="G1566">
            <v>57.6</v>
          </cell>
          <cell r="H1566">
            <v>1</v>
          </cell>
          <cell r="I1566">
            <v>0.05</v>
          </cell>
          <cell r="J1566">
            <v>57.6</v>
          </cell>
          <cell r="K1566">
            <v>2.8800000000000003</v>
          </cell>
        </row>
        <row r="1567">
          <cell r="A1567">
            <v>718</v>
          </cell>
          <cell r="B1567" t="str">
            <v>+</v>
          </cell>
          <cell r="C1567">
            <v>4.7</v>
          </cell>
          <cell r="D1567">
            <v>720</v>
          </cell>
          <cell r="E1567" t="str">
            <v>+</v>
          </cell>
          <cell r="F1567">
            <v>3.7000000000011823</v>
          </cell>
          <cell r="G1567">
            <v>39</v>
          </cell>
          <cell r="H1567">
            <v>1</v>
          </cell>
          <cell r="I1567">
            <v>0.05</v>
          </cell>
          <cell r="J1567">
            <v>39</v>
          </cell>
          <cell r="K1567">
            <v>1.9500000000000002</v>
          </cell>
        </row>
        <row r="1568">
          <cell r="A1568">
            <v>718</v>
          </cell>
          <cell r="B1568" t="str">
            <v>+</v>
          </cell>
          <cell r="C1568">
            <v>10.1</v>
          </cell>
          <cell r="D1568">
            <v>720</v>
          </cell>
          <cell r="E1568" t="str">
            <v>+</v>
          </cell>
          <cell r="F1568">
            <v>8.8000000000010914</v>
          </cell>
          <cell r="G1568">
            <v>38.700000000000003</v>
          </cell>
          <cell r="H1568">
            <v>1</v>
          </cell>
          <cell r="I1568">
            <v>0.05</v>
          </cell>
          <cell r="J1568">
            <v>38.700000000000003</v>
          </cell>
          <cell r="K1568">
            <v>1.9350000000000003</v>
          </cell>
        </row>
        <row r="1569">
          <cell r="A1569">
            <v>715</v>
          </cell>
          <cell r="B1569" t="str">
            <v>+</v>
          </cell>
          <cell r="D1569">
            <v>715</v>
          </cell>
          <cell r="E1569" t="str">
            <v>+</v>
          </cell>
          <cell r="F1569">
            <v>2.0000000000004547</v>
          </cell>
          <cell r="G1569">
            <v>2</v>
          </cell>
          <cell r="H1569">
            <v>1</v>
          </cell>
          <cell r="I1569">
            <v>0.05</v>
          </cell>
          <cell r="J1569">
            <v>2</v>
          </cell>
          <cell r="K1569">
            <v>0.1</v>
          </cell>
        </row>
        <row r="1570">
          <cell r="A1570">
            <v>715</v>
          </cell>
          <cell r="B1570" t="str">
            <v>+</v>
          </cell>
          <cell r="C1570">
            <v>8.8000000000000007</v>
          </cell>
          <cell r="D1570">
            <v>715</v>
          </cell>
          <cell r="E1570" t="str">
            <v>+</v>
          </cell>
          <cell r="F1570">
            <v>10.599999999999454</v>
          </cell>
          <cell r="G1570">
            <v>1.8</v>
          </cell>
          <cell r="H1570">
            <v>1</v>
          </cell>
          <cell r="I1570">
            <v>0.05</v>
          </cell>
          <cell r="J1570">
            <v>1.8</v>
          </cell>
          <cell r="K1570">
            <v>9.0000000000000011E-2</v>
          </cell>
        </row>
        <row r="1571">
          <cell r="A1571">
            <v>715</v>
          </cell>
          <cell r="B1571" t="str">
            <v>+</v>
          </cell>
          <cell r="C1571">
            <v>14.5</v>
          </cell>
          <cell r="D1571">
            <v>715</v>
          </cell>
          <cell r="E1571" t="str">
            <v>+</v>
          </cell>
          <cell r="F1571">
            <v>16.900000000000546</v>
          </cell>
          <cell r="G1571">
            <v>2.4</v>
          </cell>
          <cell r="H1571">
            <v>1</v>
          </cell>
          <cell r="I1571">
            <v>0.05</v>
          </cell>
          <cell r="J1571">
            <v>2.4</v>
          </cell>
          <cell r="K1571">
            <v>0.12</v>
          </cell>
        </row>
        <row r="1572">
          <cell r="A1572">
            <v>714</v>
          </cell>
          <cell r="B1572" t="str">
            <v>+</v>
          </cell>
          <cell r="D1572">
            <v>714</v>
          </cell>
          <cell r="E1572" t="str">
            <v>+</v>
          </cell>
          <cell r="F1572">
            <v>1.3999999999987267</v>
          </cell>
          <cell r="G1572">
            <v>1.4</v>
          </cell>
          <cell r="H1572">
            <v>1</v>
          </cell>
          <cell r="I1572">
            <v>0.05</v>
          </cell>
          <cell r="J1572">
            <v>1.4</v>
          </cell>
          <cell r="K1572">
            <v>6.9999999999999993E-2</v>
          </cell>
        </row>
        <row r="1573">
          <cell r="A1573">
            <v>714</v>
          </cell>
          <cell r="B1573" t="str">
            <v>+</v>
          </cell>
          <cell r="D1573">
            <v>714</v>
          </cell>
          <cell r="E1573" t="str">
            <v>+</v>
          </cell>
          <cell r="F1573">
            <v>19.400000000000546</v>
          </cell>
          <cell r="G1573">
            <v>19.399999999999999</v>
          </cell>
          <cell r="H1573">
            <v>1</v>
          </cell>
          <cell r="I1573">
            <v>0.05</v>
          </cell>
          <cell r="J1573">
            <v>19.399999999999999</v>
          </cell>
          <cell r="K1573">
            <v>0.97</v>
          </cell>
        </row>
        <row r="1574">
          <cell r="A1574">
            <v>714</v>
          </cell>
          <cell r="B1574" t="str">
            <v>+</v>
          </cell>
          <cell r="C1574">
            <v>3.6</v>
          </cell>
          <cell r="D1574">
            <v>714</v>
          </cell>
          <cell r="E1574" t="str">
            <v>+</v>
          </cell>
          <cell r="F1574">
            <v>11.800000000000637</v>
          </cell>
          <cell r="G1574">
            <v>8.1999999999999993</v>
          </cell>
          <cell r="H1574">
            <v>1</v>
          </cell>
          <cell r="I1574">
            <v>0.05</v>
          </cell>
          <cell r="J1574">
            <v>8.1999999999999993</v>
          </cell>
          <cell r="K1574">
            <v>0.41</v>
          </cell>
        </row>
        <row r="1575">
          <cell r="A1575">
            <v>713</v>
          </cell>
          <cell r="B1575" t="str">
            <v>+</v>
          </cell>
          <cell r="C1575">
            <v>2</v>
          </cell>
          <cell r="D1575">
            <v>713</v>
          </cell>
          <cell r="E1575" t="str">
            <v>+</v>
          </cell>
          <cell r="F1575">
            <v>9.2000000000007276</v>
          </cell>
          <cell r="G1575">
            <v>7.2</v>
          </cell>
          <cell r="H1575">
            <v>2</v>
          </cell>
          <cell r="I1575">
            <v>0.05</v>
          </cell>
          <cell r="J1575">
            <v>14.4</v>
          </cell>
          <cell r="K1575">
            <v>0.72000000000000008</v>
          </cell>
        </row>
        <row r="1576">
          <cell r="A1576">
            <v>713</v>
          </cell>
          <cell r="B1576" t="str">
            <v>+</v>
          </cell>
          <cell r="C1576">
            <v>12.8</v>
          </cell>
          <cell r="D1576">
            <v>714</v>
          </cell>
          <cell r="E1576" t="str">
            <v>+</v>
          </cell>
          <cell r="F1576">
            <v>2.1999999999979991</v>
          </cell>
          <cell r="G1576">
            <v>9.4</v>
          </cell>
          <cell r="H1576">
            <v>1</v>
          </cell>
          <cell r="I1576">
            <v>0.05</v>
          </cell>
          <cell r="J1576">
            <v>9.4</v>
          </cell>
          <cell r="K1576">
            <v>0.47000000000000003</v>
          </cell>
        </row>
        <row r="1577">
          <cell r="A1577">
            <v>714</v>
          </cell>
          <cell r="B1577" t="str">
            <v>+</v>
          </cell>
          <cell r="C1577">
            <v>17</v>
          </cell>
          <cell r="D1577">
            <v>714</v>
          </cell>
          <cell r="E1577" t="str">
            <v>+</v>
          </cell>
          <cell r="F1577">
            <v>19.700000000000273</v>
          </cell>
          <cell r="G1577">
            <v>2.7</v>
          </cell>
          <cell r="H1577">
            <v>1</v>
          </cell>
          <cell r="I1577">
            <v>0.05</v>
          </cell>
          <cell r="J1577">
            <v>2.7</v>
          </cell>
          <cell r="K1577">
            <v>0.13500000000000001</v>
          </cell>
        </row>
        <row r="1578">
          <cell r="A1578">
            <v>713</v>
          </cell>
          <cell r="B1578" t="str">
            <v>+</v>
          </cell>
          <cell r="C1578">
            <v>14.3</v>
          </cell>
          <cell r="D1578">
            <v>714</v>
          </cell>
          <cell r="E1578" t="str">
            <v>+</v>
          </cell>
          <cell r="F1578">
            <v>2.3000000000001819</v>
          </cell>
          <cell r="G1578">
            <v>8</v>
          </cell>
          <cell r="H1578">
            <v>1</v>
          </cell>
          <cell r="I1578">
            <v>0.05</v>
          </cell>
          <cell r="J1578">
            <v>8</v>
          </cell>
          <cell r="K1578">
            <v>0.4</v>
          </cell>
        </row>
        <row r="1579">
          <cell r="A1579">
            <v>713</v>
          </cell>
          <cell r="B1579" t="str">
            <v>+</v>
          </cell>
          <cell r="C1579">
            <v>17.8</v>
          </cell>
          <cell r="D1579">
            <v>714</v>
          </cell>
          <cell r="E1579" t="str">
            <v>+</v>
          </cell>
          <cell r="F1579">
            <v>0.99999999999909051</v>
          </cell>
          <cell r="G1579">
            <v>3.2</v>
          </cell>
          <cell r="H1579">
            <v>1</v>
          </cell>
          <cell r="I1579">
            <v>0.05</v>
          </cell>
          <cell r="J1579">
            <v>3.2</v>
          </cell>
          <cell r="K1579">
            <v>0.16000000000000003</v>
          </cell>
        </row>
        <row r="1580">
          <cell r="A1580">
            <v>712</v>
          </cell>
          <cell r="B1580" t="str">
            <v>+</v>
          </cell>
          <cell r="C1580">
            <v>5.2</v>
          </cell>
          <cell r="D1580">
            <v>712</v>
          </cell>
          <cell r="E1580" t="str">
            <v>+</v>
          </cell>
          <cell r="F1580">
            <v>8.8000000000010914</v>
          </cell>
          <cell r="G1580">
            <v>3.6</v>
          </cell>
          <cell r="H1580">
            <v>1</v>
          </cell>
          <cell r="I1580">
            <v>0.05</v>
          </cell>
          <cell r="J1580">
            <v>3.6</v>
          </cell>
          <cell r="K1580">
            <v>0.18000000000000002</v>
          </cell>
        </row>
        <row r="1581">
          <cell r="A1581">
            <v>712</v>
          </cell>
          <cell r="B1581" t="str">
            <v>+</v>
          </cell>
          <cell r="C1581">
            <v>14</v>
          </cell>
          <cell r="D1581">
            <v>713</v>
          </cell>
          <cell r="E1581" t="str">
            <v>+</v>
          </cell>
          <cell r="F1581">
            <v>4.9000000000000909</v>
          </cell>
          <cell r="G1581">
            <v>10.9</v>
          </cell>
          <cell r="H1581">
            <v>1</v>
          </cell>
          <cell r="I1581">
            <v>0.05</v>
          </cell>
          <cell r="J1581">
            <v>10.9</v>
          </cell>
          <cell r="K1581">
            <v>0.54500000000000004</v>
          </cell>
        </row>
        <row r="1582">
          <cell r="A1582">
            <v>712</v>
          </cell>
          <cell r="B1582" t="str">
            <v>+</v>
          </cell>
          <cell r="C1582">
            <v>14</v>
          </cell>
          <cell r="D1582">
            <v>713</v>
          </cell>
          <cell r="E1582" t="str">
            <v>+</v>
          </cell>
          <cell r="F1582">
            <v>1.5000000000009095</v>
          </cell>
          <cell r="G1582">
            <v>7.5</v>
          </cell>
          <cell r="H1582">
            <v>1</v>
          </cell>
          <cell r="I1582">
            <v>0.05</v>
          </cell>
          <cell r="J1582">
            <v>7.5</v>
          </cell>
          <cell r="K1582">
            <v>0.375</v>
          </cell>
        </row>
        <row r="1583">
          <cell r="A1583">
            <v>712</v>
          </cell>
          <cell r="B1583" t="str">
            <v>+</v>
          </cell>
          <cell r="C1583">
            <v>15.5</v>
          </cell>
          <cell r="D1583">
            <v>712</v>
          </cell>
          <cell r="E1583" t="str">
            <v>+</v>
          </cell>
          <cell r="F1583">
            <v>17.000000000000455</v>
          </cell>
          <cell r="G1583">
            <v>1.5</v>
          </cell>
          <cell r="H1583">
            <v>1</v>
          </cell>
          <cell r="I1583">
            <v>0.05</v>
          </cell>
          <cell r="J1583">
            <v>1.5</v>
          </cell>
          <cell r="K1583">
            <v>7.5000000000000011E-2</v>
          </cell>
        </row>
        <row r="1584">
          <cell r="A1584">
            <v>711</v>
          </cell>
          <cell r="B1584" t="str">
            <v>+</v>
          </cell>
          <cell r="C1584">
            <v>8.9</v>
          </cell>
          <cell r="D1584">
            <v>711</v>
          </cell>
          <cell r="E1584" t="str">
            <v>+</v>
          </cell>
          <cell r="F1584">
            <v>11.799999999998363</v>
          </cell>
          <cell r="G1584">
            <v>2.9</v>
          </cell>
          <cell r="H1584">
            <v>1</v>
          </cell>
          <cell r="I1584">
            <v>0.05</v>
          </cell>
          <cell r="J1584">
            <v>2.9</v>
          </cell>
          <cell r="K1584">
            <v>0.14499999999999999</v>
          </cell>
        </row>
        <row r="1585">
          <cell r="A1585">
            <v>710</v>
          </cell>
          <cell r="B1585" t="str">
            <v>+</v>
          </cell>
          <cell r="C1585">
            <v>10.5</v>
          </cell>
          <cell r="D1585">
            <v>710</v>
          </cell>
          <cell r="E1585" t="str">
            <v>+</v>
          </cell>
          <cell r="F1585">
            <v>13.700000000001182</v>
          </cell>
          <cell r="G1585">
            <v>3.2</v>
          </cell>
          <cell r="H1585">
            <v>1</v>
          </cell>
          <cell r="I1585">
            <v>0.05</v>
          </cell>
          <cell r="J1585">
            <v>3.2</v>
          </cell>
          <cell r="K1585">
            <v>0.16000000000000003</v>
          </cell>
        </row>
        <row r="1586">
          <cell r="A1586">
            <v>709</v>
          </cell>
          <cell r="B1586" t="str">
            <v>+</v>
          </cell>
          <cell r="C1586">
            <v>9.8000000000000007</v>
          </cell>
          <cell r="D1586">
            <v>709</v>
          </cell>
          <cell r="E1586" t="str">
            <v>+</v>
          </cell>
          <cell r="F1586">
            <v>11.699999999998454</v>
          </cell>
          <cell r="G1586">
            <v>1.9</v>
          </cell>
          <cell r="H1586">
            <v>1</v>
          </cell>
          <cell r="I1586">
            <v>0.05</v>
          </cell>
          <cell r="J1586">
            <v>1.9</v>
          </cell>
          <cell r="K1586">
            <v>9.5000000000000001E-2</v>
          </cell>
        </row>
        <row r="1587">
          <cell r="A1587">
            <v>704</v>
          </cell>
          <cell r="B1587" t="str">
            <v>+</v>
          </cell>
          <cell r="C1587">
            <v>19</v>
          </cell>
          <cell r="D1587">
            <v>705</v>
          </cell>
          <cell r="E1587" t="str">
            <v>+</v>
          </cell>
          <cell r="F1587">
            <v>0.70000000000163709</v>
          </cell>
          <cell r="G1587">
            <v>1.7</v>
          </cell>
          <cell r="H1587">
            <v>1</v>
          </cell>
          <cell r="I1587">
            <v>0.05</v>
          </cell>
          <cell r="J1587">
            <v>1.7</v>
          </cell>
          <cell r="K1587">
            <v>8.5000000000000006E-2</v>
          </cell>
        </row>
        <row r="1588">
          <cell r="A1588">
            <v>701</v>
          </cell>
          <cell r="B1588" t="str">
            <v>+</v>
          </cell>
          <cell r="C1588">
            <v>13.8</v>
          </cell>
          <cell r="D1588">
            <v>701</v>
          </cell>
          <cell r="E1588" t="str">
            <v>+</v>
          </cell>
          <cell r="F1588">
            <v>17.300000000000182</v>
          </cell>
          <cell r="G1588">
            <v>3.5</v>
          </cell>
          <cell r="H1588">
            <v>1</v>
          </cell>
          <cell r="I1588">
            <v>0.05</v>
          </cell>
          <cell r="J1588">
            <v>3.5</v>
          </cell>
          <cell r="K1588">
            <v>0.17500000000000002</v>
          </cell>
        </row>
        <row r="1589">
          <cell r="A1589">
            <v>700</v>
          </cell>
          <cell r="B1589" t="str">
            <v>+</v>
          </cell>
          <cell r="D1589">
            <v>700</v>
          </cell>
          <cell r="E1589" t="str">
            <v>+</v>
          </cell>
          <cell r="F1589">
            <v>5.2999999999997272</v>
          </cell>
          <cell r="G1589">
            <v>5.3</v>
          </cell>
          <cell r="H1589">
            <v>1</v>
          </cell>
          <cell r="I1589">
            <v>0.05</v>
          </cell>
          <cell r="J1589">
            <v>5.3</v>
          </cell>
          <cell r="K1589">
            <v>0.26500000000000001</v>
          </cell>
        </row>
        <row r="1590">
          <cell r="A1590">
            <v>700</v>
          </cell>
          <cell r="B1590" t="str">
            <v>+</v>
          </cell>
          <cell r="C1590">
            <v>7.2</v>
          </cell>
          <cell r="D1590">
            <v>700</v>
          </cell>
          <cell r="E1590" t="str">
            <v>+</v>
          </cell>
          <cell r="F1590">
            <v>18.499999999999091</v>
          </cell>
          <cell r="G1590">
            <v>11.3</v>
          </cell>
          <cell r="H1590">
            <v>1</v>
          </cell>
          <cell r="I1590">
            <v>0.05</v>
          </cell>
          <cell r="J1590">
            <v>11.3</v>
          </cell>
          <cell r="K1590">
            <v>0.56500000000000006</v>
          </cell>
        </row>
        <row r="1591">
          <cell r="A1591">
            <v>698</v>
          </cell>
          <cell r="B1591" t="str">
            <v>+</v>
          </cell>
          <cell r="C1591">
            <v>6.1</v>
          </cell>
          <cell r="D1591">
            <v>698</v>
          </cell>
          <cell r="E1591" t="str">
            <v>+</v>
          </cell>
          <cell r="F1591">
            <v>9.7000000000002728</v>
          </cell>
          <cell r="G1591">
            <v>3.6</v>
          </cell>
          <cell r="H1591">
            <v>1</v>
          </cell>
          <cell r="I1591">
            <v>0.05</v>
          </cell>
          <cell r="J1591">
            <v>3.6</v>
          </cell>
          <cell r="K1591">
            <v>0.18000000000000002</v>
          </cell>
        </row>
        <row r="1592">
          <cell r="A1592">
            <v>698</v>
          </cell>
          <cell r="B1592" t="str">
            <v>+</v>
          </cell>
          <cell r="C1592">
            <v>7.8</v>
          </cell>
          <cell r="D1592">
            <v>698</v>
          </cell>
          <cell r="E1592" t="str">
            <v>+</v>
          </cell>
          <cell r="F1592">
            <v>9.0999999999985448</v>
          </cell>
          <cell r="G1592">
            <v>1.3</v>
          </cell>
          <cell r="H1592">
            <v>1</v>
          </cell>
          <cell r="I1592">
            <v>0.05</v>
          </cell>
          <cell r="J1592">
            <v>1.3</v>
          </cell>
          <cell r="K1592">
            <v>6.5000000000000002E-2</v>
          </cell>
        </row>
        <row r="1593">
          <cell r="A1593">
            <v>698</v>
          </cell>
          <cell r="B1593" t="str">
            <v>+</v>
          </cell>
          <cell r="C1593">
            <v>10</v>
          </cell>
          <cell r="D1593">
            <v>698</v>
          </cell>
          <cell r="E1593" t="str">
            <v>+</v>
          </cell>
          <cell r="F1593">
            <v>12.200000000000273</v>
          </cell>
          <cell r="G1593">
            <v>2.2000000000000002</v>
          </cell>
          <cell r="H1593">
            <v>1</v>
          </cell>
          <cell r="I1593">
            <v>0.05</v>
          </cell>
          <cell r="J1593">
            <v>2.2000000000000002</v>
          </cell>
          <cell r="K1593">
            <v>0.11000000000000001</v>
          </cell>
        </row>
        <row r="1594">
          <cell r="A1594">
            <v>698</v>
          </cell>
          <cell r="B1594" t="str">
            <v>+</v>
          </cell>
          <cell r="C1594">
            <v>18.5</v>
          </cell>
          <cell r="D1594">
            <v>699</v>
          </cell>
          <cell r="E1594" t="str">
            <v>+</v>
          </cell>
          <cell r="F1594">
            <v>10.199999999999818</v>
          </cell>
          <cell r="G1594">
            <v>11.7</v>
          </cell>
          <cell r="H1594">
            <v>1</v>
          </cell>
          <cell r="I1594">
            <v>0.05</v>
          </cell>
          <cell r="J1594">
            <v>11.7</v>
          </cell>
          <cell r="K1594">
            <v>0.58499999999999996</v>
          </cell>
        </row>
        <row r="1595">
          <cell r="A1595">
            <v>697</v>
          </cell>
          <cell r="B1595" t="str">
            <v>+</v>
          </cell>
          <cell r="C1595">
            <v>12.7</v>
          </cell>
          <cell r="D1595">
            <v>697</v>
          </cell>
          <cell r="E1595" t="str">
            <v>+</v>
          </cell>
          <cell r="F1595">
            <v>14.800000000000182</v>
          </cell>
          <cell r="G1595">
            <v>2.1</v>
          </cell>
          <cell r="H1595">
            <v>1</v>
          </cell>
          <cell r="I1595">
            <v>0.05</v>
          </cell>
          <cell r="J1595">
            <v>2.1</v>
          </cell>
          <cell r="K1595">
            <v>0.10500000000000001</v>
          </cell>
        </row>
        <row r="1596">
          <cell r="A1596">
            <v>696</v>
          </cell>
          <cell r="B1596" t="str">
            <v>+</v>
          </cell>
          <cell r="C1596">
            <v>6</v>
          </cell>
          <cell r="D1596">
            <v>696</v>
          </cell>
          <cell r="E1596" t="str">
            <v>+</v>
          </cell>
          <cell r="F1596">
            <v>16.100000000001273</v>
          </cell>
          <cell r="G1596">
            <v>10.1</v>
          </cell>
          <cell r="H1596">
            <v>1</v>
          </cell>
          <cell r="I1596">
            <v>0.05</v>
          </cell>
          <cell r="J1596">
            <v>10.1</v>
          </cell>
          <cell r="K1596">
            <v>0.505</v>
          </cell>
        </row>
        <row r="1597">
          <cell r="A1597">
            <v>728</v>
          </cell>
          <cell r="B1597" t="str">
            <v>+</v>
          </cell>
          <cell r="D1597">
            <v>732</v>
          </cell>
          <cell r="E1597" t="str">
            <v>+</v>
          </cell>
          <cell r="F1597">
            <v>0</v>
          </cell>
          <cell r="G1597">
            <v>80</v>
          </cell>
          <cell r="H1597">
            <v>3</v>
          </cell>
          <cell r="I1597">
            <v>0.05</v>
          </cell>
          <cell r="J1597">
            <v>240</v>
          </cell>
          <cell r="K1597">
            <v>12</v>
          </cell>
        </row>
        <row r="1598">
          <cell r="A1598">
            <v>689</v>
          </cell>
          <cell r="B1598" t="str">
            <v>+</v>
          </cell>
          <cell r="C1598">
            <v>18.399999999999999</v>
          </cell>
          <cell r="D1598">
            <v>690</v>
          </cell>
          <cell r="E1598" t="str">
            <v>+</v>
          </cell>
          <cell r="F1598">
            <v>1.9000000000005457</v>
          </cell>
          <cell r="G1598">
            <v>3.5</v>
          </cell>
          <cell r="H1598">
            <v>1</v>
          </cell>
          <cell r="I1598">
            <v>0.05</v>
          </cell>
          <cell r="J1598">
            <v>3.5</v>
          </cell>
          <cell r="K1598">
            <v>0.17500000000000002</v>
          </cell>
        </row>
        <row r="1599">
          <cell r="A1599">
            <v>687</v>
          </cell>
          <cell r="B1599" t="str">
            <v>+</v>
          </cell>
          <cell r="C1599">
            <v>12.4</v>
          </cell>
          <cell r="D1599">
            <v>687</v>
          </cell>
          <cell r="E1599" t="str">
            <v>+</v>
          </cell>
          <cell r="F1599">
            <v>14.199999999998454</v>
          </cell>
          <cell r="G1599">
            <v>1.8</v>
          </cell>
          <cell r="H1599">
            <v>1</v>
          </cell>
          <cell r="I1599">
            <v>0.05</v>
          </cell>
          <cell r="J1599">
            <v>1.8</v>
          </cell>
          <cell r="K1599">
            <v>9.0000000000000011E-2</v>
          </cell>
        </row>
        <row r="1600">
          <cell r="A1600">
            <v>687</v>
          </cell>
          <cell r="B1600" t="str">
            <v>+</v>
          </cell>
          <cell r="C1600">
            <v>16.600000000000001</v>
          </cell>
          <cell r="D1600">
            <v>689</v>
          </cell>
          <cell r="E1600" t="str">
            <v>+</v>
          </cell>
          <cell r="F1600">
            <v>1.3000000000010914</v>
          </cell>
          <cell r="G1600">
            <v>24.7</v>
          </cell>
          <cell r="H1600">
            <v>1</v>
          </cell>
          <cell r="I1600">
            <v>0.05</v>
          </cell>
          <cell r="J1600">
            <v>24.7</v>
          </cell>
          <cell r="K1600">
            <v>1.2350000000000001</v>
          </cell>
        </row>
        <row r="1601">
          <cell r="A1601">
            <v>686</v>
          </cell>
          <cell r="B1601" t="str">
            <v>+</v>
          </cell>
          <cell r="D1601">
            <v>686</v>
          </cell>
          <cell r="E1601" t="str">
            <v>+</v>
          </cell>
          <cell r="F1601">
            <v>1.2999999999988177</v>
          </cell>
          <cell r="G1601">
            <v>1.3</v>
          </cell>
          <cell r="H1601">
            <v>1</v>
          </cell>
          <cell r="I1601">
            <v>0.05</v>
          </cell>
          <cell r="J1601">
            <v>1.3</v>
          </cell>
          <cell r="K1601">
            <v>6.5000000000000002E-2</v>
          </cell>
        </row>
        <row r="1602">
          <cell r="A1602">
            <v>686</v>
          </cell>
          <cell r="B1602" t="str">
            <v>+</v>
          </cell>
          <cell r="C1602">
            <v>4.2</v>
          </cell>
          <cell r="D1602">
            <v>686</v>
          </cell>
          <cell r="E1602" t="str">
            <v>+</v>
          </cell>
          <cell r="F1602">
            <v>7.1000000000003638</v>
          </cell>
          <cell r="G1602">
            <v>2.9</v>
          </cell>
          <cell r="H1602">
            <v>1</v>
          </cell>
          <cell r="I1602">
            <v>0.05</v>
          </cell>
          <cell r="J1602">
            <v>2.9</v>
          </cell>
          <cell r="K1602">
            <v>0.14499999999999999</v>
          </cell>
        </row>
        <row r="1603">
          <cell r="A1603">
            <v>686</v>
          </cell>
          <cell r="B1603" t="str">
            <v>+</v>
          </cell>
          <cell r="C1603">
            <v>12.1</v>
          </cell>
          <cell r="D1603">
            <v>687</v>
          </cell>
          <cell r="E1603" t="str">
            <v>+</v>
          </cell>
          <cell r="F1603">
            <v>7.1000000000003638</v>
          </cell>
          <cell r="G1603">
            <v>15</v>
          </cell>
          <cell r="H1603">
            <v>1</v>
          </cell>
          <cell r="I1603">
            <v>0.05</v>
          </cell>
          <cell r="J1603">
            <v>15</v>
          </cell>
          <cell r="K1603">
            <v>0.75</v>
          </cell>
        </row>
        <row r="1604">
          <cell r="A1604">
            <v>685</v>
          </cell>
          <cell r="B1604" t="str">
            <v>+</v>
          </cell>
          <cell r="C1604">
            <v>13.5</v>
          </cell>
          <cell r="D1604">
            <v>687</v>
          </cell>
          <cell r="E1604" t="str">
            <v>+</v>
          </cell>
          <cell r="F1604">
            <v>4.0000000000009095</v>
          </cell>
          <cell r="G1604">
            <v>30.5</v>
          </cell>
          <cell r="H1604">
            <v>1</v>
          </cell>
          <cell r="I1604">
            <v>0.05</v>
          </cell>
          <cell r="J1604">
            <v>30.5</v>
          </cell>
          <cell r="K1604">
            <v>1.5250000000000001</v>
          </cell>
        </row>
        <row r="1605">
          <cell r="A1605">
            <v>683</v>
          </cell>
          <cell r="B1605" t="str">
            <v>+</v>
          </cell>
          <cell r="C1605">
            <v>5.5</v>
          </cell>
          <cell r="D1605">
            <v>703</v>
          </cell>
          <cell r="E1605" t="str">
            <v>+</v>
          </cell>
          <cell r="F1605">
            <v>6.5000000000009095</v>
          </cell>
          <cell r="G1605">
            <v>401</v>
          </cell>
          <cell r="H1605">
            <v>1</v>
          </cell>
          <cell r="I1605">
            <v>0.05</v>
          </cell>
          <cell r="J1605">
            <v>401</v>
          </cell>
          <cell r="K1605">
            <v>20.05</v>
          </cell>
        </row>
        <row r="1606">
          <cell r="A1606">
            <v>683</v>
          </cell>
          <cell r="B1606" t="str">
            <v>+</v>
          </cell>
          <cell r="C1606">
            <v>10.1</v>
          </cell>
          <cell r="D1606">
            <v>683</v>
          </cell>
          <cell r="E1606" t="str">
            <v>+</v>
          </cell>
          <cell r="F1606">
            <v>12.300000000000182</v>
          </cell>
          <cell r="G1606">
            <v>2.2000000000000002</v>
          </cell>
          <cell r="H1606">
            <v>1</v>
          </cell>
          <cell r="I1606">
            <v>0.05</v>
          </cell>
          <cell r="J1606">
            <v>2.2000000000000002</v>
          </cell>
          <cell r="K1606">
            <v>0.11000000000000001</v>
          </cell>
        </row>
        <row r="1607">
          <cell r="A1607">
            <v>683</v>
          </cell>
          <cell r="B1607" t="str">
            <v>+</v>
          </cell>
          <cell r="C1607">
            <v>13.7</v>
          </cell>
          <cell r="D1607">
            <v>683</v>
          </cell>
          <cell r="E1607" t="str">
            <v>+</v>
          </cell>
          <cell r="F1607">
            <v>15.199999999999818</v>
          </cell>
          <cell r="G1607">
            <v>1.5</v>
          </cell>
          <cell r="H1607">
            <v>1</v>
          </cell>
          <cell r="I1607">
            <v>0.05</v>
          </cell>
          <cell r="J1607">
            <v>1.5</v>
          </cell>
          <cell r="K1607">
            <v>7.5000000000000011E-2</v>
          </cell>
        </row>
        <row r="1608">
          <cell r="A1608">
            <v>683</v>
          </cell>
          <cell r="B1608" t="str">
            <v>+</v>
          </cell>
          <cell r="C1608">
            <v>18</v>
          </cell>
          <cell r="D1608">
            <v>684</v>
          </cell>
          <cell r="E1608" t="str">
            <v>+</v>
          </cell>
          <cell r="F1608">
            <v>2.3000000000001819</v>
          </cell>
          <cell r="G1608">
            <v>4.3</v>
          </cell>
          <cell r="H1608">
            <v>1</v>
          </cell>
          <cell r="I1608">
            <v>0.05</v>
          </cell>
          <cell r="J1608">
            <v>4.3</v>
          </cell>
          <cell r="K1608">
            <v>0.215</v>
          </cell>
        </row>
        <row r="1609">
          <cell r="A1609">
            <v>682</v>
          </cell>
          <cell r="B1609" t="str">
            <v>+</v>
          </cell>
          <cell r="C1609">
            <v>2.6</v>
          </cell>
          <cell r="D1609">
            <v>682</v>
          </cell>
          <cell r="E1609" t="str">
            <v>+</v>
          </cell>
          <cell r="F1609">
            <v>11.200000000001182</v>
          </cell>
          <cell r="G1609">
            <v>8.6</v>
          </cell>
          <cell r="H1609">
            <v>1</v>
          </cell>
          <cell r="I1609">
            <v>0.05</v>
          </cell>
          <cell r="J1609">
            <v>8.6</v>
          </cell>
          <cell r="K1609">
            <v>0.43</v>
          </cell>
        </row>
        <row r="1610">
          <cell r="A1610">
            <v>682</v>
          </cell>
          <cell r="B1610" t="str">
            <v>+</v>
          </cell>
          <cell r="C1610">
            <v>12.9</v>
          </cell>
          <cell r="D1610">
            <v>682</v>
          </cell>
          <cell r="E1610" t="str">
            <v>+</v>
          </cell>
          <cell r="F1610">
            <v>16.699999999998454</v>
          </cell>
          <cell r="G1610">
            <v>3.8</v>
          </cell>
          <cell r="H1610">
            <v>1</v>
          </cell>
          <cell r="I1610">
            <v>0.05</v>
          </cell>
          <cell r="J1610">
            <v>3.8</v>
          </cell>
          <cell r="K1610">
            <v>0.19</v>
          </cell>
        </row>
        <row r="1611">
          <cell r="A1611">
            <v>681</v>
          </cell>
          <cell r="B1611" t="str">
            <v>+</v>
          </cell>
          <cell r="C1611">
            <v>7.2</v>
          </cell>
          <cell r="D1611">
            <v>681</v>
          </cell>
          <cell r="E1611" t="str">
            <v>+</v>
          </cell>
          <cell r="F1611">
            <v>9.5000000000004547</v>
          </cell>
          <cell r="G1611">
            <v>2.2999999999999998</v>
          </cell>
          <cell r="H1611">
            <v>1</v>
          </cell>
          <cell r="I1611">
            <v>0.05</v>
          </cell>
          <cell r="J1611">
            <v>2.2999999999999998</v>
          </cell>
          <cell r="K1611">
            <v>0.11499999999999999</v>
          </cell>
        </row>
        <row r="1612">
          <cell r="A1612">
            <v>681</v>
          </cell>
          <cell r="B1612" t="str">
            <v>+</v>
          </cell>
          <cell r="C1612">
            <v>13.8</v>
          </cell>
          <cell r="D1612">
            <v>681</v>
          </cell>
          <cell r="E1612" t="str">
            <v>+</v>
          </cell>
          <cell r="F1612">
            <v>15.899999999999181</v>
          </cell>
          <cell r="G1612">
            <v>2.1</v>
          </cell>
          <cell r="H1612">
            <v>1</v>
          </cell>
          <cell r="I1612">
            <v>0.05</v>
          </cell>
          <cell r="J1612">
            <v>2.1</v>
          </cell>
          <cell r="K1612">
            <v>0.10500000000000001</v>
          </cell>
        </row>
        <row r="1613">
          <cell r="A1613">
            <v>681</v>
          </cell>
          <cell r="B1613" t="str">
            <v>+</v>
          </cell>
          <cell r="C1613">
            <v>19.2</v>
          </cell>
          <cell r="D1613">
            <v>682</v>
          </cell>
          <cell r="E1613" t="str">
            <v>+</v>
          </cell>
          <cell r="F1613">
            <v>1.3000000000010914</v>
          </cell>
          <cell r="G1613">
            <v>2.1</v>
          </cell>
          <cell r="H1613">
            <v>1</v>
          </cell>
          <cell r="I1613">
            <v>0.05</v>
          </cell>
          <cell r="J1613">
            <v>2.1</v>
          </cell>
          <cell r="K1613">
            <v>0.10500000000000001</v>
          </cell>
        </row>
        <row r="1614">
          <cell r="A1614">
            <v>680</v>
          </cell>
          <cell r="B1614" t="str">
            <v>+</v>
          </cell>
          <cell r="C1614">
            <v>5.4</v>
          </cell>
          <cell r="D1614">
            <v>680</v>
          </cell>
          <cell r="E1614" t="str">
            <v>+</v>
          </cell>
          <cell r="F1614">
            <v>7.5</v>
          </cell>
          <cell r="G1614">
            <v>2.1</v>
          </cell>
          <cell r="H1614">
            <v>1</v>
          </cell>
          <cell r="I1614">
            <v>0.05</v>
          </cell>
          <cell r="J1614">
            <v>2.1</v>
          </cell>
          <cell r="K1614">
            <v>0.10500000000000001</v>
          </cell>
        </row>
        <row r="1615">
          <cell r="A1615">
            <v>680</v>
          </cell>
          <cell r="B1615" t="str">
            <v>+</v>
          </cell>
          <cell r="C1615">
            <v>9.6</v>
          </cell>
          <cell r="D1615">
            <v>680</v>
          </cell>
          <cell r="E1615" t="str">
            <v>+</v>
          </cell>
          <cell r="F1615">
            <v>13.200000000001637</v>
          </cell>
          <cell r="G1615">
            <v>3.6</v>
          </cell>
          <cell r="H1615">
            <v>1</v>
          </cell>
          <cell r="I1615">
            <v>0.05</v>
          </cell>
          <cell r="J1615">
            <v>3.6</v>
          </cell>
          <cell r="K1615">
            <v>0.18000000000000002</v>
          </cell>
        </row>
        <row r="1616">
          <cell r="A1616">
            <v>680</v>
          </cell>
          <cell r="B1616" t="str">
            <v>+</v>
          </cell>
          <cell r="C1616">
            <v>14.4</v>
          </cell>
          <cell r="D1616">
            <v>680</v>
          </cell>
          <cell r="E1616" t="str">
            <v>+</v>
          </cell>
          <cell r="F1616">
            <v>19.800000000000182</v>
          </cell>
          <cell r="G1616">
            <v>5.4</v>
          </cell>
          <cell r="H1616">
            <v>1</v>
          </cell>
          <cell r="I1616">
            <v>0.05</v>
          </cell>
          <cell r="J1616">
            <v>5.4</v>
          </cell>
          <cell r="K1616">
            <v>0.27</v>
          </cell>
        </row>
        <row r="1617">
          <cell r="A1617">
            <v>680</v>
          </cell>
          <cell r="B1617" t="str">
            <v>+</v>
          </cell>
          <cell r="C1617">
            <v>15.4</v>
          </cell>
          <cell r="D1617">
            <v>681</v>
          </cell>
          <cell r="E1617" t="str">
            <v>+</v>
          </cell>
          <cell r="F1617">
            <v>6.6999999999984539</v>
          </cell>
          <cell r="G1617">
            <v>11.3</v>
          </cell>
          <cell r="H1617">
            <v>1</v>
          </cell>
          <cell r="I1617">
            <v>0.05</v>
          </cell>
          <cell r="J1617">
            <v>11.3</v>
          </cell>
          <cell r="K1617">
            <v>0.56500000000000006</v>
          </cell>
        </row>
        <row r="1618">
          <cell r="A1618">
            <v>678</v>
          </cell>
          <cell r="B1618" t="str">
            <v>+</v>
          </cell>
          <cell r="C1618">
            <v>5.0999999999999996</v>
          </cell>
          <cell r="D1618">
            <v>678</v>
          </cell>
          <cell r="E1618" t="str">
            <v>+</v>
          </cell>
          <cell r="F1618">
            <v>6.1000000000012733</v>
          </cell>
          <cell r="G1618">
            <v>1</v>
          </cell>
          <cell r="H1618">
            <v>1</v>
          </cell>
          <cell r="I1618">
            <v>0.05</v>
          </cell>
          <cell r="J1618">
            <v>1</v>
          </cell>
          <cell r="K1618">
            <v>0.05</v>
          </cell>
        </row>
        <row r="1619">
          <cell r="A1619">
            <v>678</v>
          </cell>
          <cell r="B1619" t="str">
            <v>+</v>
          </cell>
          <cell r="C1619">
            <v>10.8</v>
          </cell>
          <cell r="D1619">
            <v>678</v>
          </cell>
          <cell r="E1619" t="str">
            <v>+</v>
          </cell>
          <cell r="F1619">
            <v>12.300000000000182</v>
          </cell>
          <cell r="G1619">
            <v>1.5</v>
          </cell>
          <cell r="H1619">
            <v>1</v>
          </cell>
          <cell r="I1619">
            <v>0.05</v>
          </cell>
          <cell r="J1619">
            <v>1.5</v>
          </cell>
          <cell r="K1619">
            <v>7.5000000000000011E-2</v>
          </cell>
        </row>
        <row r="1620">
          <cell r="A1620">
            <v>678</v>
          </cell>
          <cell r="B1620" t="str">
            <v>+</v>
          </cell>
          <cell r="C1620">
            <v>14.7</v>
          </cell>
          <cell r="D1620">
            <v>678</v>
          </cell>
          <cell r="E1620" t="str">
            <v>+</v>
          </cell>
          <cell r="F1620">
            <v>19.200000000000728</v>
          </cell>
          <cell r="G1620">
            <v>4.5</v>
          </cell>
          <cell r="H1620">
            <v>1</v>
          </cell>
          <cell r="I1620">
            <v>0.05</v>
          </cell>
          <cell r="J1620">
            <v>4.5</v>
          </cell>
          <cell r="K1620">
            <v>0.22500000000000001</v>
          </cell>
        </row>
        <row r="1621">
          <cell r="A1621">
            <v>678</v>
          </cell>
          <cell r="B1621" t="str">
            <v>+</v>
          </cell>
          <cell r="C1621">
            <v>16.399999999999999</v>
          </cell>
          <cell r="D1621">
            <v>679</v>
          </cell>
          <cell r="E1621" t="str">
            <v>+</v>
          </cell>
          <cell r="F1621">
            <v>12.199999999997999</v>
          </cell>
          <cell r="G1621">
            <v>15.8</v>
          </cell>
          <cell r="H1621">
            <v>1</v>
          </cell>
          <cell r="I1621">
            <v>0.05</v>
          </cell>
          <cell r="J1621">
            <v>15.8</v>
          </cell>
          <cell r="K1621">
            <v>0.79</v>
          </cell>
        </row>
        <row r="1622">
          <cell r="A1622">
            <v>677</v>
          </cell>
          <cell r="B1622" t="str">
            <v>+</v>
          </cell>
          <cell r="C1622">
            <v>8.3000000000000007</v>
          </cell>
          <cell r="D1622">
            <v>677</v>
          </cell>
          <cell r="E1622" t="str">
            <v>+</v>
          </cell>
          <cell r="F1622">
            <v>10.299999999999727</v>
          </cell>
          <cell r="G1622">
            <v>2</v>
          </cell>
          <cell r="H1622">
            <v>1</v>
          </cell>
          <cell r="I1622">
            <v>0.05</v>
          </cell>
          <cell r="J1622">
            <v>2</v>
          </cell>
          <cell r="K1622">
            <v>0.1</v>
          </cell>
        </row>
        <row r="1623">
          <cell r="A1623">
            <v>677</v>
          </cell>
          <cell r="B1623" t="str">
            <v>+</v>
          </cell>
          <cell r="C1623">
            <v>16.5</v>
          </cell>
          <cell r="D1623">
            <v>677</v>
          </cell>
          <cell r="E1623" t="str">
            <v>+</v>
          </cell>
          <cell r="F1623">
            <v>19.299999999998363</v>
          </cell>
          <cell r="G1623">
            <v>2.8</v>
          </cell>
          <cell r="H1623">
            <v>1</v>
          </cell>
          <cell r="I1623">
            <v>0.05</v>
          </cell>
          <cell r="J1623">
            <v>2.8</v>
          </cell>
          <cell r="K1623">
            <v>0.13999999999999999</v>
          </cell>
        </row>
        <row r="1624">
          <cell r="A1624">
            <v>677</v>
          </cell>
          <cell r="B1624" t="str">
            <v>+</v>
          </cell>
          <cell r="C1624">
            <v>16.7</v>
          </cell>
          <cell r="D1624">
            <v>678</v>
          </cell>
          <cell r="E1624" t="str">
            <v>+</v>
          </cell>
          <cell r="F1624">
            <v>3.0999999999994543</v>
          </cell>
          <cell r="G1624">
            <v>6.4</v>
          </cell>
          <cell r="H1624">
            <v>1</v>
          </cell>
          <cell r="I1624">
            <v>0.05</v>
          </cell>
          <cell r="J1624">
            <v>6.4</v>
          </cell>
          <cell r="K1624">
            <v>0.32000000000000006</v>
          </cell>
        </row>
        <row r="1625">
          <cell r="A1625">
            <v>676</v>
          </cell>
          <cell r="B1625" t="str">
            <v>+</v>
          </cell>
          <cell r="C1625">
            <v>5.7</v>
          </cell>
          <cell r="D1625">
            <v>676</v>
          </cell>
          <cell r="E1625" t="str">
            <v>+</v>
          </cell>
          <cell r="F1625">
            <v>8.6000000000012733</v>
          </cell>
          <cell r="G1625">
            <v>2.9</v>
          </cell>
          <cell r="H1625">
            <v>1</v>
          </cell>
          <cell r="I1625">
            <v>0.05</v>
          </cell>
          <cell r="J1625">
            <v>2.9</v>
          </cell>
          <cell r="K1625">
            <v>0.14499999999999999</v>
          </cell>
        </row>
        <row r="1626">
          <cell r="A1626">
            <v>676</v>
          </cell>
          <cell r="B1626" t="str">
            <v>+</v>
          </cell>
          <cell r="C1626">
            <v>7.5</v>
          </cell>
          <cell r="D1626">
            <v>676</v>
          </cell>
          <cell r="E1626" t="str">
            <v>+</v>
          </cell>
          <cell r="F1626">
            <v>15.700000000001637</v>
          </cell>
          <cell r="G1626">
            <v>8.1999999999999993</v>
          </cell>
          <cell r="H1626">
            <v>1</v>
          </cell>
          <cell r="I1626">
            <v>0.05</v>
          </cell>
          <cell r="J1626">
            <v>8.1999999999999993</v>
          </cell>
          <cell r="K1626">
            <v>0.41</v>
          </cell>
        </row>
        <row r="1627">
          <cell r="A1627">
            <v>675</v>
          </cell>
          <cell r="B1627" t="str">
            <v>+</v>
          </cell>
          <cell r="C1627">
            <v>16.7</v>
          </cell>
          <cell r="D1627">
            <v>676</v>
          </cell>
          <cell r="E1627" t="str">
            <v>+</v>
          </cell>
          <cell r="F1627">
            <v>0.90000000000145519</v>
          </cell>
          <cell r="G1627">
            <v>4.2</v>
          </cell>
          <cell r="H1627">
            <v>1</v>
          </cell>
          <cell r="I1627">
            <v>0.05</v>
          </cell>
          <cell r="J1627">
            <v>4.2</v>
          </cell>
          <cell r="K1627">
            <v>0.21000000000000002</v>
          </cell>
        </row>
        <row r="1628">
          <cell r="A1628">
            <v>675</v>
          </cell>
          <cell r="B1628" t="str">
            <v>+</v>
          </cell>
          <cell r="C1628">
            <v>16.7</v>
          </cell>
          <cell r="D1628">
            <v>676</v>
          </cell>
          <cell r="E1628" t="str">
            <v>+</v>
          </cell>
          <cell r="F1628">
            <v>2.6999999999998181</v>
          </cell>
          <cell r="G1628">
            <v>6</v>
          </cell>
          <cell r="H1628">
            <v>1</v>
          </cell>
          <cell r="I1628">
            <v>0.05</v>
          </cell>
          <cell r="J1628">
            <v>6</v>
          </cell>
          <cell r="K1628">
            <v>0.30000000000000004</v>
          </cell>
        </row>
        <row r="1629">
          <cell r="A1629">
            <v>675</v>
          </cell>
          <cell r="B1629" t="str">
            <v>+</v>
          </cell>
          <cell r="C1629">
            <v>7.3</v>
          </cell>
          <cell r="D1629">
            <v>675</v>
          </cell>
          <cell r="E1629" t="str">
            <v>+</v>
          </cell>
          <cell r="F1629">
            <v>17.699999999999818</v>
          </cell>
          <cell r="G1629">
            <v>10.4</v>
          </cell>
          <cell r="H1629">
            <v>1</v>
          </cell>
          <cell r="I1629">
            <v>0.05</v>
          </cell>
          <cell r="J1629">
            <v>10.4</v>
          </cell>
          <cell r="K1629">
            <v>0.52</v>
          </cell>
        </row>
        <row r="1630">
          <cell r="A1630">
            <v>674</v>
          </cell>
          <cell r="B1630" t="str">
            <v>+</v>
          </cell>
          <cell r="D1630">
            <v>676</v>
          </cell>
          <cell r="E1630" t="str">
            <v>+</v>
          </cell>
          <cell r="F1630">
            <v>0.1999999999998181</v>
          </cell>
          <cell r="G1630">
            <v>40.200000000000003</v>
          </cell>
          <cell r="H1630">
            <v>1</v>
          </cell>
          <cell r="I1630">
            <v>0.05</v>
          </cell>
          <cell r="J1630">
            <v>40.200000000000003</v>
          </cell>
          <cell r="K1630">
            <v>2.0100000000000002</v>
          </cell>
        </row>
        <row r="1631">
          <cell r="A1631">
            <v>674</v>
          </cell>
          <cell r="B1631" t="str">
            <v>+</v>
          </cell>
          <cell r="D1631">
            <v>674</v>
          </cell>
          <cell r="E1631" t="str">
            <v>+</v>
          </cell>
          <cell r="F1631">
            <v>16.200000000001182</v>
          </cell>
          <cell r="G1631">
            <v>16.2</v>
          </cell>
          <cell r="H1631">
            <v>1</v>
          </cell>
          <cell r="I1631">
            <v>0.05</v>
          </cell>
          <cell r="J1631">
            <v>16.2</v>
          </cell>
          <cell r="K1631">
            <v>0.81</v>
          </cell>
        </row>
        <row r="1632">
          <cell r="A1632">
            <v>673</v>
          </cell>
          <cell r="B1632" t="str">
            <v>+</v>
          </cell>
          <cell r="C1632">
            <v>2.6</v>
          </cell>
          <cell r="D1632">
            <v>674</v>
          </cell>
          <cell r="E1632" t="str">
            <v>+</v>
          </cell>
          <cell r="F1632">
            <v>13.800000000001091</v>
          </cell>
          <cell r="G1632">
            <v>31.2</v>
          </cell>
          <cell r="H1632">
            <v>1</v>
          </cell>
          <cell r="I1632">
            <v>0.05</v>
          </cell>
          <cell r="J1632">
            <v>31.2</v>
          </cell>
          <cell r="K1632">
            <v>1.56</v>
          </cell>
        </row>
        <row r="1633">
          <cell r="A1633">
            <v>672</v>
          </cell>
          <cell r="B1633" t="str">
            <v>+</v>
          </cell>
          <cell r="D1633">
            <v>673</v>
          </cell>
          <cell r="E1633" t="str">
            <v>+</v>
          </cell>
          <cell r="F1633">
            <v>3.8999999999987267</v>
          </cell>
          <cell r="G1633">
            <v>23.9</v>
          </cell>
          <cell r="H1633">
            <v>1</v>
          </cell>
          <cell r="I1633">
            <v>0.05</v>
          </cell>
          <cell r="J1633">
            <v>23.9</v>
          </cell>
          <cell r="K1633">
            <v>1.1950000000000001</v>
          </cell>
        </row>
        <row r="1634">
          <cell r="A1634">
            <v>672</v>
          </cell>
          <cell r="B1634" t="str">
            <v>+</v>
          </cell>
          <cell r="C1634">
            <v>15.2</v>
          </cell>
          <cell r="D1634">
            <v>673</v>
          </cell>
          <cell r="E1634" t="str">
            <v>+</v>
          </cell>
          <cell r="F1634">
            <v>15.40000000000191</v>
          </cell>
          <cell r="G1634">
            <v>20.2</v>
          </cell>
          <cell r="H1634">
            <v>1</v>
          </cell>
          <cell r="I1634">
            <v>0.05</v>
          </cell>
          <cell r="J1634">
            <v>20.2</v>
          </cell>
          <cell r="K1634">
            <v>1.01</v>
          </cell>
        </row>
        <row r="1635">
          <cell r="A1635">
            <v>670</v>
          </cell>
          <cell r="B1635" t="str">
            <v>+</v>
          </cell>
          <cell r="C1635">
            <v>5.5</v>
          </cell>
          <cell r="D1635">
            <v>670</v>
          </cell>
          <cell r="E1635" t="str">
            <v>+</v>
          </cell>
          <cell r="F1635">
            <v>8.2000000000016371</v>
          </cell>
          <cell r="G1635">
            <v>2.7</v>
          </cell>
          <cell r="H1635">
            <v>1</v>
          </cell>
          <cell r="I1635">
            <v>0.05</v>
          </cell>
          <cell r="J1635">
            <v>2.7</v>
          </cell>
          <cell r="K1635">
            <v>0.13500000000000001</v>
          </cell>
        </row>
        <row r="1636">
          <cell r="A1636">
            <v>670</v>
          </cell>
          <cell r="B1636" t="str">
            <v>+</v>
          </cell>
          <cell r="C1636">
            <v>11.7</v>
          </cell>
          <cell r="D1636">
            <v>670</v>
          </cell>
          <cell r="E1636" t="str">
            <v>+</v>
          </cell>
          <cell r="F1636">
            <v>15.499999999999545</v>
          </cell>
          <cell r="G1636">
            <v>3.8</v>
          </cell>
          <cell r="H1636">
            <v>1</v>
          </cell>
          <cell r="I1636">
            <v>0.05</v>
          </cell>
          <cell r="J1636">
            <v>3.8</v>
          </cell>
          <cell r="K1636">
            <v>0.19</v>
          </cell>
        </row>
        <row r="1637">
          <cell r="A1637">
            <v>669</v>
          </cell>
          <cell r="B1637" t="str">
            <v>+</v>
          </cell>
          <cell r="C1637">
            <v>16</v>
          </cell>
          <cell r="D1637">
            <v>669</v>
          </cell>
          <cell r="E1637" t="str">
            <v>+</v>
          </cell>
          <cell r="F1637">
            <v>17.5</v>
          </cell>
          <cell r="G1637">
            <v>1.5</v>
          </cell>
          <cell r="H1637">
            <v>1</v>
          </cell>
          <cell r="I1637">
            <v>0.05</v>
          </cell>
          <cell r="J1637">
            <v>1.5</v>
          </cell>
          <cell r="K1637">
            <v>7.5000000000000011E-2</v>
          </cell>
        </row>
        <row r="1638">
          <cell r="A1638">
            <v>669</v>
          </cell>
          <cell r="B1638" t="str">
            <v>+</v>
          </cell>
          <cell r="C1638">
            <v>19</v>
          </cell>
          <cell r="D1638">
            <v>670</v>
          </cell>
          <cell r="E1638" t="str">
            <v>+</v>
          </cell>
          <cell r="F1638">
            <v>2.5999999999999091</v>
          </cell>
          <cell r="G1638">
            <v>3.6</v>
          </cell>
          <cell r="H1638">
            <v>1</v>
          </cell>
          <cell r="I1638">
            <v>0.05</v>
          </cell>
          <cell r="J1638">
            <v>3.6</v>
          </cell>
          <cell r="K1638">
            <v>0.18000000000000002</v>
          </cell>
        </row>
        <row r="1639">
          <cell r="A1639">
            <v>667</v>
          </cell>
          <cell r="B1639" t="str">
            <v>+</v>
          </cell>
          <cell r="C1639">
            <v>16</v>
          </cell>
          <cell r="D1639">
            <v>667</v>
          </cell>
          <cell r="E1639" t="str">
            <v>+</v>
          </cell>
          <cell r="F1639">
            <v>18.299999999999272</v>
          </cell>
          <cell r="G1639">
            <v>2.2999999999999998</v>
          </cell>
          <cell r="H1639">
            <v>1</v>
          </cell>
          <cell r="I1639">
            <v>0.05</v>
          </cell>
          <cell r="J1639">
            <v>2.2999999999999998</v>
          </cell>
          <cell r="K1639">
            <v>0.11499999999999999</v>
          </cell>
        </row>
        <row r="1640">
          <cell r="A1640">
            <v>666</v>
          </cell>
          <cell r="B1640" t="str">
            <v>+</v>
          </cell>
          <cell r="C1640">
            <v>4.3</v>
          </cell>
          <cell r="D1640">
            <v>666</v>
          </cell>
          <cell r="E1640" t="str">
            <v>+</v>
          </cell>
          <cell r="F1640">
            <v>7.1999999999979991</v>
          </cell>
          <cell r="G1640">
            <v>2.9</v>
          </cell>
          <cell r="H1640">
            <v>1</v>
          </cell>
          <cell r="I1640">
            <v>0.05</v>
          </cell>
          <cell r="J1640">
            <v>2.9</v>
          </cell>
          <cell r="K1640">
            <v>0.14499999999999999</v>
          </cell>
        </row>
        <row r="1641">
          <cell r="A1641">
            <v>665</v>
          </cell>
          <cell r="B1641" t="str">
            <v>+</v>
          </cell>
          <cell r="C1641">
            <v>1</v>
          </cell>
          <cell r="D1641">
            <v>665</v>
          </cell>
          <cell r="E1641" t="str">
            <v>+</v>
          </cell>
          <cell r="F1641">
            <v>3.2999999999992724</v>
          </cell>
          <cell r="G1641">
            <v>2.2999999999999998</v>
          </cell>
          <cell r="H1641">
            <v>1</v>
          </cell>
          <cell r="I1641">
            <v>0.05</v>
          </cell>
          <cell r="J1641">
            <v>2.2999999999999998</v>
          </cell>
          <cell r="K1641">
            <v>0.11499999999999999</v>
          </cell>
        </row>
        <row r="1642">
          <cell r="A1642">
            <v>665</v>
          </cell>
          <cell r="B1642" t="str">
            <v>+</v>
          </cell>
          <cell r="C1642">
            <v>4</v>
          </cell>
          <cell r="D1642">
            <v>665</v>
          </cell>
          <cell r="E1642" t="str">
            <v>+</v>
          </cell>
          <cell r="F1642">
            <v>8.7999999999988177</v>
          </cell>
          <cell r="G1642">
            <v>4.8</v>
          </cell>
          <cell r="H1642">
            <v>1</v>
          </cell>
          <cell r="I1642">
            <v>0.05</v>
          </cell>
          <cell r="J1642">
            <v>4.8</v>
          </cell>
          <cell r="K1642">
            <v>0.24</v>
          </cell>
        </row>
        <row r="1643">
          <cell r="A1643">
            <v>665</v>
          </cell>
          <cell r="B1643" t="str">
            <v>+</v>
          </cell>
          <cell r="C1643">
            <v>12.5</v>
          </cell>
          <cell r="D1643">
            <v>665</v>
          </cell>
          <cell r="E1643" t="str">
            <v>+</v>
          </cell>
          <cell r="F1643">
            <v>15.999999999999091</v>
          </cell>
          <cell r="G1643">
            <v>3.5</v>
          </cell>
          <cell r="H1643">
            <v>1</v>
          </cell>
          <cell r="I1643">
            <v>0.05</v>
          </cell>
          <cell r="J1643">
            <v>3.5</v>
          </cell>
          <cell r="K1643">
            <v>0.17500000000000002</v>
          </cell>
        </row>
        <row r="1644">
          <cell r="A1644">
            <v>663</v>
          </cell>
          <cell r="B1644" t="str">
            <v>+</v>
          </cell>
          <cell r="C1644">
            <v>13.4</v>
          </cell>
          <cell r="D1644">
            <v>666</v>
          </cell>
          <cell r="E1644" t="str">
            <v>+</v>
          </cell>
          <cell r="F1644">
            <v>6.1000000000012733</v>
          </cell>
          <cell r="G1644">
            <v>52.7</v>
          </cell>
          <cell r="H1644">
            <v>1</v>
          </cell>
          <cell r="I1644">
            <v>0.05</v>
          </cell>
          <cell r="J1644">
            <v>52.7</v>
          </cell>
          <cell r="K1644">
            <v>2.6350000000000002</v>
          </cell>
        </row>
        <row r="1645">
          <cell r="A1645">
            <v>661</v>
          </cell>
          <cell r="B1645" t="str">
            <v>+</v>
          </cell>
          <cell r="C1645">
            <v>14.4</v>
          </cell>
          <cell r="D1645">
            <v>661</v>
          </cell>
          <cell r="E1645" t="str">
            <v>+</v>
          </cell>
          <cell r="F1645">
            <v>17.5</v>
          </cell>
          <cell r="G1645">
            <v>3.1</v>
          </cell>
          <cell r="H1645">
            <v>1</v>
          </cell>
          <cell r="I1645">
            <v>0.05</v>
          </cell>
          <cell r="J1645">
            <v>3.1</v>
          </cell>
          <cell r="K1645">
            <v>0.15500000000000003</v>
          </cell>
        </row>
        <row r="1646">
          <cell r="A1646">
            <v>661</v>
          </cell>
          <cell r="B1646" t="str">
            <v>+</v>
          </cell>
          <cell r="C1646">
            <v>18.5</v>
          </cell>
          <cell r="D1646">
            <v>662</v>
          </cell>
          <cell r="E1646" t="str">
            <v>+</v>
          </cell>
          <cell r="F1646">
            <v>2.7999999999997272</v>
          </cell>
          <cell r="G1646">
            <v>4.3</v>
          </cell>
          <cell r="H1646">
            <v>1</v>
          </cell>
          <cell r="I1646">
            <v>0.05</v>
          </cell>
          <cell r="J1646">
            <v>4.3</v>
          </cell>
          <cell r="K1646">
            <v>0.215</v>
          </cell>
        </row>
        <row r="1647">
          <cell r="A1647">
            <v>660</v>
          </cell>
          <cell r="B1647" t="str">
            <v>+</v>
          </cell>
          <cell r="C1647">
            <v>6.2</v>
          </cell>
          <cell r="D1647">
            <v>660</v>
          </cell>
          <cell r="E1647" t="str">
            <v>+</v>
          </cell>
          <cell r="F1647">
            <v>12.5</v>
          </cell>
          <cell r="G1647">
            <v>6.3</v>
          </cell>
          <cell r="H1647">
            <v>1</v>
          </cell>
          <cell r="I1647">
            <v>0.05</v>
          </cell>
          <cell r="J1647">
            <v>6.3</v>
          </cell>
          <cell r="K1647">
            <v>0.315</v>
          </cell>
        </row>
        <row r="1648">
          <cell r="A1648">
            <v>660</v>
          </cell>
          <cell r="B1648" t="str">
            <v>+</v>
          </cell>
          <cell r="C1648">
            <v>8.8000000000000007</v>
          </cell>
          <cell r="D1648">
            <v>660</v>
          </cell>
          <cell r="E1648" t="str">
            <v>+</v>
          </cell>
          <cell r="F1648">
            <v>15.699999999999363</v>
          </cell>
          <cell r="G1648">
            <v>6.9</v>
          </cell>
          <cell r="H1648">
            <v>1</v>
          </cell>
          <cell r="I1648">
            <v>0.05</v>
          </cell>
          <cell r="J1648">
            <v>6.9</v>
          </cell>
          <cell r="K1648">
            <v>0.34500000000000003</v>
          </cell>
        </row>
        <row r="1649">
          <cell r="A1649">
            <v>660</v>
          </cell>
          <cell r="B1649" t="str">
            <v>+</v>
          </cell>
          <cell r="C1649">
            <v>16.8</v>
          </cell>
          <cell r="D1649">
            <v>661</v>
          </cell>
          <cell r="E1649" t="str">
            <v>+</v>
          </cell>
          <cell r="F1649">
            <v>15.299999999999727</v>
          </cell>
          <cell r="G1649">
            <v>18.5</v>
          </cell>
          <cell r="H1649">
            <v>1</v>
          </cell>
          <cell r="I1649">
            <v>0.05</v>
          </cell>
          <cell r="J1649">
            <v>18.5</v>
          </cell>
          <cell r="K1649">
            <v>0.92500000000000004</v>
          </cell>
        </row>
        <row r="1650">
          <cell r="A1650">
            <v>659</v>
          </cell>
          <cell r="B1650" t="str">
            <v>+</v>
          </cell>
          <cell r="C1650">
            <v>5.2</v>
          </cell>
          <cell r="D1650">
            <v>660</v>
          </cell>
          <cell r="E1650" t="str">
            <v>+</v>
          </cell>
          <cell r="F1650">
            <v>5.1999999999998181</v>
          </cell>
          <cell r="G1650">
            <v>20</v>
          </cell>
          <cell r="H1650">
            <v>1</v>
          </cell>
          <cell r="I1650">
            <v>0.05</v>
          </cell>
          <cell r="J1650">
            <v>20</v>
          </cell>
          <cell r="K1650">
            <v>1</v>
          </cell>
        </row>
        <row r="1651">
          <cell r="A1651">
            <v>658</v>
          </cell>
          <cell r="B1651" t="str">
            <v>+</v>
          </cell>
          <cell r="C1651">
            <v>8.8000000000000007</v>
          </cell>
          <cell r="D1651">
            <v>658</v>
          </cell>
          <cell r="E1651" t="str">
            <v>+</v>
          </cell>
          <cell r="F1651">
            <v>16.500000000000909</v>
          </cell>
          <cell r="G1651">
            <v>7.7</v>
          </cell>
          <cell r="H1651">
            <v>1</v>
          </cell>
          <cell r="I1651">
            <v>0.05</v>
          </cell>
          <cell r="J1651">
            <v>7.7</v>
          </cell>
          <cell r="K1651">
            <v>0.38500000000000001</v>
          </cell>
        </row>
        <row r="1652">
          <cell r="A1652">
            <v>657</v>
          </cell>
          <cell r="B1652" t="str">
            <v>+</v>
          </cell>
          <cell r="C1652">
            <v>18.600000000000001</v>
          </cell>
          <cell r="D1652">
            <v>658</v>
          </cell>
          <cell r="E1652" t="str">
            <v>+</v>
          </cell>
          <cell r="F1652">
            <v>3.3999999999991815</v>
          </cell>
          <cell r="G1652">
            <v>4.8</v>
          </cell>
          <cell r="H1652">
            <v>1</v>
          </cell>
          <cell r="I1652">
            <v>0.05</v>
          </cell>
          <cell r="J1652">
            <v>4.8</v>
          </cell>
          <cell r="K1652">
            <v>0.24</v>
          </cell>
        </row>
        <row r="1653">
          <cell r="A1653">
            <v>657</v>
          </cell>
          <cell r="B1653" t="str">
            <v>+</v>
          </cell>
          <cell r="C1653">
            <v>17.399999999999999</v>
          </cell>
          <cell r="D1653">
            <v>659</v>
          </cell>
          <cell r="E1653" t="str">
            <v>+</v>
          </cell>
          <cell r="F1653">
            <v>10.099999999999909</v>
          </cell>
          <cell r="G1653">
            <v>32.700000000000003</v>
          </cell>
          <cell r="H1653">
            <v>1</v>
          </cell>
          <cell r="I1653">
            <v>0.05</v>
          </cell>
          <cell r="J1653">
            <v>32.700000000000003</v>
          </cell>
          <cell r="K1653">
            <v>1.6350000000000002</v>
          </cell>
        </row>
        <row r="1654">
          <cell r="A1654">
            <v>656</v>
          </cell>
          <cell r="B1654" t="str">
            <v>+</v>
          </cell>
          <cell r="C1654">
            <v>4.7</v>
          </cell>
          <cell r="D1654">
            <v>656</v>
          </cell>
          <cell r="E1654" t="str">
            <v>+</v>
          </cell>
          <cell r="F1654">
            <v>7.9000000000019099</v>
          </cell>
          <cell r="G1654">
            <v>3.2</v>
          </cell>
          <cell r="H1654">
            <v>1</v>
          </cell>
          <cell r="I1654">
            <v>0.05</v>
          </cell>
          <cell r="J1654">
            <v>3.2</v>
          </cell>
          <cell r="K1654">
            <v>0.16000000000000003</v>
          </cell>
        </row>
        <row r="1655">
          <cell r="A1655">
            <v>656</v>
          </cell>
          <cell r="B1655" t="str">
            <v>+</v>
          </cell>
          <cell r="C1655">
            <v>11</v>
          </cell>
          <cell r="D1655">
            <v>656</v>
          </cell>
          <cell r="E1655" t="str">
            <v>+</v>
          </cell>
          <cell r="F1655">
            <v>12.899999999999636</v>
          </cell>
          <cell r="G1655">
            <v>1.9</v>
          </cell>
          <cell r="H1655">
            <v>1</v>
          </cell>
          <cell r="I1655">
            <v>0.05</v>
          </cell>
          <cell r="J1655">
            <v>1.9</v>
          </cell>
          <cell r="K1655">
            <v>9.5000000000000001E-2</v>
          </cell>
        </row>
        <row r="1656">
          <cell r="A1656">
            <v>656</v>
          </cell>
          <cell r="B1656" t="str">
            <v>+</v>
          </cell>
          <cell r="C1656">
            <v>15.2</v>
          </cell>
          <cell r="D1656">
            <v>656</v>
          </cell>
          <cell r="E1656" t="str">
            <v>+</v>
          </cell>
          <cell r="F1656">
            <v>19.100000000000819</v>
          </cell>
          <cell r="G1656">
            <v>3.9</v>
          </cell>
          <cell r="H1656">
            <v>1</v>
          </cell>
          <cell r="I1656">
            <v>0.05</v>
          </cell>
          <cell r="J1656">
            <v>3.9</v>
          </cell>
          <cell r="K1656">
            <v>0.19500000000000001</v>
          </cell>
        </row>
        <row r="1657">
          <cell r="A1657">
            <v>695</v>
          </cell>
          <cell r="B1657" t="str">
            <v>+</v>
          </cell>
          <cell r="C1657">
            <v>3.6</v>
          </cell>
          <cell r="D1657">
            <v>695</v>
          </cell>
          <cell r="E1657" t="str">
            <v>+</v>
          </cell>
          <cell r="F1657">
            <v>5.9999999999990905</v>
          </cell>
          <cell r="G1657">
            <v>2.4</v>
          </cell>
          <cell r="H1657">
            <v>1</v>
          </cell>
          <cell r="I1657">
            <v>0.05</v>
          </cell>
          <cell r="J1657">
            <v>2.4</v>
          </cell>
          <cell r="K1657">
            <v>0.12</v>
          </cell>
        </row>
        <row r="1658">
          <cell r="A1658">
            <v>695</v>
          </cell>
          <cell r="B1658" t="str">
            <v>+</v>
          </cell>
          <cell r="C1658">
            <v>11.2</v>
          </cell>
          <cell r="D1658">
            <v>695</v>
          </cell>
          <cell r="E1658" t="str">
            <v>+</v>
          </cell>
          <cell r="F1658">
            <v>14.400000000000546</v>
          </cell>
          <cell r="G1658">
            <v>3.2</v>
          </cell>
          <cell r="H1658">
            <v>1</v>
          </cell>
          <cell r="I1658">
            <v>0.05</v>
          </cell>
          <cell r="J1658">
            <v>3.2</v>
          </cell>
          <cell r="K1658">
            <v>0.16000000000000003</v>
          </cell>
        </row>
        <row r="1659">
          <cell r="A1659">
            <v>694</v>
          </cell>
          <cell r="B1659" t="str">
            <v>+</v>
          </cell>
          <cell r="C1659">
            <v>5.2</v>
          </cell>
          <cell r="D1659">
            <v>694</v>
          </cell>
          <cell r="E1659" t="str">
            <v>+</v>
          </cell>
          <cell r="F1659">
            <v>13.200000000001637</v>
          </cell>
          <cell r="G1659">
            <v>8</v>
          </cell>
          <cell r="H1659">
            <v>1</v>
          </cell>
          <cell r="I1659">
            <v>0.05</v>
          </cell>
          <cell r="J1659">
            <v>8</v>
          </cell>
          <cell r="K1659">
            <v>0.4</v>
          </cell>
        </row>
        <row r="1660">
          <cell r="A1660">
            <v>694</v>
          </cell>
          <cell r="B1660" t="str">
            <v>+</v>
          </cell>
          <cell r="C1660">
            <v>18.8</v>
          </cell>
          <cell r="D1660">
            <v>695</v>
          </cell>
          <cell r="E1660" t="str">
            <v>+</v>
          </cell>
          <cell r="F1660">
            <v>2.1999999999979991</v>
          </cell>
          <cell r="G1660">
            <v>3.4</v>
          </cell>
          <cell r="H1660">
            <v>1</v>
          </cell>
          <cell r="I1660">
            <v>0.05</v>
          </cell>
          <cell r="J1660">
            <v>3.4</v>
          </cell>
          <cell r="K1660">
            <v>0.17</v>
          </cell>
        </row>
        <row r="1661">
          <cell r="A1661">
            <v>693</v>
          </cell>
          <cell r="B1661" t="str">
            <v>+</v>
          </cell>
          <cell r="C1661">
            <v>8.1999999999999993</v>
          </cell>
          <cell r="D1661">
            <v>694</v>
          </cell>
          <cell r="E1661" t="str">
            <v>+</v>
          </cell>
          <cell r="F1661">
            <v>2.1000000000003638</v>
          </cell>
          <cell r="G1661">
            <v>13.9</v>
          </cell>
          <cell r="H1661">
            <v>1</v>
          </cell>
          <cell r="I1661">
            <v>0.05</v>
          </cell>
          <cell r="J1661">
            <v>13.9</v>
          </cell>
          <cell r="K1661">
            <v>0.69500000000000006</v>
          </cell>
        </row>
        <row r="1662">
          <cell r="A1662">
            <v>693</v>
          </cell>
          <cell r="B1662" t="str">
            <v>+</v>
          </cell>
          <cell r="C1662">
            <v>8.1999999999999993</v>
          </cell>
          <cell r="D1662">
            <v>694</v>
          </cell>
          <cell r="E1662" t="str">
            <v>+</v>
          </cell>
          <cell r="F1662">
            <v>0.5999999999994543</v>
          </cell>
          <cell r="G1662">
            <v>12.4</v>
          </cell>
          <cell r="H1662">
            <v>1</v>
          </cell>
          <cell r="I1662">
            <v>0.05</v>
          </cell>
          <cell r="J1662">
            <v>12.4</v>
          </cell>
          <cell r="K1662">
            <v>0.62000000000000011</v>
          </cell>
        </row>
        <row r="1663">
          <cell r="A1663">
            <v>695</v>
          </cell>
          <cell r="B1663" t="str">
            <v>+</v>
          </cell>
          <cell r="C1663">
            <v>8.6999999999999993</v>
          </cell>
          <cell r="D1663">
            <v>695</v>
          </cell>
          <cell r="E1663" t="str">
            <v>+</v>
          </cell>
          <cell r="F1663">
            <v>12.300000000000182</v>
          </cell>
          <cell r="G1663">
            <v>3.6</v>
          </cell>
          <cell r="H1663">
            <v>1</v>
          </cell>
          <cell r="I1663">
            <v>0.05</v>
          </cell>
          <cell r="J1663">
            <v>3.6</v>
          </cell>
          <cell r="K1663">
            <v>0.18000000000000002</v>
          </cell>
        </row>
        <row r="1664">
          <cell r="A1664">
            <v>694</v>
          </cell>
          <cell r="B1664" t="str">
            <v>+</v>
          </cell>
          <cell r="D1664">
            <v>694</v>
          </cell>
          <cell r="E1664" t="str">
            <v>+</v>
          </cell>
          <cell r="F1664">
            <v>4.0000000000009095</v>
          </cell>
          <cell r="G1664">
            <v>4</v>
          </cell>
          <cell r="H1664">
            <v>1</v>
          </cell>
          <cell r="I1664">
            <v>0.05</v>
          </cell>
          <cell r="J1664">
            <v>4</v>
          </cell>
          <cell r="K1664">
            <v>0.2</v>
          </cell>
        </row>
        <row r="1665">
          <cell r="A1665">
            <v>693</v>
          </cell>
          <cell r="B1665" t="str">
            <v>+</v>
          </cell>
          <cell r="D1665">
            <v>693</v>
          </cell>
          <cell r="E1665" t="str">
            <v>+</v>
          </cell>
          <cell r="F1665">
            <v>2.9999999999995453</v>
          </cell>
          <cell r="G1665">
            <v>3</v>
          </cell>
          <cell r="H1665">
            <v>1</v>
          </cell>
          <cell r="I1665">
            <v>0.05</v>
          </cell>
          <cell r="J1665">
            <v>3</v>
          </cell>
          <cell r="K1665">
            <v>0.15000000000000002</v>
          </cell>
        </row>
        <row r="1666">
          <cell r="A1666">
            <v>693</v>
          </cell>
          <cell r="B1666" t="str">
            <v>+</v>
          </cell>
          <cell r="C1666">
            <v>9</v>
          </cell>
          <cell r="D1666">
            <v>693</v>
          </cell>
          <cell r="E1666" t="str">
            <v>+</v>
          </cell>
          <cell r="F1666">
            <v>13.399999999999181</v>
          </cell>
          <cell r="G1666">
            <v>4.4000000000000004</v>
          </cell>
          <cell r="H1666">
            <v>1</v>
          </cell>
          <cell r="I1666">
            <v>0.05</v>
          </cell>
          <cell r="J1666">
            <v>4.4000000000000004</v>
          </cell>
          <cell r="K1666">
            <v>0.22000000000000003</v>
          </cell>
        </row>
        <row r="1667">
          <cell r="A1667">
            <v>732</v>
          </cell>
          <cell r="B1667" t="str">
            <v>+</v>
          </cell>
          <cell r="C1667">
            <v>2.9</v>
          </cell>
          <cell r="D1667">
            <v>732</v>
          </cell>
          <cell r="E1667" t="str">
            <v>+</v>
          </cell>
          <cell r="F1667">
            <v>10.599999999999454</v>
          </cell>
          <cell r="G1667">
            <v>7.7</v>
          </cell>
          <cell r="H1667">
            <v>1</v>
          </cell>
          <cell r="I1667">
            <v>0.05</v>
          </cell>
          <cell r="J1667">
            <v>7.7</v>
          </cell>
          <cell r="K1667">
            <v>0.38500000000000001</v>
          </cell>
        </row>
        <row r="1668">
          <cell r="A1668">
            <v>732</v>
          </cell>
          <cell r="B1668" t="str">
            <v>+</v>
          </cell>
          <cell r="C1668">
            <v>10.6</v>
          </cell>
          <cell r="D1668">
            <v>734</v>
          </cell>
          <cell r="E1668" t="str">
            <v>+</v>
          </cell>
          <cell r="F1668">
            <v>9.1000000000008185</v>
          </cell>
          <cell r="G1668">
            <v>38.5</v>
          </cell>
          <cell r="H1668">
            <v>1</v>
          </cell>
          <cell r="I1668">
            <v>0.05</v>
          </cell>
          <cell r="J1668">
            <v>38.5</v>
          </cell>
          <cell r="K1668">
            <v>1.925</v>
          </cell>
        </row>
        <row r="1669">
          <cell r="A1669">
            <v>732</v>
          </cell>
          <cell r="B1669" t="str">
            <v>+</v>
          </cell>
          <cell r="C1669">
            <v>16.2</v>
          </cell>
          <cell r="D1669">
            <v>734</v>
          </cell>
          <cell r="E1669" t="str">
            <v>+</v>
          </cell>
          <cell r="F1669">
            <v>12.400000000002365</v>
          </cell>
          <cell r="G1669">
            <v>36.200000000000003</v>
          </cell>
          <cell r="H1669">
            <v>1</v>
          </cell>
          <cell r="I1669">
            <v>0.05</v>
          </cell>
          <cell r="J1669">
            <v>36.200000000000003</v>
          </cell>
          <cell r="K1669">
            <v>1.8100000000000003</v>
          </cell>
        </row>
        <row r="1670">
          <cell r="A1670">
            <v>729</v>
          </cell>
          <cell r="B1670" t="str">
            <v>+</v>
          </cell>
          <cell r="C1670">
            <v>2.2999999999999998</v>
          </cell>
          <cell r="D1670">
            <v>729</v>
          </cell>
          <cell r="E1670" t="str">
            <v>+</v>
          </cell>
          <cell r="F1670">
            <v>3.7999999999988177</v>
          </cell>
          <cell r="G1670">
            <v>1.5</v>
          </cell>
          <cell r="H1670">
            <v>1</v>
          </cell>
          <cell r="I1670">
            <v>0.05</v>
          </cell>
          <cell r="J1670">
            <v>1.5</v>
          </cell>
          <cell r="K1670">
            <v>7.5000000000000011E-2</v>
          </cell>
        </row>
        <row r="1671">
          <cell r="A1671">
            <v>729</v>
          </cell>
          <cell r="B1671" t="str">
            <v>+</v>
          </cell>
          <cell r="C1671">
            <v>12.6</v>
          </cell>
          <cell r="D1671">
            <v>730</v>
          </cell>
          <cell r="E1671" t="str">
            <v>+</v>
          </cell>
          <cell r="F1671">
            <v>4.4000000000005457</v>
          </cell>
          <cell r="G1671">
            <v>11.8</v>
          </cell>
          <cell r="H1671">
            <v>1</v>
          </cell>
          <cell r="I1671">
            <v>0.1</v>
          </cell>
          <cell r="J1671">
            <v>11.8</v>
          </cell>
          <cell r="K1671">
            <v>1.1800000000000002</v>
          </cell>
        </row>
        <row r="1672">
          <cell r="A1672">
            <v>728</v>
          </cell>
          <cell r="B1672" t="str">
            <v>+</v>
          </cell>
          <cell r="C1672">
            <v>6.8</v>
          </cell>
          <cell r="D1672">
            <v>728</v>
          </cell>
          <cell r="E1672" t="str">
            <v>+</v>
          </cell>
          <cell r="F1672">
            <v>9.4000000000005457</v>
          </cell>
          <cell r="G1672">
            <v>2.6</v>
          </cell>
          <cell r="H1672">
            <v>1</v>
          </cell>
          <cell r="I1672">
            <v>0.05</v>
          </cell>
          <cell r="J1672">
            <v>2.6</v>
          </cell>
          <cell r="K1672">
            <v>0.13</v>
          </cell>
        </row>
        <row r="1673">
          <cell r="A1673">
            <v>728</v>
          </cell>
          <cell r="B1673" t="str">
            <v>+</v>
          </cell>
          <cell r="C1673">
            <v>9.4</v>
          </cell>
          <cell r="D1673">
            <v>729</v>
          </cell>
          <cell r="E1673" t="str">
            <v>+</v>
          </cell>
          <cell r="F1673">
            <v>5.3999999999996362</v>
          </cell>
          <cell r="G1673">
            <v>16</v>
          </cell>
          <cell r="H1673">
            <v>1</v>
          </cell>
          <cell r="I1673">
            <v>0.05</v>
          </cell>
          <cell r="J1673">
            <v>16</v>
          </cell>
          <cell r="K1673">
            <v>0.8</v>
          </cell>
        </row>
        <row r="1674">
          <cell r="A1674">
            <v>728</v>
          </cell>
          <cell r="B1674" t="str">
            <v>+</v>
          </cell>
          <cell r="C1674">
            <v>19</v>
          </cell>
          <cell r="D1674">
            <v>729</v>
          </cell>
          <cell r="E1674" t="str">
            <v>+</v>
          </cell>
          <cell r="F1674">
            <v>7.2000000000002728</v>
          </cell>
          <cell r="G1674">
            <v>8.1999999999999993</v>
          </cell>
          <cell r="H1674">
            <v>1</v>
          </cell>
          <cell r="I1674">
            <v>0.05</v>
          </cell>
          <cell r="J1674">
            <v>8.1999999999999993</v>
          </cell>
          <cell r="K1674">
            <v>0.41</v>
          </cell>
        </row>
        <row r="1675">
          <cell r="A1675">
            <v>727</v>
          </cell>
          <cell r="B1675" t="str">
            <v>+</v>
          </cell>
          <cell r="C1675">
            <v>17.399999999999999</v>
          </cell>
          <cell r="D1675">
            <v>727</v>
          </cell>
          <cell r="E1675" t="str">
            <v>+</v>
          </cell>
          <cell r="F1675">
            <v>19.800000000000182</v>
          </cell>
          <cell r="G1675">
            <v>2.4</v>
          </cell>
          <cell r="H1675">
            <v>1</v>
          </cell>
          <cell r="I1675">
            <v>0.05</v>
          </cell>
          <cell r="J1675">
            <v>2.4</v>
          </cell>
          <cell r="K1675">
            <v>0.12</v>
          </cell>
        </row>
        <row r="1676">
          <cell r="A1676">
            <v>726</v>
          </cell>
          <cell r="B1676" t="str">
            <v>+</v>
          </cell>
          <cell r="C1676">
            <v>2.2999999999999998</v>
          </cell>
          <cell r="D1676">
            <v>726</v>
          </cell>
          <cell r="E1676" t="str">
            <v>+</v>
          </cell>
          <cell r="F1676">
            <v>4.6999999999979991</v>
          </cell>
          <cell r="G1676">
            <v>2.4</v>
          </cell>
          <cell r="H1676">
            <v>1</v>
          </cell>
          <cell r="I1676">
            <v>0.05</v>
          </cell>
          <cell r="J1676">
            <v>2.4</v>
          </cell>
          <cell r="K1676">
            <v>0.12</v>
          </cell>
        </row>
        <row r="1677">
          <cell r="A1677">
            <v>726</v>
          </cell>
          <cell r="B1677" t="str">
            <v>+</v>
          </cell>
          <cell r="C1677">
            <v>14</v>
          </cell>
          <cell r="D1677">
            <v>726</v>
          </cell>
          <cell r="E1677" t="str">
            <v>+</v>
          </cell>
          <cell r="F1677">
            <v>15</v>
          </cell>
          <cell r="G1677">
            <v>1</v>
          </cell>
          <cell r="H1677">
            <v>1</v>
          </cell>
          <cell r="I1677">
            <v>0.05</v>
          </cell>
          <cell r="J1677">
            <v>1</v>
          </cell>
          <cell r="K1677">
            <v>0.05</v>
          </cell>
        </row>
        <row r="1678">
          <cell r="A1678">
            <v>725</v>
          </cell>
          <cell r="B1678" t="str">
            <v>+</v>
          </cell>
          <cell r="C1678">
            <v>3.9</v>
          </cell>
          <cell r="D1678">
            <v>727</v>
          </cell>
          <cell r="E1678" t="str">
            <v>+</v>
          </cell>
          <cell r="F1678">
            <v>4.8000000000001819</v>
          </cell>
          <cell r="G1678">
            <v>40.9</v>
          </cell>
          <cell r="H1678">
            <v>1</v>
          </cell>
          <cell r="I1678">
            <v>0.05</v>
          </cell>
          <cell r="J1678">
            <v>40.9</v>
          </cell>
          <cell r="K1678">
            <v>2.0449999999999999</v>
          </cell>
        </row>
        <row r="1679">
          <cell r="A1679">
            <v>724</v>
          </cell>
          <cell r="B1679" t="str">
            <v>+</v>
          </cell>
          <cell r="C1679">
            <v>3.1</v>
          </cell>
          <cell r="D1679">
            <v>725</v>
          </cell>
          <cell r="E1679" t="str">
            <v>+</v>
          </cell>
          <cell r="F1679">
            <v>1.5000000000009095</v>
          </cell>
          <cell r="G1679">
            <v>18.399999999999999</v>
          </cell>
          <cell r="H1679">
            <v>1</v>
          </cell>
          <cell r="I1679">
            <v>0.05</v>
          </cell>
          <cell r="J1679">
            <v>18.399999999999999</v>
          </cell>
          <cell r="K1679">
            <v>0.91999999999999993</v>
          </cell>
        </row>
        <row r="1680">
          <cell r="A1680">
            <v>723</v>
          </cell>
          <cell r="B1680" t="str">
            <v>+</v>
          </cell>
          <cell r="C1680">
            <v>15.9</v>
          </cell>
          <cell r="D1680">
            <v>725</v>
          </cell>
          <cell r="E1680" t="str">
            <v>+</v>
          </cell>
          <cell r="F1680">
            <v>8.2999999999992724</v>
          </cell>
          <cell r="G1680">
            <v>32.4</v>
          </cell>
          <cell r="H1680">
            <v>1</v>
          </cell>
          <cell r="I1680">
            <v>0.05</v>
          </cell>
          <cell r="J1680">
            <v>32.4</v>
          </cell>
          <cell r="K1680">
            <v>1.62</v>
          </cell>
        </row>
        <row r="1681">
          <cell r="A1681">
            <v>723</v>
          </cell>
          <cell r="B1681" t="str">
            <v>+</v>
          </cell>
          <cell r="C1681">
            <v>15.9</v>
          </cell>
          <cell r="D1681">
            <v>725</v>
          </cell>
          <cell r="E1681" t="str">
            <v>+</v>
          </cell>
          <cell r="F1681">
            <v>3.2999999999992724</v>
          </cell>
          <cell r="G1681">
            <v>27.4</v>
          </cell>
          <cell r="H1681">
            <v>1</v>
          </cell>
          <cell r="I1681">
            <v>0.05</v>
          </cell>
          <cell r="J1681">
            <v>27.4</v>
          </cell>
          <cell r="K1681">
            <v>1.37</v>
          </cell>
        </row>
        <row r="1682">
          <cell r="A1682">
            <v>719</v>
          </cell>
          <cell r="B1682" t="str">
            <v>+</v>
          </cell>
          <cell r="C1682">
            <v>1.9</v>
          </cell>
          <cell r="D1682">
            <v>719</v>
          </cell>
          <cell r="E1682" t="str">
            <v>+</v>
          </cell>
          <cell r="F1682">
            <v>9.1999999999984539</v>
          </cell>
          <cell r="G1682">
            <v>7.3</v>
          </cell>
          <cell r="H1682">
            <v>1</v>
          </cell>
          <cell r="I1682">
            <v>0.05</v>
          </cell>
          <cell r="J1682">
            <v>7.3</v>
          </cell>
          <cell r="K1682">
            <v>0.36499999999999999</v>
          </cell>
        </row>
        <row r="1683">
          <cell r="A1683">
            <v>719</v>
          </cell>
          <cell r="B1683" t="str">
            <v>+</v>
          </cell>
          <cell r="C1683">
            <v>11.6</v>
          </cell>
          <cell r="D1683">
            <v>720</v>
          </cell>
          <cell r="E1683" t="str">
            <v>+</v>
          </cell>
          <cell r="F1683">
            <v>1.6000000000008185</v>
          </cell>
          <cell r="G1683">
            <v>10</v>
          </cell>
          <cell r="H1683">
            <v>1</v>
          </cell>
          <cell r="I1683">
            <v>0.05</v>
          </cell>
          <cell r="J1683">
            <v>10</v>
          </cell>
          <cell r="K1683">
            <v>0.5</v>
          </cell>
        </row>
        <row r="1684">
          <cell r="A1684">
            <v>692</v>
          </cell>
          <cell r="B1684" t="str">
            <v>+</v>
          </cell>
          <cell r="C1684">
            <v>6</v>
          </cell>
          <cell r="D1684">
            <v>692</v>
          </cell>
          <cell r="E1684" t="str">
            <v>+</v>
          </cell>
          <cell r="F1684">
            <v>10.499999999999545</v>
          </cell>
          <cell r="G1684">
            <v>4.5</v>
          </cell>
          <cell r="H1684">
            <v>1</v>
          </cell>
          <cell r="I1684">
            <v>0.05</v>
          </cell>
          <cell r="J1684">
            <v>4.5</v>
          </cell>
          <cell r="K1684">
            <v>0.22500000000000001</v>
          </cell>
        </row>
        <row r="1685">
          <cell r="A1685">
            <v>692</v>
          </cell>
          <cell r="B1685" t="str">
            <v>+</v>
          </cell>
          <cell r="C1685">
            <v>12</v>
          </cell>
          <cell r="D1685">
            <v>692</v>
          </cell>
          <cell r="E1685" t="str">
            <v>+</v>
          </cell>
          <cell r="F1685">
            <v>15.999999999999091</v>
          </cell>
          <cell r="G1685">
            <v>4</v>
          </cell>
          <cell r="H1685">
            <v>1</v>
          </cell>
          <cell r="I1685">
            <v>0.05</v>
          </cell>
          <cell r="J1685">
            <v>4</v>
          </cell>
          <cell r="K1685">
            <v>0.2</v>
          </cell>
        </row>
        <row r="1686">
          <cell r="A1686">
            <v>692</v>
          </cell>
          <cell r="B1686" t="str">
            <v>+</v>
          </cell>
          <cell r="C1686">
            <v>17.100000000000001</v>
          </cell>
          <cell r="D1686">
            <v>693</v>
          </cell>
          <cell r="E1686" t="str">
            <v>+</v>
          </cell>
          <cell r="F1686">
            <v>0.30000000000200089</v>
          </cell>
          <cell r="G1686">
            <v>3.2</v>
          </cell>
          <cell r="H1686">
            <v>1</v>
          </cell>
          <cell r="I1686">
            <v>0.05</v>
          </cell>
          <cell r="J1686">
            <v>3.2</v>
          </cell>
          <cell r="K1686">
            <v>0.16000000000000003</v>
          </cell>
        </row>
        <row r="1687">
          <cell r="A1687">
            <v>655</v>
          </cell>
          <cell r="B1687" t="str">
            <v>+</v>
          </cell>
          <cell r="C1687">
            <v>8.9</v>
          </cell>
          <cell r="D1687">
            <v>655</v>
          </cell>
          <cell r="E1687" t="str">
            <v>+</v>
          </cell>
          <cell r="F1687">
            <v>18.499999999999091</v>
          </cell>
          <cell r="G1687">
            <v>9.6</v>
          </cell>
          <cell r="H1687">
            <v>1</v>
          </cell>
          <cell r="I1687">
            <v>0.05</v>
          </cell>
          <cell r="J1687">
            <v>9.6</v>
          </cell>
          <cell r="K1687">
            <v>0.48</v>
          </cell>
        </row>
        <row r="1688">
          <cell r="A1688">
            <v>653</v>
          </cell>
          <cell r="B1688" t="str">
            <v>+</v>
          </cell>
          <cell r="C1688">
            <v>5.2</v>
          </cell>
          <cell r="D1688">
            <v>653</v>
          </cell>
          <cell r="E1688" t="str">
            <v>+</v>
          </cell>
          <cell r="F1688">
            <v>13.200000000001637</v>
          </cell>
          <cell r="G1688">
            <v>8</v>
          </cell>
          <cell r="H1688">
            <v>1</v>
          </cell>
          <cell r="I1688">
            <v>0.05</v>
          </cell>
          <cell r="J1688">
            <v>8</v>
          </cell>
          <cell r="K1688">
            <v>0.4</v>
          </cell>
        </row>
        <row r="1689">
          <cell r="A1689">
            <v>652</v>
          </cell>
          <cell r="B1689" t="str">
            <v>+</v>
          </cell>
          <cell r="C1689">
            <v>1.5</v>
          </cell>
          <cell r="D1689">
            <v>652</v>
          </cell>
          <cell r="E1689" t="str">
            <v>+</v>
          </cell>
          <cell r="F1689">
            <v>6.9000000000005457</v>
          </cell>
          <cell r="G1689">
            <v>5.4</v>
          </cell>
          <cell r="H1689">
            <v>1</v>
          </cell>
          <cell r="I1689">
            <v>0.05</v>
          </cell>
          <cell r="J1689">
            <v>5.4</v>
          </cell>
          <cell r="K1689">
            <v>0.27</v>
          </cell>
        </row>
        <row r="1690">
          <cell r="A1690">
            <v>652</v>
          </cell>
          <cell r="B1690" t="str">
            <v>+</v>
          </cell>
          <cell r="C1690">
            <v>4.8</v>
          </cell>
          <cell r="D1690">
            <v>652</v>
          </cell>
          <cell r="E1690" t="str">
            <v>+</v>
          </cell>
          <cell r="F1690">
            <v>8.7999999999988177</v>
          </cell>
          <cell r="G1690">
            <v>4</v>
          </cell>
          <cell r="H1690">
            <v>1</v>
          </cell>
          <cell r="I1690">
            <v>0.05</v>
          </cell>
          <cell r="J1690">
            <v>4</v>
          </cell>
          <cell r="K1690">
            <v>0.2</v>
          </cell>
        </row>
        <row r="1691">
          <cell r="A1691">
            <v>652</v>
          </cell>
          <cell r="B1691" t="str">
            <v>+</v>
          </cell>
          <cell r="C1691">
            <v>14.6</v>
          </cell>
          <cell r="D1691">
            <v>652</v>
          </cell>
          <cell r="E1691" t="str">
            <v>+</v>
          </cell>
          <cell r="F1691">
            <v>16.399999999998727</v>
          </cell>
          <cell r="G1691">
            <v>1.8</v>
          </cell>
          <cell r="H1691">
            <v>1</v>
          </cell>
          <cell r="I1691">
            <v>0.05</v>
          </cell>
          <cell r="J1691">
            <v>1.8</v>
          </cell>
          <cell r="K1691">
            <v>9.0000000000000011E-2</v>
          </cell>
        </row>
        <row r="1692">
          <cell r="A1692">
            <v>652</v>
          </cell>
          <cell r="B1692" t="str">
            <v>+</v>
          </cell>
          <cell r="C1692">
            <v>16.3</v>
          </cell>
          <cell r="D1692">
            <v>652</v>
          </cell>
          <cell r="E1692" t="str">
            <v>+</v>
          </cell>
          <cell r="F1692">
            <v>19.299999999998363</v>
          </cell>
          <cell r="G1692">
            <v>3</v>
          </cell>
          <cell r="H1692">
            <v>1</v>
          </cell>
          <cell r="I1692">
            <v>0.05</v>
          </cell>
          <cell r="J1692">
            <v>3</v>
          </cell>
          <cell r="K1692">
            <v>0.15000000000000002</v>
          </cell>
        </row>
        <row r="1693">
          <cell r="A1693">
            <v>652</v>
          </cell>
          <cell r="B1693" t="str">
            <v>+</v>
          </cell>
          <cell r="C1693">
            <v>17.7</v>
          </cell>
          <cell r="D1693">
            <v>652</v>
          </cell>
          <cell r="E1693" t="str">
            <v>+</v>
          </cell>
          <cell r="F1693">
            <v>18.900000000001</v>
          </cell>
          <cell r="G1693">
            <v>1.2</v>
          </cell>
          <cell r="H1693">
            <v>1</v>
          </cell>
          <cell r="I1693">
            <v>0.05</v>
          </cell>
          <cell r="J1693">
            <v>1.2</v>
          </cell>
          <cell r="K1693">
            <v>0.06</v>
          </cell>
        </row>
        <row r="1694">
          <cell r="A1694">
            <v>651</v>
          </cell>
          <cell r="B1694" t="str">
            <v>+</v>
          </cell>
          <cell r="C1694">
            <v>3</v>
          </cell>
          <cell r="D1694">
            <v>651</v>
          </cell>
          <cell r="E1694" t="str">
            <v>+</v>
          </cell>
          <cell r="F1694">
            <v>7.9999999999995453</v>
          </cell>
          <cell r="G1694">
            <v>5</v>
          </cell>
          <cell r="H1694">
            <v>1</v>
          </cell>
          <cell r="I1694">
            <v>0.05</v>
          </cell>
          <cell r="J1694">
            <v>5</v>
          </cell>
          <cell r="K1694">
            <v>0.25</v>
          </cell>
        </row>
        <row r="1695">
          <cell r="A1695">
            <v>651</v>
          </cell>
          <cell r="B1695" t="str">
            <v>+</v>
          </cell>
          <cell r="C1695">
            <v>9.6999999999999993</v>
          </cell>
          <cell r="D1695">
            <v>651</v>
          </cell>
          <cell r="E1695" t="str">
            <v>+</v>
          </cell>
          <cell r="F1695">
            <v>12.300000000000182</v>
          </cell>
          <cell r="G1695">
            <v>2.6</v>
          </cell>
          <cell r="H1695">
            <v>1</v>
          </cell>
          <cell r="I1695">
            <v>0.05</v>
          </cell>
          <cell r="J1695">
            <v>2.6</v>
          </cell>
          <cell r="K1695">
            <v>0.13</v>
          </cell>
        </row>
        <row r="1696">
          <cell r="A1696">
            <v>651</v>
          </cell>
          <cell r="B1696" t="str">
            <v>+</v>
          </cell>
          <cell r="C1696">
            <v>15.9</v>
          </cell>
          <cell r="D1696">
            <v>652</v>
          </cell>
          <cell r="E1696" t="str">
            <v>+</v>
          </cell>
          <cell r="F1696">
            <v>1.6999999999984539</v>
          </cell>
          <cell r="G1696">
            <v>5.8</v>
          </cell>
          <cell r="H1696">
            <v>1</v>
          </cell>
          <cell r="I1696">
            <v>0.05</v>
          </cell>
          <cell r="J1696">
            <v>5.8</v>
          </cell>
          <cell r="K1696">
            <v>0.28999999999999998</v>
          </cell>
        </row>
        <row r="1697">
          <cell r="A1697">
            <v>650</v>
          </cell>
          <cell r="B1697" t="str">
            <v>+</v>
          </cell>
          <cell r="C1697">
            <v>8</v>
          </cell>
          <cell r="D1697">
            <v>650</v>
          </cell>
          <cell r="E1697" t="str">
            <v>+</v>
          </cell>
          <cell r="F1697">
            <v>10.999999999999091</v>
          </cell>
          <cell r="G1697">
            <v>3</v>
          </cell>
          <cell r="H1697">
            <v>1</v>
          </cell>
          <cell r="I1697">
            <v>0.05</v>
          </cell>
          <cell r="J1697">
            <v>3</v>
          </cell>
          <cell r="K1697">
            <v>0.15000000000000002</v>
          </cell>
        </row>
        <row r="1698">
          <cell r="A1698">
            <v>650</v>
          </cell>
          <cell r="B1698" t="str">
            <v>+</v>
          </cell>
          <cell r="C1698">
            <v>17.5</v>
          </cell>
          <cell r="D1698">
            <v>651</v>
          </cell>
          <cell r="E1698" t="str">
            <v>+</v>
          </cell>
          <cell r="F1698">
            <v>5.7000000000016371</v>
          </cell>
          <cell r="G1698">
            <v>8.1999999999999993</v>
          </cell>
          <cell r="H1698">
            <v>1</v>
          </cell>
          <cell r="I1698">
            <v>0.05</v>
          </cell>
          <cell r="J1698">
            <v>8.1999999999999993</v>
          </cell>
          <cell r="K1698">
            <v>0.41</v>
          </cell>
        </row>
        <row r="1699">
          <cell r="A1699">
            <v>649</v>
          </cell>
          <cell r="B1699" t="str">
            <v>+</v>
          </cell>
          <cell r="D1699">
            <v>649</v>
          </cell>
          <cell r="E1699" t="str">
            <v>+</v>
          </cell>
          <cell r="F1699">
            <v>0.99999999999909051</v>
          </cell>
          <cell r="G1699">
            <v>1</v>
          </cell>
          <cell r="H1699">
            <v>3</v>
          </cell>
          <cell r="I1699">
            <v>0.05</v>
          </cell>
          <cell r="J1699">
            <v>3</v>
          </cell>
          <cell r="K1699">
            <v>0.15000000000000002</v>
          </cell>
        </row>
        <row r="1700">
          <cell r="A1700">
            <v>649</v>
          </cell>
          <cell r="B1700" t="str">
            <v>+</v>
          </cell>
          <cell r="C1700">
            <v>10.8</v>
          </cell>
          <cell r="D1700">
            <v>649</v>
          </cell>
          <cell r="E1700" t="str">
            <v>+</v>
          </cell>
          <cell r="F1700">
            <v>12.699999999999818</v>
          </cell>
          <cell r="G1700">
            <v>1.9</v>
          </cell>
          <cell r="H1700">
            <v>1</v>
          </cell>
          <cell r="I1700">
            <v>0.05</v>
          </cell>
          <cell r="J1700">
            <v>1.9</v>
          </cell>
          <cell r="K1700">
            <v>9.5000000000000001E-2</v>
          </cell>
        </row>
        <row r="1701">
          <cell r="A1701">
            <v>649</v>
          </cell>
          <cell r="B1701" t="str">
            <v>+</v>
          </cell>
          <cell r="C1701">
            <v>8.1999999999999993</v>
          </cell>
          <cell r="D1701">
            <v>649</v>
          </cell>
          <cell r="E1701" t="str">
            <v>+</v>
          </cell>
          <cell r="F1701">
            <v>11.900000000000546</v>
          </cell>
          <cell r="G1701">
            <v>3.7</v>
          </cell>
          <cell r="H1701">
            <v>1</v>
          </cell>
          <cell r="I1701">
            <v>0.05</v>
          </cell>
          <cell r="J1701">
            <v>3.7</v>
          </cell>
          <cell r="K1701">
            <v>0.18500000000000003</v>
          </cell>
        </row>
        <row r="1702">
          <cell r="A1702">
            <v>649</v>
          </cell>
          <cell r="B1702" t="str">
            <v>+</v>
          </cell>
          <cell r="C1702">
            <v>9.3000000000000007</v>
          </cell>
          <cell r="D1702">
            <v>649</v>
          </cell>
          <cell r="E1702" t="str">
            <v>+</v>
          </cell>
          <cell r="F1702">
            <v>12.999999999999545</v>
          </cell>
          <cell r="G1702">
            <v>3.7</v>
          </cell>
          <cell r="H1702">
            <v>1</v>
          </cell>
          <cell r="I1702">
            <v>0.05</v>
          </cell>
          <cell r="J1702">
            <v>3.7</v>
          </cell>
          <cell r="K1702">
            <v>0.18500000000000003</v>
          </cell>
        </row>
        <row r="1703">
          <cell r="A1703">
            <v>648</v>
          </cell>
          <cell r="B1703" t="str">
            <v>+</v>
          </cell>
          <cell r="C1703">
            <v>15</v>
          </cell>
          <cell r="D1703">
            <v>648</v>
          </cell>
          <cell r="E1703" t="str">
            <v>+</v>
          </cell>
          <cell r="F1703">
            <v>16.399999999998727</v>
          </cell>
          <cell r="G1703">
            <v>1.4</v>
          </cell>
          <cell r="H1703">
            <v>1</v>
          </cell>
          <cell r="I1703">
            <v>0.05</v>
          </cell>
          <cell r="J1703">
            <v>1.4</v>
          </cell>
          <cell r="K1703">
            <v>6.9999999999999993E-2</v>
          </cell>
        </row>
        <row r="1704">
          <cell r="A1704">
            <v>648</v>
          </cell>
          <cell r="B1704" t="str">
            <v>+</v>
          </cell>
          <cell r="C1704">
            <v>17.899999999999999</v>
          </cell>
          <cell r="D1704">
            <v>648</v>
          </cell>
          <cell r="E1704" t="str">
            <v>+</v>
          </cell>
          <cell r="F1704">
            <v>19.900000000000091</v>
          </cell>
          <cell r="G1704">
            <v>2</v>
          </cell>
          <cell r="H1704">
            <v>1</v>
          </cell>
          <cell r="I1704">
            <v>0.05</v>
          </cell>
          <cell r="J1704">
            <v>2</v>
          </cell>
          <cell r="K1704">
            <v>0.1</v>
          </cell>
        </row>
        <row r="1705">
          <cell r="A1705">
            <v>647</v>
          </cell>
          <cell r="B1705" t="str">
            <v>+</v>
          </cell>
          <cell r="C1705">
            <v>0.5</v>
          </cell>
          <cell r="D1705">
            <v>647</v>
          </cell>
          <cell r="E1705" t="str">
            <v>+</v>
          </cell>
          <cell r="F1705">
            <v>2.0000000000004547</v>
          </cell>
          <cell r="G1705">
            <v>1.5</v>
          </cell>
          <cell r="H1705">
            <v>1</v>
          </cell>
          <cell r="I1705">
            <v>0.05</v>
          </cell>
          <cell r="J1705">
            <v>1.5</v>
          </cell>
          <cell r="K1705">
            <v>7.5000000000000011E-2</v>
          </cell>
        </row>
        <row r="1706">
          <cell r="A1706">
            <v>647</v>
          </cell>
          <cell r="B1706" t="str">
            <v>+</v>
          </cell>
          <cell r="C1706">
            <v>4</v>
          </cell>
          <cell r="D1706">
            <v>647</v>
          </cell>
          <cell r="E1706" t="str">
            <v>+</v>
          </cell>
          <cell r="F1706">
            <v>5.7000000000016371</v>
          </cell>
          <cell r="G1706">
            <v>1.7</v>
          </cell>
          <cell r="H1706">
            <v>1</v>
          </cell>
          <cell r="I1706">
            <v>0.05</v>
          </cell>
          <cell r="J1706">
            <v>1.7</v>
          </cell>
          <cell r="K1706">
            <v>8.5000000000000006E-2</v>
          </cell>
        </row>
        <row r="1707">
          <cell r="A1707">
            <v>645</v>
          </cell>
          <cell r="B1707" t="str">
            <v>+</v>
          </cell>
          <cell r="C1707">
            <v>12.9</v>
          </cell>
          <cell r="D1707">
            <v>645</v>
          </cell>
          <cell r="E1707" t="str">
            <v>+</v>
          </cell>
          <cell r="F1707">
            <v>15.899999999999181</v>
          </cell>
          <cell r="G1707">
            <v>3</v>
          </cell>
          <cell r="H1707">
            <v>1</v>
          </cell>
          <cell r="I1707">
            <v>0.05</v>
          </cell>
          <cell r="J1707">
            <v>3</v>
          </cell>
          <cell r="K1707">
            <v>0.15000000000000002</v>
          </cell>
        </row>
        <row r="1708">
          <cell r="A1708">
            <v>645</v>
          </cell>
          <cell r="B1708" t="str">
            <v>+</v>
          </cell>
          <cell r="C1708">
            <v>18.2</v>
          </cell>
          <cell r="D1708">
            <v>646</v>
          </cell>
          <cell r="E1708" t="str">
            <v>+</v>
          </cell>
          <cell r="F1708">
            <v>0.70000000000163709</v>
          </cell>
          <cell r="G1708">
            <v>2.5</v>
          </cell>
          <cell r="H1708">
            <v>1</v>
          </cell>
          <cell r="I1708">
            <v>0.05</v>
          </cell>
          <cell r="J1708">
            <v>2.5</v>
          </cell>
          <cell r="K1708">
            <v>0.125</v>
          </cell>
        </row>
        <row r="1709">
          <cell r="A1709">
            <v>644</v>
          </cell>
          <cell r="B1709" t="str">
            <v>+</v>
          </cell>
          <cell r="C1709">
            <v>13</v>
          </cell>
          <cell r="D1709">
            <v>645</v>
          </cell>
          <cell r="E1709" t="str">
            <v>+</v>
          </cell>
          <cell r="F1709">
            <v>0.70000000000163709</v>
          </cell>
          <cell r="G1709">
            <v>7.7</v>
          </cell>
          <cell r="H1709">
            <v>1</v>
          </cell>
          <cell r="I1709">
            <v>0.05</v>
          </cell>
          <cell r="J1709">
            <v>7.7</v>
          </cell>
          <cell r="K1709">
            <v>0.38500000000000001</v>
          </cell>
        </row>
        <row r="1710">
          <cell r="A1710">
            <v>643</v>
          </cell>
          <cell r="B1710" t="str">
            <v>+</v>
          </cell>
          <cell r="C1710">
            <v>14.8</v>
          </cell>
          <cell r="D1710">
            <v>644</v>
          </cell>
          <cell r="E1710" t="str">
            <v>+</v>
          </cell>
          <cell r="F1710">
            <v>0.69999999999936335</v>
          </cell>
          <cell r="G1710">
            <v>5.9</v>
          </cell>
          <cell r="H1710">
            <v>1</v>
          </cell>
          <cell r="I1710">
            <v>0.05</v>
          </cell>
          <cell r="J1710">
            <v>5.9</v>
          </cell>
          <cell r="K1710">
            <v>0.29500000000000004</v>
          </cell>
        </row>
        <row r="1711">
          <cell r="A1711">
            <v>642</v>
          </cell>
          <cell r="B1711" t="str">
            <v>+</v>
          </cell>
          <cell r="C1711">
            <v>1</v>
          </cell>
          <cell r="D1711">
            <v>642</v>
          </cell>
          <cell r="E1711" t="str">
            <v>+</v>
          </cell>
          <cell r="F1711">
            <v>4.4000000000005457</v>
          </cell>
          <cell r="G1711">
            <v>3.4</v>
          </cell>
          <cell r="H1711">
            <v>1</v>
          </cell>
          <cell r="I1711">
            <v>0.05</v>
          </cell>
          <cell r="J1711">
            <v>3.4</v>
          </cell>
          <cell r="K1711">
            <v>0.17</v>
          </cell>
        </row>
        <row r="1712">
          <cell r="A1712">
            <v>642</v>
          </cell>
          <cell r="B1712" t="str">
            <v>+</v>
          </cell>
          <cell r="C1712">
            <v>4.5999999999999996</v>
          </cell>
          <cell r="D1712">
            <v>644</v>
          </cell>
          <cell r="E1712" t="str">
            <v>+</v>
          </cell>
          <cell r="F1712">
            <v>0.80000000000154614</v>
          </cell>
          <cell r="G1712">
            <v>36.200000000000003</v>
          </cell>
          <cell r="H1712">
            <v>1</v>
          </cell>
          <cell r="I1712">
            <v>0.05</v>
          </cell>
          <cell r="J1712">
            <v>36.200000000000003</v>
          </cell>
          <cell r="K1712">
            <v>1.8100000000000003</v>
          </cell>
        </row>
        <row r="1713">
          <cell r="A1713">
            <v>642</v>
          </cell>
          <cell r="B1713" t="str">
            <v>+</v>
          </cell>
          <cell r="C1713">
            <v>4.5999999999999996</v>
          </cell>
          <cell r="D1713">
            <v>644</v>
          </cell>
          <cell r="E1713" t="str">
            <v>+</v>
          </cell>
          <cell r="F1713">
            <v>3.0999999999994543</v>
          </cell>
          <cell r="G1713">
            <v>38.5</v>
          </cell>
          <cell r="H1713">
            <v>1</v>
          </cell>
          <cell r="I1713">
            <v>0.05</v>
          </cell>
          <cell r="J1713">
            <v>38.5</v>
          </cell>
          <cell r="K1713">
            <v>1.925</v>
          </cell>
        </row>
        <row r="1714">
          <cell r="A1714">
            <v>640</v>
          </cell>
          <cell r="B1714" t="str">
            <v>+</v>
          </cell>
          <cell r="C1714">
            <v>4.7</v>
          </cell>
          <cell r="D1714">
            <v>640</v>
          </cell>
          <cell r="E1714" t="str">
            <v>+</v>
          </cell>
          <cell r="F1714">
            <v>12.400000000002365</v>
          </cell>
          <cell r="G1714">
            <v>7.7</v>
          </cell>
          <cell r="H1714">
            <v>1</v>
          </cell>
          <cell r="I1714">
            <v>0.05</v>
          </cell>
          <cell r="J1714">
            <v>7.7</v>
          </cell>
          <cell r="K1714">
            <v>0.38500000000000001</v>
          </cell>
        </row>
        <row r="1715">
          <cell r="A1715">
            <v>639</v>
          </cell>
          <cell r="B1715" t="str">
            <v>+</v>
          </cell>
          <cell r="C1715">
            <v>0.3</v>
          </cell>
          <cell r="D1715">
            <v>639</v>
          </cell>
          <cell r="E1715" t="str">
            <v>+</v>
          </cell>
          <cell r="F1715">
            <v>5.0999999999976353</v>
          </cell>
          <cell r="G1715">
            <v>4.8</v>
          </cell>
          <cell r="H1715">
            <v>1</v>
          </cell>
          <cell r="I1715">
            <v>0.05</v>
          </cell>
          <cell r="J1715">
            <v>4.8</v>
          </cell>
          <cell r="K1715">
            <v>0.24</v>
          </cell>
        </row>
        <row r="1716">
          <cell r="A1716">
            <v>639</v>
          </cell>
          <cell r="B1716" t="str">
            <v>+</v>
          </cell>
          <cell r="C1716">
            <v>10</v>
          </cell>
          <cell r="D1716">
            <v>639</v>
          </cell>
          <cell r="E1716" t="str">
            <v>+</v>
          </cell>
          <cell r="F1716">
            <v>17.999999999999545</v>
          </cell>
          <cell r="G1716">
            <v>8</v>
          </cell>
          <cell r="H1716">
            <v>1</v>
          </cell>
          <cell r="I1716">
            <v>0.05</v>
          </cell>
          <cell r="J1716">
            <v>8</v>
          </cell>
          <cell r="K1716">
            <v>0.4</v>
          </cell>
        </row>
        <row r="1717">
          <cell r="A1717">
            <v>639</v>
          </cell>
          <cell r="B1717" t="str">
            <v>+</v>
          </cell>
          <cell r="C1717">
            <v>15.9</v>
          </cell>
          <cell r="D1717">
            <v>640</v>
          </cell>
          <cell r="E1717" t="str">
            <v>+</v>
          </cell>
          <cell r="F1717">
            <v>2.1000000000003638</v>
          </cell>
          <cell r="G1717">
            <v>6.2</v>
          </cell>
          <cell r="H1717">
            <v>1</v>
          </cell>
          <cell r="I1717">
            <v>0.05</v>
          </cell>
          <cell r="J1717">
            <v>6.2</v>
          </cell>
          <cell r="K1717">
            <v>0.31000000000000005</v>
          </cell>
        </row>
        <row r="1718">
          <cell r="A1718">
            <v>638</v>
          </cell>
          <cell r="B1718" t="str">
            <v>+</v>
          </cell>
          <cell r="C1718">
            <v>4.5</v>
          </cell>
          <cell r="D1718">
            <v>638</v>
          </cell>
          <cell r="E1718" t="str">
            <v>+</v>
          </cell>
          <cell r="F1718">
            <v>8.2999999999992724</v>
          </cell>
          <cell r="G1718">
            <v>3.8</v>
          </cell>
          <cell r="H1718">
            <v>1</v>
          </cell>
          <cell r="I1718">
            <v>0.05</v>
          </cell>
          <cell r="J1718">
            <v>3.8</v>
          </cell>
          <cell r="K1718">
            <v>0.19</v>
          </cell>
        </row>
        <row r="1719">
          <cell r="A1719">
            <v>638</v>
          </cell>
          <cell r="B1719" t="str">
            <v>+</v>
          </cell>
          <cell r="C1719">
            <v>5</v>
          </cell>
          <cell r="D1719">
            <v>638</v>
          </cell>
          <cell r="E1719" t="str">
            <v>+</v>
          </cell>
          <cell r="F1719">
            <v>7.7999999999997272</v>
          </cell>
          <cell r="G1719">
            <v>2.8</v>
          </cell>
          <cell r="H1719">
            <v>1</v>
          </cell>
          <cell r="I1719">
            <v>0.05</v>
          </cell>
          <cell r="J1719">
            <v>2.8</v>
          </cell>
          <cell r="K1719">
            <v>0.13999999999999999</v>
          </cell>
        </row>
        <row r="1720">
          <cell r="A1720">
            <v>638</v>
          </cell>
          <cell r="B1720" t="str">
            <v>+</v>
          </cell>
          <cell r="C1720">
            <v>11.5</v>
          </cell>
          <cell r="D1720">
            <v>639</v>
          </cell>
          <cell r="E1720" t="str">
            <v>+</v>
          </cell>
          <cell r="F1720">
            <v>5</v>
          </cell>
          <cell r="G1720">
            <v>13.5</v>
          </cell>
          <cell r="H1720">
            <v>1</v>
          </cell>
          <cell r="I1720">
            <v>0.05</v>
          </cell>
          <cell r="J1720">
            <v>13.5</v>
          </cell>
          <cell r="K1720">
            <v>0.67500000000000004</v>
          </cell>
        </row>
        <row r="1721">
          <cell r="A1721">
            <v>638</v>
          </cell>
          <cell r="B1721" t="str">
            <v>+</v>
          </cell>
          <cell r="C1721">
            <v>11.5</v>
          </cell>
          <cell r="D1721">
            <v>640</v>
          </cell>
          <cell r="E1721" t="str">
            <v>+</v>
          </cell>
          <cell r="F1721">
            <v>3.7999999999988177</v>
          </cell>
          <cell r="G1721">
            <v>32.299999999999997</v>
          </cell>
          <cell r="H1721">
            <v>1</v>
          </cell>
          <cell r="I1721">
            <v>0.05</v>
          </cell>
          <cell r="J1721">
            <v>32.299999999999997</v>
          </cell>
          <cell r="K1721">
            <v>1.615</v>
          </cell>
        </row>
        <row r="1722">
          <cell r="A1722">
            <v>637</v>
          </cell>
          <cell r="B1722" t="str">
            <v>+</v>
          </cell>
          <cell r="C1722">
            <v>8.1999999999999993</v>
          </cell>
          <cell r="D1722">
            <v>640</v>
          </cell>
          <cell r="E1722" t="str">
            <v>+</v>
          </cell>
          <cell r="F1722">
            <v>11.500000000000909</v>
          </cell>
          <cell r="G1722">
            <v>63.3</v>
          </cell>
          <cell r="H1722">
            <v>1</v>
          </cell>
          <cell r="I1722">
            <v>0.05</v>
          </cell>
          <cell r="J1722">
            <v>63.3</v>
          </cell>
          <cell r="K1722">
            <v>3.165</v>
          </cell>
        </row>
        <row r="1723">
          <cell r="A1723">
            <v>636</v>
          </cell>
          <cell r="B1723" t="str">
            <v>+</v>
          </cell>
          <cell r="C1723">
            <v>6.9</v>
          </cell>
          <cell r="D1723">
            <v>636</v>
          </cell>
          <cell r="E1723" t="str">
            <v>+</v>
          </cell>
          <cell r="F1723">
            <v>19.100000000000819</v>
          </cell>
          <cell r="G1723">
            <v>12.2</v>
          </cell>
          <cell r="H1723">
            <v>1</v>
          </cell>
          <cell r="I1723">
            <v>0.05</v>
          </cell>
          <cell r="J1723">
            <v>12.2</v>
          </cell>
          <cell r="K1723">
            <v>0.61</v>
          </cell>
        </row>
        <row r="1724">
          <cell r="A1724">
            <v>636</v>
          </cell>
          <cell r="B1724" t="str">
            <v>+</v>
          </cell>
          <cell r="C1724">
            <v>14.5</v>
          </cell>
          <cell r="D1724">
            <v>637</v>
          </cell>
          <cell r="E1724" t="str">
            <v>+</v>
          </cell>
          <cell r="F1724">
            <v>9.1000000000008185</v>
          </cell>
          <cell r="G1724">
            <v>14.6</v>
          </cell>
          <cell r="H1724">
            <v>1</v>
          </cell>
          <cell r="I1724">
            <v>0.05</v>
          </cell>
          <cell r="J1724">
            <v>14.6</v>
          </cell>
          <cell r="K1724">
            <v>0.73</v>
          </cell>
        </row>
        <row r="1725">
          <cell r="A1725">
            <v>633</v>
          </cell>
          <cell r="B1725" t="str">
            <v>+</v>
          </cell>
          <cell r="C1725">
            <v>12.3</v>
          </cell>
          <cell r="D1725">
            <v>634</v>
          </cell>
          <cell r="E1725" t="str">
            <v>+</v>
          </cell>
          <cell r="F1725">
            <v>7.3000000000001819</v>
          </cell>
          <cell r="G1725">
            <v>15</v>
          </cell>
          <cell r="H1725">
            <v>1</v>
          </cell>
          <cell r="I1725">
            <v>0.05</v>
          </cell>
          <cell r="J1725">
            <v>15</v>
          </cell>
          <cell r="K1725">
            <v>0.75</v>
          </cell>
        </row>
        <row r="1726">
          <cell r="A1726">
            <v>633</v>
          </cell>
          <cell r="B1726" t="str">
            <v>+</v>
          </cell>
          <cell r="C1726">
            <v>15.5</v>
          </cell>
          <cell r="D1726">
            <v>634</v>
          </cell>
          <cell r="E1726" t="str">
            <v>+</v>
          </cell>
          <cell r="F1726">
            <v>0.99999999999909051</v>
          </cell>
          <cell r="G1726">
            <v>5.5</v>
          </cell>
          <cell r="H1726">
            <v>1</v>
          </cell>
          <cell r="I1726">
            <v>0.05</v>
          </cell>
          <cell r="J1726">
            <v>5.5</v>
          </cell>
          <cell r="K1726">
            <v>0.27500000000000002</v>
          </cell>
        </row>
        <row r="1727">
          <cell r="A1727">
            <v>634</v>
          </cell>
          <cell r="B1727" t="str">
            <v>+</v>
          </cell>
          <cell r="C1727">
            <v>11</v>
          </cell>
          <cell r="D1727">
            <v>635</v>
          </cell>
          <cell r="E1727" t="str">
            <v>+</v>
          </cell>
          <cell r="F1727">
            <v>3.2999999999992724</v>
          </cell>
          <cell r="G1727">
            <v>12.3</v>
          </cell>
          <cell r="H1727">
            <v>1</v>
          </cell>
          <cell r="I1727">
            <v>0.05</v>
          </cell>
          <cell r="J1727">
            <v>12.3</v>
          </cell>
          <cell r="K1727">
            <v>0.6150000000000001</v>
          </cell>
        </row>
        <row r="1728">
          <cell r="A1728">
            <v>634</v>
          </cell>
          <cell r="B1728" t="str">
            <v>+</v>
          </cell>
          <cell r="C1728">
            <v>14</v>
          </cell>
          <cell r="D1728">
            <v>637</v>
          </cell>
          <cell r="E1728" t="str">
            <v>+</v>
          </cell>
          <cell r="F1728">
            <v>5.9999999999990905</v>
          </cell>
          <cell r="G1728">
            <v>52</v>
          </cell>
          <cell r="H1728">
            <v>1</v>
          </cell>
          <cell r="I1728">
            <v>0.05</v>
          </cell>
          <cell r="J1728">
            <v>52</v>
          </cell>
          <cell r="K1728">
            <v>2.6</v>
          </cell>
        </row>
        <row r="1729">
          <cell r="A1729">
            <v>634</v>
          </cell>
          <cell r="B1729" t="str">
            <v>+</v>
          </cell>
          <cell r="C1729">
            <v>16</v>
          </cell>
          <cell r="D1729">
            <v>635</v>
          </cell>
          <cell r="E1729" t="str">
            <v>+</v>
          </cell>
          <cell r="F1729">
            <v>12.899999999999636</v>
          </cell>
          <cell r="G1729">
            <v>16.899999999999999</v>
          </cell>
          <cell r="H1729">
            <v>1</v>
          </cell>
          <cell r="I1729">
            <v>0.05</v>
          </cell>
          <cell r="J1729">
            <v>16.899999999999999</v>
          </cell>
          <cell r="K1729">
            <v>0.84499999999999997</v>
          </cell>
        </row>
        <row r="1730">
          <cell r="A1730">
            <v>633</v>
          </cell>
          <cell r="B1730" t="str">
            <v>+</v>
          </cell>
          <cell r="C1730">
            <v>15.6</v>
          </cell>
          <cell r="D1730">
            <v>634</v>
          </cell>
          <cell r="E1730" t="str">
            <v>+</v>
          </cell>
          <cell r="F1730">
            <v>9.4000000000005457</v>
          </cell>
          <cell r="G1730">
            <v>13.8</v>
          </cell>
          <cell r="H1730">
            <v>1</v>
          </cell>
          <cell r="I1730">
            <v>0.05</v>
          </cell>
          <cell r="J1730">
            <v>13.8</v>
          </cell>
          <cell r="K1730">
            <v>0.69000000000000006</v>
          </cell>
        </row>
        <row r="1731">
          <cell r="A1731">
            <v>632</v>
          </cell>
          <cell r="B1731" t="str">
            <v>+</v>
          </cell>
          <cell r="C1731">
            <v>3.4</v>
          </cell>
          <cell r="D1731">
            <v>632</v>
          </cell>
          <cell r="E1731" t="str">
            <v>+</v>
          </cell>
          <cell r="F1731">
            <v>6.3999999999987267</v>
          </cell>
          <cell r="G1731">
            <v>3</v>
          </cell>
          <cell r="H1731">
            <v>1</v>
          </cell>
          <cell r="I1731">
            <v>0.05</v>
          </cell>
          <cell r="J1731">
            <v>3</v>
          </cell>
          <cell r="K1731">
            <v>0.15000000000000002</v>
          </cell>
        </row>
        <row r="1732">
          <cell r="A1732">
            <v>632</v>
          </cell>
          <cell r="B1732" t="str">
            <v>+</v>
          </cell>
          <cell r="C1732">
            <v>7.4</v>
          </cell>
          <cell r="D1732">
            <v>632</v>
          </cell>
          <cell r="E1732" t="str">
            <v>+</v>
          </cell>
          <cell r="F1732">
            <v>16.299999999998818</v>
          </cell>
          <cell r="G1732">
            <v>8.9</v>
          </cell>
          <cell r="H1732">
            <v>1</v>
          </cell>
          <cell r="I1732">
            <v>0.05</v>
          </cell>
          <cell r="J1732">
            <v>8.9</v>
          </cell>
          <cell r="K1732">
            <v>0.44500000000000006</v>
          </cell>
        </row>
        <row r="1733">
          <cell r="A1733">
            <v>632</v>
          </cell>
          <cell r="B1733" t="str">
            <v>+</v>
          </cell>
          <cell r="C1733">
            <v>14.7</v>
          </cell>
          <cell r="D1733">
            <v>633</v>
          </cell>
          <cell r="E1733" t="str">
            <v>+</v>
          </cell>
          <cell r="F1733">
            <v>4.7000000000002728</v>
          </cell>
          <cell r="G1733">
            <v>10</v>
          </cell>
          <cell r="H1733">
            <v>1</v>
          </cell>
          <cell r="I1733">
            <v>0.05</v>
          </cell>
          <cell r="J1733">
            <v>10</v>
          </cell>
          <cell r="K1733">
            <v>0.5</v>
          </cell>
        </row>
        <row r="1734">
          <cell r="A1734">
            <v>631</v>
          </cell>
          <cell r="B1734" t="str">
            <v>+</v>
          </cell>
          <cell r="C1734">
            <v>7.2</v>
          </cell>
          <cell r="D1734">
            <v>632</v>
          </cell>
          <cell r="E1734" t="str">
            <v>+</v>
          </cell>
          <cell r="F1734">
            <v>6.9000000000005457</v>
          </cell>
          <cell r="G1734">
            <v>19.7</v>
          </cell>
          <cell r="H1734">
            <v>1</v>
          </cell>
          <cell r="I1734">
            <v>0.05</v>
          </cell>
          <cell r="J1734">
            <v>19.7</v>
          </cell>
          <cell r="K1734">
            <v>0.98499999999999999</v>
          </cell>
        </row>
        <row r="1735">
          <cell r="A1735">
            <v>631</v>
          </cell>
          <cell r="B1735" t="str">
            <v>+</v>
          </cell>
          <cell r="C1735">
            <v>11.3</v>
          </cell>
          <cell r="D1735">
            <v>632</v>
          </cell>
          <cell r="E1735" t="str">
            <v>+</v>
          </cell>
          <cell r="F1735">
            <v>12.899999999999636</v>
          </cell>
          <cell r="G1735">
            <v>21.6</v>
          </cell>
          <cell r="H1735">
            <v>1</v>
          </cell>
          <cell r="I1735">
            <v>0.05</v>
          </cell>
          <cell r="J1735">
            <v>21.6</v>
          </cell>
          <cell r="K1735">
            <v>1.08</v>
          </cell>
        </row>
        <row r="1736">
          <cell r="A1736">
            <v>629</v>
          </cell>
          <cell r="B1736" t="str">
            <v>+</v>
          </cell>
          <cell r="C1736">
            <v>1.4</v>
          </cell>
          <cell r="D1736">
            <v>629</v>
          </cell>
          <cell r="E1736" t="str">
            <v>+</v>
          </cell>
          <cell r="F1736">
            <v>8.7999999999988177</v>
          </cell>
          <cell r="G1736">
            <v>7.4</v>
          </cell>
          <cell r="H1736">
            <v>1</v>
          </cell>
          <cell r="I1736">
            <v>0.05</v>
          </cell>
          <cell r="J1736">
            <v>7.4</v>
          </cell>
          <cell r="K1736">
            <v>0.37000000000000005</v>
          </cell>
        </row>
        <row r="1737">
          <cell r="A1737">
            <v>629</v>
          </cell>
          <cell r="B1737" t="str">
            <v>+</v>
          </cell>
          <cell r="C1737">
            <v>10.4</v>
          </cell>
          <cell r="D1737">
            <v>629</v>
          </cell>
          <cell r="E1737" t="str">
            <v>+</v>
          </cell>
          <cell r="F1737">
            <v>17.999999999999545</v>
          </cell>
          <cell r="G1737">
            <v>7.6</v>
          </cell>
          <cell r="H1737">
            <v>1</v>
          </cell>
          <cell r="I1737">
            <v>0.05</v>
          </cell>
          <cell r="J1737">
            <v>7.6</v>
          </cell>
          <cell r="K1737">
            <v>0.38</v>
          </cell>
        </row>
        <row r="1738">
          <cell r="A1738">
            <v>629</v>
          </cell>
          <cell r="B1738" t="str">
            <v>+</v>
          </cell>
          <cell r="C1738">
            <v>15.6</v>
          </cell>
          <cell r="D1738">
            <v>630</v>
          </cell>
          <cell r="E1738" t="str">
            <v>+</v>
          </cell>
          <cell r="F1738">
            <v>7.6999999999998181</v>
          </cell>
          <cell r="G1738">
            <v>12.1</v>
          </cell>
          <cell r="H1738">
            <v>1</v>
          </cell>
          <cell r="I1738">
            <v>0.05</v>
          </cell>
          <cell r="J1738">
            <v>12.1</v>
          </cell>
          <cell r="K1738">
            <v>0.60499999999999998</v>
          </cell>
        </row>
        <row r="1739">
          <cell r="A1739">
            <v>628</v>
          </cell>
          <cell r="B1739" t="str">
            <v>+</v>
          </cell>
          <cell r="D1739">
            <v>628</v>
          </cell>
          <cell r="E1739" t="str">
            <v>+</v>
          </cell>
          <cell r="F1739">
            <v>13.899999999998727</v>
          </cell>
          <cell r="G1739">
            <v>13.9</v>
          </cell>
          <cell r="H1739">
            <v>1</v>
          </cell>
          <cell r="I1739">
            <v>0.05</v>
          </cell>
          <cell r="J1739">
            <v>13.9</v>
          </cell>
          <cell r="K1739">
            <v>0.69500000000000006</v>
          </cell>
        </row>
        <row r="1740">
          <cell r="A1740">
            <v>628</v>
          </cell>
          <cell r="B1740" t="str">
            <v>+</v>
          </cell>
          <cell r="C1740">
            <v>4.5</v>
          </cell>
          <cell r="D1740">
            <v>628</v>
          </cell>
          <cell r="E1740" t="str">
            <v>+</v>
          </cell>
          <cell r="F1740">
            <v>13.200000000001637</v>
          </cell>
          <cell r="G1740">
            <v>8.6999999999999993</v>
          </cell>
          <cell r="H1740">
            <v>1</v>
          </cell>
          <cell r="I1740">
            <v>0.05</v>
          </cell>
          <cell r="J1740">
            <v>8.6999999999999993</v>
          </cell>
          <cell r="K1740">
            <v>0.435</v>
          </cell>
        </row>
        <row r="1741">
          <cell r="A1741">
            <v>628</v>
          </cell>
          <cell r="B1741" t="str">
            <v>+</v>
          </cell>
          <cell r="C1741">
            <v>15.1</v>
          </cell>
          <cell r="D1741">
            <v>629</v>
          </cell>
          <cell r="E1741" t="str">
            <v>+</v>
          </cell>
          <cell r="F1741">
            <v>11.100000000001273</v>
          </cell>
          <cell r="G1741">
            <v>16</v>
          </cell>
          <cell r="H1741">
            <v>1</v>
          </cell>
          <cell r="I1741">
            <v>0.05</v>
          </cell>
          <cell r="J1741">
            <v>16</v>
          </cell>
          <cell r="K1741">
            <v>0.8</v>
          </cell>
        </row>
        <row r="1742">
          <cell r="A1742">
            <v>627</v>
          </cell>
          <cell r="B1742" t="str">
            <v>+</v>
          </cell>
          <cell r="C1742">
            <v>15</v>
          </cell>
          <cell r="D1742">
            <v>628</v>
          </cell>
          <cell r="E1742" t="str">
            <v>+</v>
          </cell>
          <cell r="F1742">
            <v>11.500000000000909</v>
          </cell>
          <cell r="G1742">
            <v>16.5</v>
          </cell>
          <cell r="H1742">
            <v>1</v>
          </cell>
          <cell r="I1742">
            <v>0.05</v>
          </cell>
          <cell r="J1742">
            <v>16.5</v>
          </cell>
          <cell r="K1742">
            <v>0.82500000000000007</v>
          </cell>
        </row>
        <row r="1743">
          <cell r="A1743">
            <v>626</v>
          </cell>
          <cell r="B1743" t="str">
            <v>+</v>
          </cell>
          <cell r="C1743">
            <v>5</v>
          </cell>
          <cell r="D1743">
            <v>626</v>
          </cell>
          <cell r="E1743" t="str">
            <v>+</v>
          </cell>
          <cell r="F1743">
            <v>12.000000000000455</v>
          </cell>
          <cell r="G1743">
            <v>7</v>
          </cell>
          <cell r="H1743">
            <v>1</v>
          </cell>
          <cell r="I1743">
            <v>0.05</v>
          </cell>
          <cell r="J1743">
            <v>7</v>
          </cell>
          <cell r="K1743">
            <v>0.35000000000000003</v>
          </cell>
        </row>
        <row r="1744">
          <cell r="A1744">
            <v>626</v>
          </cell>
          <cell r="B1744" t="str">
            <v>+</v>
          </cell>
          <cell r="C1744">
            <v>15.2</v>
          </cell>
          <cell r="D1744">
            <v>627</v>
          </cell>
          <cell r="E1744" t="str">
            <v>+</v>
          </cell>
          <cell r="F1744">
            <v>2.4000000000023647</v>
          </cell>
          <cell r="G1744">
            <v>7.2</v>
          </cell>
          <cell r="H1744">
            <v>1</v>
          </cell>
          <cell r="I1744">
            <v>0.05</v>
          </cell>
          <cell r="J1744">
            <v>7.2</v>
          </cell>
          <cell r="K1744">
            <v>0.36000000000000004</v>
          </cell>
        </row>
        <row r="1745">
          <cell r="A1745">
            <v>629</v>
          </cell>
          <cell r="B1745" t="str">
            <v>+</v>
          </cell>
          <cell r="C1745">
            <v>1.7</v>
          </cell>
          <cell r="D1745">
            <v>629</v>
          </cell>
          <cell r="E1745" t="str">
            <v>+</v>
          </cell>
          <cell r="F1745">
            <v>8.6000000000012733</v>
          </cell>
          <cell r="G1745">
            <v>6.9</v>
          </cell>
          <cell r="H1745">
            <v>1</v>
          </cell>
          <cell r="I1745">
            <v>0.05</v>
          </cell>
          <cell r="J1745">
            <v>6.9</v>
          </cell>
          <cell r="K1745">
            <v>0.34500000000000003</v>
          </cell>
        </row>
        <row r="1746">
          <cell r="A1746">
            <v>628</v>
          </cell>
          <cell r="B1746" t="str">
            <v>+</v>
          </cell>
          <cell r="C1746">
            <v>16.3</v>
          </cell>
          <cell r="D1746">
            <v>629</v>
          </cell>
          <cell r="E1746" t="str">
            <v>+</v>
          </cell>
          <cell r="F1746">
            <v>12.09999999999809</v>
          </cell>
          <cell r="G1746">
            <v>15.8</v>
          </cell>
          <cell r="H1746">
            <v>1</v>
          </cell>
          <cell r="I1746">
            <v>0.05</v>
          </cell>
          <cell r="J1746">
            <v>15.8</v>
          </cell>
          <cell r="K1746">
            <v>0.79</v>
          </cell>
        </row>
        <row r="1747">
          <cell r="A1747">
            <v>627</v>
          </cell>
          <cell r="B1747" t="str">
            <v>+</v>
          </cell>
          <cell r="C1747">
            <v>9.9</v>
          </cell>
          <cell r="D1747">
            <v>627</v>
          </cell>
          <cell r="E1747" t="str">
            <v>+</v>
          </cell>
          <cell r="F1747">
            <v>14.500000000000455</v>
          </cell>
          <cell r="G1747">
            <v>4.5999999999999996</v>
          </cell>
          <cell r="H1747">
            <v>1</v>
          </cell>
          <cell r="I1747">
            <v>0.05</v>
          </cell>
          <cell r="J1747">
            <v>4.5999999999999996</v>
          </cell>
          <cell r="K1747">
            <v>0.22999999999999998</v>
          </cell>
        </row>
        <row r="1748">
          <cell r="A1748">
            <v>625</v>
          </cell>
          <cell r="B1748" t="str">
            <v>+</v>
          </cell>
          <cell r="C1748">
            <v>5</v>
          </cell>
          <cell r="D1748">
            <v>625</v>
          </cell>
          <cell r="E1748" t="str">
            <v>+</v>
          </cell>
          <cell r="F1748">
            <v>17.599999999999909</v>
          </cell>
          <cell r="G1748">
            <v>12.6</v>
          </cell>
          <cell r="H1748">
            <v>1</v>
          </cell>
          <cell r="I1748">
            <v>0.05</v>
          </cell>
          <cell r="J1748">
            <v>12.6</v>
          </cell>
          <cell r="K1748">
            <v>0.63</v>
          </cell>
        </row>
        <row r="1749">
          <cell r="A1749">
            <v>625</v>
          </cell>
          <cell r="B1749" t="str">
            <v>+</v>
          </cell>
          <cell r="C1749">
            <v>7.5</v>
          </cell>
          <cell r="D1749">
            <v>626</v>
          </cell>
          <cell r="E1749" t="str">
            <v>+</v>
          </cell>
          <cell r="F1749">
            <v>11.900000000000546</v>
          </cell>
          <cell r="G1749">
            <v>24.4</v>
          </cell>
          <cell r="H1749">
            <v>1</v>
          </cell>
          <cell r="I1749">
            <v>0.05</v>
          </cell>
          <cell r="J1749">
            <v>24.4</v>
          </cell>
          <cell r="K1749">
            <v>1.22</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pa"/>
      <sheetName val="PESQUISADOS"/>
      <sheetName val="ADOTADOS"/>
      <sheetName val="caract_"/>
      <sheetName val="resumo "/>
      <sheetName val="resumo_1_"/>
      <sheetName val="resumo  (2)"/>
      <sheetName val="inventário"/>
      <sheetName val="inventário _2_"/>
      <sheetName val="CÁLC_MAT_BET"/>
      <sheetName val="tipo transp"/>
      <sheetName val="tipo transp 2"/>
      <sheetName val="tipo transp 3"/>
      <sheetName val="MEM_CALC_ _2_"/>
      <sheetName val="cronograma _2_"/>
      <sheetName val="MEM_CALC_ _3_"/>
      <sheetName val="CUSTO ASF_"/>
      <sheetName val="est_econ"/>
      <sheetName val="02_530_00"/>
      <sheetName val="02_540_00"/>
      <sheetName val="CUST_UNIT_"/>
      <sheetName val="CUST_UNIT_ _2_"/>
      <sheetName val="CUST_UNIT_ _3_"/>
      <sheetName val="CUST_UNIT_ _4_"/>
      <sheetName val="CUST_UNIT_ _5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LEVANTAMENTO.XLS"/>
      <sheetName val="FICHA.XLS"/>
      <sheetName val="QUADRO IND.FÍSICOS"/>
      <sheetName val="REL.AVANÇO FÍSICO"/>
      <sheetName val="QUADRO IND.FÍSICOS (3)"/>
      <sheetName val="MEM.CÁLCULO SERV. (2)"/>
      <sheetName val="PROJETO BÁSICO"/>
      <sheetName val="RELATÓRIO (3)"/>
      <sheetName val="RELATÓRIO (2)"/>
      <sheetName val="PLUVIOM.  (2)"/>
      <sheetName val="BOLETIM (2)"/>
      <sheetName val="ETIQUETA (2)"/>
      <sheetName val="CONTROLE MEDIÇÕES (5)"/>
      <sheetName val="CONTROLE MEDIÇÕES (4)"/>
      <sheetName val="FÓRMULA"/>
      <sheetName val="CONTROLE MEDIÇÕES (3)"/>
      <sheetName val="009.01"/>
      <sheetName val="COMPARATIVO"/>
      <sheetName val="execução física"/>
      <sheetName val="Módulo2"/>
      <sheetName val="Módul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009MP20"/>
      <sheetName val="MEDIÇÃO MENSAL"/>
      <sheetName val="MEDIÇÃO.XLS"/>
      <sheetName val="FICHA MEDIÇÃO"/>
      <sheetName val="QUADRO FÍSICO "/>
      <sheetName val="BOLETIM"/>
      <sheetName val="RR.XLS"/>
      <sheetName val="RR1.XLS"/>
      <sheetName val="CM.XLS"/>
      <sheetName val="CM1.XLS"/>
      <sheetName val="ETIQUETA"/>
      <sheetName val="CONTROLE MEDIÇÕES"/>
      <sheetName val="Módulo1"/>
      <sheetName val="Módul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Declaração TCU "/>
      <sheetName val="MEMORANDO"/>
      <sheetName val="MEM.CÁLCULO "/>
      <sheetName val="MEDIÇÃO.XLS"/>
      <sheetName val="MEM.CÁLCULO"/>
      <sheetName val="FICHA.XLS"/>
      <sheetName val="Curva S"/>
      <sheetName val="QUADRO IND.FÍSICOS"/>
      <sheetName val="Relatório mensal"/>
      <sheetName val="PLUVIOM."/>
      <sheetName val="Boletim Proposto"/>
      <sheetName val="PGQ"/>
      <sheetName val="PROJETO BÁSICO"/>
      <sheetName val="CONTROLE MEDIÇÕES"/>
      <sheetName val="ETIQUETA"/>
      <sheetName val="Memória de Calculo Teor e Dens"/>
      <sheetName val="Módulo1"/>
    </sheetNames>
    <sheetDataSet>
      <sheetData sheetId="0" refreshError="1"/>
      <sheetData sheetId="1" refreshError="1"/>
      <sheetData sheetId="2" refreshError="1"/>
      <sheetData sheetId="3"/>
      <sheetData sheetId="4">
        <row r="1">
          <cell r="A1" t="str">
            <v>MEDIÇÃO MENSAL</v>
          </cell>
        </row>
        <row r="2">
          <cell r="A2" t="str">
            <v>MT - DEPARTAMENTO NACIONAL DE INFRA-ESTRUTURA DE TRANSPORTES</v>
          </cell>
        </row>
        <row r="3">
          <cell r="A3" t="str">
            <v>FIRMA : TRAÇADO CONSTRUÇÕES E SERVIÇOS LTDA</v>
          </cell>
          <cell r="I3" t="str">
            <v>CONTRATO:</v>
          </cell>
          <cell r="J3" t="str">
            <v>10.00008/2019</v>
          </cell>
        </row>
        <row r="4">
          <cell r="A4" t="str">
            <v xml:space="preserve">RODOVIA :  </v>
          </cell>
          <cell r="C4" t="str">
            <v>BR-285/RS</v>
          </cell>
          <cell r="I4" t="str">
            <v>MEDIÇÃO :</v>
          </cell>
          <cell r="J4" t="str">
            <v>25ª PROVISÓRIA</v>
          </cell>
          <cell r="R4" t="str">
            <v>DNIT/SUPERINT.RS/PASSO FUNDO/RS</v>
          </cell>
        </row>
        <row r="5">
          <cell r="A5" t="str">
            <v>TRECHO:</v>
          </cell>
          <cell r="C5" t="str">
            <v>Div. SC/RS (Serra da Rocinha) - Entr. BR-287 (B) (São Borja)</v>
          </cell>
          <cell r="I5" t="str">
            <v>PERÍODO :</v>
          </cell>
          <cell r="J5" t="str">
            <v>01.02.2021 à 28.02.2021</v>
          </cell>
        </row>
        <row r="6">
          <cell r="A6" t="str">
            <v xml:space="preserve">SUBTRECHO: </v>
          </cell>
          <cell r="C6" t="str">
            <v>Entr. RS-135 (A) (Contorno de Passo Fundo) Entr. RS-135 (B) (Passo Fundo)</v>
          </cell>
        </row>
        <row r="8">
          <cell r="B8" t="str">
            <v>Índice de reajuste</v>
          </cell>
          <cell r="D8" t="str">
            <v>ITEM</v>
          </cell>
          <cell r="F8" t="str">
            <v>QUANTIDADES</v>
          </cell>
          <cell r="K8" t="str">
            <v>PREÇO</v>
          </cell>
          <cell r="M8" t="str">
            <v>VALOR MED. A  PI</v>
          </cell>
          <cell r="O8" t="str">
            <v>FATOR</v>
          </cell>
          <cell r="P8" t="str">
            <v>VALOR REAJUST.</v>
          </cell>
          <cell r="T8" t="str">
            <v>R</v>
          </cell>
          <cell r="U8" t="str">
            <v>J</v>
          </cell>
        </row>
        <row r="9">
          <cell r="A9" t="str">
            <v>CÓDIGO</v>
          </cell>
          <cell r="C9" t="str">
            <v>DISCRIMINAÇÃO</v>
          </cell>
          <cell r="D9" t="str">
            <v>AVANÇO</v>
          </cell>
          <cell r="E9" t="str">
            <v>UNID</v>
          </cell>
          <cell r="F9" t="str">
            <v>PROJETO</v>
          </cell>
          <cell r="H9" t="str">
            <v>EXECUTADO</v>
          </cell>
          <cell r="K9" t="str">
            <v>UNIT.</v>
          </cell>
          <cell r="L9" t="str">
            <v>Valor do projeto</v>
          </cell>
          <cell r="M9" t="str">
            <v>NO</v>
          </cell>
          <cell r="O9" t="str">
            <v>REAJ.</v>
          </cell>
          <cell r="Q9" t="str">
            <v>NO</v>
          </cell>
          <cell r="S9" t="str">
            <v>REAJ.</v>
          </cell>
          <cell r="T9" t="str">
            <v>VALOR</v>
          </cell>
          <cell r="U9" t="str">
            <v>QUANT.</v>
          </cell>
        </row>
        <row r="10">
          <cell r="D10" t="str">
            <v>FÍSICO</v>
          </cell>
          <cell r="F10" t="str">
            <v>INICIAL</v>
          </cell>
          <cell r="G10" t="str">
            <v>ATUAL.</v>
          </cell>
          <cell r="H10" t="str">
            <v>ANTERIOR</v>
          </cell>
          <cell r="I10" t="str">
            <v>NO  MÊS</v>
          </cell>
          <cell r="J10" t="str">
            <v>ACUMUL.</v>
          </cell>
          <cell r="M10" t="str">
            <v>MÊS</v>
          </cell>
          <cell r="N10" t="str">
            <v>ACUMUL.</v>
          </cell>
          <cell r="P10" t="str">
            <v>ANT.</v>
          </cell>
          <cell r="Q10" t="str">
            <v>MÊS</v>
          </cell>
          <cell r="R10" t="str">
            <v>ACUMUL.</v>
          </cell>
          <cell r="S10" t="str">
            <v>PI+R</v>
          </cell>
          <cell r="T10" t="str">
            <v>ACUMUL.</v>
          </cell>
          <cell r="U10" t="str">
            <v>ACUMUL.</v>
          </cell>
        </row>
        <row r="11">
          <cell r="A11">
            <v>1</v>
          </cell>
          <cell r="C11" t="str">
            <v>SERVIÇO DE CONSERVAÇÃO/RESTAURAÇÃO</v>
          </cell>
        </row>
        <row r="12">
          <cell r="A12">
            <v>638</v>
          </cell>
          <cell r="B12" t="str">
            <v>CSV.P</v>
          </cell>
          <cell r="C12" t="str">
            <v>RECOMPOSIÇÃO DE GUARDA-CORPO AC/BC</v>
          </cell>
          <cell r="E12" t="str">
            <v>M</v>
          </cell>
          <cell r="G12">
            <v>98.8</v>
          </cell>
          <cell r="H12">
            <v>50</v>
          </cell>
          <cell r="J12">
            <v>50</v>
          </cell>
          <cell r="K12">
            <v>139.27000000000001</v>
          </cell>
          <cell r="L12">
            <v>13759.87</v>
          </cell>
          <cell r="M12">
            <v>0</v>
          </cell>
          <cell r="N12">
            <v>6963.5</v>
          </cell>
          <cell r="O12">
            <v>0.15579999999999999</v>
          </cell>
          <cell r="P12">
            <v>774.34</v>
          </cell>
          <cell r="Q12">
            <v>0</v>
          </cell>
          <cell r="R12">
            <v>774.34</v>
          </cell>
        </row>
        <row r="13">
          <cell r="A13">
            <v>48153</v>
          </cell>
          <cell r="B13" t="str">
            <v>CAPs</v>
          </cell>
          <cell r="C13" t="str">
            <v>AQUISIÇÃO DE CAP-55/75 P/MBUQ</v>
          </cell>
          <cell r="E13" t="str">
            <v>M3</v>
          </cell>
          <cell r="G13">
            <v>7679.64</v>
          </cell>
          <cell r="H13">
            <v>4538.8890000000001</v>
          </cell>
          <cell r="J13">
            <v>4538.8890000000001</v>
          </cell>
          <cell r="K13">
            <v>304.79000000000002</v>
          </cell>
          <cell r="L13">
            <v>2340677.4700000002</v>
          </cell>
          <cell r="M13">
            <v>0</v>
          </cell>
          <cell r="N13">
            <v>1383407.95</v>
          </cell>
          <cell r="O13">
            <v>0.7591</v>
          </cell>
          <cell r="P13">
            <v>725472.64</v>
          </cell>
          <cell r="Q13">
            <v>0</v>
          </cell>
          <cell r="R13">
            <v>725472.64</v>
          </cell>
        </row>
        <row r="14">
          <cell r="A14">
            <v>49987</v>
          </cell>
          <cell r="B14" t="str">
            <v>Emulsões</v>
          </cell>
          <cell r="C14" t="str">
            <v>AQUISIÇÃO RR-2C P/TRAT. SIMPLES C/EMULSÃO BC</v>
          </cell>
          <cell r="E14" t="str">
            <v>M2</v>
          </cell>
          <cell r="G14">
            <v>620000</v>
          </cell>
          <cell r="H14">
            <v>0</v>
          </cell>
          <cell r="J14">
            <v>0</v>
          </cell>
          <cell r="K14">
            <v>2.1800000000000002</v>
          </cell>
          <cell r="L14">
            <v>1351600</v>
          </cell>
          <cell r="M14">
            <v>0</v>
          </cell>
          <cell r="N14">
            <v>0</v>
          </cell>
          <cell r="O14">
            <v>0.65049999999999997</v>
          </cell>
          <cell r="P14">
            <v>0</v>
          </cell>
          <cell r="Q14">
            <v>0</v>
          </cell>
          <cell r="R14">
            <v>0</v>
          </cell>
        </row>
        <row r="15">
          <cell r="A15">
            <v>49988</v>
          </cell>
          <cell r="B15" t="str">
            <v>Pav.</v>
          </cell>
          <cell r="C15" t="str">
            <v>TRANSPORTE RR-2C P/TRAT. SUP. SIMPLES C/EMULSÃO BC</v>
          </cell>
          <cell r="E15" t="str">
            <v>M2</v>
          </cell>
          <cell r="G15">
            <v>620000</v>
          </cell>
          <cell r="H15">
            <v>0</v>
          </cell>
          <cell r="J15">
            <v>0</v>
          </cell>
          <cell r="K15">
            <v>0.15</v>
          </cell>
          <cell r="L15">
            <v>93000</v>
          </cell>
          <cell r="M15">
            <v>0</v>
          </cell>
          <cell r="N15">
            <v>0</v>
          </cell>
          <cell r="O15">
            <v>0.22359999999999999</v>
          </cell>
          <cell r="P15">
            <v>0</v>
          </cell>
          <cell r="Q15">
            <v>0</v>
          </cell>
          <cell r="R15">
            <v>0</v>
          </cell>
        </row>
        <row r="16">
          <cell r="A16">
            <v>49989</v>
          </cell>
          <cell r="B16" t="str">
            <v>Emulsões</v>
          </cell>
          <cell r="C16" t="str">
            <v>AQUISIÇÃO RR-1C P/CORR. DEFEITO C/ MISTURA BETUMINOSA</v>
          </cell>
          <cell r="E16" t="str">
            <v>M3</v>
          </cell>
          <cell r="G16">
            <v>7527.1679999999997</v>
          </cell>
          <cell r="H16">
            <v>3856.4149999999995</v>
          </cell>
          <cell r="I16">
            <v>34.588799999999999</v>
          </cell>
          <cell r="J16">
            <v>3891.0037999999995</v>
          </cell>
          <cell r="K16">
            <v>11.46</v>
          </cell>
          <cell r="L16">
            <v>86261.34</v>
          </cell>
          <cell r="M16">
            <v>396.38</v>
          </cell>
          <cell r="N16">
            <v>44590.89</v>
          </cell>
          <cell r="O16">
            <v>0.65049999999999997</v>
          </cell>
          <cell r="P16">
            <v>20331.09</v>
          </cell>
          <cell r="Q16">
            <v>257.83999999999997</v>
          </cell>
          <cell r="R16">
            <v>20588.93</v>
          </cell>
        </row>
        <row r="17">
          <cell r="A17">
            <v>49990</v>
          </cell>
          <cell r="B17" t="str">
            <v>Pav.</v>
          </cell>
          <cell r="C17" t="str">
            <v>TRANSPORTE RR-1C P/CORR. DEFEITO C/ MISTURA BETUMINOSA</v>
          </cell>
          <cell r="E17" t="str">
            <v>M3</v>
          </cell>
          <cell r="G17">
            <v>7527.1679999999997</v>
          </cell>
          <cell r="H17">
            <v>3856.4149999999995</v>
          </cell>
          <cell r="I17">
            <v>34.588799999999999</v>
          </cell>
          <cell r="J17">
            <v>3891.0037999999995</v>
          </cell>
          <cell r="K17">
            <v>0.86</v>
          </cell>
          <cell r="L17">
            <v>6473.36</v>
          </cell>
          <cell r="M17">
            <v>29.74</v>
          </cell>
          <cell r="N17">
            <v>3346.2400000000002</v>
          </cell>
          <cell r="O17">
            <v>0.22359999999999999</v>
          </cell>
          <cell r="P17">
            <v>406.44000000000005</v>
          </cell>
          <cell r="Q17">
            <v>6.64</v>
          </cell>
          <cell r="R17">
            <v>413.08000000000004</v>
          </cell>
        </row>
        <row r="18">
          <cell r="A18">
            <v>50017</v>
          </cell>
          <cell r="B18" t="str">
            <v>Pav.</v>
          </cell>
          <cell r="C18" t="str">
            <v>TRANSPORTE CAP P/ MIST. BETUM. USIN. A QUENTE</v>
          </cell>
          <cell r="E18" t="str">
            <v>M3</v>
          </cell>
          <cell r="G18">
            <v>9509.3040000000001</v>
          </cell>
          <cell r="H18">
            <v>5941.2220000000007</v>
          </cell>
          <cell r="I18">
            <v>92.314973380656625</v>
          </cell>
          <cell r="J18">
            <v>6033.5369733806574</v>
          </cell>
          <cell r="K18">
            <v>15.42</v>
          </cell>
          <cell r="L18">
            <v>146633.46</v>
          </cell>
          <cell r="M18">
            <v>1423.49</v>
          </cell>
          <cell r="N18">
            <v>93037.09</v>
          </cell>
          <cell r="O18">
            <v>0.22359999999999999</v>
          </cell>
          <cell r="P18">
            <v>11206.86</v>
          </cell>
          <cell r="Q18">
            <v>318.29000000000002</v>
          </cell>
          <cell r="R18">
            <v>11525.150000000001</v>
          </cell>
        </row>
        <row r="19">
          <cell r="A19">
            <v>60166</v>
          </cell>
          <cell r="B19" t="str">
            <v>CSV.P</v>
          </cell>
          <cell r="C19" t="str">
            <v>TRANSPORTE COMERCIAL BASC. 10M3 RODOVIA PAV.</v>
          </cell>
          <cell r="E19" t="str">
            <v>TKM</v>
          </cell>
          <cell r="G19">
            <v>4359.6779999999999</v>
          </cell>
          <cell r="H19">
            <v>2035.6510000000001</v>
          </cell>
          <cell r="J19">
            <v>2035.6510000000001</v>
          </cell>
          <cell r="K19">
            <v>0.37</v>
          </cell>
          <cell r="L19">
            <v>1613.08</v>
          </cell>
          <cell r="M19">
            <v>0</v>
          </cell>
          <cell r="N19">
            <v>753.13000000000011</v>
          </cell>
          <cell r="O19">
            <v>0.15579999999999999</v>
          </cell>
          <cell r="P19">
            <v>65.17</v>
          </cell>
          <cell r="Q19">
            <v>0</v>
          </cell>
          <cell r="R19">
            <v>65.17</v>
          </cell>
        </row>
        <row r="20">
          <cell r="A20">
            <v>60168</v>
          </cell>
          <cell r="B20" t="str">
            <v>Asf.dil.</v>
          </cell>
          <cell r="C20" t="str">
            <v>AQUISIÇÃO DE CM-30 P/REMENDO PROFUNDO</v>
          </cell>
          <cell r="E20" t="str">
            <v>M3</v>
          </cell>
          <cell r="G20">
            <v>762.36</v>
          </cell>
          <cell r="H20">
            <v>0</v>
          </cell>
          <cell r="I20">
            <v>70.034400000000005</v>
          </cell>
          <cell r="J20">
            <v>70.034400000000005</v>
          </cell>
          <cell r="K20">
            <v>8.59</v>
          </cell>
          <cell r="L20">
            <v>6548.67</v>
          </cell>
          <cell r="M20">
            <v>601.59</v>
          </cell>
          <cell r="N20">
            <v>601.59</v>
          </cell>
          <cell r="O20">
            <v>0.65349999999999997</v>
          </cell>
          <cell r="P20">
            <v>0</v>
          </cell>
          <cell r="Q20">
            <v>393.13</v>
          </cell>
          <cell r="R20">
            <v>393.13</v>
          </cell>
        </row>
        <row r="21">
          <cell r="A21">
            <v>60397</v>
          </cell>
          <cell r="B21" t="str">
            <v>Emulsões</v>
          </cell>
          <cell r="C21" t="str">
            <v>AQUISIÇÃO DE RR-1C P/ TAPA BURACO</v>
          </cell>
          <cell r="E21" t="str">
            <v>M3</v>
          </cell>
          <cell r="G21">
            <v>1829.664</v>
          </cell>
          <cell r="H21">
            <v>1134.567</v>
          </cell>
          <cell r="I21">
            <v>51.889973380656613</v>
          </cell>
          <cell r="J21">
            <v>1186.4569733806566</v>
          </cell>
          <cell r="K21">
            <v>7.16</v>
          </cell>
          <cell r="L21">
            <v>13100.39</v>
          </cell>
          <cell r="M21">
            <v>371.53</v>
          </cell>
          <cell r="N21">
            <v>8494.9700000000012</v>
          </cell>
          <cell r="O21">
            <v>0.65049999999999997</v>
          </cell>
          <cell r="P21">
            <v>3952.7400000000007</v>
          </cell>
          <cell r="Q21">
            <v>241.68</v>
          </cell>
          <cell r="R21">
            <v>4194.420000000001</v>
          </cell>
        </row>
        <row r="22">
          <cell r="A22">
            <v>60694</v>
          </cell>
          <cell r="B22" t="str">
            <v>CAPs</v>
          </cell>
          <cell r="C22" t="str">
            <v>AQUISIÇÃO DE CAP 50/70 PARA MBUQ</v>
          </cell>
          <cell r="E22" t="str">
            <v>M3</v>
          </cell>
          <cell r="G22">
            <v>1829.664</v>
          </cell>
          <cell r="H22">
            <v>1404.2660000000001</v>
          </cell>
          <cell r="I22">
            <v>92.314999999999998</v>
          </cell>
          <cell r="J22">
            <v>1496.5810000000001</v>
          </cell>
          <cell r="K22">
            <v>238.61</v>
          </cell>
          <cell r="L22">
            <v>436576.12</v>
          </cell>
          <cell r="M22">
            <v>22027.279999999999</v>
          </cell>
          <cell r="N22">
            <v>357099.12</v>
          </cell>
          <cell r="O22">
            <v>0.7591</v>
          </cell>
          <cell r="P22">
            <v>186009.43999999997</v>
          </cell>
          <cell r="Q22">
            <v>16720.900000000001</v>
          </cell>
          <cell r="R22">
            <v>202730.33999999997</v>
          </cell>
        </row>
        <row r="23">
          <cell r="A23">
            <v>101200</v>
          </cell>
          <cell r="B23" t="str">
            <v>Ter.</v>
          </cell>
          <cell r="C23" t="str">
            <v>DESTOCAMENTO DE ÁRVORES C/DIAM &gt; 0,30 M</v>
          </cell>
          <cell r="E23" t="str">
            <v>UND</v>
          </cell>
          <cell r="G23">
            <v>80</v>
          </cell>
          <cell r="H23">
            <v>0</v>
          </cell>
          <cell r="J23">
            <v>0</v>
          </cell>
          <cell r="K23">
            <v>89.89</v>
          </cell>
          <cell r="L23">
            <v>7191.2</v>
          </cell>
          <cell r="M23">
            <v>0</v>
          </cell>
          <cell r="N23">
            <v>0</v>
          </cell>
          <cell r="O23">
            <v>0.18509999999999999</v>
          </cell>
          <cell r="P23">
            <v>0</v>
          </cell>
          <cell r="Q23">
            <v>0</v>
          </cell>
          <cell r="R23">
            <v>0</v>
          </cell>
        </row>
        <row r="24">
          <cell r="A24">
            <v>121272</v>
          </cell>
          <cell r="B24" t="str">
            <v>CSV.P</v>
          </cell>
          <cell r="C24" t="str">
            <v>LIMPEZA DE BUEIRO</v>
          </cell>
          <cell r="E24" t="str">
            <v>M3</v>
          </cell>
          <cell r="G24">
            <v>128</v>
          </cell>
          <cell r="H24">
            <v>0</v>
          </cell>
          <cell r="J24">
            <v>0</v>
          </cell>
          <cell r="K24">
            <v>19.760000000000002</v>
          </cell>
          <cell r="L24">
            <v>2529.2800000000002</v>
          </cell>
          <cell r="M24">
            <v>0</v>
          </cell>
          <cell r="N24">
            <v>0</v>
          </cell>
          <cell r="O24">
            <v>0.15579999999999999</v>
          </cell>
          <cell r="P24">
            <v>0</v>
          </cell>
          <cell r="Q24">
            <v>0</v>
          </cell>
          <cell r="R24">
            <v>0</v>
          </cell>
        </row>
        <row r="25">
          <cell r="A25">
            <v>130213</v>
          </cell>
          <cell r="B25" t="str">
            <v>Pav.</v>
          </cell>
          <cell r="C25" t="str">
            <v>CORREÇÃO DE DEFEITO C/ MIST. BETUMINOSA</v>
          </cell>
          <cell r="E25" t="str">
            <v>M3</v>
          </cell>
          <cell r="G25">
            <v>7527.1679999999997</v>
          </cell>
          <cell r="H25">
            <v>3856.4149999999995</v>
          </cell>
          <cell r="I25">
            <v>34.588999999999999</v>
          </cell>
          <cell r="J25">
            <v>3891.0039999999995</v>
          </cell>
          <cell r="K25">
            <v>130.25</v>
          </cell>
          <cell r="L25">
            <v>980413.63</v>
          </cell>
          <cell r="M25">
            <v>4505.21</v>
          </cell>
          <cell r="N25">
            <v>506803.25</v>
          </cell>
          <cell r="O25">
            <v>0.22359999999999999</v>
          </cell>
          <cell r="P25">
            <v>61565.33</v>
          </cell>
          <cell r="Q25">
            <v>1007.36</v>
          </cell>
          <cell r="R25">
            <v>62572.69</v>
          </cell>
        </row>
        <row r="26">
          <cell r="A26">
            <v>131546</v>
          </cell>
          <cell r="B26" t="str">
            <v>Pav.</v>
          </cell>
          <cell r="C26" t="str">
            <v>TRATAMENTO SUPERFICIAL SIMPLES C/ EMULSÃO BC</v>
          </cell>
          <cell r="E26" t="str">
            <v>M2</v>
          </cell>
          <cell r="G26">
            <v>620000</v>
          </cell>
          <cell r="H26">
            <v>0</v>
          </cell>
          <cell r="J26">
            <v>0</v>
          </cell>
          <cell r="K26">
            <v>1.27</v>
          </cell>
          <cell r="L26">
            <v>787400</v>
          </cell>
          <cell r="M26">
            <v>0</v>
          </cell>
          <cell r="N26">
            <v>0</v>
          </cell>
          <cell r="O26">
            <v>0.22359999999999999</v>
          </cell>
          <cell r="P26">
            <v>0</v>
          </cell>
          <cell r="Q26">
            <v>0</v>
          </cell>
          <cell r="R26">
            <v>0</v>
          </cell>
        </row>
        <row r="27">
          <cell r="A27">
            <v>150643</v>
          </cell>
          <cell r="B27" t="str">
            <v>Ter.</v>
          </cell>
          <cell r="C27" t="str">
            <v>ESCAVAÇÃO MECÂNICA DE VALA EM MAT DE 1ª CAT</v>
          </cell>
          <cell r="E27" t="str">
            <v>M3</v>
          </cell>
          <cell r="G27">
            <v>22500</v>
          </cell>
          <cell r="H27">
            <v>4999.2309999999998</v>
          </cell>
          <cell r="J27">
            <v>4999.2309999999998</v>
          </cell>
          <cell r="K27">
            <v>8.0399999999999991</v>
          </cell>
          <cell r="L27">
            <v>180900</v>
          </cell>
          <cell r="M27">
            <v>0</v>
          </cell>
          <cell r="N27">
            <v>40193.81</v>
          </cell>
          <cell r="O27">
            <v>0.18509999999999999</v>
          </cell>
          <cell r="P27">
            <v>5547.19</v>
          </cell>
          <cell r="Q27">
            <v>0</v>
          </cell>
          <cell r="R27">
            <v>5547.19</v>
          </cell>
        </row>
        <row r="28">
          <cell r="A28">
            <v>200140</v>
          </cell>
          <cell r="B28" t="str">
            <v>Pav.</v>
          </cell>
          <cell r="C28" t="str">
            <v>TRANSPORTE DE CM-30 P/REMENDO PROFUNDO</v>
          </cell>
          <cell r="E28" t="str">
            <v>M3</v>
          </cell>
          <cell r="G28">
            <v>762.36</v>
          </cell>
          <cell r="H28">
            <v>0</v>
          </cell>
          <cell r="I28">
            <v>70.034000000000006</v>
          </cell>
          <cell r="J28">
            <v>70.034000000000006</v>
          </cell>
          <cell r="K28">
            <v>0.36</v>
          </cell>
          <cell r="L28">
            <v>274.44</v>
          </cell>
          <cell r="M28">
            <v>25.21</v>
          </cell>
          <cell r="N28">
            <v>25.21</v>
          </cell>
          <cell r="O28">
            <v>0.22359999999999999</v>
          </cell>
          <cell r="P28">
            <v>0</v>
          </cell>
          <cell r="Q28">
            <v>5.63</v>
          </cell>
          <cell r="R28">
            <v>5.63</v>
          </cell>
        </row>
        <row r="29">
          <cell r="A29">
            <v>200180</v>
          </cell>
          <cell r="B29" t="str">
            <v>Pav.</v>
          </cell>
          <cell r="C29" t="str">
            <v>TRANSPORTE DE RR-1C PARA TAPA BURACO</v>
          </cell>
          <cell r="E29" t="str">
            <v>M3</v>
          </cell>
          <cell r="G29">
            <v>1829.664</v>
          </cell>
          <cell r="H29">
            <v>1134.567</v>
          </cell>
          <cell r="I29">
            <v>51.89</v>
          </cell>
          <cell r="J29">
            <v>1186.4570000000001</v>
          </cell>
          <cell r="K29">
            <v>0.54</v>
          </cell>
          <cell r="L29">
            <v>988.01</v>
          </cell>
          <cell r="M29">
            <v>28.02</v>
          </cell>
          <cell r="N29">
            <v>640.63</v>
          </cell>
          <cell r="O29">
            <v>0.22359999999999999</v>
          </cell>
          <cell r="P29">
            <v>79.22999999999999</v>
          </cell>
          <cell r="Q29">
            <v>6.26</v>
          </cell>
          <cell r="R29">
            <v>85.49</v>
          </cell>
        </row>
        <row r="30">
          <cell r="A30">
            <v>200601</v>
          </cell>
          <cell r="B30" t="str">
            <v>Pav.</v>
          </cell>
          <cell r="C30" t="str">
            <v>MISTURA BETUMINOSA USINADA QUENTE AC/BC</v>
          </cell>
          <cell r="E30" t="str">
            <v>M3</v>
          </cell>
          <cell r="G30">
            <v>9509.3040000000001</v>
          </cell>
          <cell r="H30">
            <v>4990.9830000000002</v>
          </cell>
          <cell r="I30">
            <v>92.314999999999998</v>
          </cell>
          <cell r="J30">
            <v>5083.2979999999998</v>
          </cell>
          <cell r="K30">
            <v>220.93</v>
          </cell>
          <cell r="L30">
            <v>2100890.5299999998</v>
          </cell>
          <cell r="M30">
            <v>20395.150000000001</v>
          </cell>
          <cell r="N30">
            <v>1123052.97</v>
          </cell>
          <cell r="O30">
            <v>0.22359999999999999</v>
          </cell>
          <cell r="P30">
            <v>136888.28</v>
          </cell>
          <cell r="Q30">
            <v>4560.3500000000004</v>
          </cell>
          <cell r="R30">
            <v>141448.63</v>
          </cell>
        </row>
        <row r="31">
          <cell r="A31">
            <v>220401</v>
          </cell>
          <cell r="B31" t="str">
            <v>Pav.</v>
          </cell>
          <cell r="C31" t="str">
            <v>CORREÇÃO DE DEFEITOS POR FRESAGEM DESCONTÍNUA</v>
          </cell>
          <cell r="E31" t="str">
            <v>M3</v>
          </cell>
          <cell r="G31">
            <v>101.648</v>
          </cell>
          <cell r="H31">
            <v>0</v>
          </cell>
          <cell r="J31">
            <v>0</v>
          </cell>
          <cell r="K31">
            <v>192.59</v>
          </cell>
          <cell r="L31">
            <v>19576.38</v>
          </cell>
          <cell r="M31">
            <v>0</v>
          </cell>
          <cell r="N31">
            <v>0</v>
          </cell>
          <cell r="O31">
            <v>0.22359999999999999</v>
          </cell>
          <cell r="P31">
            <v>0</v>
          </cell>
          <cell r="Q31">
            <v>0</v>
          </cell>
          <cell r="R31">
            <v>0</v>
          </cell>
        </row>
        <row r="32">
          <cell r="A32">
            <v>223050</v>
          </cell>
          <cell r="B32" t="str">
            <v>Pav.</v>
          </cell>
          <cell r="C32" t="str">
            <v>BASE DE BRITA GRADUADA BC</v>
          </cell>
          <cell r="E32" t="str">
            <v>M3</v>
          </cell>
          <cell r="G32">
            <v>609.88800000000003</v>
          </cell>
          <cell r="H32">
            <v>0</v>
          </cell>
          <cell r="I32">
            <v>357.55500000000001</v>
          </cell>
          <cell r="J32">
            <v>357.55500000000001</v>
          </cell>
          <cell r="K32">
            <v>86.98</v>
          </cell>
          <cell r="L32">
            <v>53048.05</v>
          </cell>
          <cell r="M32">
            <v>31100.13</v>
          </cell>
          <cell r="N32">
            <v>31100.13</v>
          </cell>
          <cell r="O32">
            <v>0.22359999999999999</v>
          </cell>
          <cell r="P32">
            <v>0</v>
          </cell>
          <cell r="Q32">
            <v>6953.98</v>
          </cell>
          <cell r="R32">
            <v>6953.98</v>
          </cell>
        </row>
        <row r="33">
          <cell r="A33">
            <v>299010</v>
          </cell>
          <cell r="B33" t="str">
            <v>Pav.</v>
          </cell>
          <cell r="C33" t="str">
            <v>FRESAGEM DESCONT. DO REVEST. BETUMINOSO</v>
          </cell>
          <cell r="E33" t="str">
            <v>M3</v>
          </cell>
          <cell r="G33">
            <v>7527.1679999999997</v>
          </cell>
          <cell r="H33">
            <v>3807.4179999999997</v>
          </cell>
          <cell r="J33">
            <v>3807.4179999999997</v>
          </cell>
          <cell r="K33">
            <v>172</v>
          </cell>
          <cell r="L33">
            <v>1294672.8899999999</v>
          </cell>
          <cell r="M33">
            <v>0</v>
          </cell>
          <cell r="N33">
            <v>654875.88</v>
          </cell>
          <cell r="O33">
            <v>0.22359999999999999</v>
          </cell>
          <cell r="P33">
            <v>79414.95</v>
          </cell>
          <cell r="Q33">
            <v>0</v>
          </cell>
          <cell r="R33">
            <v>79414.95</v>
          </cell>
        </row>
        <row r="34">
          <cell r="A34">
            <v>322095</v>
          </cell>
          <cell r="B34" t="str">
            <v>Dren</v>
          </cell>
          <cell r="C34" t="str">
            <v>REST. DISPOSITIVOS DANIF. C/CONCRETO FCK=15 MPA AC/BC</v>
          </cell>
          <cell r="E34" t="str">
            <v>M3</v>
          </cell>
          <cell r="G34">
            <v>629.69799999999998</v>
          </cell>
          <cell r="H34">
            <v>14.2</v>
          </cell>
          <cell r="J34">
            <v>14.2</v>
          </cell>
          <cell r="K34">
            <v>383.97</v>
          </cell>
          <cell r="L34">
            <v>241785.14</v>
          </cell>
          <cell r="M34">
            <v>0</v>
          </cell>
          <cell r="N34">
            <v>5452.37</v>
          </cell>
          <cell r="O34">
            <v>0.1913</v>
          </cell>
          <cell r="P34">
            <v>396.57000000000005</v>
          </cell>
          <cell r="Q34">
            <v>0</v>
          </cell>
          <cell r="R34">
            <v>396.57000000000005</v>
          </cell>
        </row>
        <row r="35">
          <cell r="A35">
            <v>395000</v>
          </cell>
          <cell r="B35" t="str">
            <v>CSV.P</v>
          </cell>
          <cell r="C35" t="str">
            <v>LIMPEZA DE PONTE</v>
          </cell>
          <cell r="E35" t="str">
            <v>M</v>
          </cell>
          <cell r="G35">
            <v>4940</v>
          </cell>
          <cell r="H35">
            <v>904</v>
          </cell>
          <cell r="I35">
            <v>285.5</v>
          </cell>
          <cell r="J35">
            <v>1189.5</v>
          </cell>
          <cell r="K35">
            <v>6.21</v>
          </cell>
          <cell r="L35">
            <v>30677.4</v>
          </cell>
          <cell r="M35">
            <v>1772.95</v>
          </cell>
          <cell r="N35">
            <v>7386.79</v>
          </cell>
          <cell r="O35">
            <v>0.15579999999999999</v>
          </cell>
          <cell r="P35">
            <v>518.34</v>
          </cell>
          <cell r="Q35">
            <v>276.22000000000003</v>
          </cell>
          <cell r="R35">
            <v>794.56000000000006</v>
          </cell>
        </row>
        <row r="36">
          <cell r="A36">
            <v>500000</v>
          </cell>
          <cell r="B36" t="str">
            <v>Dren</v>
          </cell>
          <cell r="C36" t="str">
            <v>ENROCAMENTO DE PEDRA ARRUMADA</v>
          </cell>
          <cell r="E36" t="str">
            <v>M3</v>
          </cell>
          <cell r="G36">
            <v>1488</v>
          </cell>
          <cell r="H36">
            <v>23</v>
          </cell>
          <cell r="J36">
            <v>23</v>
          </cell>
          <cell r="K36">
            <v>157.36000000000001</v>
          </cell>
          <cell r="L36">
            <v>234151.67999999999</v>
          </cell>
          <cell r="M36">
            <v>0</v>
          </cell>
          <cell r="N36">
            <v>3619.28</v>
          </cell>
          <cell r="O36">
            <v>0.1913</v>
          </cell>
          <cell r="P36">
            <v>254.43</v>
          </cell>
          <cell r="Q36">
            <v>0</v>
          </cell>
          <cell r="R36">
            <v>254.43</v>
          </cell>
        </row>
        <row r="37">
          <cell r="A37">
            <v>51010</v>
          </cell>
          <cell r="B37" t="str">
            <v>CSV.P</v>
          </cell>
          <cell r="C37" t="str">
            <v>REVESTIMENTO VEGETAL COM GRAMA EM LEIVAS</v>
          </cell>
          <cell r="E37" t="str">
            <v>M2</v>
          </cell>
          <cell r="G37">
            <v>2976</v>
          </cell>
          <cell r="H37">
            <v>0</v>
          </cell>
          <cell r="J37">
            <v>0</v>
          </cell>
          <cell r="K37">
            <v>8.49</v>
          </cell>
          <cell r="L37">
            <v>25266.240000000002</v>
          </cell>
          <cell r="M37">
            <v>0</v>
          </cell>
          <cell r="N37">
            <v>0</v>
          </cell>
          <cell r="O37">
            <v>0.15579999999999999</v>
          </cell>
          <cell r="P37">
            <v>0</v>
          </cell>
          <cell r="Q37">
            <v>0</v>
          </cell>
          <cell r="R37">
            <v>0</v>
          </cell>
        </row>
        <row r="38">
          <cell r="A38">
            <v>810000</v>
          </cell>
          <cell r="B38" t="str">
            <v>CSV.P</v>
          </cell>
          <cell r="C38" t="str">
            <v>TAPA BURACO</v>
          </cell>
          <cell r="E38" t="str">
            <v>M3</v>
          </cell>
          <cell r="G38">
            <v>1829.664</v>
          </cell>
          <cell r="H38">
            <v>1134.567</v>
          </cell>
          <cell r="I38">
            <v>51.89</v>
          </cell>
          <cell r="J38">
            <v>1186.4570000000001</v>
          </cell>
          <cell r="K38">
            <v>257.08999999999997</v>
          </cell>
          <cell r="L38">
            <v>470388.31</v>
          </cell>
          <cell r="M38">
            <v>13340.4</v>
          </cell>
          <cell r="N38">
            <v>305026.19</v>
          </cell>
          <cell r="O38">
            <v>0.15579999999999999</v>
          </cell>
          <cell r="P38">
            <v>27168.26</v>
          </cell>
          <cell r="Q38">
            <v>2078.4299999999998</v>
          </cell>
          <cell r="R38">
            <v>29246.69</v>
          </cell>
        </row>
        <row r="39">
          <cell r="A39">
            <v>810102</v>
          </cell>
          <cell r="B39" t="str">
            <v>CSV.P</v>
          </cell>
          <cell r="C39" t="str">
            <v>REMENDO PROFUNDO DEMOLICAO MECANIZADA</v>
          </cell>
          <cell r="E39" t="str">
            <v>M3</v>
          </cell>
          <cell r="G39">
            <v>762.36</v>
          </cell>
          <cell r="H39">
            <v>0</v>
          </cell>
          <cell r="I39">
            <v>70.034000000000006</v>
          </cell>
          <cell r="J39">
            <v>70.034000000000006</v>
          </cell>
          <cell r="K39">
            <v>187.43</v>
          </cell>
          <cell r="L39">
            <v>142889.13</v>
          </cell>
          <cell r="M39">
            <v>13126.47</v>
          </cell>
          <cell r="N39">
            <v>13126.47</v>
          </cell>
          <cell r="O39">
            <v>0.15579999999999999</v>
          </cell>
          <cell r="P39">
            <v>0</v>
          </cell>
          <cell r="Q39">
            <v>2045.1</v>
          </cell>
          <cell r="R39">
            <v>2045.1</v>
          </cell>
        </row>
        <row r="40">
          <cell r="A40">
            <v>820008</v>
          </cell>
          <cell r="B40" t="str">
            <v>CSV.P</v>
          </cell>
          <cell r="C40" t="str">
            <v>RECOMPOSIÇÃO MECANIZADA DE ATERRO</v>
          </cell>
          <cell r="E40" t="str">
            <v>M3</v>
          </cell>
          <cell r="G40">
            <v>2976</v>
          </cell>
          <cell r="H40">
            <v>339</v>
          </cell>
          <cell r="I40">
            <v>0</v>
          </cell>
          <cell r="J40">
            <v>339</v>
          </cell>
          <cell r="K40">
            <v>23.44</v>
          </cell>
          <cell r="L40">
            <v>69757.440000000002</v>
          </cell>
          <cell r="M40">
            <v>0</v>
          </cell>
          <cell r="N40">
            <v>7946.16</v>
          </cell>
          <cell r="O40">
            <v>0.15579999999999999</v>
          </cell>
          <cell r="P40">
            <v>654.07999999999993</v>
          </cell>
          <cell r="Q40">
            <v>0</v>
          </cell>
          <cell r="R40">
            <v>654.07999999999993</v>
          </cell>
        </row>
        <row r="41">
          <cell r="A41">
            <v>830001</v>
          </cell>
          <cell r="B41" t="str">
            <v>CSV.P</v>
          </cell>
          <cell r="C41" t="str">
            <v>LIMPEZA DE SARJETA E MEIO FIO</v>
          </cell>
          <cell r="E41" t="str">
            <v>M</v>
          </cell>
          <cell r="G41">
            <v>730001</v>
          </cell>
          <cell r="H41">
            <v>158260.45000000001</v>
          </cell>
          <cell r="I41">
            <v>0</v>
          </cell>
          <cell r="J41">
            <v>158260.45000000001</v>
          </cell>
          <cell r="K41">
            <v>0.5</v>
          </cell>
          <cell r="L41">
            <v>365000.5</v>
          </cell>
          <cell r="M41">
            <v>0</v>
          </cell>
          <cell r="N41">
            <v>79130.22</v>
          </cell>
          <cell r="O41">
            <v>0.15579999999999999</v>
          </cell>
          <cell r="P41">
            <v>7282.27</v>
          </cell>
          <cell r="Q41">
            <v>0</v>
          </cell>
          <cell r="R41">
            <v>7282.27</v>
          </cell>
        </row>
        <row r="42">
          <cell r="A42">
            <v>830102</v>
          </cell>
          <cell r="B42" t="str">
            <v>CSV.P</v>
          </cell>
          <cell r="C42" t="str">
            <v>LIMPEZA DE VALA DE DRENAGEM</v>
          </cell>
          <cell r="E42" t="str">
            <v>M</v>
          </cell>
          <cell r="G42">
            <v>118908</v>
          </cell>
          <cell r="H42">
            <v>0</v>
          </cell>
          <cell r="I42">
            <v>105.84</v>
          </cell>
          <cell r="J42">
            <v>105.84</v>
          </cell>
          <cell r="K42">
            <v>2.89</v>
          </cell>
          <cell r="L42">
            <v>343644.12</v>
          </cell>
          <cell r="M42">
            <v>305.87</v>
          </cell>
          <cell r="N42">
            <v>305.87</v>
          </cell>
          <cell r="O42">
            <v>0.15579999999999999</v>
          </cell>
          <cell r="P42">
            <v>0</v>
          </cell>
          <cell r="Q42">
            <v>47.65</v>
          </cell>
          <cell r="R42">
            <v>47.65</v>
          </cell>
        </row>
        <row r="43">
          <cell r="A43">
            <v>830103</v>
          </cell>
          <cell r="B43" t="str">
            <v>CSV.P</v>
          </cell>
          <cell r="C43" t="str">
            <v>LIMPEZA DE DESCIDA D'ÁGUA</v>
          </cell>
          <cell r="E43" t="str">
            <v>M</v>
          </cell>
          <cell r="G43">
            <v>850</v>
          </cell>
          <cell r="H43">
            <v>0</v>
          </cell>
          <cell r="J43">
            <v>0</v>
          </cell>
          <cell r="K43">
            <v>1.19</v>
          </cell>
          <cell r="L43">
            <v>1011.5</v>
          </cell>
          <cell r="M43">
            <v>0</v>
          </cell>
          <cell r="N43">
            <v>0</v>
          </cell>
          <cell r="O43">
            <v>0.15579999999999999</v>
          </cell>
          <cell r="P43">
            <v>0</v>
          </cell>
          <cell r="Q43">
            <v>0</v>
          </cell>
          <cell r="R43">
            <v>0</v>
          </cell>
        </row>
        <row r="44">
          <cell r="A44">
            <v>830202</v>
          </cell>
          <cell r="B44" t="str">
            <v>CSV.P</v>
          </cell>
          <cell r="C44" t="str">
            <v>DESOBSTRUÇÃO DE BUEIRO</v>
          </cell>
          <cell r="E44" t="str">
            <v>M3</v>
          </cell>
          <cell r="G44">
            <v>192</v>
          </cell>
          <cell r="H44">
            <v>0</v>
          </cell>
          <cell r="J44">
            <v>0</v>
          </cell>
          <cell r="K44">
            <v>57.51</v>
          </cell>
          <cell r="L44">
            <v>11041.92</v>
          </cell>
          <cell r="M44">
            <v>0</v>
          </cell>
          <cell r="N44">
            <v>0</v>
          </cell>
          <cell r="O44">
            <v>0.15579999999999999</v>
          </cell>
          <cell r="P44">
            <v>0</v>
          </cell>
          <cell r="Q44">
            <v>0</v>
          </cell>
          <cell r="R44">
            <v>0</v>
          </cell>
        </row>
        <row r="45">
          <cell r="A45">
            <v>840100</v>
          </cell>
          <cell r="B45" t="str">
            <v>CSV.P</v>
          </cell>
          <cell r="C45" t="str">
            <v>RECOMPOSIÇÃO DE DEFENSA METÁLICA</v>
          </cell>
          <cell r="E45" t="str">
            <v>M</v>
          </cell>
          <cell r="G45">
            <v>625.80999999999995</v>
          </cell>
          <cell r="H45">
            <v>0</v>
          </cell>
          <cell r="I45">
            <v>624</v>
          </cell>
          <cell r="J45">
            <v>624</v>
          </cell>
          <cell r="K45">
            <v>203.07</v>
          </cell>
          <cell r="L45">
            <v>127083.23</v>
          </cell>
          <cell r="M45">
            <v>126715.68</v>
          </cell>
          <cell r="N45">
            <v>126715.68</v>
          </cell>
          <cell r="O45">
            <v>0.15579999999999999</v>
          </cell>
          <cell r="P45">
            <v>0</v>
          </cell>
          <cell r="Q45">
            <v>19742.3</v>
          </cell>
          <cell r="R45">
            <v>19742.3</v>
          </cell>
        </row>
        <row r="46">
          <cell r="A46">
            <v>840200</v>
          </cell>
          <cell r="B46" t="str">
            <v>CSV.P</v>
          </cell>
          <cell r="C46" t="str">
            <v>CAIAÇÃO</v>
          </cell>
          <cell r="E46" t="str">
            <v>M2</v>
          </cell>
          <cell r="G46">
            <v>489731.1</v>
          </cell>
          <cell r="H46">
            <v>86337.974999999991</v>
          </cell>
          <cell r="I46">
            <v>782.27</v>
          </cell>
          <cell r="J46">
            <v>87120.244999999995</v>
          </cell>
          <cell r="K46">
            <v>1.87</v>
          </cell>
          <cell r="L46">
            <v>915797.15</v>
          </cell>
          <cell r="M46">
            <v>1462.84</v>
          </cell>
          <cell r="N46">
            <v>162914.84</v>
          </cell>
          <cell r="O46">
            <v>0.15579999999999999</v>
          </cell>
          <cell r="P46">
            <v>14321.35</v>
          </cell>
          <cell r="Q46">
            <v>227.91</v>
          </cell>
          <cell r="R46">
            <v>14549.26</v>
          </cell>
        </row>
        <row r="47">
          <cell r="A47">
            <v>851100</v>
          </cell>
          <cell r="B47" t="str">
            <v>CSV.P</v>
          </cell>
          <cell r="C47" t="str">
            <v>REMOÇÃO MECANIZADA DE BARREIRA-SOLO</v>
          </cell>
          <cell r="E47" t="str">
            <v>M3</v>
          </cell>
          <cell r="G47">
            <v>2976</v>
          </cell>
          <cell r="H47">
            <v>48</v>
          </cell>
          <cell r="I47">
            <v>0</v>
          </cell>
          <cell r="J47">
            <v>48</v>
          </cell>
          <cell r="K47">
            <v>4.46</v>
          </cell>
          <cell r="L47">
            <v>13272.96</v>
          </cell>
          <cell r="M47">
            <v>0</v>
          </cell>
          <cell r="N47">
            <v>214.08</v>
          </cell>
          <cell r="O47">
            <v>0.15579999999999999</v>
          </cell>
          <cell r="P47">
            <v>23.8</v>
          </cell>
          <cell r="Q47">
            <v>0</v>
          </cell>
          <cell r="R47">
            <v>23.8</v>
          </cell>
        </row>
        <row r="48">
          <cell r="A48">
            <v>890000</v>
          </cell>
          <cell r="B48" t="str">
            <v>CSV.P</v>
          </cell>
          <cell r="C48" t="str">
            <v>ROÇADA MANUAL</v>
          </cell>
          <cell r="E48" t="str">
            <v>HA</v>
          </cell>
          <cell r="G48">
            <v>223.2</v>
          </cell>
          <cell r="H48">
            <v>126.431</v>
          </cell>
          <cell r="I48">
            <v>21.588000000000001</v>
          </cell>
          <cell r="J48">
            <v>148.01900000000001</v>
          </cell>
          <cell r="K48">
            <v>1648.29</v>
          </cell>
          <cell r="L48">
            <v>367898.32</v>
          </cell>
          <cell r="M48">
            <v>35583.279999999999</v>
          </cell>
          <cell r="N48">
            <v>243978.2</v>
          </cell>
          <cell r="O48">
            <v>0.15579999999999999</v>
          </cell>
          <cell r="P48">
            <v>23180.720000000001</v>
          </cell>
          <cell r="Q48">
            <v>5543.87</v>
          </cell>
          <cell r="R48">
            <v>28724.59</v>
          </cell>
        </row>
        <row r="49">
          <cell r="A49">
            <v>890100</v>
          </cell>
          <cell r="B49" t="str">
            <v>CSV.P</v>
          </cell>
          <cell r="C49" t="str">
            <v>ROÇADA MECANIZADA</v>
          </cell>
          <cell r="E49" t="str">
            <v>HA</v>
          </cell>
          <cell r="G49">
            <v>520.79999999999995</v>
          </cell>
          <cell r="H49">
            <v>303.149</v>
          </cell>
          <cell r="I49">
            <v>50.372</v>
          </cell>
          <cell r="J49">
            <v>353.52100000000002</v>
          </cell>
          <cell r="K49">
            <v>319.85000000000002</v>
          </cell>
          <cell r="L49">
            <v>166577.88</v>
          </cell>
          <cell r="M49">
            <v>16111.48</v>
          </cell>
          <cell r="N49">
            <v>113073.67</v>
          </cell>
          <cell r="O49">
            <v>0.15579999999999999</v>
          </cell>
          <cell r="P49">
            <v>10804.58</v>
          </cell>
          <cell r="Q49">
            <v>2510.16</v>
          </cell>
          <cell r="R49">
            <v>13314.74</v>
          </cell>
        </row>
        <row r="50">
          <cell r="A50">
            <v>890101</v>
          </cell>
          <cell r="B50" t="str">
            <v>CSV.P</v>
          </cell>
          <cell r="C50" t="str">
            <v>CORTE E LIMPEZA DE AREAS GRAMADAS</v>
          </cell>
          <cell r="E50" t="str">
            <v>M2</v>
          </cell>
          <cell r="G50">
            <v>1922000</v>
          </cell>
          <cell r="H50">
            <v>395147.6</v>
          </cell>
          <cell r="I50">
            <v>75626.399999999994</v>
          </cell>
          <cell r="J50">
            <v>470774</v>
          </cell>
          <cell r="K50">
            <v>0.11</v>
          </cell>
          <cell r="L50">
            <v>211420</v>
          </cell>
          <cell r="M50">
            <v>8318.9</v>
          </cell>
          <cell r="N50">
            <v>51785.13</v>
          </cell>
          <cell r="O50">
            <v>0.15579999999999999</v>
          </cell>
          <cell r="P50">
            <v>4793.53</v>
          </cell>
          <cell r="Q50">
            <v>1296.08</v>
          </cell>
          <cell r="R50">
            <v>6089.61</v>
          </cell>
        </row>
        <row r="51">
          <cell r="A51">
            <v>891000</v>
          </cell>
          <cell r="B51" t="str">
            <v>CSV.P</v>
          </cell>
          <cell r="C51" t="str">
            <v>CAPINA MANUAL</v>
          </cell>
          <cell r="E51" t="str">
            <v>M2</v>
          </cell>
          <cell r="G51">
            <v>295952.40000000002</v>
          </cell>
          <cell r="H51">
            <v>35565.702999999994</v>
          </cell>
          <cell r="I51">
            <v>0</v>
          </cell>
          <cell r="J51">
            <v>35565.702999999994</v>
          </cell>
          <cell r="K51">
            <v>0.65</v>
          </cell>
          <cell r="L51">
            <v>192369.06</v>
          </cell>
          <cell r="M51">
            <v>0</v>
          </cell>
          <cell r="N51">
            <v>23117.690000000002</v>
          </cell>
          <cell r="O51">
            <v>0.15579999999999999</v>
          </cell>
          <cell r="P51">
            <v>2068.42</v>
          </cell>
          <cell r="Q51">
            <v>0</v>
          </cell>
          <cell r="R51">
            <v>2068.42</v>
          </cell>
        </row>
        <row r="52">
          <cell r="A52">
            <v>900200</v>
          </cell>
          <cell r="B52" t="str">
            <v>CSV.P</v>
          </cell>
          <cell r="C52" t="str">
            <v>TRANSPORTE LOCAL BASC. 5M3 RODOV. PAV.</v>
          </cell>
          <cell r="E52" t="str">
            <v>TKM</v>
          </cell>
          <cell r="G52">
            <v>658556.81200000003</v>
          </cell>
          <cell r="H52">
            <v>168634.084</v>
          </cell>
          <cell r="J52">
            <v>168634.084</v>
          </cell>
          <cell r="K52">
            <v>0.5</v>
          </cell>
          <cell r="L52">
            <v>329278.40000000002</v>
          </cell>
          <cell r="M52">
            <v>0</v>
          </cell>
          <cell r="N52">
            <v>84317.01999999999</v>
          </cell>
          <cell r="O52">
            <v>0.15579999999999999</v>
          </cell>
          <cell r="P52">
            <v>6510.6500000000005</v>
          </cell>
          <cell r="Q52">
            <v>0</v>
          </cell>
          <cell r="R52">
            <v>6510.6500000000005</v>
          </cell>
        </row>
        <row r="53">
          <cell r="A53">
            <v>900203</v>
          </cell>
          <cell r="B53" t="str">
            <v>CSV.P</v>
          </cell>
          <cell r="C53" t="str">
            <v>TRANSPORTE LOCAL MATERIAL PARA REMENDOS</v>
          </cell>
          <cell r="E53" t="str">
            <v>TKM</v>
          </cell>
          <cell r="G53">
            <v>948552.75600000005</v>
          </cell>
          <cell r="H53">
            <v>948552.75600000005</v>
          </cell>
          <cell r="J53">
            <v>948552.75600000005</v>
          </cell>
          <cell r="K53">
            <v>1.17</v>
          </cell>
          <cell r="L53">
            <v>1109806.72</v>
          </cell>
          <cell r="M53">
            <v>0</v>
          </cell>
          <cell r="N53">
            <v>1109806.69</v>
          </cell>
          <cell r="O53">
            <v>0.15579999999999999</v>
          </cell>
          <cell r="P53">
            <v>89575.67</v>
          </cell>
          <cell r="Q53">
            <v>0</v>
          </cell>
          <cell r="R53">
            <v>89575.67</v>
          </cell>
        </row>
        <row r="54">
          <cell r="A54">
            <v>900241</v>
          </cell>
          <cell r="B54" t="str">
            <v>CSV.P</v>
          </cell>
          <cell r="C54" t="str">
            <v>TRANSPORTE LOCAL C/CARROC 4T RODOV. PAV.</v>
          </cell>
          <cell r="E54" t="str">
            <v>TKM</v>
          </cell>
          <cell r="G54">
            <v>9268.99</v>
          </cell>
          <cell r="H54">
            <v>0</v>
          </cell>
          <cell r="J54">
            <v>0</v>
          </cell>
          <cell r="K54">
            <v>1.22</v>
          </cell>
          <cell r="L54">
            <v>11308.16</v>
          </cell>
          <cell r="M54">
            <v>0</v>
          </cell>
          <cell r="N54">
            <v>0</v>
          </cell>
          <cell r="O54">
            <v>0.15579999999999999</v>
          </cell>
          <cell r="P54">
            <v>0</v>
          </cell>
          <cell r="Q54">
            <v>0</v>
          </cell>
          <cell r="R54">
            <v>0</v>
          </cell>
        </row>
        <row r="55">
          <cell r="A55">
            <v>900290</v>
          </cell>
          <cell r="B55" t="str">
            <v>CSV.P</v>
          </cell>
          <cell r="C55" t="str">
            <v>TRANSPORTE COMERCIAL C/CARROC RODOV. PAV</v>
          </cell>
          <cell r="E55" t="str">
            <v>TKM</v>
          </cell>
          <cell r="G55">
            <v>12217.272000000001</v>
          </cell>
          <cell r="H55">
            <v>3549.9138755503996</v>
          </cell>
          <cell r="J55">
            <v>3549.9138755503996</v>
          </cell>
          <cell r="K55">
            <v>0.36</v>
          </cell>
          <cell r="L55">
            <v>4398.21</v>
          </cell>
          <cell r="M55">
            <v>0</v>
          </cell>
          <cell r="N55">
            <v>1277.9100000000001</v>
          </cell>
          <cell r="O55">
            <v>0.15579999999999999</v>
          </cell>
          <cell r="P55">
            <v>104.11</v>
          </cell>
          <cell r="Q55">
            <v>0</v>
          </cell>
          <cell r="R55">
            <v>104.11</v>
          </cell>
        </row>
        <row r="56">
          <cell r="A56">
            <v>1314902</v>
          </cell>
          <cell r="B56" t="str">
            <v>Sin.V</v>
          </cell>
          <cell r="C56" t="str">
            <v>RECOMPOSIÇÃO DE PLACA DE SINALIZAÇÃO</v>
          </cell>
          <cell r="E56" t="str">
            <v>M2</v>
          </cell>
          <cell r="G56">
            <v>298</v>
          </cell>
          <cell r="H56">
            <v>0</v>
          </cell>
          <cell r="J56">
            <v>0</v>
          </cell>
          <cell r="K56">
            <v>90.96</v>
          </cell>
          <cell r="L56">
            <v>27106.080000000002</v>
          </cell>
          <cell r="M56">
            <v>0</v>
          </cell>
          <cell r="N56">
            <v>0</v>
          </cell>
          <cell r="O56">
            <v>0.1956</v>
          </cell>
          <cell r="P56">
            <v>0</v>
          </cell>
          <cell r="Q56">
            <v>0</v>
          </cell>
          <cell r="R56">
            <v>0</v>
          </cell>
        </row>
        <row r="57">
          <cell r="A57">
            <v>4000412</v>
          </cell>
          <cell r="B57" t="str">
            <v>CSV.P</v>
          </cell>
          <cell r="C57" t="str">
            <v>VEÍCULO - AUTOMÓVEL ATÉ 100 HP</v>
          </cell>
          <cell r="E57" t="str">
            <v>MÊS</v>
          </cell>
          <cell r="G57">
            <v>24</v>
          </cell>
          <cell r="H57">
            <v>0</v>
          </cell>
          <cell r="I57">
            <v>1</v>
          </cell>
          <cell r="J57">
            <v>1</v>
          </cell>
          <cell r="K57">
            <v>4499.96</v>
          </cell>
          <cell r="L57">
            <v>107999.03999999999</v>
          </cell>
          <cell r="M57">
            <v>4499.96</v>
          </cell>
          <cell r="N57">
            <v>4499.96</v>
          </cell>
          <cell r="O57">
            <v>0.15579999999999999</v>
          </cell>
          <cell r="P57">
            <v>0</v>
          </cell>
          <cell r="Q57">
            <v>701.09</v>
          </cell>
          <cell r="R57">
            <v>701.09</v>
          </cell>
        </row>
        <row r="58">
          <cell r="C58" t="str">
            <v>SUBTOTAL</v>
          </cell>
          <cell r="E58" t="str">
            <v>R$</v>
          </cell>
          <cell r="G58">
            <v>15444056.760000007</v>
          </cell>
          <cell r="M58">
            <v>302141.56</v>
          </cell>
          <cell r="N58">
            <v>6598680.5799999991</v>
          </cell>
          <cell r="P58">
            <v>1419370.48</v>
          </cell>
          <cell r="Q58">
            <v>64940.869999999995</v>
          </cell>
          <cell r="R58">
            <v>1484311.3500000003</v>
          </cell>
        </row>
        <row r="59">
          <cell r="A59">
            <v>2</v>
          </cell>
          <cell r="C59" t="str">
            <v>SERVIÇOS DE RESTAURAÇÃO.</v>
          </cell>
        </row>
        <row r="60">
          <cell r="A60">
            <v>10062</v>
          </cell>
          <cell r="B60" t="str">
            <v>Sin.V</v>
          </cell>
          <cell r="C60" t="str">
            <v>FORN. E IMPLANT.PLACA DE SINAL.TOT.REFLE</v>
          </cell>
          <cell r="E60" t="str">
            <v>M2</v>
          </cell>
          <cell r="G60">
            <v>20</v>
          </cell>
          <cell r="H60">
            <v>19.57</v>
          </cell>
          <cell r="J60">
            <v>19.57</v>
          </cell>
          <cell r="K60">
            <v>384.63</v>
          </cell>
          <cell r="L60">
            <v>7692.6</v>
          </cell>
          <cell r="M60">
            <v>0</v>
          </cell>
          <cell r="N60">
            <v>7527.2</v>
          </cell>
          <cell r="O60">
            <v>0.1956</v>
          </cell>
          <cell r="P60">
            <v>775.46</v>
          </cell>
          <cell r="Q60">
            <v>0</v>
          </cell>
          <cell r="R60">
            <v>775.46</v>
          </cell>
        </row>
        <row r="61">
          <cell r="A61">
            <v>10359</v>
          </cell>
          <cell r="B61" t="str">
            <v>CSV.P</v>
          </cell>
          <cell r="C61" t="str">
            <v>ANCORAGEM DEFENSA MALEÁVEL SIMPLES (FORNECIMENTO E IMPLANTAÇÃO)</v>
          </cell>
          <cell r="E61" t="str">
            <v>M2</v>
          </cell>
          <cell r="G61">
            <v>320</v>
          </cell>
          <cell r="H61">
            <v>0</v>
          </cell>
          <cell r="I61">
            <v>320</v>
          </cell>
          <cell r="J61">
            <v>320</v>
          </cell>
          <cell r="K61">
            <v>343.24</v>
          </cell>
          <cell r="L61">
            <v>109836.8</v>
          </cell>
          <cell r="M61">
            <v>109836.8</v>
          </cell>
          <cell r="N61">
            <v>109836.8</v>
          </cell>
          <cell r="O61">
            <v>0.15579999999999999</v>
          </cell>
          <cell r="P61">
            <v>0</v>
          </cell>
          <cell r="Q61">
            <v>17112.57</v>
          </cell>
          <cell r="R61">
            <v>17112.57</v>
          </cell>
        </row>
        <row r="62">
          <cell r="A62">
            <v>20171</v>
          </cell>
          <cell r="B62" t="str">
            <v>Pav.</v>
          </cell>
          <cell r="C62" t="str">
            <v>MISTURA BETUMINOSA USINADA QUENTE AC/BC</v>
          </cell>
          <cell r="E62" t="str">
            <v>M3</v>
          </cell>
          <cell r="G62">
            <v>35373.504000000001</v>
          </cell>
          <cell r="H62">
            <v>9670.8179999999993</v>
          </cell>
          <cell r="J62">
            <v>9670.8179999999993</v>
          </cell>
          <cell r="K62">
            <v>220.93</v>
          </cell>
          <cell r="L62">
            <v>7815068.2300000004</v>
          </cell>
          <cell r="M62">
            <v>0</v>
          </cell>
          <cell r="N62">
            <v>2136573.79</v>
          </cell>
          <cell r="O62">
            <v>0.22359999999999999</v>
          </cell>
          <cell r="P62">
            <v>286255.19</v>
          </cell>
          <cell r="Q62">
            <v>0</v>
          </cell>
          <cell r="R62">
            <v>286255.19</v>
          </cell>
        </row>
        <row r="63">
          <cell r="A63">
            <v>40084</v>
          </cell>
          <cell r="B63" t="str">
            <v>Dren</v>
          </cell>
          <cell r="C63" t="str">
            <v>MEIO FIO DE CONCRETO - MFC 05 AC/BC</v>
          </cell>
          <cell r="E63" t="str">
            <v>M</v>
          </cell>
          <cell r="G63">
            <v>2000</v>
          </cell>
          <cell r="H63">
            <v>0</v>
          </cell>
          <cell r="J63">
            <v>0</v>
          </cell>
          <cell r="K63">
            <v>38</v>
          </cell>
          <cell r="L63">
            <v>76000</v>
          </cell>
          <cell r="M63">
            <v>0</v>
          </cell>
          <cell r="N63">
            <v>0</v>
          </cell>
          <cell r="O63">
            <v>0.1913</v>
          </cell>
          <cell r="P63">
            <v>0</v>
          </cell>
          <cell r="Q63">
            <v>0</v>
          </cell>
          <cell r="R63">
            <v>0</v>
          </cell>
        </row>
        <row r="64">
          <cell r="A64">
            <v>42233</v>
          </cell>
          <cell r="B64" t="str">
            <v>Pav.</v>
          </cell>
          <cell r="C64" t="str">
            <v>PINTURA DE LIGAÇÃO</v>
          </cell>
          <cell r="E64" t="str">
            <v>M2</v>
          </cell>
          <cell r="G64">
            <v>425996.60200000001</v>
          </cell>
          <cell r="H64">
            <v>177035.77</v>
          </cell>
          <cell r="J64">
            <v>177035.77</v>
          </cell>
          <cell r="K64">
            <v>0.21</v>
          </cell>
          <cell r="L64">
            <v>89459.28</v>
          </cell>
          <cell r="M64">
            <v>0</v>
          </cell>
          <cell r="N64">
            <v>37177.490000000005</v>
          </cell>
          <cell r="O64">
            <v>0.22359999999999999</v>
          </cell>
          <cell r="P64">
            <v>5000.4799999999996</v>
          </cell>
          <cell r="Q64">
            <v>0</v>
          </cell>
          <cell r="R64">
            <v>5000.4799999999996</v>
          </cell>
        </row>
        <row r="65">
          <cell r="A65">
            <v>42750</v>
          </cell>
          <cell r="B65" t="str">
            <v>Dren</v>
          </cell>
          <cell r="C65" t="str">
            <v>DRENO PEAD LONG.PROF. P/CORTE EM SOLO - DPS 13AC/BC</v>
          </cell>
          <cell r="E65" t="str">
            <v>M</v>
          </cell>
          <cell r="G65">
            <v>7000</v>
          </cell>
          <cell r="H65">
            <v>676.71999999997206</v>
          </cell>
          <cell r="I65">
            <v>133.19999999999999</v>
          </cell>
          <cell r="J65">
            <v>809.91999999997211</v>
          </cell>
          <cell r="K65">
            <v>96.38</v>
          </cell>
          <cell r="L65">
            <v>674660</v>
          </cell>
          <cell r="M65">
            <v>12837.81</v>
          </cell>
          <cell r="N65">
            <v>78060.08</v>
          </cell>
          <cell r="O65">
            <v>0.1913</v>
          </cell>
          <cell r="P65">
            <v>12477.02</v>
          </cell>
          <cell r="Q65">
            <v>2455.87</v>
          </cell>
          <cell r="R65">
            <v>14932.89</v>
          </cell>
        </row>
        <row r="66">
          <cell r="A66">
            <v>46770</v>
          </cell>
          <cell r="B66" t="str">
            <v>Pav.</v>
          </cell>
          <cell r="C66" t="str">
            <v>BASE ESTABILIZADAMAT. FRESADO(70%)+ PÓ DE PEDRA((30%)</v>
          </cell>
          <cell r="E66" t="str">
            <v>M3</v>
          </cell>
          <cell r="G66">
            <v>43498.94</v>
          </cell>
          <cell r="H66">
            <v>1441.193</v>
          </cell>
          <cell r="J66">
            <v>1441.193</v>
          </cell>
          <cell r="K66">
            <v>42.08</v>
          </cell>
          <cell r="L66">
            <v>1830435.39</v>
          </cell>
          <cell r="M66">
            <v>0</v>
          </cell>
          <cell r="N66">
            <v>60645.39</v>
          </cell>
          <cell r="O66">
            <v>0.22359999999999999</v>
          </cell>
          <cell r="P66">
            <v>6504.14</v>
          </cell>
          <cell r="Q66">
            <v>0</v>
          </cell>
          <cell r="R66">
            <v>6504.14</v>
          </cell>
        </row>
        <row r="67">
          <cell r="A67">
            <v>47335</v>
          </cell>
          <cell r="B67" t="str">
            <v>Emulsões</v>
          </cell>
          <cell r="C67" t="str">
            <v>AQUISIÇÃO DE RR-1C-E P/ MICROREVESTIMENTO</v>
          </cell>
          <cell r="E67" t="str">
            <v>M2</v>
          </cell>
          <cell r="G67">
            <v>604080.576</v>
          </cell>
          <cell r="H67">
            <v>0</v>
          </cell>
          <cell r="J67">
            <v>0</v>
          </cell>
          <cell r="K67">
            <v>6.83</v>
          </cell>
          <cell r="L67">
            <v>4125870.33</v>
          </cell>
          <cell r="M67">
            <v>0</v>
          </cell>
          <cell r="N67">
            <v>0</v>
          </cell>
          <cell r="O67">
            <v>0.65049999999999997</v>
          </cell>
          <cell r="P67">
            <v>0</v>
          </cell>
          <cell r="Q67">
            <v>0</v>
          </cell>
          <cell r="R67">
            <v>0</v>
          </cell>
        </row>
        <row r="68">
          <cell r="A68">
            <v>47338</v>
          </cell>
          <cell r="B68" t="str">
            <v>Pav.</v>
          </cell>
          <cell r="C68" t="str">
            <v>TRANSPORTE DE RR-1C-E P/ MICROREVESTIMENTO</v>
          </cell>
          <cell r="E68" t="str">
            <v>M2</v>
          </cell>
          <cell r="G68">
            <v>604080.576</v>
          </cell>
          <cell r="H68">
            <v>0</v>
          </cell>
          <cell r="J68">
            <v>0</v>
          </cell>
          <cell r="K68">
            <v>0.31</v>
          </cell>
          <cell r="L68">
            <v>187264.97</v>
          </cell>
          <cell r="M68">
            <v>0</v>
          </cell>
          <cell r="N68">
            <v>0</v>
          </cell>
          <cell r="O68">
            <v>0.22359999999999999</v>
          </cell>
          <cell r="P68">
            <v>0</v>
          </cell>
          <cell r="Q68">
            <v>0</v>
          </cell>
          <cell r="R68">
            <v>0</v>
          </cell>
        </row>
        <row r="69">
          <cell r="A69">
            <v>48910</v>
          </cell>
          <cell r="B69" t="str">
            <v>CAPs</v>
          </cell>
          <cell r="C69" t="str">
            <v>AQUISIÇÃO CIMENTO ASFÁLTICO CAP-60/85-E P/MBUQ</v>
          </cell>
          <cell r="E69" t="str">
            <v>M3</v>
          </cell>
          <cell r="G69">
            <v>35373.504000000001</v>
          </cell>
          <cell r="H69">
            <v>8791.9359999999997</v>
          </cell>
          <cell r="I69">
            <v>250.39400000000001</v>
          </cell>
          <cell r="J69">
            <v>9042.33</v>
          </cell>
          <cell r="K69">
            <v>330.05</v>
          </cell>
          <cell r="L69">
            <v>11675024.99</v>
          </cell>
          <cell r="M69">
            <v>82642.53</v>
          </cell>
          <cell r="N69">
            <v>2984421</v>
          </cell>
          <cell r="O69">
            <v>0.7591</v>
          </cell>
          <cell r="P69">
            <v>1788824.2</v>
          </cell>
          <cell r="Q69">
            <v>62733.94</v>
          </cell>
          <cell r="R69">
            <v>1851558.14</v>
          </cell>
        </row>
        <row r="70">
          <cell r="A70">
            <v>48911</v>
          </cell>
          <cell r="B70" t="str">
            <v>Pav.</v>
          </cell>
          <cell r="C70" t="str">
            <v>TRANSPORTE CIMENTO ASFÁLTICO CAP-60/85-E P/MBUQ</v>
          </cell>
          <cell r="E70" t="str">
            <v>M3</v>
          </cell>
          <cell r="G70">
            <v>35373.504000000001</v>
          </cell>
          <cell r="H70">
            <v>8791.9349999999995</v>
          </cell>
          <cell r="I70">
            <v>250.39400000000001</v>
          </cell>
          <cell r="J70">
            <v>9042.3289999999997</v>
          </cell>
          <cell r="K70">
            <v>15.42</v>
          </cell>
          <cell r="L70">
            <v>545459.43000000005</v>
          </cell>
          <cell r="M70">
            <v>3861.07</v>
          </cell>
          <cell r="N70">
            <v>139432.69999999998</v>
          </cell>
          <cell r="O70">
            <v>0.22359999999999999</v>
          </cell>
          <cell r="P70">
            <v>18496.810000000001</v>
          </cell>
          <cell r="Q70">
            <v>863.33</v>
          </cell>
          <cell r="R70">
            <v>19360.140000000003</v>
          </cell>
        </row>
        <row r="71">
          <cell r="A71">
            <v>60154</v>
          </cell>
          <cell r="B71" t="str">
            <v>Emulsões</v>
          </cell>
          <cell r="C71" t="str">
            <v>AQUISIÇÃO DE RR-1C PARA PINTURA DE LIGAÇÃO</v>
          </cell>
          <cell r="E71" t="str">
            <v>M2</v>
          </cell>
          <cell r="G71">
            <v>425996.60200000001</v>
          </cell>
          <cell r="H71">
            <v>177035.77</v>
          </cell>
          <cell r="I71">
            <v>4895.28</v>
          </cell>
          <cell r="J71">
            <v>181931.05</v>
          </cell>
          <cell r="K71">
            <v>0.56999999999999995</v>
          </cell>
          <cell r="L71">
            <v>242818.06</v>
          </cell>
          <cell r="M71">
            <v>2790.3</v>
          </cell>
          <cell r="N71">
            <v>103700.66</v>
          </cell>
          <cell r="O71">
            <v>0.65049999999999997</v>
          </cell>
          <cell r="P71">
            <v>51868.850000000006</v>
          </cell>
          <cell r="Q71">
            <v>1815.09</v>
          </cell>
          <cell r="R71">
            <v>53683.94</v>
          </cell>
        </row>
        <row r="72">
          <cell r="A72">
            <v>60161</v>
          </cell>
          <cell r="B72" t="str">
            <v>Asf.dil.</v>
          </cell>
          <cell r="C72" t="str">
            <v>AQUISIÇÃO DE CM-30 PARA IMPRIMAÇÃO</v>
          </cell>
          <cell r="E72" t="str">
            <v>M2</v>
          </cell>
          <cell r="G72">
            <v>96400</v>
          </cell>
          <cell r="H72">
            <v>937.5</v>
          </cell>
          <cell r="J72">
            <v>937.5</v>
          </cell>
          <cell r="K72">
            <v>3.43</v>
          </cell>
          <cell r="L72">
            <v>330652</v>
          </cell>
          <cell r="M72">
            <v>0</v>
          </cell>
          <cell r="N72">
            <v>3215.62</v>
          </cell>
          <cell r="O72">
            <v>0.65349999999999997</v>
          </cell>
          <cell r="P72">
            <v>1556.68</v>
          </cell>
          <cell r="Q72">
            <v>0</v>
          </cell>
          <cell r="R72">
            <v>1556.68</v>
          </cell>
        </row>
        <row r="73">
          <cell r="A73">
            <v>60166</v>
          </cell>
          <cell r="B73" t="str">
            <v>CSV.P</v>
          </cell>
          <cell r="C73" t="str">
            <v>TRANSPORTE COMERCIAL BASC. 10M3 RODOVIA PAV.</v>
          </cell>
          <cell r="E73" t="str">
            <v>TKM</v>
          </cell>
          <cell r="G73">
            <v>1679483.162</v>
          </cell>
          <cell r="H73">
            <v>16023.742</v>
          </cell>
          <cell r="J73">
            <v>16023.742</v>
          </cell>
          <cell r="K73">
            <v>0.37</v>
          </cell>
          <cell r="L73">
            <v>621408.76</v>
          </cell>
          <cell r="M73">
            <v>0</v>
          </cell>
          <cell r="N73">
            <v>5928.75</v>
          </cell>
          <cell r="O73">
            <v>0.15579999999999999</v>
          </cell>
          <cell r="P73">
            <v>442.51</v>
          </cell>
          <cell r="Q73">
            <v>0</v>
          </cell>
          <cell r="R73">
            <v>442.51</v>
          </cell>
        </row>
        <row r="74">
          <cell r="A74">
            <v>60927</v>
          </cell>
          <cell r="B74" t="str">
            <v>Ter.</v>
          </cell>
          <cell r="C74" t="str">
            <v>ESC. CARGA TRANSP. MAT. 1ª CAT. DMT 2000 A 3000M C/E</v>
          </cell>
          <cell r="E74" t="str">
            <v>M3</v>
          </cell>
          <cell r="G74">
            <v>96400</v>
          </cell>
          <cell r="H74">
            <v>5077.0120000000006</v>
          </cell>
          <cell r="I74">
            <v>18850.810000000001</v>
          </cell>
          <cell r="J74">
            <v>23927.822</v>
          </cell>
          <cell r="K74">
            <v>9.7899999999999991</v>
          </cell>
          <cell r="L74">
            <v>943756</v>
          </cell>
          <cell r="M74">
            <v>184549.42</v>
          </cell>
          <cell r="N74">
            <v>234253.37</v>
          </cell>
          <cell r="O74">
            <v>0.18509999999999999</v>
          </cell>
          <cell r="P74">
            <v>9198.66</v>
          </cell>
          <cell r="Q74">
            <v>34160.089999999997</v>
          </cell>
          <cell r="R74">
            <v>43358.75</v>
          </cell>
        </row>
        <row r="75">
          <cell r="A75">
            <v>151100</v>
          </cell>
          <cell r="B75" t="str">
            <v>Ter.</v>
          </cell>
          <cell r="C75" t="str">
            <v>COMPACTAÇÃO ATERROS 100% PROCTOR NORMAL</v>
          </cell>
          <cell r="E75" t="str">
            <v>M3</v>
          </cell>
          <cell r="G75">
            <v>43380</v>
          </cell>
          <cell r="H75">
            <v>9.4559999999999995</v>
          </cell>
          <cell r="J75">
            <v>9.4559999999999995</v>
          </cell>
          <cell r="K75">
            <v>3.16</v>
          </cell>
          <cell r="L75">
            <v>137080.79999999999</v>
          </cell>
          <cell r="M75">
            <v>0</v>
          </cell>
          <cell r="N75">
            <v>29.88</v>
          </cell>
          <cell r="O75">
            <v>0.18509999999999999</v>
          </cell>
          <cell r="P75">
            <v>5.03</v>
          </cell>
          <cell r="Q75">
            <v>0</v>
          </cell>
          <cell r="R75">
            <v>5.03</v>
          </cell>
        </row>
        <row r="76">
          <cell r="A76">
            <v>160674</v>
          </cell>
          <cell r="B76" t="str">
            <v>Dren</v>
          </cell>
          <cell r="C76" t="str">
            <v>DRENO PEAD SUBSUPERFICIAL - DSS 04 BC</v>
          </cell>
          <cell r="E76" t="str">
            <v>M</v>
          </cell>
          <cell r="G76">
            <v>1780</v>
          </cell>
          <cell r="H76">
            <v>1686</v>
          </cell>
          <cell r="I76">
            <v>94</v>
          </cell>
          <cell r="J76">
            <v>1780</v>
          </cell>
          <cell r="K76">
            <v>42.4</v>
          </cell>
          <cell r="L76">
            <v>75472</v>
          </cell>
          <cell r="M76">
            <v>3985.6</v>
          </cell>
          <cell r="N76">
            <v>75472</v>
          </cell>
          <cell r="O76">
            <v>0.1913</v>
          </cell>
          <cell r="P76">
            <v>13675.34</v>
          </cell>
          <cell r="Q76">
            <v>762.44</v>
          </cell>
          <cell r="R76">
            <v>14437.78</v>
          </cell>
        </row>
        <row r="77">
          <cell r="A77">
            <v>200141</v>
          </cell>
          <cell r="B77" t="str">
            <v>Pav.</v>
          </cell>
          <cell r="C77" t="str">
            <v>TRANSPORTE DE CM-30 P/IMPRIMAÇÃO</v>
          </cell>
          <cell r="E77" t="str">
            <v>M2</v>
          </cell>
          <cell r="G77">
            <v>96400</v>
          </cell>
          <cell r="H77">
            <v>937.5</v>
          </cell>
          <cell r="J77">
            <v>937.5</v>
          </cell>
          <cell r="K77">
            <v>0.14000000000000001</v>
          </cell>
          <cell r="L77">
            <v>13496</v>
          </cell>
          <cell r="M77">
            <v>0</v>
          </cell>
          <cell r="N77">
            <v>131.25</v>
          </cell>
          <cell r="O77">
            <v>0.22359999999999999</v>
          </cell>
          <cell r="P77">
            <v>14.04</v>
          </cell>
          <cell r="Q77">
            <v>0</v>
          </cell>
          <cell r="R77">
            <v>14.04</v>
          </cell>
        </row>
        <row r="78">
          <cell r="A78">
            <v>200149</v>
          </cell>
          <cell r="B78" t="str">
            <v>Pav.</v>
          </cell>
          <cell r="C78" t="str">
            <v>TRANSPORTE DE RR-1C P/PINTURA DE LIGAÇÃO</v>
          </cell>
          <cell r="E78" t="str">
            <v>M2</v>
          </cell>
          <cell r="G78">
            <v>425996.60200000001</v>
          </cell>
          <cell r="H78">
            <v>177035.77</v>
          </cell>
          <cell r="I78">
            <v>4895.28</v>
          </cell>
          <cell r="J78">
            <v>181931.05</v>
          </cell>
          <cell r="K78">
            <v>0.04</v>
          </cell>
          <cell r="L78">
            <v>17039.86</v>
          </cell>
          <cell r="M78">
            <v>195.81</v>
          </cell>
          <cell r="N78">
            <v>7277.2199999999993</v>
          </cell>
          <cell r="O78">
            <v>0.22359999999999999</v>
          </cell>
          <cell r="P78">
            <v>952.42</v>
          </cell>
          <cell r="Q78">
            <v>43.78</v>
          </cell>
          <cell r="R78">
            <v>996.19999999999993</v>
          </cell>
        </row>
        <row r="79">
          <cell r="A79">
            <v>200707</v>
          </cell>
          <cell r="B79" t="str">
            <v>Pav.</v>
          </cell>
          <cell r="C79" t="str">
            <v>MICRO-REVEST. A FRIO-MICROFLEX 1,5CM BC</v>
          </cell>
          <cell r="E79" t="str">
            <v>M2</v>
          </cell>
          <cell r="G79">
            <v>604080.576</v>
          </cell>
          <cell r="H79">
            <v>0</v>
          </cell>
          <cell r="J79">
            <v>0</v>
          </cell>
          <cell r="K79">
            <v>2.52</v>
          </cell>
          <cell r="L79">
            <v>1522283.05</v>
          </cell>
          <cell r="M79">
            <v>0</v>
          </cell>
          <cell r="N79">
            <v>0</v>
          </cell>
          <cell r="O79">
            <v>0.22359999999999999</v>
          </cell>
          <cell r="P79">
            <v>0</v>
          </cell>
          <cell r="Q79">
            <v>0</v>
          </cell>
          <cell r="R79">
            <v>0</v>
          </cell>
        </row>
        <row r="80">
          <cell r="A80">
            <v>230006</v>
          </cell>
          <cell r="B80" t="str">
            <v>Pav.</v>
          </cell>
          <cell r="C80" t="str">
            <v>MPRIMAÇÃO</v>
          </cell>
          <cell r="E80" t="str">
            <v>M2</v>
          </cell>
          <cell r="G80">
            <v>96400</v>
          </cell>
          <cell r="H80">
            <v>937.5</v>
          </cell>
          <cell r="J80">
            <v>937.5</v>
          </cell>
          <cell r="K80">
            <v>0.3</v>
          </cell>
          <cell r="L80">
            <v>28920</v>
          </cell>
          <cell r="M80">
            <v>0</v>
          </cell>
          <cell r="N80">
            <v>281.25</v>
          </cell>
          <cell r="O80">
            <v>0.22359999999999999</v>
          </cell>
          <cell r="P80">
            <v>30.09</v>
          </cell>
          <cell r="Q80">
            <v>0</v>
          </cell>
          <cell r="R80">
            <v>30.09</v>
          </cell>
        </row>
        <row r="81">
          <cell r="A81">
            <v>254001</v>
          </cell>
          <cell r="B81" t="str">
            <v>Pav.</v>
          </cell>
          <cell r="C81" t="str">
            <v>RECOMPOSIÇÃO REV C/MIST.BETUM. QUENTE</v>
          </cell>
          <cell r="E81" t="str">
            <v>M3</v>
          </cell>
          <cell r="G81">
            <v>35373.504000000001</v>
          </cell>
          <cell r="H81">
            <v>9670.8179999999993</v>
          </cell>
          <cell r="I81">
            <v>244.76400000000001</v>
          </cell>
          <cell r="J81">
            <v>9915.5819999999985</v>
          </cell>
          <cell r="K81">
            <v>39.24</v>
          </cell>
          <cell r="L81">
            <v>1388056.29</v>
          </cell>
          <cell r="M81">
            <v>9604.5300000000007</v>
          </cell>
          <cell r="N81">
            <v>389087.41</v>
          </cell>
          <cell r="O81">
            <v>0.22359999999999999</v>
          </cell>
          <cell r="P81">
            <v>50842.559999999998</v>
          </cell>
          <cell r="Q81">
            <v>2147.5700000000002</v>
          </cell>
          <cell r="R81">
            <v>52990.13</v>
          </cell>
        </row>
        <row r="82">
          <cell r="A82">
            <v>260000</v>
          </cell>
          <cell r="B82" t="str">
            <v>Pav.</v>
          </cell>
          <cell r="C82" t="str">
            <v>MANTA SINT. RECAP. ASFAL. FORNEC. APLIC.</v>
          </cell>
          <cell r="E82" t="str">
            <v>M2</v>
          </cell>
          <cell r="G82">
            <v>93643.199999999997</v>
          </cell>
          <cell r="H82">
            <v>1150</v>
          </cell>
          <cell r="J82">
            <v>1150</v>
          </cell>
          <cell r="K82">
            <v>3.8</v>
          </cell>
          <cell r="L82">
            <v>355844.16</v>
          </cell>
          <cell r="M82">
            <v>0</v>
          </cell>
          <cell r="N82">
            <v>4370</v>
          </cell>
          <cell r="O82">
            <v>0.22359999999999999</v>
          </cell>
          <cell r="P82">
            <v>467.59</v>
          </cell>
          <cell r="Q82">
            <v>0</v>
          </cell>
          <cell r="R82">
            <v>467.59</v>
          </cell>
        </row>
        <row r="83">
          <cell r="A83">
            <v>299011</v>
          </cell>
          <cell r="B83" t="str">
            <v>Pav.</v>
          </cell>
          <cell r="C83" t="str">
            <v>FRESAGEM CONTÍNUA DO REVEST. BETUMINOSO</v>
          </cell>
          <cell r="E83" t="str">
            <v>M3</v>
          </cell>
          <cell r="G83">
            <v>22921.624</v>
          </cell>
          <cell r="H83">
            <v>10175.145</v>
          </cell>
          <cell r="I83">
            <v>244.76400000000001</v>
          </cell>
          <cell r="J83">
            <v>10419.909</v>
          </cell>
          <cell r="K83">
            <v>112.84</v>
          </cell>
          <cell r="L83">
            <v>2586476.0499999998</v>
          </cell>
          <cell r="M83">
            <v>27619.16</v>
          </cell>
          <cell r="N83">
            <v>1175782.5</v>
          </cell>
          <cell r="O83">
            <v>0.22359999999999999</v>
          </cell>
          <cell r="P83">
            <v>152294.01999999999</v>
          </cell>
          <cell r="Q83">
            <v>6175.64</v>
          </cell>
          <cell r="R83">
            <v>158469.66</v>
          </cell>
        </row>
        <row r="84">
          <cell r="A84">
            <v>322077</v>
          </cell>
          <cell r="B84" t="str">
            <v>Dren</v>
          </cell>
          <cell r="C84" t="str">
            <v>SARJETA TRIANGULAR DE CONCRETO STC 04 AC/BC</v>
          </cell>
          <cell r="E84" t="str">
            <v>M</v>
          </cell>
          <cell r="G84">
            <v>2000</v>
          </cell>
          <cell r="H84">
            <v>0</v>
          </cell>
          <cell r="J84">
            <v>0</v>
          </cell>
          <cell r="K84">
            <v>31.84</v>
          </cell>
          <cell r="L84">
            <v>63680</v>
          </cell>
          <cell r="M84">
            <v>0</v>
          </cell>
          <cell r="N84">
            <v>0</v>
          </cell>
          <cell r="O84">
            <v>0.1913</v>
          </cell>
          <cell r="P84">
            <v>0</v>
          </cell>
          <cell r="Q84">
            <v>0</v>
          </cell>
          <cell r="R84">
            <v>0</v>
          </cell>
        </row>
        <row r="85">
          <cell r="A85">
            <v>403024</v>
          </cell>
          <cell r="B85" t="str">
            <v>Ter.</v>
          </cell>
          <cell r="C85" t="str">
            <v>REATERRO E COMPACTAÇÃO PARA BUEIROS</v>
          </cell>
          <cell r="E85" t="str">
            <v>M3</v>
          </cell>
          <cell r="G85">
            <v>300</v>
          </cell>
          <cell r="H85">
            <v>0</v>
          </cell>
          <cell r="J85">
            <v>0</v>
          </cell>
          <cell r="K85">
            <v>34.07</v>
          </cell>
          <cell r="L85">
            <v>10221</v>
          </cell>
          <cell r="M85">
            <v>0</v>
          </cell>
          <cell r="N85">
            <v>0</v>
          </cell>
          <cell r="O85">
            <v>0.18509999999999999</v>
          </cell>
          <cell r="P85">
            <v>0</v>
          </cell>
          <cell r="Q85">
            <v>0</v>
          </cell>
          <cell r="R85">
            <v>0</v>
          </cell>
        </row>
        <row r="86">
          <cell r="A86">
            <v>453010</v>
          </cell>
          <cell r="B86" t="str">
            <v>Dren</v>
          </cell>
          <cell r="C86" t="str">
            <v>ASSENTAMENTO DE TUBO D=0,60M AC/BC</v>
          </cell>
          <cell r="E86" t="str">
            <v>M</v>
          </cell>
          <cell r="G86">
            <v>200</v>
          </cell>
          <cell r="H86">
            <v>0</v>
          </cell>
          <cell r="J86">
            <v>0</v>
          </cell>
          <cell r="K86">
            <v>270.55</v>
          </cell>
          <cell r="L86">
            <v>54110</v>
          </cell>
          <cell r="M86">
            <v>0</v>
          </cell>
          <cell r="N86">
            <v>0</v>
          </cell>
          <cell r="O86">
            <v>0.1913</v>
          </cell>
          <cell r="P86">
            <v>0</v>
          </cell>
          <cell r="Q86">
            <v>0</v>
          </cell>
          <cell r="R86">
            <v>0</v>
          </cell>
        </row>
        <row r="87">
          <cell r="A87">
            <v>600001</v>
          </cell>
          <cell r="B87" t="str">
            <v>CSV.P</v>
          </cell>
          <cell r="C87" t="str">
            <v>DEFENSA MALEÁVEL SIMPLES (FORN./IMPL.)</v>
          </cell>
          <cell r="E87" t="str">
            <v>M</v>
          </cell>
          <cell r="G87">
            <v>1500</v>
          </cell>
          <cell r="H87">
            <v>0</v>
          </cell>
          <cell r="I87">
            <v>1500</v>
          </cell>
          <cell r="J87">
            <v>1500</v>
          </cell>
          <cell r="K87">
            <v>304.51</v>
          </cell>
          <cell r="L87">
            <v>456765</v>
          </cell>
          <cell r="M87">
            <v>456765</v>
          </cell>
          <cell r="N87">
            <v>456765</v>
          </cell>
          <cell r="O87">
            <v>0.15579999999999999</v>
          </cell>
          <cell r="P87">
            <v>0</v>
          </cell>
          <cell r="Q87">
            <v>71163.98</v>
          </cell>
          <cell r="R87">
            <v>71163.98</v>
          </cell>
        </row>
        <row r="88">
          <cell r="A88">
            <v>900200</v>
          </cell>
          <cell r="B88" t="str">
            <v>CSV.P</v>
          </cell>
          <cell r="C88" t="str">
            <v>TRANSPORTE LOCAL BASC. 5M3 RODOV. PAV.</v>
          </cell>
          <cell r="E88" t="str">
            <v>TKM</v>
          </cell>
          <cell r="G88">
            <v>30191.038</v>
          </cell>
          <cell r="H88">
            <v>0</v>
          </cell>
          <cell r="J88">
            <v>0</v>
          </cell>
          <cell r="K88">
            <v>0.5</v>
          </cell>
          <cell r="L88">
            <v>15095.51</v>
          </cell>
          <cell r="M88">
            <v>0</v>
          </cell>
          <cell r="N88">
            <v>0</v>
          </cell>
          <cell r="O88">
            <v>0.15579999999999999</v>
          </cell>
          <cell r="P88">
            <v>0</v>
          </cell>
          <cell r="Q88">
            <v>0</v>
          </cell>
          <cell r="R88">
            <v>0</v>
          </cell>
        </row>
        <row r="89">
          <cell r="A89">
            <v>900206</v>
          </cell>
          <cell r="B89" t="str">
            <v>CSV.P</v>
          </cell>
          <cell r="C89" t="str">
            <v>TRANSPORTE LOCAL C/BASC. 10M3 ROD. PAV.</v>
          </cell>
          <cell r="E89" t="str">
            <v>TKM</v>
          </cell>
          <cell r="G89">
            <v>3900342.872</v>
          </cell>
          <cell r="H89">
            <v>840244.13799999992</v>
          </cell>
          <cell r="I89">
            <v>22780.92</v>
          </cell>
          <cell r="J89">
            <v>863025.05799999996</v>
          </cell>
          <cell r="K89">
            <v>0.63</v>
          </cell>
          <cell r="L89">
            <v>2457216</v>
          </cell>
          <cell r="M89">
            <v>14351.97</v>
          </cell>
          <cell r="N89">
            <v>543705.76</v>
          </cell>
          <cell r="O89">
            <v>0.15579999999999999</v>
          </cell>
          <cell r="P89">
            <v>46796.060000000012</v>
          </cell>
          <cell r="Q89">
            <v>2236.0300000000002</v>
          </cell>
          <cell r="R89">
            <v>49032.090000000011</v>
          </cell>
        </row>
        <row r="90">
          <cell r="A90">
            <v>900241</v>
          </cell>
          <cell r="B90" t="str">
            <v>CSV.P</v>
          </cell>
          <cell r="C90" t="str">
            <v>TRANSPORTE LOCAL C/CARROC 4T RODOV. PAV.</v>
          </cell>
          <cell r="E90" t="str">
            <v>TKM</v>
          </cell>
          <cell r="G90">
            <v>5507.6180000000004</v>
          </cell>
          <cell r="H90">
            <v>0</v>
          </cell>
          <cell r="J90">
            <v>0</v>
          </cell>
          <cell r="K90">
            <v>1.22</v>
          </cell>
          <cell r="L90">
            <v>6719.29</v>
          </cell>
          <cell r="M90">
            <v>0</v>
          </cell>
          <cell r="N90">
            <v>0</v>
          </cell>
          <cell r="O90">
            <v>0.15579999999999999</v>
          </cell>
          <cell r="P90">
            <v>0</v>
          </cell>
          <cell r="Q90">
            <v>0</v>
          </cell>
          <cell r="R90">
            <v>0</v>
          </cell>
        </row>
        <row r="91">
          <cell r="A91">
            <v>900290</v>
          </cell>
          <cell r="B91" t="str">
            <v>CSV.P</v>
          </cell>
          <cell r="C91" t="str">
            <v>TRANSPORTE COMERCIAL C/CARROC RODOV. PAV</v>
          </cell>
          <cell r="E91" t="str">
            <v>TKM</v>
          </cell>
          <cell r="G91">
            <v>18762.098000000002</v>
          </cell>
          <cell r="H91">
            <v>3809.5240000000003</v>
          </cell>
          <cell r="I91">
            <v>53.953000000000003</v>
          </cell>
          <cell r="J91">
            <v>3863.4770000000003</v>
          </cell>
          <cell r="K91">
            <v>0.36</v>
          </cell>
          <cell r="L91">
            <v>6754.35</v>
          </cell>
          <cell r="M91">
            <v>19.420000000000002</v>
          </cell>
          <cell r="N91">
            <v>1390.83</v>
          </cell>
          <cell r="O91">
            <v>0.15579999999999999</v>
          </cell>
          <cell r="P91">
            <v>126.65</v>
          </cell>
          <cell r="Q91">
            <v>3.02</v>
          </cell>
          <cell r="R91">
            <v>129.67000000000002</v>
          </cell>
        </row>
        <row r="92">
          <cell r="A92">
            <v>1314865</v>
          </cell>
          <cell r="B92" t="str">
            <v>Sin.H</v>
          </cell>
          <cell r="C92" t="str">
            <v>PINTURA FAIXA - TINTA BASE ACRÍLICA EMUSÃO ÁGUA (1 ANO)</v>
          </cell>
          <cell r="E92" t="str">
            <v>M2</v>
          </cell>
          <cell r="G92">
            <v>55800</v>
          </cell>
          <cell r="H92">
            <v>9483.4249999999993</v>
          </cell>
          <cell r="J92">
            <v>9483.4249999999993</v>
          </cell>
          <cell r="K92">
            <v>13.91</v>
          </cell>
          <cell r="L92">
            <v>776178</v>
          </cell>
          <cell r="M92">
            <v>0</v>
          </cell>
          <cell r="N92">
            <v>131914.41</v>
          </cell>
          <cell r="O92">
            <v>0.12520000000000001</v>
          </cell>
          <cell r="P92">
            <v>10816.59</v>
          </cell>
          <cell r="Q92">
            <v>0</v>
          </cell>
          <cell r="R92">
            <v>10816.59</v>
          </cell>
        </row>
        <row r="93">
          <cell r="C93" t="str">
            <v>SUBTOTAL</v>
          </cell>
          <cell r="E93" t="str">
            <v>R$</v>
          </cell>
          <cell r="G93">
            <v>39246814.200000003</v>
          </cell>
          <cell r="M93">
            <v>909059.42</v>
          </cell>
          <cell r="N93">
            <v>8686980.3600000013</v>
          </cell>
          <cell r="P93">
            <v>2457420.3899999997</v>
          </cell>
          <cell r="Q93">
            <v>201673.34999999998</v>
          </cell>
          <cell r="R93">
            <v>2659093.7399999993</v>
          </cell>
        </row>
        <row r="94">
          <cell r="A94">
            <v>3</v>
          </cell>
          <cell r="C94" t="str">
            <v>MOBILIZAÇÃO E DESMOBILIZAÇÃO INST.CANTEIRO OBRAS E ACAMP.</v>
          </cell>
        </row>
        <row r="95">
          <cell r="A95">
            <v>60279</v>
          </cell>
          <cell r="B95" t="str">
            <v>Ter.</v>
          </cell>
          <cell r="C95" t="str">
            <v>INSTALAÇÃO PROVISÓRIA - CANTEIRO E ACAMP.</v>
          </cell>
          <cell r="E95" t="str">
            <v>M2</v>
          </cell>
          <cell r="G95">
            <v>174</v>
          </cell>
          <cell r="H95">
            <v>43.5</v>
          </cell>
          <cell r="J95">
            <v>43.5</v>
          </cell>
          <cell r="K95">
            <v>259.83</v>
          </cell>
          <cell r="L95">
            <v>45210.42</v>
          </cell>
          <cell r="M95">
            <v>0</v>
          </cell>
          <cell r="N95">
            <v>11302.6</v>
          </cell>
          <cell r="O95">
            <v>0.18509999999999999</v>
          </cell>
          <cell r="P95">
            <v>1443.34</v>
          </cell>
          <cell r="Q95">
            <v>0</v>
          </cell>
          <cell r="R95">
            <v>1443.34</v>
          </cell>
        </row>
        <row r="96">
          <cell r="A96">
            <v>610069</v>
          </cell>
          <cell r="B96" t="str">
            <v>Ter.</v>
          </cell>
          <cell r="C96" t="str">
            <v>MOBILIZAÇÃO E DESMOBILIZAÇÃO</v>
          </cell>
          <cell r="E96" t="str">
            <v>UND</v>
          </cell>
          <cell r="G96">
            <v>1</v>
          </cell>
          <cell r="H96">
            <v>0.5</v>
          </cell>
          <cell r="J96">
            <v>0.5</v>
          </cell>
          <cell r="K96">
            <v>23918.62</v>
          </cell>
          <cell r="L96">
            <v>23918.62</v>
          </cell>
          <cell r="M96">
            <v>0</v>
          </cell>
          <cell r="N96">
            <v>11959.31</v>
          </cell>
          <cell r="O96">
            <v>0.18509999999999999</v>
          </cell>
          <cell r="P96">
            <v>1527.2</v>
          </cell>
          <cell r="Q96">
            <v>0</v>
          </cell>
          <cell r="R96">
            <v>1527.2</v>
          </cell>
        </row>
        <row r="97">
          <cell r="C97" t="str">
            <v>SUBTOTAL ................................................................................................</v>
          </cell>
          <cell r="E97" t="str">
            <v>R$</v>
          </cell>
          <cell r="G97">
            <v>69129.039999999994</v>
          </cell>
          <cell r="M97">
            <v>0</v>
          </cell>
          <cell r="N97">
            <v>23261.91</v>
          </cell>
          <cell r="P97">
            <v>2970.54</v>
          </cell>
          <cell r="Q97">
            <v>0</v>
          </cell>
          <cell r="R97">
            <v>2970.54</v>
          </cell>
        </row>
        <row r="98">
          <cell r="A98">
            <v>4</v>
          </cell>
          <cell r="C98" t="str">
            <v>1º T A DE REEQUILIBRIO ECONOMICO-FINANCEIRO RESSARCIMENTO REF.CONFORME IS 10/2019-PERÍODO FEV/2019 À AGO/2019</v>
          </cell>
        </row>
        <row r="99">
          <cell r="A99">
            <v>9999990</v>
          </cell>
          <cell r="C99" t="str">
            <v>RESSARCIMENTO</v>
          </cell>
          <cell r="E99" t="str">
            <v>R$</v>
          </cell>
          <cell r="G99">
            <v>1</v>
          </cell>
          <cell r="H99">
            <v>1</v>
          </cell>
          <cell r="J99">
            <v>1</v>
          </cell>
          <cell r="K99">
            <v>689890.36</v>
          </cell>
          <cell r="L99">
            <v>689890.36</v>
          </cell>
          <cell r="M99">
            <v>0</v>
          </cell>
          <cell r="N99">
            <v>689890.36</v>
          </cell>
          <cell r="O99" t="str">
            <v>0</v>
          </cell>
          <cell r="P99">
            <v>689890.36</v>
          </cell>
          <cell r="Q99">
            <v>0</v>
          </cell>
          <cell r="R99">
            <v>689890.36</v>
          </cell>
        </row>
        <row r="100">
          <cell r="C100" t="str">
            <v>SUBTOTAL ................................................................................................</v>
          </cell>
          <cell r="E100" t="str">
            <v>R$</v>
          </cell>
          <cell r="G100">
            <v>689890.36</v>
          </cell>
          <cell r="M100">
            <v>0</v>
          </cell>
          <cell r="N100">
            <v>689890.36</v>
          </cell>
          <cell r="P100">
            <v>689890.36</v>
          </cell>
          <cell r="Q100">
            <v>0</v>
          </cell>
          <cell r="R100">
            <v>689890.36</v>
          </cell>
        </row>
        <row r="109">
          <cell r="C109" t="str">
            <v>TOTAL GERAL DO CONTRATO A PI.....................................................</v>
          </cell>
          <cell r="E109" t="str">
            <v>R$</v>
          </cell>
          <cell r="F109">
            <v>0</v>
          </cell>
          <cell r="G109">
            <v>55449890.360000007</v>
          </cell>
        </row>
        <row r="111">
          <cell r="C111" t="str">
            <v>VALOR  A  PI .........................................................................................</v>
          </cell>
          <cell r="E111" t="str">
            <v>R$</v>
          </cell>
          <cell r="M111">
            <v>1211200.98</v>
          </cell>
          <cell r="N111">
            <v>15998813.210000001</v>
          </cell>
        </row>
        <row r="112">
          <cell r="N112">
            <v>15308922.850000001</v>
          </cell>
        </row>
        <row r="113">
          <cell r="C113" t="str">
            <v>VALOR REAJUSTAMENTO ...................................................................</v>
          </cell>
          <cell r="E113" t="str">
            <v>R$</v>
          </cell>
          <cell r="P113">
            <v>4569651.7699999996</v>
          </cell>
          <cell r="Q113">
            <v>266614.21999999997</v>
          </cell>
          <cell r="R113">
            <v>4836265.9899999993</v>
          </cell>
        </row>
        <row r="115">
          <cell r="C115" t="str">
            <v>TOTAL NO MÊS PI + R ..........................................................................</v>
          </cell>
          <cell r="E115" t="str">
            <v>R$</v>
          </cell>
          <cell r="F115">
            <v>1477815.2</v>
          </cell>
        </row>
        <row r="130">
          <cell r="M130" t="str">
            <v>no mês</v>
          </cell>
          <cell r="N130" t="str">
            <v>acumulado</v>
          </cell>
          <cell r="O130" t="str">
            <v>total</v>
          </cell>
        </row>
        <row r="131">
          <cell r="G131" t="str">
            <v xml:space="preserve"> 1  - AQUISIÇÃO E TRANSPORTE DE MATERIAL BETUMINOSO</v>
          </cell>
          <cell r="L131" t="str">
            <v>%</v>
          </cell>
          <cell r="M131">
            <v>0</v>
          </cell>
          <cell r="N131">
            <v>1</v>
          </cell>
          <cell r="O131" t="e">
            <v>#REF!</v>
          </cell>
        </row>
        <row r="132">
          <cell r="G132" t="str">
            <v xml:space="preserve">  2  -  LIMPEZA DE DISP. DE DRENAGEM/SEGURANÇA</v>
          </cell>
          <cell r="L132" t="str">
            <v>%</v>
          </cell>
          <cell r="M132" t="e">
            <v>#REF!</v>
          </cell>
          <cell r="N132" t="e">
            <v>#REF!</v>
          </cell>
          <cell r="O132" t="e">
            <v>#REF!</v>
          </cell>
        </row>
        <row r="133">
          <cell r="G133" t="str">
            <v xml:space="preserve">  3  -  OUTROS</v>
          </cell>
          <cell r="L133" t="str">
            <v>%</v>
          </cell>
          <cell r="M133" t="e">
            <v>#REF!</v>
          </cell>
          <cell r="N133" t="e">
            <v>#REF!</v>
          </cell>
          <cell r="O133" t="e">
            <v>#REF!</v>
          </cell>
        </row>
        <row r="134">
          <cell r="G134" t="str">
            <v xml:space="preserve">  4  - RECOMPOSIÇÃO DO REVESTIMENTO PRIMÁRIO</v>
          </cell>
          <cell r="L134" t="str">
            <v>m3</v>
          </cell>
          <cell r="M134">
            <v>21.588000000000001</v>
          </cell>
          <cell r="N134">
            <v>148.01900000000001</v>
          </cell>
          <cell r="O134">
            <v>0</v>
          </cell>
        </row>
        <row r="135">
          <cell r="G135" t="str">
            <v xml:space="preserve">  5  - RECONFORMAÇÃO DA PLATAFORMA</v>
          </cell>
          <cell r="L135" t="str">
            <v>ha</v>
          </cell>
          <cell r="M135">
            <v>0</v>
          </cell>
          <cell r="N135">
            <v>0</v>
          </cell>
          <cell r="O135">
            <v>0</v>
          </cell>
        </row>
        <row r="136">
          <cell r="G136" t="str">
            <v xml:space="preserve">  6  - ROÇADA / CAPINA</v>
          </cell>
          <cell r="L136" t="str">
            <v>ha</v>
          </cell>
          <cell r="M136" t="e">
            <v>#REF!</v>
          </cell>
          <cell r="N136" t="e">
            <v>#REF!</v>
          </cell>
          <cell r="O136" t="e">
            <v>#REF!</v>
          </cell>
        </row>
        <row r="137">
          <cell r="G137" t="str">
            <v xml:space="preserve">  7  - SINALIZAÇÃO (MANUTENÇÃO)</v>
          </cell>
          <cell r="L137" t="str">
            <v>%</v>
          </cell>
          <cell r="M137" t="e">
            <v>#REF!</v>
          </cell>
          <cell r="N137" t="e">
            <v>#REF!</v>
          </cell>
          <cell r="O137" t="e">
            <v>#REF!</v>
          </cell>
        </row>
        <row r="138">
          <cell r="G138" t="str">
            <v xml:space="preserve">  8  -  TAPA BURACO/ REPARO LOCALIZADO</v>
          </cell>
          <cell r="L138" t="str">
            <v>m3</v>
          </cell>
          <cell r="M138">
            <v>0</v>
          </cell>
          <cell r="N138">
            <v>39115.616875550397</v>
          </cell>
          <cell r="O138">
            <v>0</v>
          </cell>
        </row>
        <row r="139">
          <cell r="G139" t="str">
            <v xml:space="preserve">  9  - RECOMPOSIÇÃO DO REVESTIMENTO COM MISTURA BETUMINOSA</v>
          </cell>
          <cell r="L139" t="str">
            <v>km</v>
          </cell>
          <cell r="M139" t="e">
            <v>#REF!</v>
          </cell>
          <cell r="N139" t="e">
            <v>#REF!</v>
          </cell>
          <cell r="O139">
            <v>15.29</v>
          </cell>
        </row>
      </sheetData>
      <sheetData sheetId="5" refreshError="1"/>
      <sheetData sheetId="6">
        <row r="1">
          <cell r="B1" t="str">
            <v>FICHA DE MEDIÇÃO</v>
          </cell>
        </row>
        <row r="3">
          <cell r="A3" t="str">
            <v>FIRMA : TRAÇADO CONSTRUÇÕES E SERVIÇOS LTDA</v>
          </cell>
        </row>
        <row r="4">
          <cell r="A4" t="str">
            <v>CONTRATO:</v>
          </cell>
          <cell r="B4" t="str">
            <v>10.00008/2019</v>
          </cell>
          <cell r="E4" t="str">
            <v>DNIT/SUPERINT.RS/PASSO FUNDO/RS</v>
          </cell>
        </row>
        <row r="5">
          <cell r="A5" t="str">
            <v>MEDIÇÃO :</v>
          </cell>
          <cell r="B5" t="str">
            <v>25ª PROVISÓRIA</v>
          </cell>
        </row>
        <row r="6">
          <cell r="A6" t="str">
            <v>PERÍODO :</v>
          </cell>
          <cell r="B6" t="str">
            <v>01.02.2021 à 28.02.2021</v>
          </cell>
        </row>
        <row r="8">
          <cell r="D8" t="str">
            <v>QUANTIDADE</v>
          </cell>
        </row>
        <row r="9">
          <cell r="A9" t="str">
            <v>COD.</v>
          </cell>
          <cell r="B9" t="str">
            <v>DISCRIMINAÇÃO</v>
          </cell>
          <cell r="C9" t="str">
            <v>UNID</v>
          </cell>
          <cell r="D9" t="str">
            <v>LIQUIDA</v>
          </cell>
          <cell r="E9" t="str">
            <v>ACUMULADA</v>
          </cell>
        </row>
        <row r="10">
          <cell r="A10" t="e">
            <v>#REF!</v>
          </cell>
          <cell r="B10" t="e">
            <v>#REF!</v>
          </cell>
        </row>
        <row r="11">
          <cell r="A11" t="e">
            <v>#REF!</v>
          </cell>
          <cell r="B11" t="e">
            <v>#REF!</v>
          </cell>
          <cell r="C11" t="e">
            <v>#REF!</v>
          </cell>
          <cell r="D11" t="e">
            <v>#REF!</v>
          </cell>
          <cell r="E11" t="e">
            <v>#REF!</v>
          </cell>
        </row>
        <row r="12">
          <cell r="A12" t="e">
            <v>#REF!</v>
          </cell>
          <cell r="B12" t="e">
            <v>#REF!</v>
          </cell>
          <cell r="C12" t="e">
            <v>#REF!</v>
          </cell>
          <cell r="D12" t="e">
            <v>#REF!</v>
          </cell>
          <cell r="E12" t="e">
            <v>#REF!</v>
          </cell>
        </row>
        <row r="13">
          <cell r="A13" t="e">
            <v>#REF!</v>
          </cell>
          <cell r="B13" t="e">
            <v>#REF!</v>
          </cell>
          <cell r="C13" t="e">
            <v>#REF!</v>
          </cell>
          <cell r="D13" t="e">
            <v>#REF!</v>
          </cell>
          <cell r="E13" t="e">
            <v>#REF!</v>
          </cell>
        </row>
        <row r="14">
          <cell r="A14" t="e">
            <v>#REF!</v>
          </cell>
          <cell r="B14" t="e">
            <v>#REF!</v>
          </cell>
          <cell r="C14" t="e">
            <v>#REF!</v>
          </cell>
          <cell r="D14" t="e">
            <v>#REF!</v>
          </cell>
          <cell r="E14" t="e">
            <v>#REF!</v>
          </cell>
        </row>
        <row r="15">
          <cell r="A15" t="e">
            <v>#REF!</v>
          </cell>
          <cell r="B15" t="e">
            <v>#REF!</v>
          </cell>
          <cell r="C15" t="e">
            <v>#REF!</v>
          </cell>
          <cell r="D15" t="e">
            <v>#REF!</v>
          </cell>
          <cell r="E15" t="e">
            <v>#REF!</v>
          </cell>
        </row>
        <row r="16">
          <cell r="A16" t="e">
            <v>#REF!</v>
          </cell>
          <cell r="B16" t="e">
            <v>#REF!</v>
          </cell>
          <cell r="C16" t="e">
            <v>#REF!</v>
          </cell>
          <cell r="D16" t="e">
            <v>#REF!</v>
          </cell>
          <cell r="E16" t="e">
            <v>#REF!</v>
          </cell>
        </row>
        <row r="17">
          <cell r="A17" t="e">
            <v>#REF!</v>
          </cell>
          <cell r="B17" t="e">
            <v>#REF!</v>
          </cell>
          <cell r="C17" t="e">
            <v>#REF!</v>
          </cell>
          <cell r="D17" t="e">
            <v>#REF!</v>
          </cell>
          <cell r="E17" t="e">
            <v>#REF!</v>
          </cell>
        </row>
        <row r="18">
          <cell r="A18" t="e">
            <v>#REF!</v>
          </cell>
          <cell r="B18" t="e">
            <v>#REF!</v>
          </cell>
          <cell r="C18" t="e">
            <v>#REF!</v>
          </cell>
          <cell r="D18" t="e">
            <v>#REF!</v>
          </cell>
          <cell r="E18" t="e">
            <v>#REF!</v>
          </cell>
        </row>
        <row r="19">
          <cell r="A19" t="e">
            <v>#REF!</v>
          </cell>
          <cell r="B19" t="e">
            <v>#REF!</v>
          </cell>
          <cell r="C19" t="e">
            <v>#REF!</v>
          </cell>
          <cell r="D19" t="e">
            <v>#REF!</v>
          </cell>
          <cell r="E19" t="e">
            <v>#REF!</v>
          </cell>
        </row>
        <row r="20">
          <cell r="A20" t="e">
            <v>#REF!</v>
          </cell>
          <cell r="B20" t="e">
            <v>#REF!</v>
          </cell>
          <cell r="C20" t="e">
            <v>#REF!</v>
          </cell>
          <cell r="D20" t="e">
            <v>#REF!</v>
          </cell>
          <cell r="E20" t="e">
            <v>#REF!</v>
          </cell>
        </row>
        <row r="21">
          <cell r="A21" t="e">
            <v>#REF!</v>
          </cell>
          <cell r="B21" t="e">
            <v>#REF!</v>
          </cell>
          <cell r="C21" t="e">
            <v>#REF!</v>
          </cell>
          <cell r="D21" t="e">
            <v>#REF!</v>
          </cell>
          <cell r="E21" t="e">
            <v>#REF!</v>
          </cell>
        </row>
        <row r="22">
          <cell r="A22" t="e">
            <v>#REF!</v>
          </cell>
          <cell r="B22" t="e">
            <v>#REF!</v>
          </cell>
          <cell r="C22" t="e">
            <v>#REF!</v>
          </cell>
          <cell r="D22" t="e">
            <v>#REF!</v>
          </cell>
          <cell r="E22" t="e">
            <v>#REF!</v>
          </cell>
        </row>
        <row r="23">
          <cell r="A23" t="e">
            <v>#REF!</v>
          </cell>
          <cell r="B23" t="e">
            <v>#REF!</v>
          </cell>
          <cell r="C23" t="e">
            <v>#REF!</v>
          </cell>
          <cell r="D23" t="e">
            <v>#REF!</v>
          </cell>
          <cell r="E23" t="e">
            <v>#REF!</v>
          </cell>
        </row>
        <row r="24">
          <cell r="B24" t="e">
            <v>#REF!</v>
          </cell>
          <cell r="C24" t="e">
            <v>#REF!</v>
          </cell>
          <cell r="D24" t="e">
            <v>#REF!</v>
          </cell>
          <cell r="E24" t="e">
            <v>#REF!</v>
          </cell>
        </row>
        <row r="26">
          <cell r="B26" t="str">
            <v>CONSERVAÇÃO:</v>
          </cell>
        </row>
        <row r="28">
          <cell r="A28">
            <v>1</v>
          </cell>
          <cell r="B28" t="str">
            <v>SERVIÇO DE CONSERVAÇÃO/RESTAURAÇÃO</v>
          </cell>
        </row>
        <row r="29">
          <cell r="A29">
            <v>638</v>
          </cell>
          <cell r="B29" t="str">
            <v>RECOMPOSIÇÃO DE GUARDA-CORPO AC/BC</v>
          </cell>
          <cell r="C29" t="str">
            <v>M</v>
          </cell>
          <cell r="D29">
            <v>0</v>
          </cell>
          <cell r="E29">
            <v>50</v>
          </cell>
        </row>
        <row r="30">
          <cell r="A30">
            <v>48153</v>
          </cell>
          <cell r="B30" t="str">
            <v>AQUISIÇÃO DE CAP-55/75 P/MBUQ</v>
          </cell>
          <cell r="C30" t="str">
            <v>M3</v>
          </cell>
          <cell r="D30">
            <v>0</v>
          </cell>
          <cell r="E30">
            <v>4538.8890000000001</v>
          </cell>
        </row>
        <row r="31">
          <cell r="A31">
            <v>49987</v>
          </cell>
          <cell r="B31" t="str">
            <v>AQUISIÇÃO RR-2C P/TRAT. SIMPLES C/EMULSÃO BC</v>
          </cell>
          <cell r="C31" t="str">
            <v>M2</v>
          </cell>
          <cell r="D31">
            <v>0</v>
          </cell>
          <cell r="E31">
            <v>0</v>
          </cell>
        </row>
        <row r="32">
          <cell r="A32">
            <v>49988</v>
          </cell>
          <cell r="B32" t="str">
            <v>TRANSPORTE RR-2C P/TRAT. SUP. SIMPLES C/EMULSÃO BC</v>
          </cell>
          <cell r="C32" t="str">
            <v>M2</v>
          </cell>
          <cell r="D32">
            <v>0</v>
          </cell>
          <cell r="E32">
            <v>0</v>
          </cell>
        </row>
        <row r="33">
          <cell r="A33">
            <v>49989</v>
          </cell>
          <cell r="B33" t="str">
            <v>AQUISIÇÃO RR-1C P/CORR. DEFEITO C/ MISTURA BETUMINOSA</v>
          </cell>
          <cell r="C33" t="str">
            <v>M3</v>
          </cell>
          <cell r="D33">
            <v>34.588799999999999</v>
          </cell>
          <cell r="E33">
            <v>3891.0037999999995</v>
          </cell>
        </row>
        <row r="34">
          <cell r="A34">
            <v>49990</v>
          </cell>
          <cell r="B34" t="str">
            <v>TRANSPORTE RR-1C P/CORR. DEFEITO C/ MISTURA BETUMINOSA</v>
          </cell>
          <cell r="C34" t="str">
            <v>M3</v>
          </cell>
          <cell r="D34">
            <v>34.588799999999999</v>
          </cell>
          <cell r="E34">
            <v>3891.0037999999995</v>
          </cell>
        </row>
        <row r="35">
          <cell r="A35">
            <v>50017</v>
          </cell>
          <cell r="B35" t="str">
            <v>TRANSPORTE CAP P/ MIST. BETUM. USIN. A QUENTE</v>
          </cell>
          <cell r="C35" t="str">
            <v>M3</v>
          </cell>
          <cell r="D35">
            <v>92.314973380656625</v>
          </cell>
          <cell r="E35">
            <v>6033.5369733806574</v>
          </cell>
        </row>
        <row r="36">
          <cell r="A36">
            <v>60166</v>
          </cell>
          <cell r="B36" t="str">
            <v>TRANSPORTE COMERCIAL BASC. 10M3 RODOVIA PAV.</v>
          </cell>
          <cell r="C36" t="str">
            <v>TKM</v>
          </cell>
          <cell r="D36">
            <v>0</v>
          </cell>
          <cell r="E36">
            <v>2035.6510000000001</v>
          </cell>
        </row>
        <row r="37">
          <cell r="A37">
            <v>60168</v>
          </cell>
          <cell r="B37" t="str">
            <v>AQUISIÇÃO DE CM-30 P/REMENDO PROFUNDO</v>
          </cell>
          <cell r="C37" t="str">
            <v>M3</v>
          </cell>
          <cell r="D37">
            <v>70.034400000000005</v>
          </cell>
          <cell r="E37">
            <v>70.034400000000005</v>
          </cell>
        </row>
        <row r="38">
          <cell r="A38">
            <v>60397</v>
          </cell>
          <cell r="B38" t="str">
            <v>AQUISIÇÃO DE RR-1C P/ TAPA BURACO</v>
          </cell>
          <cell r="C38" t="str">
            <v>M3</v>
          </cell>
          <cell r="D38">
            <v>51.889973380656613</v>
          </cell>
          <cell r="E38">
            <v>1186.4569733806566</v>
          </cell>
        </row>
        <row r="39">
          <cell r="A39">
            <v>60694</v>
          </cell>
          <cell r="B39" t="str">
            <v>AQUISIÇÃO DE CAP 50/70 PARA MBUQ</v>
          </cell>
          <cell r="C39" t="str">
            <v>M3</v>
          </cell>
          <cell r="D39">
            <v>92.314999999999998</v>
          </cell>
          <cell r="E39">
            <v>1496.5810000000001</v>
          </cell>
        </row>
        <row r="40">
          <cell r="A40">
            <v>101200</v>
          </cell>
          <cell r="B40" t="str">
            <v>DESTOCAMENTO DE ÁRVORES C/DIAM &gt; 0,30 M</v>
          </cell>
          <cell r="C40" t="str">
            <v>UND</v>
          </cell>
          <cell r="D40">
            <v>0</v>
          </cell>
          <cell r="E40">
            <v>0</v>
          </cell>
        </row>
        <row r="41">
          <cell r="A41">
            <v>121272</v>
          </cell>
          <cell r="B41" t="str">
            <v>LIMPEZA DE BUEIRO</v>
          </cell>
          <cell r="C41" t="str">
            <v>M3</v>
          </cell>
          <cell r="D41">
            <v>0</v>
          </cell>
          <cell r="E41">
            <v>0</v>
          </cell>
        </row>
        <row r="42">
          <cell r="A42">
            <v>130213</v>
          </cell>
          <cell r="B42" t="str">
            <v>CORREÇÃO DE DEFEITO C/ MIST. BETUMINOSA</v>
          </cell>
          <cell r="C42" t="str">
            <v>M3</v>
          </cell>
          <cell r="D42">
            <v>34.588999999999999</v>
          </cell>
          <cell r="E42">
            <v>3891.0039999999995</v>
          </cell>
        </row>
        <row r="43">
          <cell r="A43">
            <v>131546</v>
          </cell>
          <cell r="B43" t="str">
            <v>TRATAMENTO SUPERFICIAL SIMPLES C/ EMULSÃO BC</v>
          </cell>
          <cell r="C43" t="str">
            <v>M2</v>
          </cell>
          <cell r="D43">
            <v>0</v>
          </cell>
          <cell r="E43">
            <v>0</v>
          </cell>
        </row>
        <row r="44">
          <cell r="A44">
            <v>150643</v>
          </cell>
          <cell r="B44" t="str">
            <v>ESCAVAÇÃO MECÂNICA DE VALA EM MAT DE 1ª CAT</v>
          </cell>
          <cell r="C44" t="str">
            <v>M3</v>
          </cell>
          <cell r="D44">
            <v>0</v>
          </cell>
          <cell r="E44">
            <v>4999.2309999999998</v>
          </cell>
        </row>
        <row r="45">
          <cell r="A45">
            <v>200140</v>
          </cell>
          <cell r="B45" t="str">
            <v>TRANSPORTE DE CM-30 P/REMENDO PROFUNDO</v>
          </cell>
          <cell r="C45" t="str">
            <v>M3</v>
          </cell>
          <cell r="D45">
            <v>70.034000000000006</v>
          </cell>
          <cell r="E45">
            <v>70.034000000000006</v>
          </cell>
        </row>
        <row r="46">
          <cell r="A46">
            <v>200180</v>
          </cell>
          <cell r="B46" t="str">
            <v>TRANSPORTE DE RR-1C PARA TAPA BURACO</v>
          </cell>
          <cell r="C46" t="str">
            <v>M3</v>
          </cell>
          <cell r="D46">
            <v>51.89</v>
          </cell>
          <cell r="E46">
            <v>1186.4570000000001</v>
          </cell>
        </row>
        <row r="47">
          <cell r="A47">
            <v>200601</v>
          </cell>
          <cell r="B47" t="str">
            <v>MISTURA BETUMINOSA USINADA QUENTE AC/BC</v>
          </cell>
          <cell r="C47" t="str">
            <v>M3</v>
          </cell>
          <cell r="D47">
            <v>92.314999999999998</v>
          </cell>
          <cell r="E47">
            <v>5083.2979999999998</v>
          </cell>
        </row>
        <row r="48">
          <cell r="A48">
            <v>220401</v>
          </cell>
          <cell r="B48" t="str">
            <v>CORREÇÃO DE DEFEITOS POR FRESAGEM DESCONTÍNUA</v>
          </cell>
          <cell r="C48" t="str">
            <v>M3</v>
          </cell>
          <cell r="D48">
            <v>0</v>
          </cell>
          <cell r="E48">
            <v>0</v>
          </cell>
        </row>
        <row r="49">
          <cell r="A49">
            <v>223050</v>
          </cell>
          <cell r="B49" t="str">
            <v>BASE DE BRITA GRADUADA BC</v>
          </cell>
          <cell r="C49" t="str">
            <v>M3</v>
          </cell>
          <cell r="D49">
            <v>357.55500000000001</v>
          </cell>
          <cell r="E49">
            <v>357.55500000000001</v>
          </cell>
        </row>
        <row r="50">
          <cell r="A50">
            <v>299010</v>
          </cell>
          <cell r="B50" t="str">
            <v>FRESAGEM DESCONT. DO REVEST. BETUMINOSO</v>
          </cell>
          <cell r="C50" t="str">
            <v>M3</v>
          </cell>
          <cell r="D50">
            <v>0</v>
          </cell>
          <cell r="E50">
            <v>3807.4179999999997</v>
          </cell>
        </row>
        <row r="51">
          <cell r="A51">
            <v>322095</v>
          </cell>
          <cell r="B51" t="str">
            <v>REST. DISPOSITIVOS DANIF. C/CONCRETO FCK=15 MPA AC/BC</v>
          </cell>
          <cell r="C51" t="str">
            <v>M3</v>
          </cell>
          <cell r="D51">
            <v>0</v>
          </cell>
          <cell r="E51">
            <v>14.2</v>
          </cell>
        </row>
        <row r="52">
          <cell r="A52">
            <v>395000</v>
          </cell>
          <cell r="B52" t="str">
            <v>LIMPEZA DE PONTE</v>
          </cell>
          <cell r="C52" t="str">
            <v>M</v>
          </cell>
          <cell r="D52">
            <v>285.5</v>
          </cell>
          <cell r="E52">
            <v>1189.5</v>
          </cell>
        </row>
        <row r="53">
          <cell r="A53">
            <v>500000</v>
          </cell>
          <cell r="B53" t="str">
            <v>ENROCAMENTO DE PEDRA ARRUMADA</v>
          </cell>
          <cell r="C53" t="str">
            <v>M3</v>
          </cell>
          <cell r="D53">
            <v>0</v>
          </cell>
          <cell r="E53">
            <v>23</v>
          </cell>
        </row>
        <row r="54">
          <cell r="A54">
            <v>51010</v>
          </cell>
          <cell r="B54" t="str">
            <v>REVESTIMENTO VEGETAL COM GRAMA EM LEIVAS</v>
          </cell>
          <cell r="C54" t="str">
            <v>M2</v>
          </cell>
          <cell r="D54">
            <v>0</v>
          </cell>
          <cell r="E54">
            <v>0</v>
          </cell>
        </row>
        <row r="55">
          <cell r="A55">
            <v>810000</v>
          </cell>
          <cell r="B55" t="str">
            <v>TAPA BURACO</v>
          </cell>
          <cell r="C55" t="str">
            <v>M3</v>
          </cell>
          <cell r="D55">
            <v>51.89</v>
          </cell>
          <cell r="E55">
            <v>1186.4570000000001</v>
          </cell>
        </row>
        <row r="56">
          <cell r="A56">
            <v>810102</v>
          </cell>
          <cell r="B56" t="str">
            <v>REMENDO PROFUNDO DEMOLICAO MECANIZADA</v>
          </cell>
          <cell r="C56" t="str">
            <v>M3</v>
          </cell>
          <cell r="D56">
            <v>70.034000000000006</v>
          </cell>
          <cell r="E56">
            <v>70.034000000000006</v>
          </cell>
        </row>
        <row r="57">
          <cell r="A57">
            <v>820008</v>
          </cell>
          <cell r="B57" t="str">
            <v>RECOMPOSIÇÃO MECANIZADA DE ATERRO</v>
          </cell>
          <cell r="C57" t="str">
            <v>M3</v>
          </cell>
          <cell r="D57">
            <v>0</v>
          </cell>
          <cell r="E57">
            <v>339</v>
          </cell>
        </row>
        <row r="58">
          <cell r="A58">
            <v>830001</v>
          </cell>
          <cell r="B58" t="str">
            <v>LIMPEZA DE SARJETA E MEIO FIO</v>
          </cell>
          <cell r="C58" t="str">
            <v>M</v>
          </cell>
          <cell r="D58">
            <v>0</v>
          </cell>
          <cell r="E58">
            <v>158260.45000000001</v>
          </cell>
        </row>
        <row r="59">
          <cell r="A59">
            <v>830102</v>
          </cell>
          <cell r="B59" t="str">
            <v>LIMPEZA DE VALA DE DRENAGEM</v>
          </cell>
          <cell r="C59" t="str">
            <v>M</v>
          </cell>
          <cell r="D59">
            <v>105.84</v>
          </cell>
          <cell r="E59">
            <v>105.84</v>
          </cell>
        </row>
        <row r="60">
          <cell r="A60">
            <v>830103</v>
          </cell>
          <cell r="B60" t="str">
            <v>LIMPEZA DE DESCIDA D'ÁGUA</v>
          </cell>
          <cell r="C60" t="str">
            <v>M</v>
          </cell>
          <cell r="D60">
            <v>0</v>
          </cell>
          <cell r="E60">
            <v>0</v>
          </cell>
        </row>
        <row r="61">
          <cell r="A61">
            <v>830202</v>
          </cell>
          <cell r="B61" t="str">
            <v>DESOBSTRUÇÃO DE BUEIRO</v>
          </cell>
          <cell r="C61" t="str">
            <v>M3</v>
          </cell>
          <cell r="D61">
            <v>0</v>
          </cell>
          <cell r="E61">
            <v>0</v>
          </cell>
        </row>
        <row r="62">
          <cell r="A62">
            <v>840100</v>
          </cell>
          <cell r="B62" t="str">
            <v>RECOMPOSIÇÃO DE DEFENSA METÁLICA</v>
          </cell>
          <cell r="C62" t="str">
            <v>M</v>
          </cell>
          <cell r="D62">
            <v>624</v>
          </cell>
          <cell r="E62">
            <v>624</v>
          </cell>
        </row>
        <row r="63">
          <cell r="A63">
            <v>840200</v>
          </cell>
          <cell r="B63" t="str">
            <v>CAIAÇÃO</v>
          </cell>
          <cell r="C63" t="str">
            <v>M2</v>
          </cell>
          <cell r="D63">
            <v>782.27</v>
          </cell>
          <cell r="E63">
            <v>87120.244999999995</v>
          </cell>
        </row>
        <row r="64">
          <cell r="A64">
            <v>851100</v>
          </cell>
          <cell r="B64" t="str">
            <v>REMOÇÃO MECANIZADA DE BARREIRA-SOLO</v>
          </cell>
          <cell r="C64" t="str">
            <v>M3</v>
          </cell>
          <cell r="D64">
            <v>0</v>
          </cell>
          <cell r="E64">
            <v>48</v>
          </cell>
        </row>
        <row r="65">
          <cell r="A65">
            <v>890000</v>
          </cell>
          <cell r="B65" t="str">
            <v>ROÇADA MANUAL</v>
          </cell>
          <cell r="C65" t="str">
            <v>HA</v>
          </cell>
          <cell r="D65">
            <v>21.588000000000001</v>
          </cell>
          <cell r="E65">
            <v>148.01900000000001</v>
          </cell>
        </row>
        <row r="66">
          <cell r="A66">
            <v>890100</v>
          </cell>
          <cell r="B66" t="str">
            <v>ROÇADA MECANIZADA</v>
          </cell>
          <cell r="C66" t="str">
            <v>HA</v>
          </cell>
          <cell r="D66">
            <v>50.372</v>
          </cell>
          <cell r="E66">
            <v>353.52100000000002</v>
          </cell>
        </row>
        <row r="67">
          <cell r="A67">
            <v>890101</v>
          </cell>
          <cell r="B67" t="str">
            <v>CORTE E LIMPEZA DE AREAS GRAMADAS</v>
          </cell>
          <cell r="C67" t="str">
            <v>M2</v>
          </cell>
          <cell r="D67">
            <v>75626.399999999994</v>
          </cell>
          <cell r="E67">
            <v>470774</v>
          </cell>
        </row>
        <row r="68">
          <cell r="A68">
            <v>891000</v>
          </cell>
          <cell r="B68" t="str">
            <v>CAPINA MANUAL</v>
          </cell>
          <cell r="C68" t="str">
            <v>M2</v>
          </cell>
          <cell r="D68">
            <v>0</v>
          </cell>
          <cell r="E68">
            <v>35565.702999999994</v>
          </cell>
        </row>
        <row r="69">
          <cell r="A69">
            <v>900200</v>
          </cell>
          <cell r="B69" t="str">
            <v>TRANSPORTE LOCAL BASC. 5M3 RODOV. PAV.</v>
          </cell>
          <cell r="C69" t="str">
            <v>TKM</v>
          </cell>
          <cell r="D69">
            <v>0</v>
          </cell>
          <cell r="E69">
            <v>168634.084</v>
          </cell>
        </row>
        <row r="70">
          <cell r="A70">
            <v>900203</v>
          </cell>
          <cell r="B70" t="str">
            <v>TRANSPORTE LOCAL MATERIAL PARA REMENDOS</v>
          </cell>
          <cell r="C70" t="str">
            <v>TKM</v>
          </cell>
          <cell r="D70">
            <v>0</v>
          </cell>
          <cell r="E70">
            <v>948552.75600000005</v>
          </cell>
        </row>
        <row r="71">
          <cell r="A71">
            <v>900241</v>
          </cell>
          <cell r="B71" t="str">
            <v>TRANSPORTE LOCAL C/CARROC 4T RODOV. PAV.</v>
          </cell>
          <cell r="C71" t="str">
            <v>TKM</v>
          </cell>
          <cell r="D71">
            <v>0</v>
          </cell>
          <cell r="E71">
            <v>0</v>
          </cell>
        </row>
        <row r="72">
          <cell r="A72">
            <v>900290</v>
          </cell>
          <cell r="B72" t="str">
            <v>TRANSPORTE COMERCIAL C/CARROC RODOV. PAV</v>
          </cell>
          <cell r="C72" t="str">
            <v>TKM</v>
          </cell>
          <cell r="D72">
            <v>0</v>
          </cell>
          <cell r="E72">
            <v>3549.9138755503996</v>
          </cell>
        </row>
        <row r="73">
          <cell r="A73">
            <v>1314902</v>
          </cell>
          <cell r="B73" t="str">
            <v>RECOMPOSIÇÃO DE PLACA DE SINALIZAÇÃO</v>
          </cell>
          <cell r="C73" t="str">
            <v>M2</v>
          </cell>
          <cell r="D73">
            <v>0</v>
          </cell>
          <cell r="E73">
            <v>0</v>
          </cell>
        </row>
        <row r="74">
          <cell r="A74">
            <v>4000412</v>
          </cell>
          <cell r="B74" t="str">
            <v>VEÍCULO - AUTOMÓVEL ATÉ 100 HP</v>
          </cell>
          <cell r="C74" t="str">
            <v>MÊS</v>
          </cell>
          <cell r="D74">
            <v>1</v>
          </cell>
          <cell r="E74">
            <v>1</v>
          </cell>
        </row>
        <row r="75">
          <cell r="B75" t="str">
            <v>SUBTOTAL</v>
          </cell>
          <cell r="C75" t="str">
            <v>R$</v>
          </cell>
          <cell r="D75">
            <v>302141.56</v>
          </cell>
          <cell r="E75">
            <v>6598680.5799999991</v>
          </cell>
        </row>
        <row r="77">
          <cell r="A77">
            <v>2</v>
          </cell>
          <cell r="B77" t="str">
            <v>SERVIÇOS DE RESTAURAÇÃO.</v>
          </cell>
        </row>
        <row r="78">
          <cell r="A78">
            <v>10062</v>
          </cell>
          <cell r="B78" t="str">
            <v>FORN. E IMPLANT.PLACA DE SINAL.TOT.REFLE</v>
          </cell>
          <cell r="C78" t="str">
            <v>M2</v>
          </cell>
          <cell r="D78">
            <v>0</v>
          </cell>
          <cell r="E78">
            <v>19.57</v>
          </cell>
        </row>
        <row r="79">
          <cell r="A79">
            <v>10359</v>
          </cell>
          <cell r="B79" t="str">
            <v>ANCORAGEM DEFENSA MALEÁVEL SIMPLES (FORNECIMENTO E IMPLANTAÇÃO)</v>
          </cell>
          <cell r="C79" t="str">
            <v>M2</v>
          </cell>
          <cell r="D79">
            <v>320</v>
          </cell>
          <cell r="E79">
            <v>320</v>
          </cell>
        </row>
        <row r="80">
          <cell r="A80">
            <v>20171</v>
          </cell>
          <cell r="B80" t="str">
            <v>MISTURA BETUMINOSA USINADA QUENTE AC/BC</v>
          </cell>
          <cell r="C80" t="str">
            <v>M3</v>
          </cell>
          <cell r="D80">
            <v>0</v>
          </cell>
          <cell r="E80">
            <v>9670.8179999999993</v>
          </cell>
        </row>
        <row r="81">
          <cell r="A81">
            <v>40084</v>
          </cell>
          <cell r="B81" t="str">
            <v>MEIO FIO DE CONCRETO - MFC 05 AC/BC</v>
          </cell>
          <cell r="C81" t="str">
            <v>M</v>
          </cell>
          <cell r="D81">
            <v>0</v>
          </cell>
          <cell r="E81">
            <v>0</v>
          </cell>
        </row>
        <row r="82">
          <cell r="A82">
            <v>42233</v>
          </cell>
          <cell r="B82" t="str">
            <v>PINTURA DE LIGAÇÃO</v>
          </cell>
          <cell r="C82" t="str">
            <v>M2</v>
          </cell>
          <cell r="D82">
            <v>0</v>
          </cell>
          <cell r="E82">
            <v>177035.77</v>
          </cell>
        </row>
        <row r="83">
          <cell r="A83">
            <v>42750</v>
          </cell>
          <cell r="B83" t="str">
            <v>DRENO PEAD LONG.PROF. P/CORTE EM SOLO - DPS 13AC/BC</v>
          </cell>
          <cell r="C83" t="str">
            <v>M</v>
          </cell>
          <cell r="D83">
            <v>133.19999999999999</v>
          </cell>
          <cell r="E83">
            <v>809.91999999997211</v>
          </cell>
        </row>
        <row r="84">
          <cell r="A84">
            <v>46770</v>
          </cell>
          <cell r="B84" t="str">
            <v>BASE ESTABILIZADAMAT. FRESADO(70%)+ PÓ DE PEDRA((30%)</v>
          </cell>
          <cell r="C84" t="str">
            <v>M3</v>
          </cell>
          <cell r="D84">
            <v>0</v>
          </cell>
          <cell r="E84">
            <v>1441.193</v>
          </cell>
        </row>
        <row r="85">
          <cell r="A85">
            <v>47335</v>
          </cell>
          <cell r="B85" t="str">
            <v>AQUISIÇÃO DE RR-1C-E P/ MICROREVESTIMENTO</v>
          </cell>
          <cell r="C85" t="str">
            <v>M2</v>
          </cell>
          <cell r="D85">
            <v>0</v>
          </cell>
          <cell r="E85">
            <v>0</v>
          </cell>
        </row>
        <row r="86">
          <cell r="A86">
            <v>47338</v>
          </cell>
          <cell r="B86" t="str">
            <v>TRANSPORTE DE RR-1C-E P/ MICROREVESTIMENTO</v>
          </cell>
          <cell r="C86" t="str">
            <v>M2</v>
          </cell>
          <cell r="D86">
            <v>0</v>
          </cell>
          <cell r="E86">
            <v>0</v>
          </cell>
        </row>
        <row r="87">
          <cell r="A87">
            <v>48910</v>
          </cell>
          <cell r="B87" t="str">
            <v>AQUISIÇÃO CIMENTO ASFÁLTICO CAP-60/85-E P/MBUQ</v>
          </cell>
          <cell r="C87" t="str">
            <v>M3</v>
          </cell>
          <cell r="D87">
            <v>250.39400000000001</v>
          </cell>
          <cell r="E87">
            <v>9042.33</v>
          </cell>
        </row>
        <row r="88">
          <cell r="A88">
            <v>48911</v>
          </cell>
          <cell r="B88" t="str">
            <v>TRANSPORTE CIMENTO ASFÁLTICO CAP-60/85-E P/MBUQ</v>
          </cell>
          <cell r="C88" t="str">
            <v>M3</v>
          </cell>
          <cell r="D88">
            <v>250.39400000000001</v>
          </cell>
          <cell r="E88">
            <v>9042.3289999999997</v>
          </cell>
        </row>
        <row r="89">
          <cell r="A89">
            <v>60154</v>
          </cell>
          <cell r="B89" t="str">
            <v>AQUISIÇÃO DE RR-1C PARA PINTURA DE LIGAÇÃO</v>
          </cell>
          <cell r="C89" t="str">
            <v>M2</v>
          </cell>
          <cell r="D89">
            <v>4895.28</v>
          </cell>
          <cell r="E89">
            <v>181931.05</v>
          </cell>
        </row>
        <row r="90">
          <cell r="A90">
            <v>60161</v>
          </cell>
          <cell r="B90" t="str">
            <v>AQUISIÇÃO DE CM-30 PARA IMPRIMAÇÃO</v>
          </cell>
          <cell r="C90" t="str">
            <v>M2</v>
          </cell>
          <cell r="D90">
            <v>0</v>
          </cell>
          <cell r="E90">
            <v>937.5</v>
          </cell>
        </row>
        <row r="91">
          <cell r="A91">
            <v>60166</v>
          </cell>
          <cell r="B91" t="str">
            <v>TRANSPORTE COMERCIAL BASC. 10M3 RODOVIA PAV.</v>
          </cell>
          <cell r="C91" t="str">
            <v>TKM</v>
          </cell>
          <cell r="D91">
            <v>0</v>
          </cell>
          <cell r="E91">
            <v>16023.742</v>
          </cell>
        </row>
        <row r="92">
          <cell r="A92">
            <v>60927</v>
          </cell>
          <cell r="B92" t="str">
            <v>ESC. CARGA TRANSP. MAT. 1ª CAT. DMT 2000 A 3000M C/E</v>
          </cell>
          <cell r="C92" t="str">
            <v>M3</v>
          </cell>
          <cell r="D92">
            <v>18850.810000000001</v>
          </cell>
          <cell r="E92">
            <v>23927.822</v>
          </cell>
        </row>
        <row r="93">
          <cell r="A93">
            <v>151100</v>
          </cell>
          <cell r="B93" t="str">
            <v>COMPACTAÇÃO ATERROS 100% PROCTOR NORMAL</v>
          </cell>
          <cell r="C93" t="str">
            <v>M3</v>
          </cell>
          <cell r="D93">
            <v>0</v>
          </cell>
          <cell r="E93">
            <v>9.4559999999999995</v>
          </cell>
        </row>
        <row r="94">
          <cell r="A94">
            <v>160674</v>
          </cell>
          <cell r="B94" t="str">
            <v>DRENO PEAD SUBSUPERFICIAL - DSS 04 BC</v>
          </cell>
          <cell r="C94" t="str">
            <v>M</v>
          </cell>
          <cell r="D94">
            <v>94</v>
          </cell>
          <cell r="E94">
            <v>1780</v>
          </cell>
        </row>
        <row r="95">
          <cell r="A95">
            <v>200141</v>
          </cell>
          <cell r="B95" t="str">
            <v>TRANSPORTE DE CM-30 P/IMPRIMAÇÃO</v>
          </cell>
          <cell r="C95" t="str">
            <v>M2</v>
          </cell>
          <cell r="D95">
            <v>0</v>
          </cell>
          <cell r="E95">
            <v>937.5</v>
          </cell>
        </row>
        <row r="96">
          <cell r="A96">
            <v>200149</v>
          </cell>
          <cell r="B96" t="str">
            <v>TRANSPORTE DE RR-1C P/PINTURA DE LIGAÇÃO</v>
          </cell>
          <cell r="C96" t="str">
            <v>M2</v>
          </cell>
          <cell r="D96">
            <v>4895.28</v>
          </cell>
          <cell r="E96">
            <v>181931.05</v>
          </cell>
        </row>
        <row r="97">
          <cell r="A97">
            <v>200707</v>
          </cell>
          <cell r="B97" t="str">
            <v>MICRO-REVEST. A FRIO-MICROFLEX 1,5CM BC</v>
          </cell>
          <cell r="C97" t="str">
            <v>M2</v>
          </cell>
          <cell r="D97">
            <v>0</v>
          </cell>
          <cell r="E97">
            <v>0</v>
          </cell>
        </row>
        <row r="98">
          <cell r="A98">
            <v>230006</v>
          </cell>
          <cell r="B98" t="str">
            <v>MPRIMAÇÃO</v>
          </cell>
          <cell r="C98" t="str">
            <v>M2</v>
          </cell>
          <cell r="D98">
            <v>0</v>
          </cell>
          <cell r="E98">
            <v>937.5</v>
          </cell>
        </row>
        <row r="99">
          <cell r="A99">
            <v>254001</v>
          </cell>
          <cell r="B99" t="str">
            <v>RECOMPOSIÇÃO REV C/MIST.BETUM. QUENTE</v>
          </cell>
          <cell r="C99" t="str">
            <v>M3</v>
          </cell>
          <cell r="D99">
            <v>244.76400000000001</v>
          </cell>
          <cell r="E99">
            <v>9915.5819999999985</v>
          </cell>
        </row>
        <row r="100">
          <cell r="A100">
            <v>260000</v>
          </cell>
          <cell r="B100" t="str">
            <v>MANTA SINT. RECAP. ASFAL. FORNEC. APLIC.</v>
          </cell>
          <cell r="C100" t="str">
            <v>M2</v>
          </cell>
          <cell r="D100">
            <v>0</v>
          </cell>
          <cell r="E100">
            <v>1150</v>
          </cell>
        </row>
        <row r="101">
          <cell r="A101">
            <v>299011</v>
          </cell>
          <cell r="B101" t="str">
            <v>FRESAGEM CONTÍNUA DO REVEST. BETUMINOSO</v>
          </cell>
          <cell r="C101" t="str">
            <v>M3</v>
          </cell>
          <cell r="D101">
            <v>244.76400000000001</v>
          </cell>
          <cell r="E101">
            <v>10419.909</v>
          </cell>
        </row>
        <row r="102">
          <cell r="A102">
            <v>322077</v>
          </cell>
          <cell r="B102" t="str">
            <v>SARJETA TRIANGULAR DE CONCRETO STC 04 AC/BC</v>
          </cell>
          <cell r="C102" t="str">
            <v>M</v>
          </cell>
          <cell r="D102">
            <v>0</v>
          </cell>
          <cell r="E102">
            <v>0</v>
          </cell>
        </row>
        <row r="103">
          <cell r="A103">
            <v>403024</v>
          </cell>
          <cell r="B103" t="str">
            <v>REATERRO E COMPACTAÇÃO PARA BUEIROS</v>
          </cell>
          <cell r="C103" t="str">
            <v>M3</v>
          </cell>
          <cell r="D103">
            <v>0</v>
          </cell>
          <cell r="E103">
            <v>0</v>
          </cell>
        </row>
        <row r="104">
          <cell r="A104">
            <v>453010</v>
          </cell>
          <cell r="B104" t="str">
            <v>ASSENTAMENTO DE TUBO D=0,60M AC/BC</v>
          </cell>
          <cell r="C104" t="str">
            <v>M</v>
          </cell>
          <cell r="D104">
            <v>0</v>
          </cell>
          <cell r="E104">
            <v>0</v>
          </cell>
        </row>
        <row r="105">
          <cell r="A105">
            <v>600001</v>
          </cell>
          <cell r="B105" t="str">
            <v>DEFENSA MALEÁVEL SIMPLES (FORN./IMPL.)</v>
          </cell>
          <cell r="C105" t="str">
            <v>M</v>
          </cell>
          <cell r="D105">
            <v>1500</v>
          </cell>
          <cell r="E105">
            <v>1500</v>
          </cell>
        </row>
        <row r="106">
          <cell r="A106">
            <v>900200</v>
          </cell>
          <cell r="B106" t="str">
            <v>TRANSPORTE LOCAL BASC. 5M3 RODOV. PAV.</v>
          </cell>
          <cell r="C106" t="str">
            <v>TKM</v>
          </cell>
          <cell r="D106">
            <v>0</v>
          </cell>
          <cell r="E106">
            <v>0</v>
          </cell>
        </row>
        <row r="107">
          <cell r="A107">
            <v>900206</v>
          </cell>
          <cell r="B107" t="str">
            <v>TRANSPORTE LOCAL C/BASC. 10M3 ROD. PAV.</v>
          </cell>
          <cell r="C107" t="str">
            <v>TKM</v>
          </cell>
          <cell r="D107">
            <v>22780.92</v>
          </cell>
          <cell r="E107">
            <v>863025.05799999996</v>
          </cell>
        </row>
        <row r="108">
          <cell r="A108">
            <v>900241</v>
          </cell>
          <cell r="B108" t="str">
            <v>TRANSPORTE LOCAL C/CARROC 4T RODOV. PAV.</v>
          </cell>
          <cell r="C108" t="str">
            <v>TKM</v>
          </cell>
          <cell r="D108">
            <v>0</v>
          </cell>
          <cell r="E108">
            <v>0</v>
          </cell>
        </row>
        <row r="109">
          <cell r="A109">
            <v>900290</v>
          </cell>
          <cell r="B109" t="str">
            <v>TRANSPORTE COMERCIAL C/CARROC RODOV. PAV</v>
          </cell>
          <cell r="C109" t="str">
            <v>TKM</v>
          </cell>
          <cell r="D109">
            <v>53.953000000000003</v>
          </cell>
          <cell r="E109">
            <v>3863.4770000000003</v>
          </cell>
        </row>
        <row r="110">
          <cell r="A110">
            <v>1314865</v>
          </cell>
          <cell r="B110" t="str">
            <v>PINTURA FAIXA - TINTA BASE ACRÍLICA EMUSÃO ÁGUA (1 ANO)</v>
          </cell>
          <cell r="C110" t="str">
            <v>M2</v>
          </cell>
          <cell r="D110">
            <v>0</v>
          </cell>
          <cell r="E110">
            <v>9483.4249999999993</v>
          </cell>
        </row>
        <row r="111">
          <cell r="B111" t="str">
            <v>SUBTOTAL</v>
          </cell>
          <cell r="C111" t="str">
            <v>R$</v>
          </cell>
          <cell r="D111">
            <v>909059.42</v>
          </cell>
          <cell r="E111">
            <v>8686980.3600000013</v>
          </cell>
        </row>
        <row r="114">
          <cell r="A114">
            <v>2</v>
          </cell>
          <cell r="B114" t="str">
            <v>MOBILIZAÇÃO E DESMOBILIZAÇÃO INST.CANTEIRO OBRAS E ACAMP.</v>
          </cell>
        </row>
        <row r="115">
          <cell r="A115">
            <v>60279</v>
          </cell>
          <cell r="B115" t="str">
            <v>INSTALAÇÃO PROVISÓRIA - CANTEIRO E ACAMP.</v>
          </cell>
          <cell r="C115" t="str">
            <v>M2</v>
          </cell>
          <cell r="D115">
            <v>0</v>
          </cell>
          <cell r="E115">
            <v>43.5</v>
          </cell>
        </row>
        <row r="116">
          <cell r="A116">
            <v>610069</v>
          </cell>
          <cell r="B116" t="str">
            <v>MOBILIZAÇÃO E DESMOBILIZAÇÃO</v>
          </cell>
          <cell r="C116" t="str">
            <v>UND</v>
          </cell>
          <cell r="D116">
            <v>0</v>
          </cell>
          <cell r="E116">
            <v>0.5</v>
          </cell>
        </row>
        <row r="117">
          <cell r="B117" t="str">
            <v>SUBTOTAL ................................................................................................</v>
          </cell>
          <cell r="C117" t="str">
            <v>R$</v>
          </cell>
          <cell r="D117">
            <v>0</v>
          </cell>
          <cell r="E117">
            <v>0</v>
          </cell>
        </row>
        <row r="119">
          <cell r="A119">
            <v>4</v>
          </cell>
          <cell r="B119" t="str">
            <v>1º T A DE REEQUILIBRIO ECONOMICO-FINANCEIRO RESSARCIMENTO REF.CONFORME IS 10/2019-PERÍODO FEV/2019 À AGO/2019</v>
          </cell>
        </row>
        <row r="120">
          <cell r="A120">
            <v>9999990</v>
          </cell>
          <cell r="B120" t="str">
            <v>RESSARCIMENTO</v>
          </cell>
          <cell r="C120" t="str">
            <v>R$</v>
          </cell>
          <cell r="D120">
            <v>0</v>
          </cell>
          <cell r="E120">
            <v>0</v>
          </cell>
        </row>
        <row r="121">
          <cell r="B121" t="str">
            <v>SUBTOTAL ................................................................................................</v>
          </cell>
          <cell r="C121" t="str">
            <v>R$</v>
          </cell>
          <cell r="D121">
            <v>0</v>
          </cell>
          <cell r="E121">
            <v>0</v>
          </cell>
        </row>
        <row r="127">
          <cell r="B127" t="str">
            <v>VALOR  A  PI .........................................................................................</v>
          </cell>
          <cell r="C127" t="str">
            <v>R$</v>
          </cell>
          <cell r="D127">
            <v>1211200.98</v>
          </cell>
          <cell r="E127">
            <v>15998813.210000001</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9MP20"/>
      <sheetName val="MEDIÇÃO MENSAL"/>
      <sheetName val="RESUMO"/>
      <sheetName val="MEDIÇÃO.XLS"/>
      <sheetName val="FICHA MEDIÇÃO"/>
      <sheetName val="QUADRO FÍSICO "/>
      <sheetName val="BOLETIM"/>
      <sheetName val="RR.XLS"/>
      <sheetName val="RR1.XLS"/>
      <sheetName val="CM.XLS"/>
      <sheetName val="CM1.XLS"/>
      <sheetName val="ETIQUETA"/>
      <sheetName val="CONTROLE MEDIÇÕES"/>
      <sheetName val="Módulo1"/>
      <sheetName val="Módul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2"/>
      <sheetName val="Comparativo Areia Brita"/>
    </sheetNames>
    <definedNames>
      <definedName name="_A14" refersTo="#REF!"/>
      <definedName name="ddddddddddd" refersTo="#REF!"/>
      <definedName name="dfre" refersTo="#REF!"/>
      <definedName name="eee" refersTo="#REF!"/>
      <definedName name="eeee" refersTo="#REF!"/>
      <definedName name="err" refersTo="#REF!"/>
      <definedName name="nnnn" refersTo="#REF!"/>
      <definedName name="NNNNN" refersTo="#REF!"/>
      <definedName name="qqe" refersTo="#REF!"/>
      <definedName name="RESUMO1" refersTo="#REF!"/>
      <definedName name="vv" refersTo="#REF!"/>
      <definedName name="WEWRWRE" refersTo="#REF!"/>
      <definedName name="XXXXXXXX" refersTo="#REF!"/>
    </definedNames>
    <sheetDataSet>
      <sheetData sheetId="0" refreshError="1"/>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Teor"/>
      <sheetName val="Vínculo (2)"/>
      <sheetName val="PRO-08"/>
      <sheetName val="PLANILHA ATUALIZADA"/>
      <sheetName val="RESUMO DE MEDIÇÃO"/>
      <sheetName val="DADOS"/>
      <sheetName val="TransComerc_Basc10m³"/>
      <sheetName val="TapaBuraco"/>
      <sheetName val="Plan1"/>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Serviços"/>
      <sheetName val="Especif"/>
      <sheetName val="RESUMO_AUT1"/>
      <sheetName val="C"/>
      <sheetName val="FV-DNER"/>
      <sheetName val="FIDENS-R$mil"/>
      <sheetName val="Vínculo"/>
      <sheetName val="orçamento_global"/>
      <sheetName val="points"/>
      <sheetName val="Mat"/>
      <sheetName val="Plan 2.7"/>
      <sheetName val="Sub-base"/>
      <sheetName val="Resumo"/>
      <sheetName val="DMT Terrap."/>
      <sheetName val="Reajustamento"/>
      <sheetName val="LISTAS"/>
      <sheetName val="LISTA_MATERIAIS"/>
      <sheetName val="MATERIAIS"/>
      <sheetName val="8ª MP_BR-459"/>
      <sheetName val="RBE ACT mi"/>
      <sheetName val="RESUMO TOTAL LOTE"/>
      <sheetName val="BR 146"/>
      <sheetName val="PLANILHA CONTRATUAL"/>
      <sheetName val="Equipamentos"/>
      <sheetName val="COMPOS1"/>
      <sheetName val="8ª MP_BR_459"/>
      <sheetName val="CUSTO ZONA SUL"/>
      <sheetName val="Motores"/>
      <sheetName val="RESUMO BACIAS_IMPRESSÃO"/>
      <sheetName val="K"/>
      <sheetName val="QuQuant"/>
      <sheetName val="Conversão"/>
      <sheetName val="Relatorio"/>
      <sheetName val="Resumo_Transp_Aquis_Mat_Bet"/>
      <sheetName val="NOVO_Transp_Aquis_Mat_Bet (2)"/>
      <sheetName val="COMPARA_PREGAO"/>
      <sheetName val="COMPARATIVO REV01"/>
      <sheetName val="COMPARATIVO"/>
      <sheetName val="1A MED PARC"/>
      <sheetName val="DG"/>
      <sheetName val="P A T O 98 D"/>
      <sheetName val="MEDIÇÃO.XLS"/>
      <sheetName val="FICHA.XLS"/>
      <sheetName val="CONTROLE MEDIÇÕES"/>
      <sheetName val="TB"/>
      <sheetName val="TB _BG_"/>
      <sheetName val="RemProf"/>
      <sheetName val="B - Captação_Elevação 1a Etapa "/>
      <sheetName val="geral"/>
      <sheetName val="AUXILIAR"/>
      <sheetName val="LISTAS (2)"/>
      <sheetName val="MATERIAIS (2)"/>
    </sheetNames>
    <definedNames>
      <definedName name="PassaExtenso"/>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ORCAMENTO SINTETICO (2)"/>
      <sheetName val="ORCAMENTO SINTETICO"/>
      <sheetName val="preços dos insumos (2)"/>
      <sheetName val="preços dos insumos"/>
      <sheetName val="COMPOSIÇÃO"/>
      <sheetName val="CRONOGRAMA"/>
      <sheetName val="Memória de Cálculo"/>
    </sheetNames>
    <sheetDataSet>
      <sheetData sheetId="0">
        <row r="2">
          <cell r="B2">
            <v>0.18</v>
          </cell>
        </row>
        <row r="3">
          <cell r="B3">
            <v>0.25</v>
          </cell>
        </row>
      </sheetData>
      <sheetData sheetId="1"/>
      <sheetData sheetId="2"/>
      <sheetData sheetId="3"/>
      <sheetData sheetId="4"/>
      <sheetData sheetId="5"/>
      <sheetData sheetId="6"/>
      <sheetData sheetId="7"/>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8"/>
    </sheetNames>
    <sheetDataSet>
      <sheetData sheetId="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 A T O 99 B"/>
    </sheetNames>
    <sheetDataSet>
      <sheetData sheetId="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imentos"/>
      <sheetName val="CUSTO"/>
      <sheetName val="MATERIAIS"/>
      <sheetName val="EQUIPAMENTO"/>
      <sheetName val="MÃO DE OBRA"/>
      <sheetName val="COMP_MAT_BET_"/>
      <sheetName val="COMP_SERVIÇOS"/>
      <sheetName val="COMP_AUTOMÓVEL"/>
      <sheetName val="CAPA"/>
      <sheetName val="Identificação da Obra"/>
      <sheetName val="Mapa"/>
      <sheetName val="INVENTÁRIO285"/>
      <sheetName val="INVENTÁRIO377"/>
      <sheetName val="RESUMO"/>
      <sheetName val="ISSQN"/>
      <sheetName val="CAL MAT BET CONSERVA "/>
      <sheetName val="CAL MAT BET RECUPERAÇÃO"/>
      <sheetName val="MEMÓRIA MAT REC PLACA SINALIZ"/>
      <sheetName val="TRANSPORTES CONSERVAÇÃO"/>
      <sheetName val="TRANSPORTE RECUPERAÇÃO"/>
      <sheetName val="ORÇAMENTO"/>
      <sheetName val="PLANILHA ORÇAMENTÁRIA"/>
      <sheetName val="CRONOGRAMA"/>
      <sheetName val="Croqui dos Mat_ Pesquisados"/>
      <sheetName val="Croqui do Mat  Adotados"/>
      <sheetName val="ESTUDO ECONÔMICO"/>
      <sheetName val="DISTÂNCIAS DE TRANSP"/>
      <sheetName val="mobilizaçao"/>
      <sheetName val="Justificação do Valor 063 t km"/>
      <sheetName val="LAY OUT CANTEIRO DE OBRAS"/>
      <sheetName val="Inst Cant Obras"/>
      <sheetName val="MEMÓRIA CONSERVAÇÃO"/>
      <sheetName val="MEMÓRIA RECUPERAÇÃO"/>
      <sheetName val="MEMÓRIA CONS MAT BET CONS"/>
      <sheetName val="MEMÓRIA MAT BET RECUPERAÇÃO"/>
      <sheetName val="Plan2"/>
      <sheetName val="Plan1"/>
    </sheetNames>
    <sheetDataSet>
      <sheetData sheetId="0"/>
      <sheetData sheetId="1">
        <row r="2">
          <cell r="A2" t="str">
            <v>CÓDIGO</v>
          </cell>
        </row>
      </sheetData>
      <sheetData sheetId="2">
        <row r="4">
          <cell r="A4" t="str">
            <v>1A0117002</v>
          </cell>
        </row>
      </sheetData>
      <sheetData sheetId="3" refreshError="1"/>
      <sheetData sheetId="4">
        <row r="5">
          <cell r="A5" t="str">
            <v>T301</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létrica"/>
      <sheetName val="Hidráulica"/>
      <sheetName val="Tarifas"/>
      <sheetName val="Equip e Ferramentas"/>
      <sheetName val="Materiais"/>
      <sheetName val="Outros"/>
      <sheetName val="Listas Suspensas"/>
      <sheetName val="Premissas"/>
      <sheetName val="Insumos"/>
      <sheetName val="PLANILHA Pav 1 enviado rev 01"/>
      <sheetName val="PLANILHA Pav 1 enviado rev 02"/>
      <sheetName val="PLANILHA enviado"/>
      <sheetName val="PLANILHA final"/>
      <sheetName val="PLANILHA - caucionamento DAERP"/>
      <sheetName val="PLANILHA - caucionamento INFRA"/>
      <sheetName val="PLANILHA  - AUTEM"/>
      <sheetName val="PLANILHA ORÇAMENTO"/>
      <sheetName val="PLANILHA  - ENVIO COM SIN."/>
      <sheetName val="PLANILHA  - COMPARATIVA"/>
      <sheetName val="Empresas"/>
      <sheetName val="PLAN COMP - 1ª ROD"/>
      <sheetName val="PLAN COMP - 2ª ROD"/>
      <sheetName val="PLAN COMP - 3ª ROD "/>
      <sheetName val="RESUMO COMPARATIVO-TADEU"/>
      <sheetName val="RESUMO COMPARATIVO"/>
      <sheetName val="RESUMO"/>
      <sheetName val="PLANILHA ORÇAMENTO "/>
      <sheetName val="PLANILHA ORÇAMENTO-FINAL"/>
      <sheetName val="comp drenagem"/>
      <sheetName val="TERRAPLENAGEM"/>
      <sheetName val="TERRAPLENAGEM JOAQUIM CORRETO"/>
      <sheetName val="MATERIAL - ÁGUA - ESGOTO"/>
      <sheetName val="TUBO AGUA"/>
      <sheetName val="TUBO Ø 150 MM ESGOTO "/>
      <sheetName val="POÇO VISITA ESGOTO "/>
      <sheetName val="PAVIMENTAÇÃO  SUBLEITO"/>
      <sheetName val="PAVIMENTAÇÃO SOLO BRITA"/>
      <sheetName val="PAVIMENTAÇÃO  CBUQ"/>
      <sheetName val="DRENAGEM SANTANA"/>
      <sheetName val="TUBO DIAM 400 MM"/>
      <sheetName val="TUBO DIAM 500 MM"/>
      <sheetName val="TUBO DIAM 600 MM"/>
      <sheetName val="TUBO DIAM 800 MM"/>
      <sheetName val="TUBO DIAM 1000 MM"/>
      <sheetName val="TUBO DIAM 1200 MM"/>
      <sheetName val="TUBO DIAM 1500 MM"/>
      <sheetName val="POÇO DE VISITA"/>
      <sheetName val="BOCA DE LOBO"/>
      <sheetName val="RESUMO COMPARATIVO-TADEU (2)"/>
      <sheetName val="Dados"/>
      <sheetName val="EAIGESEN"/>
      <sheetName val="apoio"/>
      <sheetName val="Listas"/>
      <sheetName val="Heat exch. tables"/>
      <sheetName val="Equip_e_Ferramentas"/>
      <sheetName val="Listas_Suspensas"/>
      <sheetName val="market"/>
      <sheetName val="estgg"/>
      <sheetName val="Composição Global"/>
      <sheetName val="Produção"/>
      <sheetName val="Granulometrias"/>
      <sheetName val="Cadastro de Traço"/>
      <sheetName val="Cadastro de informações"/>
      <sheetName val="Relatórios"/>
      <sheetName val="Acompanhamento"/>
      <sheetName val="Consultar Ensaio"/>
      <sheetName val="Planilha1"/>
      <sheetName val="Contorno Sul"/>
      <sheetName val="Contorno Nort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sheetData sheetId="55"/>
      <sheetData sheetId="56" refreshError="1"/>
      <sheetData sheetId="57" refreshError="1"/>
      <sheetData sheetId="58" refreshError="1"/>
      <sheetData sheetId="59"/>
      <sheetData sheetId="60"/>
      <sheetData sheetId="61"/>
      <sheetData sheetId="62"/>
      <sheetData sheetId="63"/>
      <sheetData sheetId="64"/>
      <sheetData sheetId="65"/>
      <sheetData sheetId="66"/>
      <sheetData sheetId="67"/>
      <sheetData sheetId="68"/>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imentos"/>
      <sheetName val="ROTEIRO DE UTILIZAÇÃO"/>
      <sheetName val="SERVIÇOS"/>
      <sheetName val="MATERIAIS"/>
      <sheetName val="EQUIPAMENTO"/>
      <sheetName val="MÃO DE OBRA"/>
      <sheetName val="CAPA"/>
      <sheetName val="MAPA LOCALIZAÇÃO"/>
      <sheetName val="INVENTÁRIO"/>
      <sheetName val="RESUMO"/>
      <sheetName val="ORÇAMENTO"/>
      <sheetName val="CAL MAT BET CONSERVA "/>
      <sheetName val="Ref_Distr Pesquisadas"/>
      <sheetName val="Estudo Econômico Mat. Bet."/>
      <sheetName val="COMP.MAT.BET."/>
      <sheetName val="MEMÓRIA MAT REC PLACA SINALIZ"/>
      <sheetName val="LDI"/>
      <sheetName val="TRANSPORTES CONSERVAÇÃO"/>
      <sheetName val="TRANSPORTES RESTAURAÇÃO"/>
      <sheetName val="TRANSPORTES MELHORIAS"/>
      <sheetName val="PLANILHA ORÇAMENTÁRIA"/>
      <sheetName val="CRONOGRAMA"/>
      <sheetName val="CROQUI PESQUISADAS"/>
      <sheetName val="ESTUDO ECONÔMICO USINA"/>
      <sheetName val="CROQUI ADOTADAS"/>
      <sheetName val="COMP. Conservação"/>
      <sheetName val="COMP. Restauração"/>
      <sheetName val="COMP. Melhorias"/>
      <sheetName val="COMP.AUTOMÓVEL"/>
      <sheetName val="mobilizaçao"/>
      <sheetName val="inst.cant.obra"/>
      <sheetName val="LAY OUT CANTEIRO DE OBRAS"/>
      <sheetName val="MEMÓRIA CONSERVAÇÃO"/>
      <sheetName val="MEMÓRIA CONS MAT BET CONS"/>
      <sheetName val="DECLARAÇÕES"/>
      <sheetName val="SOLICITAÇÕES DE ORÇAMENTO"/>
      <sheetName val="justif. veículo sugestão"/>
      <sheetName val="VERIFICAÇÕES"/>
    </sheetNames>
    <sheetDataSet>
      <sheetData sheetId="0">
        <row r="5">
          <cell r="B5">
            <v>2.4249999999999998</v>
          </cell>
        </row>
        <row r="60">
          <cell r="B60">
            <v>2.4</v>
          </cell>
        </row>
        <row r="61">
          <cell r="B61">
            <v>1.84</v>
          </cell>
        </row>
        <row r="80">
          <cell r="B80">
            <v>0.13337499999999999</v>
          </cell>
        </row>
        <row r="114">
          <cell r="A114" t="str">
            <v>DEPARTAMENTO NACIONAL DE INFRA-ESTRUTURA DE TRANSPORTES - DNIT</v>
          </cell>
        </row>
      </sheetData>
      <sheetData sheetId="1"/>
      <sheetData sheetId="2"/>
      <sheetData sheetId="3"/>
      <sheetData sheetId="4"/>
      <sheetData sheetId="5"/>
      <sheetData sheetId="6">
        <row r="1">
          <cell r="A1" t="str">
            <v>MT - DEPARTAMENTO NACIONAL DE INFRA-ESTRUTURA DE TRANSPORTES - DNIT</v>
          </cell>
        </row>
        <row r="3">
          <cell r="A3" t="str">
            <v>UL SANTA MARIA</v>
          </cell>
        </row>
        <row r="11">
          <cell r="B11" t="str">
            <v>BR-158/RS</v>
          </cell>
        </row>
        <row r="14">
          <cell r="B14" t="str">
            <v>ENTR BR-386(A) (DIV SC/RS) - SEDE CAMPO DE INSTRUÇÃO DE SANTA MARIA</v>
          </cell>
        </row>
        <row r="17">
          <cell r="B17" t="str">
            <v>ENTR BR-287(B) - ENTR BR-290(A) (P/ ROSÁRIO DO SUL)</v>
          </cell>
        </row>
        <row r="20">
          <cell r="C20">
            <v>330.4</v>
          </cell>
          <cell r="F20">
            <v>444.7</v>
          </cell>
        </row>
        <row r="21">
          <cell r="C21">
            <v>0</v>
          </cell>
          <cell r="F21">
            <v>3.3</v>
          </cell>
        </row>
      </sheetData>
      <sheetData sheetId="7"/>
      <sheetData sheetId="8"/>
      <sheetData sheetId="9"/>
      <sheetData sheetId="10"/>
      <sheetData sheetId="11">
        <row r="16">
          <cell r="L16">
            <v>3.27</v>
          </cell>
        </row>
      </sheetData>
      <sheetData sheetId="12"/>
      <sheetData sheetId="13"/>
      <sheetData sheetId="14">
        <row r="9">
          <cell r="L9">
            <v>0.1769</v>
          </cell>
        </row>
        <row r="424">
          <cell r="I424">
            <v>151.52000000000001</v>
          </cell>
        </row>
        <row r="485">
          <cell r="I485">
            <v>137.91999999999999</v>
          </cell>
        </row>
      </sheetData>
      <sheetData sheetId="15"/>
      <sheetData sheetId="16">
        <row r="48">
          <cell r="G48">
            <v>31.1</v>
          </cell>
        </row>
      </sheetData>
      <sheetData sheetId="17"/>
      <sheetData sheetId="18"/>
      <sheetData sheetId="19"/>
      <sheetData sheetId="20"/>
      <sheetData sheetId="21"/>
      <sheetData sheetId="22"/>
      <sheetData sheetId="23"/>
      <sheetData sheetId="24">
        <row r="31">
          <cell r="G31">
            <v>21.2</v>
          </cell>
          <cell r="J31">
            <v>39</v>
          </cell>
        </row>
        <row r="32">
          <cell r="G32">
            <v>0.1</v>
          </cell>
          <cell r="J32">
            <v>39</v>
          </cell>
        </row>
        <row r="33">
          <cell r="G33">
            <v>313.7</v>
          </cell>
          <cell r="J33">
            <v>39</v>
          </cell>
        </row>
        <row r="34">
          <cell r="G34">
            <v>276</v>
          </cell>
          <cell r="J34">
            <v>39</v>
          </cell>
        </row>
        <row r="35">
          <cell r="G35">
            <v>131</v>
          </cell>
        </row>
        <row r="37">
          <cell r="G37">
            <v>354</v>
          </cell>
        </row>
        <row r="38">
          <cell r="J38">
            <v>39</v>
          </cell>
        </row>
        <row r="39">
          <cell r="J39">
            <v>39</v>
          </cell>
        </row>
        <row r="40">
          <cell r="J40">
            <v>39</v>
          </cell>
        </row>
      </sheetData>
      <sheetData sheetId="25"/>
      <sheetData sheetId="26"/>
      <sheetData sheetId="27"/>
      <sheetData sheetId="28"/>
      <sheetData sheetId="29"/>
      <sheetData sheetId="30">
        <row r="17">
          <cell r="G17">
            <v>174</v>
          </cell>
        </row>
      </sheetData>
      <sheetData sheetId="31"/>
      <sheetData sheetId="32"/>
      <sheetData sheetId="33"/>
      <sheetData sheetId="34"/>
      <sheetData sheetId="35"/>
      <sheetData sheetId="36"/>
      <sheetData sheetId="37"/>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1"/>
      <sheetName val="1"/>
      <sheetName val="Resultados"/>
      <sheetName val="Painel de Controle"/>
      <sheetName val="SPE"/>
      <sheetName val="Valuation"/>
      <sheetName val="IS"/>
      <sheetName val="BS"/>
      <sheetName val="CF"/>
      <sheetName val="Funding"/>
      <sheetName val="Premissas Funding"/>
      <sheetName val="Balanço Prévio"/>
      <sheetName val="Entrada de Dados"/>
      <sheetName val="Sensib"/>
      <sheetName val="2"/>
      <sheetName val="Receitas"/>
      <sheetName val="Capex Estimado"/>
      <sheetName val="Capex Orçado"/>
      <sheetName val="Opex"/>
      <sheetName val="3"/>
      <sheetName val="Debt"/>
      <sheetName val="Auxiliar"/>
      <sheetName val="Resultados velho"/>
      <sheetName val="4"/>
      <sheetName val="Indicadores"/>
      <sheetName val="Rec Opex Capex"/>
      <sheetName val="Rec Totais (a)"/>
      <sheetName val="Rec Totais (b)"/>
      <sheetName val="Balanço"/>
      <sheetName val="Resultado"/>
      <sheetName val="Fluxos Acumulados"/>
      <sheetName val="Cap Dív"/>
      <sheetName val="DSCR - LTDE"/>
      <sheetName val="Rentabilidade"/>
      <sheetName val="Módulo2"/>
      <sheetName val="Módulo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G01"/>
    </sheetNames>
    <sheetDataSet>
      <sheetData sheetId="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imentos"/>
      <sheetName val="medição"/>
      <sheetName val="ficha medição"/>
      <sheetName val="ISSQN - BR-153-TV"/>
      <sheetName val="Ind. Físicos"/>
      <sheetName val="Ens Maio"/>
      <sheetName val="Efetividade"/>
      <sheetName val="boletim"/>
      <sheetName val="pluviometria"/>
      <sheetName val="Micro Revestimento"/>
      <sheetName val="Cronog Ativid Micro"/>
      <sheetName val="Micro Revestimento ST"/>
      <sheetName val="Cronog Ativid Micro ST"/>
      <sheetName val="Fresagem 100%"/>
      <sheetName val="Cronog Ativid Fresa100%"/>
      <sheetName val="Pint.Lig_fresagem100%"/>
      <sheetName val="CBUQ fresagem 100%"/>
      <sheetName val="Cargas CBUQ Fresagem"/>
      <sheetName val="Fresagem 5%"/>
      <sheetName val="Cronog Ativid Fresa5%"/>
      <sheetName val="Pint.Lig_fresagem5%"/>
      <sheetName val="CBUQ fresagem 5%"/>
      <sheetName val="Cargas CBUQ Fresagem5%"/>
      <sheetName val="Fresagem 5% ST"/>
      <sheetName val="Cronog Ativid Fresa5%+ST"/>
      <sheetName val="Pint.Lig_fresagem5% ST"/>
      <sheetName val="CBUQ fresagem 5% ST"/>
      <sheetName val="Cargas CBUQ Fresagem5% ST"/>
      <sheetName val="Fresagem 10%"/>
      <sheetName val="Cronog Ativid Fresa10%"/>
      <sheetName val="Pint.Lig_fresagem10%"/>
      <sheetName val="CBUQ fresagem 10%"/>
      <sheetName val="Cargas CBUQ Fresagem10%"/>
      <sheetName val="Fresagem 10% ST"/>
      <sheetName val="Cronog Ativid Fresa10%+ST"/>
      <sheetName val="Pint.Lig_fresagem10% ST"/>
      <sheetName val="CBUQ fresagem 10% ST"/>
      <sheetName val="Cargas CBUQ Fresagem10% ST"/>
      <sheetName val="Fresagem 20% "/>
      <sheetName val="Cronog Ativid Fresa20%"/>
      <sheetName val="Pint.Lig_fresagem 20%"/>
      <sheetName val="CBUQ fresagem 20%"/>
      <sheetName val="Cargas CBUQ Fresagem 20%"/>
      <sheetName val="Fresagem 30%"/>
      <sheetName val="Cronog Ativid Fresa30%"/>
      <sheetName val="Pint.Lig_fresagem 30%"/>
      <sheetName val="CBUQ fresagem 30%"/>
      <sheetName val="Cargas CBUQ Fresagem 30%"/>
      <sheetName val="Fresagem 60%"/>
      <sheetName val="Cronog Ativid Fresa60%"/>
      <sheetName val="Pint.Lig_fresagem 60%"/>
      <sheetName val="CBUQ fresagem 60%"/>
      <sheetName val="Cargas CBUQ Fresagem 60%"/>
      <sheetName val="Fresagem 60% ST"/>
      <sheetName val="Cronog Ativid Fresa60%+ST"/>
      <sheetName val="Pint.Lig_fresagem 60% ST"/>
      <sheetName val="CBUQ fresagem 60% ST"/>
      <sheetName val="Cargas CBUQ Fresagem 60% ST"/>
      <sheetName val="Fresagem 75%"/>
      <sheetName val="Cronog Ativid Fresa75%"/>
      <sheetName val="Pint.Lig_fresagem 75%"/>
      <sheetName val="CBUQ fresagem 75%"/>
      <sheetName val="Cargas CBUQ Fresagem 75%"/>
      <sheetName val="T S D"/>
      <sheetName val="Cronog Ativid TSD"/>
      <sheetName val="T S D (RBAM-Fresado)"/>
      <sheetName val="Cronog Ativid TSD+RBAM Fresado"/>
      <sheetName val="RBAM-Fresado(TSD)"/>
      <sheetName val="Imprimação RBAM Fresado"/>
      <sheetName val="O A E "/>
      <sheetName val="Sinalização Tachas"/>
      <sheetName val="Sinalização Vertical"/>
      <sheetName val="Sinalizaçã Horizont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cha medição"/>
      <sheetName val="MEMORANDO"/>
      <sheetName val="memória quantitativa"/>
      <sheetName val="Transportes"/>
      <sheetName val="ind. físicos"/>
      <sheetName val="pluviometria"/>
      <sheetName val="rel. mensal "/>
      <sheetName val="ISSQN - BR-471"/>
      <sheetName val="Declaração 978 TCU"/>
      <sheetName val="DEC OBRIG TRAB"/>
      <sheetName val="Novo Boletim"/>
      <sheetName val="Gráfico"/>
      <sheetName val="REL FOT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imentos"/>
      <sheetName val="ficha medição"/>
      <sheetName val="Ind. Físicos"/>
      <sheetName val="Relatório"/>
    </sheetNames>
    <sheetDataSet>
      <sheetData sheetId="0"/>
      <sheetData sheetId="1"/>
      <sheetData sheetId="2"/>
      <sheetData sheetId="3"/>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esagem de Pista Ago-98"/>
    </sheetNames>
    <sheetDataSet>
      <sheetData sheetId="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Mat"/>
      <sheetName val="BR-267_TR01"/>
      <sheetName val="BR-267_TR02"/>
      <sheetName val="BR-267_TR03"/>
      <sheetName val="BR-376"/>
      <sheetName val="BR-463"/>
      <sheetName val="BR-487"/>
      <sheetName val="TLMB"/>
      <sheetName val="SERVIÇOS"/>
      <sheetName val="PGR"/>
      <sheetName val="alteração"/>
      <sheetName val="CONS_CORR"/>
      <sheetName val="Mobra"/>
      <sheetName val="[OR960887.XLS][OR960887.XLS][OR"/>
      <sheetName val="Plan1"/>
      <sheetName val="Plan2"/>
      <sheetName val="Plan3"/>
      <sheetName val="Resumo Financeiro"/>
      <sheetName val="Índices de Reajustamento"/>
      <sheetName val="TB"/>
      <sheetName val="TB _BG_"/>
      <sheetName val="RemProf"/>
      <sheetName val="P A T O 98 D"/>
      <sheetName val="RELATA VÉIO"/>
      <sheetName val="01-02-03-Julho"/>
      <sheetName val="//localhost/@/DFBSA00535/dyna01"/>
      <sheetName val="Final"/>
      <sheetName val="Inicio"/>
      <sheetName val="Organiza"/>
      <sheetName val="page 1"/>
      <sheetName val="page 2"/>
      <sheetName val="page 3"/>
      <sheetName val="page 4"/>
      <sheetName val="page 5"/>
      <sheetName val="page 6"/>
      <sheetName val="page 7"/>
      <sheetName val="page 8"/>
      <sheetName val="SERVIÇOS CUSTO SICRO"/>
      <sheetName val="Equipamentos"/>
      <sheetName val="Mão de Obra"/>
      <sheetName val="Mapa Localização"/>
      <sheetName val="PATO"/>
      <sheetName val="Valeta"/>
      <sheetName val="Descida"/>
      <sheetName val="Meio-Fio"/>
      <sheetName val="Sarjeta"/>
      <sheetName val="Bueiro"/>
      <sheetName val="Plan.Preç.Unit."/>
      <sheetName val="QUANT E CUSTOS"/>
      <sheetName val="Transportes"/>
      <sheetName val="Referência"/>
      <sheetName val="Cronograma"/>
      <sheetName val="Grafico Dist. Transp"/>
      <sheetName val="Mobilização e Desmob"/>
      <sheetName val="Resumo Inventario"/>
      <sheetName val="Defensa Recompor"/>
      <sheetName val="Pintura Faixa"/>
      <sheetName val="Pintura Setas"/>
      <sheetName val="Tacha"/>
      <sheetName val="Sinalização"/>
      <sheetName val="Lay out canteiro"/>
      <sheetName val="Custo Canteiro"/>
      <sheetName val="Transp com c carroc rodov pav"/>
      <sheetName val="Aquis. CAP-50-70 MBUQ"/>
      <sheetName val="Transp. CAP-50-70 MBUQ"/>
      <sheetName val="Aquis. RR-1C Remendo"/>
      <sheetName val="Transp. RR-1C Remendo"/>
      <sheetName val="Aquis. RR-1C Tapa Buraco"/>
      <sheetName val="Trans. RR-1C Tapa Buraco"/>
      <sheetName val="Aquis. RR-1C Correção"/>
      <sheetName val="Trans. RR-1C Correção"/>
      <sheetName val="E011"/>
      <sheetName val="E016"/>
      <sheetName val="E400"/>
      <sheetName val="E408"/>
      <sheetName val="__localhost_@_DFBSA00535_dyna01"/>
      <sheetName val="[OR960887.XLS]//localhost/@/DFB"/>
      <sheetName val="Teor"/>
      <sheetName val="[OR960887.XLS][OR960887.XLS]//l"/>
      <sheetName val="Resumo"/>
      <sheetName val="\\DFBSA00535\dyna01\ClaudioFerr"/>
      <sheetName val="\Users\claudiopvf\Documents\BR-"/>
      <sheetName val="C"/>
      <sheetName val="Quadro_Solução"/>
      <sheetName val="Quadro_Solução Readequação"/>
      <sheetName val="Quadro_Solução (2)"/>
      <sheetName val="Qdro. executado"/>
      <sheetName val="Quadro_de solução (2)"/>
      <sheetName val="Qdro. Comparativo"/>
      <sheetName val="PQ"/>
      <sheetName val="Carimbo de Nota"/>
      <sheetName val="FLUXO - EXECUÇÃO PRÓPRIA"/>
      <sheetName val="08-IND. FÍSICOS"/>
      <sheetName val="Memória_Cálculo"/>
      <sheetName val="8ª MP_BR_459"/>
      <sheetName val="DSS_04"/>
      <sheetName val="PintLigacao"/>
      <sheetName val="PMQ"/>
      <sheetName val="STC_01"/>
      <sheetName val="8ª MP_BR-459"/>
      <sheetName val="RESUMO_AUT1"/>
      <sheetName val="PLANILHA"/>
      <sheetName val="P A T O"/>
      <sheetName val="SICRO"/>
      <sheetName val="PLANILHA ATUALIZADA"/>
      <sheetName val="Especif"/>
      <sheetName val="Dados Informativos"/>
      <sheetName val="Tabela de Salários Adotada"/>
      <sheetName val="BR-230 POMBAL-S.GONÇALO"/>
      <sheetName val="CUSTO LARANJEIRAS"/>
      <sheetName val="Lançamentos"/>
      <sheetName val="Tipo Despesa"/>
      <sheetName val="Cad.Fornecedores"/>
      <sheetName val="Micro Revest MAN"/>
      <sheetName val="Micro Revest REC 1ªMP"/>
      <sheetName val="REM.MEC MAT.BET.MAN"/>
      <sheetName val="TRANSPORTE REC"/>
      <sheetName val="CUSTO ZONA SUL"/>
      <sheetName val="[OR960887.XLS][OR960887.XLS]\\D"/>
      <sheetName val="[OR960887.XLS]\\DFBSA00535\dyna"/>
      <sheetName val="MEM CAL RET ASFALTO"/>
      <sheetName val="MEM CAL TOPOGRAFIA"/>
      <sheetName val="MEM CALC REC CALÇAMENTO"/>
      <sheetName val="MEM CAL TRECHO ETAIV ILHA GRAND"/>
      <sheetName val="MEM CAL TRECHO ETAIV ILHA G ESC"/>
      <sheetName val="C.LIST ANEXO"/>
      <sheetName val="FATURA ANEXO 1"/>
      <sheetName val="MEDIÇÃO ANEXO 2A"/>
      <sheetName val="MEM. CALC. QUANTITATIVOS CAIXA"/>
      <sheetName val="LICITAÇÃO"/>
      <sheetName val="MEDIÇÃO ANEXO 2A (caixa)"/>
      <sheetName val="1ª MEDIÇÃO"/>
      <sheetName val="1ª MEDIÇÃO PONTE"/>
      <sheetName val="RELAÇÃO DE BUEIROS"/>
      <sheetName val="Vol Terraple consolidado"/>
      <sheetName val="Vol Terraple"/>
      <sheetName val="RELATÓRIO FOTOGRÁFICO NEXO 5"/>
      <sheetName val="CRON. FÍS. REAL. ANEXO 6 (2)"/>
      <sheetName val="CRON. FÍS. REAL. ANEXO 6"/>
      <sheetName val="NOVO QUADRO RESUMO FINANCEIRO"/>
      <sheetName val="LAUDO TÉCNICO ANEXO 8"/>
      <sheetName val="DIÁRIO  DE OBRA ANEXO 9"/>
      <sheetName val="Cron.Iluminada"/>
      <sheetName val="ISSQN"/>
      <sheetName val="FATURA ANEXO 1 Reajuste"/>
      <sheetName val="REAJUSTE"/>
      <sheetName val="coluna 35 -incc"/>
      <sheetName val="DADOS ."/>
      <sheetName val="FOTOS"/>
      <sheetName val="ESTACAS"/>
      <sheetName val="Insumos"/>
      <sheetName val=""/>
      <sheetName val="_OR960887.XLS__OR960887.XLS__OR"/>
      <sheetName val="PLANILHA APRESENTAÇÃO"/>
      <sheetName val="SERV SICRO SD"/>
      <sheetName val="EQ SICRO"/>
      <sheetName val="MO SICRO"/>
      <sheetName val="MAT SICRO"/>
      <sheetName val="QD DMT"/>
      <sheetName val="COT MAT"/>
      <sheetName val="COT EQUIP"/>
      <sheetName val="SERVICOS"/>
      <sheetName val="SERVICOS AUX"/>
      <sheetName val="MOBILIZACAO"/>
      <sheetName val=" EQUIPE MÍNIMA"/>
      <sheetName val="EQUIP MINIMO"/>
      <sheetName val="Momento de Transporte"/>
      <sheetName val="BINOMIO CBUQ"/>
      <sheetName val="BINOMIO CAP"/>
      <sheetName val="BINOMIO EAI"/>
      <sheetName val="BINOMIO RR-1C"/>
      <sheetName val="BINOMIO RM-1C"/>
      <sheetName val="BINOMIO RR-2C"/>
      <sheetName val="TERRAPLENAGEM"/>
      <sheetName val="5501710"/>
      <sheetName val="5502109"/>
      <sheetName val="5502110"/>
      <sheetName val="5502111"/>
      <sheetName val="5501878"/>
      <sheetName val="5502899"/>
      <sheetName val="5915320"/>
      <sheetName val="5915321"/>
      <sheetName val="5503041"/>
      <sheetName val="4011209"/>
      <sheetName val="4413984"/>
      <sheetName val="5501701"/>
      <sheetName val="5501700"/>
      <sheetName val="5501702"/>
      <sheetName val="1506055"/>
      <sheetName val="1516300"/>
      <sheetName val="9100000"/>
      <sheetName val="2003866"/>
      <sheetName val="2003369"/>
      <sheetName val="2003377"/>
      <sheetName val="2003319"/>
      <sheetName val="2003325"/>
      <sheetName val="2003349"/>
      <sheetName val="2003313"/>
      <sheetName val="2003315"/>
      <sheetName val="2003307"/>
      <sheetName val="2003309"/>
      <sheetName val="2003385 "/>
      <sheetName val="2003387"/>
      <sheetName val="2003391"/>
      <sheetName val="2003393 "/>
      <sheetName val="2003407"/>
      <sheetName val="2003411 "/>
      <sheetName val="2003415 "/>
      <sheetName val="2003419"/>
      <sheetName val="2003403 "/>
      <sheetName val="2003447"/>
      <sheetName val="2003449"/>
      <sheetName val="2003569"/>
      <sheetName val="2003611 "/>
      <sheetName val="2003613 "/>
      <sheetName val="2003641"/>
      <sheetName val="2003477"/>
      <sheetName val="2003678"/>
      <sheetName val="2003479 "/>
      <sheetName val="2003487 "/>
      <sheetName val="2003489"/>
      <sheetName val="2003495"/>
      <sheetName val="2003505 "/>
      <sheetName val="2003513"/>
      <sheetName val="2003658"/>
      <sheetName val="2003624"/>
      <sheetName val="0804021"/>
      <sheetName val="0804029 "/>
      <sheetName val="0804031 "/>
      <sheetName val="0804037"/>
      <sheetName val="0804081 "/>
      <sheetName val="0804101 "/>
      <sheetName val="0804121 "/>
      <sheetName val="4805757 "/>
      <sheetName val="4915671"/>
      <sheetName val="2106292 "/>
      <sheetName val="2106297"/>
      <sheetName val="9000001"/>
      <sheetName val="9000002"/>
      <sheetName val="9000003"/>
      <sheetName val="9000004"/>
      <sheetName val="9000005"/>
      <sheetName val="2003497"/>
      <sheetName val="PAVIMENTAÇÃO"/>
      <sheetName val="4011479"/>
      <sheetName val="4915667"/>
      <sheetName val="4915669"/>
      <sheetName val="1600438"/>
      <sheetName val="9300000"/>
      <sheetName val="9300001"/>
      <sheetName val="9300002"/>
      <sheetName val="9300003"/>
      <sheetName val="4011464"/>
      <sheetName val="4011360"/>
      <sheetName val="4011492"/>
      <sheetName val="4011352"/>
      <sheetName val="4011353"/>
      <sheetName val="9300004"/>
      <sheetName val="4011276"/>
      <sheetName val="4011282"/>
      <sheetName val="4011278"/>
      <sheetName val="4011537"/>
      <sheetName val="9300005"/>
      <sheetName val="M1943"/>
      <sheetName val="M1946"/>
      <sheetName val="M1947"/>
      <sheetName val="M2097"/>
      <sheetName val="M2092"/>
      <sheetName val="5914620"/>
      <sheetName val="5914622"/>
      <sheetName val="SINALIZACAO"/>
      <sheetName val="5213408"/>
      <sheetName val="5213410"/>
      <sheetName val="5214009"/>
      <sheetName val="9600000"/>
      <sheetName val="5213401 "/>
      <sheetName val="5213359"/>
      <sheetName val="5213393 "/>
      <sheetName val="5213361 "/>
      <sheetName val="5213446"/>
      <sheetName val="5213444"/>
      <sheetName val="5213442"/>
      <sheetName val="5213440"/>
      <sheetName val="5213450"/>
      <sheetName val="5213466"/>
      <sheetName val="5213477"/>
      <sheetName val="9100002"/>
      <sheetName val="5213476"/>
      <sheetName val="5213571"/>
      <sheetName val="5213577"/>
      <sheetName val="5213574"/>
      <sheetName val="5213485"/>
      <sheetName val="5213629"/>
      <sheetName val="5213631"/>
      <sheetName val="5213646"/>
      <sheetName val="5213857"/>
      <sheetName val="5213855"/>
      <sheetName val="5213861"/>
      <sheetName val="5213853"/>
      <sheetName val="5213851"/>
      <sheetName val="5213865"/>
      <sheetName val="5213868"/>
      <sheetName val="5213869"/>
      <sheetName val="5216111"/>
      <sheetName val="3713604"/>
      <sheetName val="3713605"/>
      <sheetName val="3713623"/>
      <sheetName val="3713828"/>
      <sheetName val="3713621"/>
      <sheetName val="9600001"/>
      <sheetName val="9600002"/>
      <sheetName val="9600003"/>
      <sheetName val="9600004"/>
      <sheetName val="1600966"/>
      <sheetName val="3713610"/>
      <sheetName val="5213368"/>
      <sheetName val="5213364"/>
      <sheetName val="SIN OBRAS"/>
      <sheetName val="5212560"/>
      <sheetName val="5212557"/>
      <sheetName val="5212556"/>
      <sheetName val="5213386"/>
      <sheetName val="5213838"/>
      <sheetName val="5213835"/>
      <sheetName val="5213840"/>
      <sheetName val="5213848"/>
      <sheetName val="5213833"/>
      <sheetName val="5213850"/>
      <sheetName val="5213845"/>
      <sheetName val="INTERFERÊNCIAS"/>
      <sheetName val="1600896"/>
      <sheetName val="1600436"/>
      <sheetName val="1600989"/>
      <sheetName val="1600442"/>
      <sheetName val="1600401"/>
      <sheetName val="1600402"/>
      <sheetName val="605621"/>
      <sheetName val="9700000"/>
      <sheetName val="5915440"/>
      <sheetName val="5914675"/>
      <sheetName val="5914621"/>
      <sheetName val="4011351"/>
      <sheetName val="5914314"/>
      <sheetName val="5914329"/>
      <sheetName val="5914344"/>
      <sheetName val="PAISAGISMO"/>
      <sheetName val="9800000"/>
      <sheetName val="4413948"/>
      <sheetName val="4413952"/>
      <sheetName val="ILUMINACAO"/>
      <sheetName val="9900000"/>
      <sheetName val="9900001"/>
      <sheetName val="9900002"/>
      <sheetName val="9900003"/>
      <sheetName val="9900004"/>
      <sheetName val="9900005"/>
      <sheetName val="9900006"/>
      <sheetName val="9900007"/>
      <sheetName val="9900008"/>
      <sheetName val="9900009"/>
      <sheetName val="9900010"/>
      <sheetName val="9900011"/>
      <sheetName val="9900012"/>
      <sheetName val="9900013"/>
      <sheetName val="9900014"/>
      <sheetName val="9900015"/>
      <sheetName val="9900016"/>
      <sheetName val="9900017"/>
      <sheetName val="9900018"/>
      <sheetName val="9900019"/>
      <sheetName val="9900020"/>
      <sheetName val="9900021"/>
      <sheetName val="9900022"/>
      <sheetName val="9900023"/>
      <sheetName val="9900024"/>
      <sheetName val="9900025"/>
      <sheetName val="9900026"/>
      <sheetName val="9900027"/>
      <sheetName val="9900028"/>
      <sheetName val="9900029"/>
      <sheetName val="9900030"/>
      <sheetName val="9900031"/>
      <sheetName val="9900032"/>
      <sheetName val="9900033"/>
      <sheetName val="9900034"/>
      <sheetName val="9900035"/>
      <sheetName val="9900036"/>
      <sheetName val="9900037"/>
      <sheetName val="9900038"/>
      <sheetName val="9900039"/>
      <sheetName val="9900040"/>
      <sheetName val="9900041"/>
      <sheetName val="9900042"/>
      <sheetName val="9900043"/>
      <sheetName val="9900044"/>
      <sheetName val="9900045"/>
      <sheetName val="9900046"/>
      <sheetName val="9900047"/>
      <sheetName val="9900048"/>
      <sheetName val="9900049"/>
      <sheetName val="9900050"/>
      <sheetName val="9900051"/>
      <sheetName val="9900052"/>
      <sheetName val="9900053"/>
      <sheetName val="9900054"/>
      <sheetName val="9900055"/>
      <sheetName val="9900056"/>
      <sheetName val="9900057"/>
      <sheetName val="9900058"/>
      <sheetName val="9900059"/>
      <sheetName val="9900060"/>
      <sheetName val="9900061"/>
      <sheetName val="9900062"/>
      <sheetName val="9900063"/>
      <sheetName val="9900064"/>
      <sheetName val="9900065"/>
      <sheetName val="9900066"/>
      <sheetName val="9900067"/>
      <sheetName val="9900068"/>
      <sheetName val="9900069"/>
      <sheetName val="9900070"/>
      <sheetName val="9900071"/>
      <sheetName val="9900072"/>
      <sheetName val="9900073"/>
      <sheetName val="9900074"/>
      <sheetName val="9900075"/>
      <sheetName val="9900076"/>
      <sheetName val="9900077"/>
      <sheetName val="9900078"/>
      <sheetName val="9900079"/>
      <sheetName val="9900080"/>
      <sheetName val="9900081"/>
      <sheetName val="9900082"/>
      <sheetName val="9900083"/>
      <sheetName val="9900084"/>
      <sheetName val="ARQUITETURA"/>
      <sheetName val="9010000"/>
      <sheetName val="9010001"/>
      <sheetName val="9010002"/>
      <sheetName val="9010003"/>
      <sheetName val="9010004"/>
      <sheetName val="9010005"/>
      <sheetName val="9010006"/>
      <sheetName val="9010007"/>
      <sheetName val="9010008"/>
      <sheetName val="9010009"/>
      <sheetName val="90100010"/>
      <sheetName val="90100011"/>
      <sheetName val="9010012"/>
      <sheetName val="9010013"/>
      <sheetName val="9010014"/>
      <sheetName val="9010015"/>
      <sheetName val="9010016"/>
      <sheetName val="9010017"/>
      <sheetName val="9010018"/>
      <sheetName val="9010019"/>
      <sheetName val="9010020"/>
      <sheetName val="9010021"/>
      <sheetName val="9010022"/>
      <sheetName val="9010023"/>
      <sheetName val="9010024"/>
      <sheetName val="9010025"/>
      <sheetName val="9010026"/>
      <sheetName val="9010027"/>
      <sheetName val="9010028"/>
      <sheetName val="9010029"/>
      <sheetName val="EST DE CONC. E METAL"/>
      <sheetName val="1107896"/>
      <sheetName val="1100657"/>
      <sheetName val="3108005"/>
      <sheetName val="407819"/>
      <sheetName val="407820"/>
      <sheetName val="2306010"/>
      <sheetName val="9010200"/>
      <sheetName val="9010201"/>
      <sheetName val="9010202"/>
      <sheetName val="9010203"/>
      <sheetName val="9010204"/>
      <sheetName val="9010205"/>
      <sheetName val="9010206"/>
      <sheetName val="9010207"/>
      <sheetName val="9010208"/>
      <sheetName val="9010209"/>
      <sheetName val="9010210"/>
      <sheetName val="9010211"/>
      <sheetName val="9010212"/>
      <sheetName val="9010213"/>
      <sheetName val="9010214"/>
      <sheetName val="9010215"/>
      <sheetName val="9010216"/>
      <sheetName val="ELETRICA"/>
      <sheetName val="9010300"/>
      <sheetName val="9010301"/>
      <sheetName val="9010302"/>
      <sheetName val="9010303"/>
      <sheetName val="9010304"/>
      <sheetName val="9010305"/>
      <sheetName val="9010306"/>
      <sheetName val="9010307"/>
      <sheetName val="9010308"/>
      <sheetName val="9010309"/>
      <sheetName val="9010310"/>
      <sheetName val="9010311"/>
      <sheetName val="9010312"/>
      <sheetName val="9010313"/>
      <sheetName val="9010314"/>
      <sheetName val="9010315"/>
      <sheetName val="9010316"/>
      <sheetName val="9010317"/>
      <sheetName val="9010318"/>
      <sheetName val="9010319"/>
      <sheetName val="9010320"/>
      <sheetName val="9010321"/>
      <sheetName val="9010322"/>
      <sheetName val="9010323"/>
      <sheetName val="9010324"/>
      <sheetName val="9010325"/>
      <sheetName val="9010326"/>
      <sheetName val="9010327"/>
      <sheetName val="9010328"/>
      <sheetName val="9010329"/>
      <sheetName val="9010330"/>
      <sheetName val="9010331"/>
      <sheetName val="9010332"/>
      <sheetName val="9010333"/>
      <sheetName val="9010334"/>
      <sheetName val="9010335"/>
      <sheetName val="9010336"/>
      <sheetName val="9010337"/>
      <sheetName val="9010338"/>
      <sheetName val="9010339"/>
      <sheetName val="9010340"/>
      <sheetName val="9010341"/>
      <sheetName val="9010342"/>
      <sheetName val="9010343"/>
      <sheetName val="9010344"/>
      <sheetName val="9010345"/>
      <sheetName val="9010346"/>
      <sheetName val="9010347"/>
      <sheetName val="9010348"/>
      <sheetName val="9010349"/>
      <sheetName val="9010350"/>
      <sheetName val="9010351"/>
      <sheetName val="9010352"/>
      <sheetName val="9010353"/>
      <sheetName val="9010354"/>
      <sheetName val="9010355"/>
      <sheetName val="9010356"/>
      <sheetName val="9010357"/>
      <sheetName val="9010358"/>
      <sheetName val="9010359"/>
      <sheetName val="9010360"/>
      <sheetName val="9010361"/>
      <sheetName val="9010362"/>
      <sheetName val="9010363"/>
      <sheetName val="9010364"/>
      <sheetName val="9010365"/>
      <sheetName val="9010366"/>
      <sheetName val="9010367"/>
      <sheetName val="9010368"/>
      <sheetName val="INST. HIDRÁULICAS"/>
      <sheetName val="1108111"/>
      <sheetName val="9010401"/>
      <sheetName val="9010402"/>
      <sheetName val="9010403"/>
      <sheetName val="9010404"/>
      <sheetName val="9010405"/>
      <sheetName val="9010406"/>
      <sheetName val="9010407"/>
      <sheetName val="9010408"/>
      <sheetName val="9010409"/>
      <sheetName val="9010410"/>
      <sheetName val="9010411"/>
      <sheetName val="9010412"/>
      <sheetName val="9010413"/>
      <sheetName val="9010414"/>
      <sheetName val="9010415"/>
      <sheetName val="9010416"/>
      <sheetName val="9010417"/>
      <sheetName val="9010418"/>
      <sheetName val="9010419"/>
      <sheetName val="9010420"/>
      <sheetName val="9010421"/>
      <sheetName val="9010422"/>
      <sheetName val="9010423"/>
      <sheetName val="9010424"/>
      <sheetName val="9010425"/>
      <sheetName val="9010426"/>
      <sheetName val="9010427"/>
      <sheetName val="9010428"/>
      <sheetName val="9010429"/>
      <sheetName val="9010430"/>
      <sheetName val="9010431"/>
      <sheetName val="9010432"/>
      <sheetName val="9010433"/>
      <sheetName val="9010434"/>
      <sheetName val="9010435"/>
      <sheetName val="9010436"/>
      <sheetName val="9010437"/>
      <sheetName val="9010438"/>
      <sheetName val="9010439"/>
      <sheetName val="9010440"/>
      <sheetName val="9010441"/>
      <sheetName val="9010442"/>
      <sheetName val="9010443"/>
      <sheetName val="9010444"/>
      <sheetName val="9010446"/>
      <sheetName val="9010447"/>
      <sheetName val="9010448"/>
      <sheetName val="9010449"/>
      <sheetName val="9010450"/>
      <sheetName val="9010451"/>
      <sheetName val="9010452"/>
      <sheetName val="9010453"/>
      <sheetName val="9010454"/>
      <sheetName val="9010455"/>
      <sheetName val="9010456"/>
      <sheetName val="9010457"/>
      <sheetName val="9010458"/>
      <sheetName val="9010459"/>
      <sheetName val="9010460"/>
      <sheetName val="9010461"/>
      <sheetName val="9010462"/>
      <sheetName val="9010463"/>
      <sheetName val="9010464"/>
      <sheetName val="9010465"/>
      <sheetName val="9010466"/>
      <sheetName val="9010467"/>
      <sheetName val="9010468"/>
      <sheetName val="9010469"/>
      <sheetName val="9010470"/>
      <sheetName val="9010471"/>
      <sheetName val="9010472"/>
      <sheetName val="9010473"/>
      <sheetName val="9010474"/>
      <sheetName val="9010475"/>
      <sheetName val="9010476"/>
      <sheetName val="9010477"/>
      <sheetName val="9010478"/>
      <sheetName val="9010479"/>
      <sheetName val="9010480"/>
      <sheetName val="9010481"/>
      <sheetName val="9010482"/>
      <sheetName val="9010483"/>
      <sheetName val="9010484"/>
      <sheetName val="9010485"/>
      <sheetName val="INCÊNDIO"/>
      <sheetName val="9010501"/>
      <sheetName val="9010502"/>
      <sheetName val="9010503"/>
      <sheetName val="9010504"/>
      <sheetName val="9010505"/>
      <sheetName val="9010506"/>
      <sheetName val="9010507"/>
      <sheetName val="9010508"/>
      <sheetName val="9010509"/>
      <sheetName val="9010510"/>
      <sheetName val="9010511"/>
      <sheetName val="AMBIENTAL"/>
      <sheetName val="4413905"/>
      <sheetName val="4413023"/>
      <sheetName val="9011000"/>
      <sheetName val="Sol. Tecnologicas"/>
      <sheetName val="9012100"/>
      <sheetName val="9012101"/>
      <sheetName val="9012102"/>
      <sheetName val="9012103"/>
      <sheetName val="9012104"/>
      <sheetName val="9012105"/>
      <sheetName val="9012106"/>
      <sheetName val="9012107"/>
      <sheetName val="9012108"/>
      <sheetName val="9012109"/>
      <sheetName val="9012110"/>
      <sheetName val="9012111"/>
      <sheetName val="9012112"/>
      <sheetName val="9012113"/>
      <sheetName val="9012114"/>
      <sheetName val="9012115"/>
      <sheetName val="9012116"/>
      <sheetName val="9012117"/>
      <sheetName val="9012118"/>
      <sheetName val="9012119"/>
      <sheetName val="9012120"/>
      <sheetName val="9012121"/>
      <sheetName val="9012122"/>
      <sheetName val="9012123"/>
      <sheetName val="9012124"/>
      <sheetName val="CANT E MOB"/>
      <sheetName val="0903804"/>
      <sheetName val="4011519"/>
      <sheetName val="4016096"/>
      <sheetName val="9002001"/>
      <sheetName val="9002002"/>
      <sheetName val="9002003"/>
      <sheetName val="9002004"/>
      <sheetName val="9002005"/>
      <sheetName val="9002006"/>
      <sheetName val="9002007"/>
      <sheetName val="9002008"/>
      <sheetName val="9002009"/>
      <sheetName val="9002010"/>
      <sheetName val="9002011"/>
      <sheetName val="9002012"/>
      <sheetName val="9002013"/>
      <sheetName val="0919101"/>
      <sheetName val="9002014"/>
      <sheetName val="9002015"/>
      <sheetName val="9002016"/>
      <sheetName val="9002017"/>
      <sheetName val="9002018"/>
      <sheetName val="AUXILIARES"/>
      <sheetName val="1109669"/>
      <sheetName val="2003842"/>
      <sheetName val="1107892"/>
      <sheetName val="4805751"/>
      <sheetName val="3103302"/>
      <sheetName val="3106121"/>
      <sheetName val="4805755"/>
      <sheetName val="3108022"/>
      <sheetName val="4413996"/>
      <sheetName val="4413995"/>
      <sheetName val="4816106"/>
      <sheetName val="4805757"/>
      <sheetName val="4816119"/>
      <sheetName val="4805750"/>
      <sheetName val="1109671"/>
      <sheetName val="1106165"/>
      <sheetName val="1106057"/>
      <sheetName val="2009619"/>
      <sheetName val="1109697"/>
      <sheetName val="5213414"/>
      <sheetName val="5212552"/>
      <sheetName val="5213421"/>
      <sheetName val="5213417"/>
      <sheetName val="5213423"/>
      <sheetName val="5213431"/>
      <sheetName val="5213436"/>
      <sheetName val="407740"/>
      <sheetName val="3107967"/>
      <sheetName val="3713824"/>
      <sheetName val="4816129"/>
      <sheetName val="4816131"/>
      <sheetName val="5216116"/>
      <sheetName val="2105605"/>
      <sheetName val="1119528"/>
      <sheetName val="1116127"/>
      <sheetName val="6416040"/>
      <sheetName val="6416042"/>
      <sheetName val="6416094"/>
      <sheetName val="1107871"/>
      <sheetName val="408067"/>
      <sheetName val="4816012"/>
      <sheetName val="4816010"/>
      <sheetName val="5213416"/>
      <sheetName val="5219546"/>
      <sheetName val="1419543"/>
      <sheetName val="2408057"/>
      <sheetName val="5219544"/>
      <sheetName val="2408070"/>
      <sheetName val="3807865"/>
      <sheetName val="4011211"/>
      <sheetName val="3713608"/>
      <sheetName val="5502986"/>
      <sheetName val="0903845"/>
      <sheetName val="0903846"/>
      <sheetName val="0919011"/>
      <sheetName val="5502985"/>
      <sheetName val="4805754"/>
      <sheetName val="3107997"/>
      <sheetName val="0903848"/>
      <sheetName val="1408173"/>
      <sheetName val="2408058"/>
      <sheetName val="1416139"/>
      <sheetName val="1400973"/>
      <sheetName val="1400974"/>
      <sheetName val="1416140 "/>
      <sheetName val="6416090"/>
      <sheetName val="RPA Julho"/>
      <sheetName val="Valor Mediçao"/>
      <sheetName val="Med 1ª"/>
      <sheetName val="Med 2ª"/>
      <sheetName val="Med 3ª"/>
      <sheetName val="Desc. de materiais"/>
      <sheetName val="Insumos - Materiais"/>
    </sheetNames>
    <definedNames>
      <definedName name="PassaExtenso"/>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35">
          <cell r="A35" t="str">
            <v>ASTU</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usto do CM-30"/>
      <sheetName val="Quadro + Gráfico"/>
      <sheetName val="Cálculo"/>
      <sheetName val="Preços"/>
      <sheetName val="Desp. Apoio"/>
      <sheetName val="Proposta"/>
      <sheetName val="memória de calculo_liquida"/>
      <sheetName val="Carimbo de Nota"/>
      <sheetName val="P3"/>
      <sheetName val="PLANILHA ATUALIZADA"/>
      <sheetName val="Auxiliar"/>
      <sheetName val="Fresagem de Pista Ago-98"/>
      <sheetName val="Viga_Benkellman"/>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RELATA"/>
      <sheetName val="COMPOS1"/>
      <sheetName val="Tela"/>
      <sheetName val="Atualizacao"/>
      <sheetName val="Chuvas"/>
      <sheetName val="Medição"/>
      <sheetName val="Custo da Imprimação"/>
      <sheetName val="Custo da Pintura de Ligação"/>
      <sheetName val="CRON.NOVO.ARIPUANA"/>
      <sheetName val="Conc 20"/>
      <sheetName val="PRO_08"/>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RESUMO_AUT1"/>
      <sheetName val="RP-1 SB (3)"/>
      <sheetName val="Imai03"/>
      <sheetName val="Resumo Financeiro"/>
      <sheetName val=""/>
      <sheetName val="Resumo Geral"/>
      <sheetName val="ROSTO"/>
      <sheetName val="7CONT FIN"/>
      <sheetName val="DG"/>
      <sheetName val="NF 131"/>
      <sheetName val="ANALISES.XLS"/>
      <sheetName val="Entrada de Dados"/>
      <sheetName val="Ofício"/>
      <sheetName val="Dados do Contrato"/>
      <sheetName val="Boletim"/>
      <sheetName val="Resumo"/>
      <sheetName val="MT-358 Sin.Hor."/>
      <sheetName val="MT-358 Sin.Vert."/>
      <sheetName val="MT-358 Disp. Aux."/>
      <sheetName val="MT 220 Disp Aux"/>
      <sheetName val="Controle financeiro"/>
      <sheetName val="Linear"/>
      <sheetName val="Vert. item 1"/>
      <sheetName val="Horizontal"/>
      <sheetName val="Vertical"/>
      <sheetName val="Seg. e Canalizacao"/>
      <sheetName val="RELATÓRIO FOTOGRAFICO"/>
      <sheetName val="Pluviometria"/>
      <sheetName val="RESUMO DE DIÁRIO DE OBRAS"/>
      <sheetName val="Reajuste"/>
      <sheetName val="Cont.fin. Reajustamento"/>
      <sheetName val="BANCO"/>
      <sheetName val="Read Me!"/>
      <sheetName val="BD"/>
      <sheetName val="TABELAS"/>
      <sheetName val="Acostamento - 129 - 122+10 LE"/>
      <sheetName val="Acostam. - 122+10 a 112 +10 LE"/>
      <sheetName val="Acost. 112+10 - 102"/>
      <sheetName val="Acost. 101+10 a 92 - LE"/>
      <sheetName val="Acost. 91+10 a 82 - LE"/>
      <sheetName val="ACOST. EST.81+10 A 72"/>
      <sheetName val="ACOST. EST. 71+10 A 62"/>
      <sheetName val="ACOST. Est. 61+10 a 52 - LE"/>
      <sheetName val="ACOST. 51+10 - 42"/>
      <sheetName val="ACOST. EST. 41+10 - 32 LE"/>
      <sheetName val="ACOST. 31+10 - 22 - LE"/>
      <sheetName val="acost . 21 - 12 "/>
      <sheetName val="Acost . 12 - 3"/>
      <sheetName val="Est. 31+10 a Est. 24+10 - LE"/>
      <sheetName val="Est. 42+10 a 32 -LE"/>
      <sheetName val="Est. 51 - Est. 43 - LD"/>
      <sheetName val="Est. 42 - Est. 37 - LD"/>
      <sheetName val="Est. 36 a Est. 31 - LD"/>
      <sheetName val="Est.38 - Est. 34 - EIXO"/>
      <sheetName val="Est. 33 - Est. 24 - EIXO"/>
      <sheetName val="Est. 24 - Est. 19 - completa"/>
      <sheetName val="EST. 18+10 A EST. 14 - COMPLETA"/>
      <sheetName val="Est. 51 a Est. 43 - LE - 14.50 "/>
      <sheetName val="EST. 13 +10 - EST. 10 - COMPL."/>
      <sheetName val="Est. 9 - Est. 5 - Completa"/>
      <sheetName val="Est. 4 a Est. 0 - completo"/>
      <sheetName val="Relatório-1ª med."/>
      <sheetName val="Viga_Benkellman1"/>
      <sheetName val="Estudo_Estatístico1"/>
      <sheetName val="Pro_-_10_norma_A1"/>
      <sheetName val="Pró_-_11_norma_B1"/>
      <sheetName val="Resumo_subtrechos_homgêneos1"/>
      <sheetName val="Demonstrativo_Dimensionamento1"/>
      <sheetName val="Camadas_Mat__Distintos1"/>
      <sheetName val="Relatório-1ª_med_"/>
      <sheetName val="PROJETO"/>
      <sheetName val="Planilha orçamentária da PMJ"/>
      <sheetName val="RED.-EXP."/>
      <sheetName val="BOCAIS"/>
      <sheetName val="LEQ"/>
      <sheetName val="Planejamento Detalh"/>
      <sheetName val="Custo_do_CM-301"/>
      <sheetName val="Quadro_+_Gráfico1"/>
      <sheetName val="memória_de_calculo_liquida1"/>
      <sheetName val="Desp__Apoio1"/>
      <sheetName val="Carimbo_de_Nota"/>
      <sheetName val="Fresagem_de_Pista_Ago-98"/>
      <sheetName val="PLANILHA_ATUALIZADA"/>
      <sheetName val="RP-1_SB_(3)"/>
      <sheetName val="Conc_20"/>
      <sheetName val="CRON_NOVO_ARIPUANA"/>
      <sheetName val="SUMÁRIO_GERAL"/>
      <sheetName val="CAPA_CD"/>
      <sheetName val="Encargos_Sociais"/>
      <sheetName val="Quadro_Bueiros"/>
      <sheetName val="MP_CUB"/>
      <sheetName val="CBR_Jazida"/>
      <sheetName val="Custo_da_Imprimação"/>
      <sheetName val="Custo_da_Pintura_de_Ligação"/>
      <sheetName val="Resumo_Geral"/>
      <sheetName val="Resumo_Financeiro"/>
      <sheetName val="7CONT_FIN"/>
      <sheetName val="Curva S Financeira"/>
      <sheetName val="BDI (EDITAL 2)"/>
      <sheetName val="B - Captação_Elevação 1a Etapa "/>
      <sheetName val="Índices DNIT"/>
      <sheetName val="INFO"/>
      <sheetName val="TR.01"/>
      <sheetName val="TR.02"/>
      <sheetName val="CPU (BET.)"/>
      <sheetName val="CRONO"/>
      <sheetName val="SERV."/>
      <sheetName val="EQUIP."/>
      <sheetName val="MAT."/>
      <sheetName val="MDO"/>
      <sheetName val="TRANSP."/>
      <sheetName val="GLOBAL.01"/>
      <sheetName val="DIPRVS12"/>
    </sheetNames>
    <definedNames>
      <definedName name="PassaExtenso"/>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sheetData sheetId="129"/>
      <sheetData sheetId="130"/>
      <sheetData sheetId="131"/>
      <sheetData sheetId="132"/>
      <sheetData sheetId="133"/>
      <sheetData sheetId="134"/>
      <sheetData sheetId="135"/>
      <sheetData sheetId="136" refreshError="1"/>
      <sheetData sheetId="137" refreshError="1"/>
      <sheetData sheetId="138" refreshError="1"/>
      <sheetData sheetId="139" refreshError="1"/>
      <sheetData sheetId="140" refreshError="1"/>
      <sheetData sheetId="141" refreshError="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imentos"/>
      <sheetName val="CUSTO"/>
      <sheetName val="MATERIAIS"/>
      <sheetName val="EQUIPAMENTO"/>
      <sheetName val="MÃO DE OBRA"/>
      <sheetName val="COMP_MAT_BET_"/>
      <sheetName val="COMP_SERVIÇOS"/>
      <sheetName val="COMP_AUTOMÓVEL"/>
      <sheetName val="CAPA"/>
      <sheetName val="Identificação da Obra"/>
      <sheetName val="Mapa"/>
      <sheetName val="INVENTÁRIO285"/>
      <sheetName val="INVENTÁRIO377"/>
      <sheetName val="RESUMO"/>
      <sheetName val="ISSQN"/>
      <sheetName val="CAL MAT BET CONSERVA "/>
      <sheetName val="CAL MAT BET RECUPERAÇÃO"/>
      <sheetName val="MEMÓRIA MAT REC PLACA SINALIZ"/>
      <sheetName val="TRANSPORTES CONSERVAÇÃO"/>
      <sheetName val="TRANSPORTE RECUPERAÇÃO"/>
      <sheetName val="ORÇAMENTO"/>
      <sheetName val="PLANILHA ORÇAMENTÁRIA"/>
      <sheetName val="CRONOGRAMA"/>
      <sheetName val="Croqui dos Mat_ Pesquisados"/>
      <sheetName val="Croqui do Mat  Adotados"/>
      <sheetName val="ESTUDO ECONÔMICO"/>
      <sheetName val="DISTÂNCIAS DE TRANSP"/>
      <sheetName val="mobilizaçao"/>
      <sheetName val="Justificação do Valor 063 t km"/>
      <sheetName val="LAY OUT CANTEIRO DE OBRAS"/>
      <sheetName val="Inst Cant Obras"/>
      <sheetName val="MEMÓRIA CONSERVAÇÃO"/>
      <sheetName val="MEMÓRIA RECUPERAÇÃO"/>
      <sheetName val="MEMÓRIA CONS MAT BET CONS"/>
      <sheetName val="MEMÓRIA MAT BET RECUPERAÇÃO"/>
      <sheetName val="Plan2"/>
      <sheetName val="Plan1"/>
    </sheetNames>
    <sheetDataSet>
      <sheetData sheetId="0"/>
      <sheetData sheetId="1">
        <row r="2">
          <cell r="A2" t="str">
            <v>CÓDIGO</v>
          </cell>
        </row>
      </sheetData>
      <sheetData sheetId="2">
        <row r="4">
          <cell r="A4" t="str">
            <v>1A0117002</v>
          </cell>
        </row>
      </sheetData>
      <sheetData sheetId="3" refreshError="1"/>
      <sheetData sheetId="4">
        <row r="5">
          <cell r="A5" t="str">
            <v>T301</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28">
          <cell r="J28">
            <v>184.49600000000001</v>
          </cell>
        </row>
      </sheetData>
      <sheetData sheetId="19">
        <row r="30">
          <cell r="J30">
            <v>2989.0079999999998</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 MEDIÇÃO"/>
      <sheetName val="F. MEDIÇAO"/>
      <sheetName val="ISSQN"/>
      <sheetName val="Avanço Físico"/>
      <sheetName val="BOLETIM"/>
      <sheetName val="Contr. veículo"/>
      <sheetName val="Serv. Admin."/>
      <sheetName val="CORREÇÃO DEF MBUQ"/>
      <sheetName val="T. BURACO"/>
      <sheetName val="MBUQ"/>
      <sheetName val="ROÇ. MAN"/>
      <sheetName val="ROÇ. MAN. CC"/>
      <sheetName val="LIMP. PONTE"/>
      <sheetName val="RECOMP. MANUAL DE ATERRO"/>
      <sheetName val="CAIACAO"/>
      <sheetName val="Esc vala leste"/>
      <sheetName val="ESC. CARG. MAT. JAZIDA"/>
      <sheetName val="ESC. MAT 1ª C 200 a 400"/>
      <sheetName val="CONCRETO"/>
      <sheetName val="TRANSPORTE"/>
      <sheetName val="Esc vala oeste"/>
      <sheetName val="ESCAV. MAN. 1 CAT. "/>
      <sheetName val="REATERRO APILOADO"/>
      <sheetName val="REAT. COMPAC. DE BUEIRO"/>
      <sheetName val="D=1,00M SEM BERÇO ACBC"/>
      <sheetName val="D=1,50M SEM BERÇO ACBC"/>
      <sheetName val="LASTRO DE BRITA BC"/>
      <sheetName val="PVI 10"/>
      <sheetName val="PVI 16"/>
      <sheetName val="PVI 18"/>
      <sheetName val="Muro de Gabião "/>
      <sheetName val="Gabião colchao "/>
      <sheetName val="CPV 01"/>
      <sheetName val="CCT 02"/>
      <sheetName val="CCT 03"/>
      <sheetName val="CCT 06"/>
      <sheetName val="CCT 07"/>
      <sheetName val="CCT 08"/>
      <sheetName val="CCT 11"/>
      <sheetName val="CLP 10"/>
      <sheetName val="CLP12"/>
      <sheetName val="CLP16"/>
      <sheetName val="CLP18"/>
      <sheetName val="TCC 01"/>
      <sheetName val="CAPINA MANUAL"/>
      <sheetName val="LIMPEZA MF"/>
      <sheetName val="LIMP.DESC D'AGUA"/>
      <sheetName val="LIMP PLACA"/>
      <sheetName val="REC. DE PLACA"/>
      <sheetName val="REC. DEFENSA"/>
      <sheetName val="REM. PROFUN MECANIZADO"/>
      <sheetName val="ROÇ. MECAN."/>
      <sheetName val="Corte de Area Gramada"/>
      <sheetName val="LIMP VAL DREN"/>
      <sheetName val="ENR. DE PEDRA JOGADA"/>
      <sheetName val="SINALIZAÇÃO"/>
      <sheetName val="ENR. DE PEDRA ARRUMADA"/>
      <sheetName val="RECOMP. REVEST. CBUQ"/>
      <sheetName val="RECREV. CBUQ (Patrol)"/>
      <sheetName val="ESCAV. VALA MEC"/>
      <sheetName val="BOTA FORA"/>
      <sheetName val="D=0,40M SEM BERÇO ACBC"/>
      <sheetName val="D=0,60M SEM BERÇO ACBC"/>
      <sheetName val="BLD 02"/>
      <sheetName val="D=0,80M SEM BERÇO ACBC"/>
      <sheetName val="PVI 03"/>
      <sheetName val="RECOMP. MEC. DE ATERRO"/>
      <sheetName val="PVI 04"/>
      <sheetName val="CPV 02"/>
      <sheetName val="CPV 04"/>
      <sheetName val="CPV 06"/>
      <sheetName val="CPV 05"/>
      <sheetName val="Sarjeta de canteiro central de "/>
      <sheetName val="HIDROSSEMEADURA"/>
      <sheetName val="CPV 03"/>
      <sheetName val="ELEIVAMENTO"/>
      <sheetName val="Compactação de aterros a 95% pr"/>
      <sheetName val="Compactação de material de bota"/>
      <sheetName val="CCT 01"/>
      <sheetName val="CCT 12"/>
      <sheetName val="CCT 16"/>
      <sheetName val="DEB 05"/>
      <sheetName val="DEB 07"/>
      <sheetName val="CORREÇ DEF MBUQ"/>
      <sheetName val="LIMP.DESOB.BUE E ESCAVAÇ."/>
      <sheetName val="REM. MANUAL"/>
      <sheetName val="CORREÇÃO DEF MBUQ (2)"/>
      <sheetName val="ESCAV. MAT. 1 CAT."/>
      <sheetName val="Fiscal de Campo"/>
      <sheetName val="REM. CAM. GRAN-BET"/>
      <sheetName val="PONTE E CAIAÇÃO"/>
      <sheetName val="REC.MEC.ATER"/>
      <sheetName val="Relatconsv"/>
      <sheetName val="CORREC FRESA"/>
      <sheetName val="ENROCAMENTO ARRUM."/>
      <sheetName val="ESCAV. MAN. e MEC."/>
      <sheetName val="REC.MAN.ATER"/>
      <sheetName val="REV. VEGETAL"/>
      <sheetName val="SOLO"/>
      <sheetName val="ENROCAMENTO JOGADO"/>
      <sheetName val="RECOMP.MANUAL"/>
      <sheetName val="TSS"/>
      <sheetName val="CONCRETO ciclópico"/>
      <sheetName val="Plan2 (2)"/>
      <sheetName val="Plan1"/>
      <sheetName val="Plan3"/>
      <sheetName val="Rel Fotog."/>
      <sheetName val="Rel. Consv"/>
      <sheetName val="MICRO"/>
      <sheetName val="Roç. Man."/>
      <sheetName val="Roç. Mec."/>
      <sheetName val="rec. plca sinalz."/>
      <sheetName val="LIMP. BUEIROS"/>
      <sheetName val="DESOBS BUEIRO"/>
      <sheetName val="ESCAV. MEC."/>
      <sheetName val="Limp Desc. D'agua"/>
      <sheetName val=" CAIAÇÃO"/>
      <sheetName val="Rec. G. Corpo"/>
      <sheetName val="REM. MECANIZADO"/>
      <sheetName val="Rem. Mat. Betum."/>
      <sheetName val="Limpeza plca sinalz. "/>
      <sheetName val="RECOMP.MEC."/>
      <sheetName val="LIMP. VAL CORTE E MEIO-FIO"/>
      <sheetName val="Capina Man."/>
      <sheetName val="correção"/>
      <sheetName val="Plan2"/>
      <sheetName val="Limp. de Buero"/>
      <sheetName val="Dados Cadastrais "/>
      <sheetName val="Grade Geral 4º Etapa"/>
      <sheetName val="Radequação2012"/>
      <sheetName val="Grade Geral 5ª Etapa"/>
      <sheetName val="01-Medição 56ªMP"/>
      <sheetName val="01-Medição 54ªMP"/>
      <sheetName val="02-Boletim Parcial 54ª MP"/>
      <sheetName val="03-pluviometria-54ªMP"/>
      <sheetName val="04-Acumulado "/>
      <sheetName val="05-Rel.Mensal Acomp.54ª MP"/>
      <sheetName val="06-Cronograma Fisico Financeiro"/>
      <sheetName val="07-Medição Consolidada 54ªMP"/>
      <sheetName val="Recomp. Rev. Primário"/>
      <sheetName val=" Roçada Manual"/>
      <sheetName val=" Roçada coloniao"/>
      <sheetName val="Limp. sarj. MF"/>
      <sheetName val="Limp. valeta dren."/>
      <sheetName val="Equipamentos"/>
      <sheetName val="Mão-de-Obra"/>
      <sheetName val="Rec_Plataforma"/>
      <sheetName val="Rec manual de aterro"/>
      <sheetName val="Rec mec de aterro"/>
      <sheetName val="Escavacao mec "/>
      <sheetName val="Limpeza de bueiro"/>
      <sheetName val="desobstrucao de bueiro"/>
      <sheetName val="Enr. ped. arrumada"/>
      <sheetName val="Enr. ped. jogada"/>
      <sheetName val="Forma"/>
      <sheetName val="Remoçao Manual de Barreira"/>
      <sheetName val="Sinal. Vertical"/>
      <sheetName val="fresagem"/>
      <sheetName val="CBUQ"/>
      <sheetName val="TB"/>
      <sheetName val="brita"/>
      <sheetName val="Armadura"/>
      <sheetName val="Rev. grama"/>
      <sheetName val="tachao_Sinal Horiz."/>
      <sheetName val="Custo m³ - TB"/>
      <sheetName val="Resumo de Campo "/>
      <sheetName val="02-Boletim Parcial 56ª MP"/>
      <sheetName val="03-pluviometria-55ªMP"/>
      <sheetName val="05-Rel.Mensal Acomp.56ª MP"/>
      <sheetName val="07-Medição Consolidada 56ªMP"/>
      <sheetName val="Escavacao Mec. 1ªCat. "/>
      <sheetName val="Transp. Adeq."/>
      <sheetName val="Verificação"/>
      <sheetName val="Verificação de dados_CC"/>
      <sheetName val="Verific"/>
      <sheetName val="RESUMO"/>
      <sheetName val="Calendar"/>
      <sheetName val="Vistorias"/>
      <sheetName val="Grade Geral "/>
      <sheetName val="01-Medição 34ªMP"/>
      <sheetName val="01-Medição 32ªMP"/>
      <sheetName val="02-Boletim Parcial 32ª MP"/>
      <sheetName val="03-pluviometria-32ªMP"/>
      <sheetName val="04-Acumulado - 32ªmp"/>
      <sheetName val="05-Rel.Mensal Acomp. 32ª MP"/>
      <sheetName val="07-Medição Consolidada 1° Etapa"/>
      <sheetName val="Rocada manual"/>
      <sheetName val="Roçada coloniao"/>
      <sheetName val="Corte e limp. area gramada"/>
      <sheetName val="Recomp.Mec Aterro "/>
      <sheetName val="Recomp.Manual Aterro"/>
      <sheetName val="Limp.Beuiro"/>
      <sheetName val="Desobs.Beuiro"/>
      <sheetName val="vala drenagem"/>
      <sheetName val="pedra jogada"/>
      <sheetName val="pedra arrumada"/>
      <sheetName val="Rem.Manual Barreira"/>
      <sheetName val="Esc.Manual"/>
      <sheetName val="Esc.Mec"/>
      <sheetName val="fres."/>
      <sheetName val="00-Resumo dos Serviços"/>
      <sheetName val="01-Medição 01ªMP"/>
      <sheetName val="02-Boletim Parcial 34ª MP"/>
      <sheetName val="03-pluviometria-34ªMP"/>
      <sheetName val="Tapa Buraco"/>
      <sheetName val="Rem. Profundo"/>
      <sheetName val="REg. Fx Dom."/>
      <sheetName val="Dreno"/>
      <sheetName val="Desobs.Bueiro"/>
      <sheetName val="limp. Placas"/>
      <sheetName val="REcomp. Placas"/>
      <sheetName val="Cor. Defeitos"/>
      <sheetName val="Limp.Bueiro"/>
      <sheetName val="Forn. impl. Placas"/>
      <sheetName val="Transp. Com. C.basc. 10m3"/>
      <sheetName val="Transp. local. rem"/>
      <sheetName val="Transp. Com. Carroceria"/>
      <sheetName val="Equipamento"/>
      <sheetName val="Tinta Esm."/>
      <sheetName val="Caibro"/>
      <sheetName val="Parafuso  3 16"/>
      <sheetName val="Parafuso  5 16"/>
      <sheetName val="Rec. defensa met."/>
      <sheetName val="Mão de Obra"/>
      <sheetName val="LinkExternoRecuperado1"/>
      <sheetName val="ORÇAMENTO"/>
      <sheetName val="CAL MAT BET CONSERVA "/>
      <sheetName val="PLANILHA ORÇAMENTÁRIA"/>
      <sheetName val="Anual"/>
      <sheetName val="Feriados"/>
      <sheetName val="REST.PAPALEGUAS"/>
      <sheetName val="REST.SINDY  3,00"/>
      <sheetName val="REST.SINDY  3,50 CAFE"/>
      <sheetName val="Capa"/>
      <sheetName val="Sumário"/>
      <sheetName val="Apresentação"/>
      <sheetName val="Capa Mapa"/>
      <sheetName val="Mapa"/>
      <sheetName val="Capa Serviços a Executar"/>
      <sheetName val="Serviços"/>
      <sheetName val="Cálculo DMT"/>
      <sheetName val="QTransporte"/>
      <sheetName val="Capa Frentes Serviço"/>
      <sheetName val="Frentes Serviço"/>
      <sheetName val="Planta do Canteiro"/>
      <sheetName val="Equipamentos Mínimos"/>
      <sheetName val="Quantitativos Mobilização"/>
      <sheetName val="Orçamento Mobilização"/>
      <sheetName val="Capa Orçamento"/>
      <sheetName val="Orçamento SICRO"/>
      <sheetName val="Orçamento c-desc"/>
      <sheetName val="Capa Cronograma"/>
      <sheetName val="Cronograma Físico Financeiro"/>
      <sheetName val="Capa Dados de Cálculo"/>
      <sheetName val="Resumo DMTs"/>
      <sheetName val="Materiais"/>
      <sheetName val="Capa Composições"/>
      <sheetName val="Capa Composições Rest. Pista"/>
      <sheetName val="Recuperação da Pista"/>
      <sheetName val="Capa Composições Mat. Betum."/>
      <sheetName val="Custo Transporte"/>
      <sheetName val="Materiais Betuminosos"/>
      <sheetName val="Capa Composições Mobilização"/>
      <sheetName val="Composições Mobilização"/>
      <sheetName val="Capa Composições Auxiliares"/>
      <sheetName val="Auxiliares"/>
      <sheetName val="Dados de Entrada 1"/>
      <sheetName val="Dados de Entrada 2"/>
      <sheetName val="Dados de Entrada 3"/>
      <sheetName val="Dados de Entrada 4"/>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REST.SINDY"/>
      <sheetName val="Cadastro"/>
      <sheetName val="POSTO DOM BOSCO"/>
      <sheetName val="REST TREVO"/>
      <sheetName val="DADOS"/>
      <sheetName val="Desemp_"/>
      <sheetName val="AVANCO"/>
      <sheetName val="Ficha"/>
      <sheetName val="RemoMecRev"/>
      <sheetName val="RemoMecCamGran"/>
      <sheetName val="RecompCamGran"/>
      <sheetName val="Imprimacao"/>
      <sheetName val="PintLig"/>
      <sheetName val="Recomp_rev"/>
      <sheetName val="Solo para Base"/>
      <sheetName val="MAAUQ"/>
      <sheetName val="RemendoProf_"/>
      <sheetName val="Roçada Manual "/>
      <sheetName val="TransBasc5m³"/>
      <sheetName val="TransLocalBasc10m³"/>
      <sheetName val="TransRem_"/>
      <sheetName val="CA20P_AQ"/>
      <sheetName val="CAP_TR"/>
      <sheetName val="CM_30_AQ"/>
      <sheetName val="CM_30_TR"/>
      <sheetName val="RL_1C_AQ"/>
      <sheetName val="RL_1C_TR"/>
      <sheetName val="CROQUI"/>
      <sheetName val="MP"/>
      <sheetName val="Dens. médias"/>
      <sheetName val="Dens. teórica"/>
      <sheetName val="Teor"/>
      <sheetName val="GRAFTEMPVISC2"/>
      <sheetName val="INSTRUCOES"/>
      <sheetName val="Relatorio"/>
      <sheetName val="VEICULOS"/>
      <sheetName val="CONFIGURAÇAO"/>
      <sheetName val="Periodos"/>
      <sheetName val="Indices"/>
      <sheetName val="Reajustamentos"/>
      <sheetName val="Pluviometria"/>
      <sheetName val="Indice Fisico"/>
      <sheetName val="Desempenho"/>
      <sheetName val="Fatura"/>
      <sheetName val="Ficha Qtde"/>
      <sheetName val="Boletim de Medição"/>
      <sheetName val="1.1"/>
      <sheetName val="1.2"/>
      <sheetName val="1.3."/>
      <sheetName val="1.4.1"/>
      <sheetName val="1.4.2"/>
      <sheetName val="1.4.3"/>
      <sheetName val="1.4.4"/>
      <sheetName val="1.4.5"/>
      <sheetName val="1.4.6"/>
      <sheetName val="1.4.7"/>
      <sheetName val="1.4.8"/>
      <sheetName val="1.4.9"/>
      <sheetName val="1.4.10"/>
      <sheetName val="1.4.11"/>
      <sheetName val="1.5.1"/>
      <sheetName val="1.5.2"/>
      <sheetName val="1.5.3"/>
      <sheetName val="1.5.4"/>
      <sheetName val="1.6"/>
      <sheetName val="1.7"/>
      <sheetName val="1.8"/>
      <sheetName val="2.1"/>
      <sheetName val="2.2"/>
      <sheetName val="2.3"/>
      <sheetName val="2.4"/>
      <sheetName val="2.5"/>
      <sheetName val="2.6"/>
      <sheetName val="2.7"/>
      <sheetName val="2.8"/>
      <sheetName val="2.9"/>
      <sheetName val="2.10"/>
      <sheetName val="2.11"/>
      <sheetName val="2.12"/>
      <sheetName val="2.13"/>
      <sheetName val="2.14"/>
      <sheetName val="2.15"/>
      <sheetName val="2.16"/>
      <sheetName val="2.17"/>
      <sheetName val="2.18"/>
      <sheetName val="2.19"/>
      <sheetName val="2.20"/>
      <sheetName val="2.21"/>
      <sheetName val="2.22"/>
      <sheetName val="2.23"/>
      <sheetName val="2.24"/>
      <sheetName val="2.25"/>
      <sheetName val="2.26"/>
      <sheetName val="2.27"/>
      <sheetName val="2.28"/>
      <sheetName val="2.29"/>
      <sheetName val="2.30"/>
      <sheetName val="2.31"/>
      <sheetName val="2.32"/>
      <sheetName val="2.33"/>
      <sheetName val="2.34"/>
      <sheetName val="2.35"/>
      <sheetName val="2.36"/>
      <sheetName val="2.37"/>
      <sheetName val="2.38"/>
      <sheetName val="2.39"/>
      <sheetName val="2.40"/>
      <sheetName val="2.41"/>
      <sheetName val="2.42"/>
      <sheetName val="2.43"/>
      <sheetName val="2.44"/>
      <sheetName val="2.45"/>
      <sheetName val="2,46"/>
      <sheetName val="2.47"/>
      <sheetName val="2.48"/>
      <sheetName val="2.49"/>
      <sheetName val="2.50"/>
      <sheetName val="2.51"/>
      <sheetName val="2.52"/>
      <sheetName val="2.53"/>
      <sheetName val="2.54"/>
      <sheetName val="2.55"/>
      <sheetName val="2.56"/>
      <sheetName val="2.57"/>
      <sheetName val="2.58"/>
      <sheetName val="2.59"/>
      <sheetName val="2.60"/>
      <sheetName val="2.61"/>
      <sheetName val="2.62"/>
      <sheetName val="2.63"/>
      <sheetName val="2.64"/>
      <sheetName val="2.65"/>
      <sheetName val="2.66"/>
      <sheetName val="2.67"/>
      <sheetName val="2.68"/>
      <sheetName val="2.69"/>
      <sheetName val="2.70"/>
      <sheetName val="2.71"/>
      <sheetName val="2.72"/>
      <sheetName val="2.73"/>
      <sheetName val="2.74"/>
      <sheetName val="2.75"/>
      <sheetName val="3.1.2"/>
      <sheetName val="3.1.3"/>
      <sheetName val="3.1.4"/>
      <sheetName val="3.1.5"/>
      <sheetName val="3.1.6"/>
      <sheetName val="3.1.7"/>
      <sheetName val="3.2.1"/>
      <sheetName val="3.2.2"/>
      <sheetName val="3.2.3"/>
      <sheetName val="3.2.4"/>
      <sheetName val="3.3.1"/>
      <sheetName val="3.3.2"/>
      <sheetName val="3.3.3"/>
      <sheetName val="3.3.4"/>
      <sheetName val="3.4.1"/>
      <sheetName val="3.4.2"/>
      <sheetName val="3.4.3"/>
      <sheetName val="3.4.4"/>
      <sheetName val="3.4.5"/>
      <sheetName val="3.4.6"/>
      <sheetName val="3.4.7"/>
      <sheetName val="3.5.1"/>
      <sheetName val="3.5.2"/>
      <sheetName val="3.5.3"/>
      <sheetName val="3.6.1"/>
      <sheetName val="3.6.2"/>
      <sheetName val="3.6.3"/>
      <sheetName val="3.7.1.1"/>
      <sheetName val="3.7.1.2"/>
      <sheetName val="3.7.1.3"/>
      <sheetName val="3.7.1.4"/>
      <sheetName val="3.7.1.5"/>
      <sheetName val="3.7.1.6"/>
      <sheetName val="3.7.1.7"/>
      <sheetName val="3.8.1"/>
      <sheetName val="3.8.2"/>
      <sheetName val="3.8.3"/>
      <sheetName val="3.9.1"/>
      <sheetName val="3.9.2"/>
      <sheetName val="3.9.3"/>
      <sheetName val="3.10.1"/>
      <sheetName val="3.10.2"/>
      <sheetName val="3.10.3"/>
      <sheetName val="3.10.4"/>
      <sheetName val="3.10.5"/>
      <sheetName val="3.10.6"/>
      <sheetName val="3.11.1"/>
      <sheetName val="3.11.2"/>
      <sheetName val="3.11.3"/>
      <sheetName val="3.12.1"/>
      <sheetName val="3.12.2"/>
      <sheetName val="3.12.3"/>
      <sheetName val="3.13.1"/>
      <sheetName val="3.13.2"/>
      <sheetName val="3.13.3"/>
      <sheetName val="3.13.4"/>
      <sheetName val="3.13.5"/>
      <sheetName val="3.14.1"/>
      <sheetName val="3.14.2"/>
      <sheetName val="3.14.3"/>
      <sheetName val="3.15.1"/>
      <sheetName val="3.15.2"/>
      <sheetName val="3.15.3"/>
      <sheetName val="4.1.1"/>
      <sheetName val="4.1.2"/>
      <sheetName val="4.2.1.1"/>
      <sheetName val="4.2.1.2"/>
      <sheetName val="4.2.1.3"/>
      <sheetName val="4.2.1.4"/>
      <sheetName val="4.2.1.5"/>
      <sheetName val="4.2.1.6"/>
      <sheetName val="5.1"/>
      <sheetName val="5.2"/>
      <sheetName val="5.3"/>
      <sheetName val="5.4"/>
      <sheetName val="6.1"/>
      <sheetName val="6.2"/>
      <sheetName val="6.3"/>
      <sheetName val="6.4"/>
      <sheetName val="6.5"/>
      <sheetName val="6.6"/>
      <sheetName val="6.7"/>
      <sheetName val="7.1 detalhado"/>
      <sheetName val="8.1 Detalhado"/>
      <sheetName val="Projeto básico referencial"/>
      <sheetName val="Dimensiona equipam + pessoal"/>
      <sheetName val=" Decofin - 1367"/>
      <sheetName val="Medição Resumo"/>
      <sheetName val="Solicitação Numerario"/>
      <sheetName val="Folha Pagamento"/>
      <sheetName val="Cestas Básicas"/>
      <sheetName val="Hospedagem"/>
      <sheetName val="Combustivel II"/>
      <sheetName val="Relação de Equip. Alugados"/>
      <sheetName val="Equipamento Delta"/>
      <sheetName val="Relação de Imóveis"/>
      <sheetName val="Veiculos Alugados"/>
      <sheetName val="Estoque"/>
      <sheetName val="Resumo Carreteiro"/>
      <sheetName val="Alimentação I"/>
      <sheetName val="Alimentação I (2)"/>
      <sheetName val="RPF I"/>
      <sheetName val="Proposta - Global .."/>
      <sheetName val="Plan. Equipamentos"/>
      <sheetName val="pessoal"/>
      <sheetName val="salários"/>
      <sheetName val="dinâmica"/>
      <sheetName val="estática"/>
      <sheetName val="corretiva - emenda"/>
      <sheetName val="infra"/>
      <sheetName val="administ. - supervisão"/>
      <sheetName val="dados fluxo"/>
      <sheetName val="ANEXO IV"/>
      <sheetName val="e.p.i."/>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PROJETO"/>
      <sheetName val="BDI "/>
      <sheetName val="FLUXO - EXECUÇÃO PRÓPRIA"/>
      <sheetName val="FLUXO - FAT-DIRETO"/>
      <sheetName val="RES-FIN"/>
      <sheetName val="DEFIN"/>
      <sheetName val="CONSIDERAÇÕES"/>
      <sheetName val="CUSTO (REF dvs) "/>
      <sheetName val="KANAFLEX"/>
      <sheetName val="NOVOTUB"/>
      <sheetName val="MEDIDAS"/>
      <sheetName val="CUSTO LARANJEIRAS"/>
      <sheetName val="RESUMO EMPRESA"/>
      <sheetName val="CUSTO EMPRESA"/>
      <sheetName val="CUSTO ZONA SUL"/>
      <sheetName val="Anexos PGQ"/>
      <sheetName val="BDP"/>
      <sheetName val="QIF"/>
      <sheetName val="Ficha quantitativos"/>
      <sheetName val="Resumo Financeiro"/>
      <sheetName val="Transp.Loc.Cam.Basc.5m³l "/>
      <sheetName val="Transp.Loc. Mat. Rem. "/>
      <sheetName val="Transp.Loc.Cam.Carr.4T"/>
      <sheetName val="Transp.Local de Mat.Betum."/>
      <sheetName val="Transp.Local de Agua"/>
      <sheetName val="Mat. Betuminosos"/>
      <sheetName val="dados físicos"/>
      <sheetName val="Gráfico"/>
      <sheetName val="Decofin"/>
      <sheetName val="Relção Equipamentos"/>
      <sheetName val="Produção Setembro-"/>
      <sheetName val="Relação Pessoal"/>
      <sheetName val="Progamação Trimestral"/>
      <sheetName val="Progamação de Resultado"/>
      <sheetName val="Relação Equipamento (2)"/>
      <sheetName val="EQUIPAMENTOS C.C. 862"/>
      <sheetName val="MEDIÇÃO CAMPO TSD"/>
      <sheetName val="MEDIÇÃO CAMPO IMPRIMAÇÃO"/>
      <sheetName val="MEDIÇÃO CAMPO BASE"/>
      <sheetName val="pagina 01 (9)"/>
      <sheetName val="pagina 01 (8)"/>
      <sheetName val="CAPA Ficha de Medição"/>
      <sheetName val="Ficha de medição"/>
      <sheetName val="CAPA Medição Resumo"/>
      <sheetName val="CAPA Relatório de Pluviometria"/>
      <sheetName val="CAPA Cronograma de Atividades"/>
      <sheetName val="3A. FAIXA"/>
      <sheetName val="PISTA ROLAMENTO"/>
      <sheetName val="ACOSTAMENTO"/>
      <sheetName val="CAPA RSUPERV"/>
      <sheetName val="RSUPERV"/>
      <sheetName val="CAPA Boletim"/>
      <sheetName val="Boletim Desempenho"/>
      <sheetName val="Capa Rel Fotografico"/>
      <sheetName val="pagina 01"/>
      <sheetName val="pagina 01 (2)"/>
      <sheetName val="pagina 01 (3)"/>
      <sheetName val="pagina 01 (4)"/>
      <sheetName val="pagina 01 (5)"/>
      <sheetName val="pagina 01 (6)"/>
      <sheetName val="pagina 01 (7)"/>
      <sheetName val="PRODUÇÃO"/>
      <sheetName val="VALOR PRODUÇÃO"/>
      <sheetName val="ACOMPANHAMENTO"/>
      <sheetName val="Relação Pessoal - Novembro"/>
      <sheetName val="Lançamentos"/>
      <sheetName val="Solicitação de Numerário"/>
      <sheetName val="Tipo Despesa"/>
      <sheetName val="Reg. Belém - Jun-07"/>
      <sheetName val="Reg. Belém - Jul-07"/>
      <sheetName val="Reg. Belém - Ago-2007"/>
      <sheetName val="Reg. Belém - Set-2007"/>
      <sheetName val="Reg. Belém - Mar-2008"/>
      <sheetName val="Reg. Belém - Jul-2008"/>
      <sheetName val="Ago-2008"/>
      <sheetName val="COMPOR 90 "/>
      <sheetName val="PLANILHA"/>
      <sheetName val="RESUMO  "/>
      <sheetName val="CRONOGRAMA "/>
      <sheetName val="ESCALA SALARIAL"/>
      <sheetName val="BDI 20,00%"/>
      <sheetName val="Boletim Delta"/>
      <sheetName val="Mem.Calc"/>
      <sheetName val="Mem.Calculo"/>
      <sheetName val="Locais"/>
      <sheetName val="Limpeza de Pontes"/>
      <sheetName val="Roçada Manual"/>
      <sheetName val="Descida d'água"/>
      <sheetName val="Capina"/>
      <sheetName val="F.Quant."/>
      <sheetName val="Ficha Quant."/>
      <sheetName val="Resumo Físico-Financ."/>
      <sheetName val="ACFIS"/>
      <sheetName val="Acomp. Físico"/>
      <sheetName val="Q. I. Físicos"/>
      <sheetName val="Ord.Serv(Capa)"/>
      <sheetName val="Ord Serv."/>
      <sheetName val="R.Cons.(CAPA)"/>
      <sheetName val="R. Conserv"/>
      <sheetName val="Rel.Foto"/>
      <sheetName val="foto"/>
      <sheetName val="ISSQN 14A 181-2007"/>
      <sheetName val="Divisão ISS Por Municipios"/>
      <sheetName val="ISSQN R$  5a MEDIÇÃO"/>
      <sheetName val="Resumo do Controle"/>
      <sheetName val="Caçamba AF-005.036"/>
      <sheetName val="Prancha AF-018.001"/>
      <sheetName val="Solic. Numerario"/>
      <sheetName val="Solic. RPF"/>
      <sheetName val="DebitoxCredito"/>
      <sheetName val="Equip e Veiculos Alugados"/>
      <sheetName val="Móveis e Utensilios"/>
      <sheetName val="Imoveis Locados"/>
      <sheetName val="Medição de Carreteiro"/>
      <sheetName val="Veiculos locados"/>
      <sheetName val="Equipamentos Delta"/>
      <sheetName val="Folha de Pagamento"/>
      <sheetName val="Churras. Fortaleza nf-677"/>
      <sheetName val="P. Magnólia nf-46801"/>
      <sheetName val="P. Magnólia nf-46981"/>
      <sheetName val="P. Carajás nf 4307"/>
      <sheetName val="P. Fortaleza NF-9476"/>
      <sheetName val="FOLHA PESSOAL JULHO 2007 943 01"/>
      <sheetName val="ALIMENTAÇÃO JULHO 2007"/>
      <sheetName val="PROGRAMAÇÃO TOTAL - EXECUTAR"/>
      <sheetName val="Encontros da ponte"/>
      <sheetName val="Mem calculo desvio"/>
      <sheetName val="Mem calculo vão da ponte"/>
      <sheetName val="PlanMem Calculo BDMETALICO"/>
      <sheetName val="Mem Calculo Bueiro concreto"/>
      <sheetName val="Crongr.de Equipamentos"/>
      <sheetName val="Despesas Indiretas OK"/>
      <sheetName val="Preço insumo OK"/>
      <sheetName val="Ensaio Lab"/>
      <sheetName val="Loc. Ocorrências"/>
      <sheetName val="AC FIS"/>
      <sheetName val="ordem de serviço (2)"/>
      <sheetName val="NF "/>
      <sheetName val="MCálculo"/>
      <sheetName val="Gráfico de Ocorrências"/>
      <sheetName val="notas fiscais"/>
      <sheetName val="Boletim Desemp."/>
      <sheetName val="Quadro de IND. Físicos"/>
      <sheetName val="Ac. Físico 2"/>
      <sheetName val="Ac. Físico 1"/>
      <sheetName val="LOCAIS AAUQ 2"/>
      <sheetName val="LOCAIS AAUQ"/>
      <sheetName val="ordem de serviço"/>
      <sheetName val="mem.calc.DELTA"/>
      <sheetName val="Ficha.Quantitativos.DELTA"/>
      <sheetName val="Med.Financ.DELTA"/>
      <sheetName val="PATO"/>
      <sheetName val="Transp com"/>
      <sheetName val="Transp carro"/>
      <sheetName val="Transp esp"/>
      <sheetName val="CRONOGRAMA"/>
      <sheetName val="EQP2"/>
      <sheetName val="02.200.00"/>
      <sheetName val="02.400.00"/>
      <sheetName val="02.530.01"/>
      <sheetName val="03.329.00"/>
      <sheetName val="03.370.00"/>
      <sheetName val="03.940.00"/>
      <sheetName val="04.000.00"/>
      <sheetName val="08.100.00"/>
      <sheetName val="08.101.01"/>
      <sheetName val="08.103.00"/>
      <sheetName val="08.109.00"/>
      <sheetName val="08.300.01"/>
      <sheetName val="08.301.02"/>
      <sheetName val="08.302.01"/>
      <sheetName val="08.302.02"/>
      <sheetName val="08.402.00"/>
      <sheetName val="08.404.00"/>
      <sheetName val="08.409.01"/>
      <sheetName val="08.500.00"/>
      <sheetName val="08.510.00"/>
      <sheetName val="08.900.00"/>
      <sheetName val="08.910.00"/>
      <sheetName val="09.002.00"/>
      <sheetName val="09.002.01"/>
      <sheetName val="09.002.03"/>
      <sheetName val="E.4.12"/>
      <sheetName val="01.200.00"/>
      <sheetName val="09.517.00"/>
      <sheetName val="09.517.02"/>
      <sheetName val="09.512.13"/>
      <sheetName val="09.512.14"/>
      <sheetName val="09.517.03"/>
      <sheetName val="Simulação"/>
      <sheetName val="MATERIAL"/>
      <sheetName val="MEMORIA CALCULO D=1,5M"/>
      <sheetName val="MEMORIA CALCULO D=2,0"/>
      <sheetName val="MEMORIA CALC. RECOMP. VAO PON"/>
      <sheetName val="MEMORIA CALCULO DESVIO"/>
      <sheetName val="MEM. CALCULO - MÁQUINAS"/>
      <sheetName val="MAPA DE CUBAÇÃO - DESVIO"/>
      <sheetName val="ISSQN R$"/>
      <sheetName val="POSTO MÃE DO RIO NF 258 e 259"/>
      <sheetName val="POSTO MÃE DO RIO NF 273"/>
      <sheetName val="NOSSO  POSTO V NF 614"/>
      <sheetName val="NOSSO POSTO II NF 8068"/>
      <sheetName val="POSTO RODA VIVA NF 46152"/>
      <sheetName val="POSTO RODA VIVA NF 46153"/>
      <sheetName val="POSTO GAROUPA NF-612"/>
      <sheetName val="NOSSO POSTO MÃE DO RIO NF283 "/>
      <sheetName val="plano 03"/>
      <sheetName val="Solic DND"/>
      <sheetName val=" Folha de Pagamento CC1050"/>
      <sheetName val="Posto Santa Rita (Caxias-MA)"/>
      <sheetName val="Resumo de autonomo CC 1050"/>
      <sheetName val="Controle de AlimentaçãoCC 1050"/>
      <sheetName val="Equipamento Alugado CC1050"/>
      <sheetName val="Relação de Bens CC1050"/>
      <sheetName val="Rel. equipamento Delta cc1050"/>
      <sheetName val="Veiculos alugado CC1050"/>
      <sheetName val="Rel. de Imoveis Alug. CC1050 "/>
      <sheetName val="PROGRAMAÇÃO TRIMESTRAL"/>
      <sheetName val="Acompanhamento Resultado"/>
      <sheetName val="SOLICITAÇÃO DE NUMERARIOS"/>
      <sheetName val="SOLIC. DND"/>
      <sheetName val="POSTO ALT. ALEGRE"/>
      <sheetName val="POSTO BELEM 08"/>
      <sheetName val="POSTO FRAZÃO "/>
      <sheetName val="POSTO SANTA MARTA"/>
      <sheetName val="POSTO BELEM 04 "/>
      <sheetName val="POSTO SANTA RITA"/>
      <sheetName val="POSTO RIO NOVO"/>
      <sheetName val="POSTO RIO NOVO 2"/>
      <sheetName val="CHUR. FRAZÃO (CAXIAS-MA)"/>
      <sheetName val="POUSADA E RES. O GOMES (CODO)"/>
      <sheetName val="REST. RIO NOVO (CODO)"/>
      <sheetName val="REST. RIO NOVO 2 (CODO)"/>
      <sheetName val="CHUR. PERNAMBUCO (PERITORO)"/>
      <sheetName val=" FOLHA COL. CC1051 NOVEMBRO"/>
      <sheetName val="IMOVEIS ALUGADO CC1051"/>
      <sheetName val="RELACAO EQUIP.CC-1051"/>
      <sheetName val="SALDO ESTOQUE"/>
      <sheetName val="Resumo km faixa"/>
      <sheetName val="Memo-Quant"/>
      <sheetName val="RESUMO DAS SOLUÇÕES"/>
      <sheetName val="Unifilar-Solucoes"/>
      <sheetName val="COMPARA- Orçamento"/>
      <sheetName val="Orçamento Restauração"/>
      <sheetName val="Orçamento Total"/>
      <sheetName val="Resumo do Orçamento"/>
      <sheetName val="Orçamento OAEs"/>
      <sheetName val="Orçamento Serviços Balanças"/>
      <sheetName val="A"/>
      <sheetName val="MARSHALL"/>
      <sheetName val="COMPOGRAN"/>
      <sheetName val="COMPOSIC"/>
      <sheetName val="GRANOMETRIA"/>
      <sheetName val="B-19"/>
      <sheetName val="B-12"/>
      <sheetName val="B-10"/>
      <sheetName val="PÓ"/>
      <sheetName val="AREIA"/>
      <sheetName val="Gráfico2"/>
      <sheetName val="GRAFICO"/>
      <sheetName val="COMPOS."/>
      <sheetName val="Marsh 01"/>
      <sheetName val="Marsh 02"/>
      <sheetName val="GRAF."/>
      <sheetName val="POSTO AMERICANO NF 465"/>
      <sheetName val="POSTO AMERICANO NF 485"/>
      <sheetName val="POSTO AMERICANDO"/>
      <sheetName val="Solicitação RPF"/>
      <sheetName val="Imoveis Alugados"/>
      <sheetName val="OR960887"/>
      <sheetName val="Orc"/>
      <sheetName val="Preço composto"/>
      <sheetName val="DADOS CONTRATUAL"/>
      <sheetName val="MEMORIA DE CÁLCULO"/>
      <sheetName val="QUADRO UNIFILAR"/>
      <sheetName val="Planilha adequada"/>
      <sheetName val="Planilha de quantidade"/>
      <sheetName val="REC NOVA"/>
      <sheetName val="USINAGEM CBUQ ORIGINAL"/>
      <sheetName val="CBUQ ORIGINAL"/>
      <sheetName val="USINAGEM CORRIGIDA"/>
      <sheetName val="CBUQ CORRIGIDO"/>
      <sheetName val="QUADRO DE DMT"/>
      <sheetName val="consumo de ligante"/>
      <sheetName val="COMPARATIVO SICRO"/>
      <sheetName val="FOLHA PESSOAL 101 - PI"/>
      <sheetName val="DECOFIN 101 - PI"/>
      <sheetName val="ENSAIO BASE 01"/>
      <sheetName val="ENSAIO BASE 02"/>
      <sheetName val="ENSAIO BASE 03"/>
      <sheetName val="RECICLAGEM 5S0299210"/>
      <sheetName val="USINAGEM CBUQ 1A0139052"/>
      <sheetName val="CBUQ 5S0254001"/>
      <sheetName val="LAMA 5S0251252"/>
      <sheetName val="TSD 3S0250152"/>
      <sheetName val="MFC 05- 2 S 04 910 55"/>
      <sheetName val="STC 01- 2 S 04 900 51"/>
      <sheetName val="SARJETA SZC-02"/>
      <sheetName val="Dreno prof"/>
      <sheetName val="BOCA DRENO"/>
      <sheetName val="CORPO BSTC"/>
      <sheetName val="BOCA BSTC"/>
      <sheetName val="DENTE AUX"/>
      <sheetName val="CONCRETO 10 Mpa aux"/>
      <sheetName val="CONCRETO 15 MPa aux"/>
      <sheetName val="CONCRETO 18 MPa aux"/>
      <sheetName val="CONCRETO CICL  aux"/>
      <sheetName val="argamssa 1-3"/>
      <sheetName val="argamassa 1-4"/>
      <sheetName val="tubo D=20"/>
      <sheetName val="tubo D=100"/>
      <sheetName val="RESUMO ITEM NOVO"/>
      <sheetName val="POSTO  LIDER 280"/>
      <sheetName val="SOLIC.NUMERARIO 824 OUT.05 2"/>
      <sheetName val="DECOFIN 824 OUT.05"/>
      <sheetName val="POSTO LIDER"/>
      <sheetName val="POSTO PAPAI NOEL"/>
      <sheetName val="FOLHA PESSOAL FEV 2007"/>
      <sheetName val="DESPESAS COM TRANSPORTES"/>
      <sheetName val="DND"/>
      <sheetName val="DECOFIN 1007 FEV.2007"/>
      <sheetName val="SOL 1007 FEV.07"/>
      <sheetName val="Explicativo"/>
      <sheetName val="Transp. Local Carr."/>
      <sheetName val="Transp. Com. Carr."/>
      <sheetName val="Mem_Calc_DMT_BR 020"/>
      <sheetName val="Recomp.cam.base.adiç.brita"/>
      <sheetName val="Transp. Comercial 10m3"/>
      <sheetName val="Planilha de Preços OK"/>
      <sheetName val="MATERIAS"/>
      <sheetName val="CBUQ-4cm"/>
      <sheetName val="DMT 1 USINA 1 BRITADOR"/>
      <sheetName val="DMT 2 USINAS 2 BRITADORES"/>
      <sheetName val="Custo recicladora OK"/>
      <sheetName val="SITUAÇÃO 1"/>
      <sheetName val="SITUAÇÃO 2"/>
      <sheetName val="SITUAÇÃO 3"/>
      <sheetName val="Resumo programação - EXECUTAR"/>
      <sheetName val="OCORRENCIAS"/>
      <sheetName val="LAY-OUT ACAMPAMENTO"/>
      <sheetName val="LAY OUT USINA"/>
      <sheetName val="ISSQN RECEBER"/>
      <sheetName val="#REF"/>
      <sheetName val=" Folha Pgto CC1348 Agosto 2009 "/>
      <sheetName val="Posto Alto Alegre 15 a 27jul"/>
      <sheetName val="P.Belem 19Ju a 31Jul"/>
      <sheetName val="Medicao de Carreteiro"/>
      <sheetName val="Cad.Maq.Veic."/>
      <sheetName val="Contr.COmb.2,05 07a13Junh"/>
      <sheetName val="Contr.COmb.1,98 14a17Jun"/>
      <sheetName val="Contr.COmb.1,98 17E18JUN"/>
      <sheetName val="Contr.COmb.1,95 (19JUn-22)"/>
      <sheetName val="Contr.COmb.1,95 (22 a 24jun)"/>
      <sheetName val="Contr.COmb.1,95 (25 a 30jun) "/>
      <sheetName val="MODELO"/>
      <sheetName val="M C S FONSECA NF 687"/>
      <sheetName val="SOLICITAÇÃO DE RPF"/>
      <sheetName val="SOLICITAÇÃO DE NUMERARIO"/>
      <sheetName val="mapasituação"/>
      <sheetName val="Elementos"/>
      <sheetName val="pontospassagem"/>
      <sheetName val="tran5m3"/>
      <sheetName val="tran10m3"/>
      <sheetName val="t.local.remendos"/>
      <sheetName val="translocal.mat.bet"/>
      <sheetName val="tran4t"/>
      <sheetName val="transp.água"/>
      <sheetName val="PREÇO.MAT.BET"/>
      <sheetName val="MAT.BETM"/>
      <sheetName val="MOBeCAN"/>
      <sheetName val="DMT"/>
      <sheetName val="cronog"/>
      <sheetName val="Cálculo das Massas"/>
      <sheetName val="ComposiçãoMBUQ"/>
      <sheetName val="DEM DE CONSUM"/>
      <sheetName val="POSTO REI DAS SELVAS"/>
      <sheetName val="POSTO GAROUPA"/>
      <sheetName val="NOSSO POSTO V"/>
      <sheetName val="NOSSO POSTO II"/>
      <sheetName val="RODA VIVA"/>
      <sheetName val="ORGANIZAÇÃO ULIANA LTDA"/>
      <sheetName val="Plan8"/>
      <sheetName val="Plan9"/>
      <sheetName val="Plan10"/>
      <sheetName val="Pato BR 226"/>
      <sheetName val="Pl_anual_transp_BR_226"/>
      <sheetName val="Mem_Calc_DMT_BR226"/>
      <sheetName val="MOBILIZ _ INST_CANT "/>
      <sheetName val="lay_out cant_"/>
      <sheetName val="Gráfico Ocorrências"/>
      <sheetName val="FOLHA DE PAGAMENTO (2)"/>
      <sheetName val="L. Usina"/>
      <sheetName val="FundoFixo"/>
      <sheetName val="Relação Modalidades"/>
      <sheetName val="POSTO CIDADE"/>
      <sheetName val="Orc Trevo Takon"/>
      <sheetName val="AVANÇO FISICO"/>
      <sheetName val="AVANÇO FISICO 2 (2)"/>
      <sheetName val="AVANÇO FISICO 2"/>
      <sheetName val="CHUVAS"/>
      <sheetName val=" INDFIS"/>
      <sheetName val="RELATÓRIO DE SUPERVISÀO "/>
      <sheetName val="9ª MP_BR-459"/>
      <sheetName val="memobranco"/>
      <sheetName val="JUSTIFICATIVA"/>
      <sheetName val="8ª MP_BR-459"/>
      <sheetName val="8ª MP_BR_459"/>
      <sheetName val="BDI"/>
      <sheetName val="LAY-OUT"/>
      <sheetName val="Pesquisa preços Inst.Canteiro"/>
      <sheetName val="Instalação Canteiro"/>
      <sheetName val="Composição transp. equipamento"/>
      <sheetName val="Mobilização-Desmobilização"/>
      <sheetName val="CP_Pontes"/>
      <sheetName val="Revestimento com Bica Corrida"/>
      <sheetName val="Cálculo da DMT rev. prim."/>
      <sheetName val="Transportes"/>
      <sheetName val="Ptrabalho"/>
      <sheetName val="Quant e custos"/>
      <sheetName val="Grafico-DMT"/>
      <sheetName val="Relação de pontes"/>
      <sheetName val="COMPOS1"/>
      <sheetName val="COMPOS2"/>
      <sheetName val="COMPOS3"/>
      <sheetName val="1- QUADRO DE QUANTIDADE (2)"/>
      <sheetName val="Transporte 5m³"/>
      <sheetName val="Transporte 4m³"/>
      <sheetName val="Transporte 4t"/>
      <sheetName val="Transporte Mat. Frio"/>
      <sheetName val="Cronograma (2)"/>
      <sheetName val="ESTUDO PREÇOS"/>
      <sheetName val="RESUMO_AUT1"/>
      <sheetName val="QuQuant"/>
      <sheetName val="AUT_ORIGINAL"/>
      <sheetName val="QQuant-Vol1 (2)"/>
      <sheetName val="QQegesa"/>
      <sheetName val="QQuant-Vol1"/>
      <sheetName val="Licitação"/>
      <sheetName val="QQegesa-ant"/>
      <sheetName val="QQUANT"/>
      <sheetName val="QQder"/>
      <sheetName val="NumerN"/>
      <sheetName val="BS"/>
      <sheetName val="FR"/>
      <sheetName val="Dimens"/>
      <sheetName val="QuantPav"/>
      <sheetName val="NumerN (2)"/>
      <sheetName val="Dimens (2)"/>
      <sheetName val="QuantPav (2)"/>
      <sheetName val="Plan4"/>
      <sheetName val="Plan5"/>
      <sheetName val="Plan6"/>
      <sheetName val="Plan7"/>
      <sheetName val="Plan11"/>
      <sheetName val="Plan12"/>
      <sheetName val="Plan13"/>
      <sheetName val="Plan14"/>
      <sheetName val="Plan15"/>
      <sheetName val="Plan16"/>
      <sheetName val="INDICADORES"/>
      <sheetName val="Serro"/>
      <sheetName val="CPU-LOTE 30"/>
      <sheetName val="CPU-Lote 30-básico"/>
      <sheetName val="Cpu"/>
      <sheetName val="CHE"/>
      <sheetName val="MObra"/>
      <sheetName val="Crono"/>
      <sheetName val="EncSoc"/>
      <sheetName val="Cadastros"/>
      <sheetName val="QTR"/>
      <sheetName val="TABELA"/>
      <sheetName val="C378 Distribuicao de Massas Lot"/>
      <sheetName val="Cortes"/>
      <sheetName val="Aterros"/>
      <sheetName val="geral"/>
      <sheetName val="FRESAGEM (I)"/>
      <sheetName val="RECOMPOS. REV.CBUQ(XIV)"/>
      <sheetName val="SINAL HORIZ"/>
      <sheetName val="ESCAVAÇÃO(II)ok"/>
      <sheetName val="ESC MEC DE VALA(VI)"/>
      <sheetName val="CONCR CICL 01"/>
      <sheetName val="ARGAMASSA 02"/>
      <sheetName val="ENROC JOG 03"/>
      <sheetName val="ENROC ARRUM 04"/>
      <sheetName val="CONCR CIM (XII)"/>
      <sheetName val="FORMA (IV)"/>
      <sheetName val="LIMP PONTE"/>
      <sheetName val="LIMP DE VALA DE DRENAGEM 07"/>
      <sheetName val="LIMP DE DESCIDA D AGUA (V)"/>
      <sheetName val="GUARDA CORPO (III)"/>
      <sheetName val="RECOMP MAN ATERRO 09"/>
      <sheetName val="REMOÇÃO DE MAN DE BARREIRA 10"/>
      <sheetName val="RECOMP MEC ATERRO 11"/>
      <sheetName val="ROÇ MAN (IX)"/>
      <sheetName val="ROÇ COL (X)"/>
      <sheetName val="REGMECFAIXA(I)OK"/>
      <sheetName val="CAPINA(XI)"/>
      <sheetName val="CAIAÇÃO (VIII)"/>
      <sheetName val="LIMPPLACA(VI)"/>
      <sheetName val="RECOMPPLACA(VII)"/>
      <sheetName val="LIMP SARJ M FIO((IV)"/>
      <sheetName val="LIMP BUEIRO"/>
      <sheetName val="REMENDO PRO FRIO"/>
      <sheetName val="REMENDO PROF PIL"/>
      <sheetName val="CORR DEF MAN FRIO"/>
      <sheetName val="CORR DEF MBUQ(XIII)"/>
      <sheetName val="CHUVA"/>
      <sheetName val="Ind. Físicos"/>
      <sheetName val="Fh. Medição"/>
      <sheetName val="Medição"/>
      <sheetName val="Reaj"/>
      <sheetName val="sub-base"/>
      <sheetName val="base"/>
      <sheetName val="imprimação"/>
      <sheetName val="tsd"/>
      <sheetName val="cm-30"/>
      <sheetName val="rr 2c"/>
      <sheetName val="escav. manual 1ª cat"/>
      <sheetName val="escav. mecânica 1ª cat"/>
      <sheetName val="DPS-02"/>
      <sheetName val="enrocamento"/>
      <sheetName val="DIPRVS12"/>
      <sheetName val="Curva ABC"/>
      <sheetName val="COMP."/>
      <sheetName val="Aux."/>
      <sheetName val="Cron.Físico"/>
      <sheetName val="Transp."/>
      <sheetName val="Transp.Bet."/>
      <sheetName val="Mob."/>
      <sheetName val="Equip."/>
      <sheetName val="M.O."/>
      <sheetName val="Mat."/>
      <sheetName val="Índices"/>
      <sheetName val="Aluguel"/>
      <sheetName val="INVENTÁRIO"/>
      <sheetName val="COMPOSIÇÕES"/>
      <sheetName val="Aquis. e Transp. Mat. Betum."/>
      <sheetName val="Transp.Mat.Betum"/>
      <sheetName val="comp.Eq.pes."/>
      <sheetName val="Layout cant."/>
      <sheetName val="ponte madeira"/>
      <sheetName val="Mob.Desmob."/>
      <sheetName val="Quadro 03"/>
      <sheetName val="Quadro 04"/>
      <sheetName val="Quadro 05"/>
      <sheetName val="Composição de preços 08 (2)"/>
      <sheetName val="Quadro Resumo 08"/>
      <sheetName val="Planilha 09"/>
      <sheetName val="Composição de preços 10 (2)"/>
      <sheetName val="Composição de preços 10"/>
      <sheetName val="Escala salarial 11"/>
      <sheetName val="Cronograma 12"/>
      <sheetName val="Composição do BDI 13"/>
      <sheetName val="Composição do BDI 14"/>
      <sheetName val="Leis sociais 15"/>
      <sheetName val="BD - Composições unitárias"/>
      <sheetName val="BD - Materiais"/>
      <sheetName val="RASCUNHO CRONOGRAMA"/>
      <sheetName val="comp. cant."/>
      <sheetName val="BD - Índice de serviços"/>
      <sheetName val="Quad_Transp_"/>
      <sheetName val="BD - Mão de obra"/>
      <sheetName val="BD - Equipamentos"/>
      <sheetName val="FICHA RESUMO"/>
      <sheetName val="Planilha Orçamentária (2)"/>
      <sheetName val="Planilha ABC"/>
      <sheetName val="Desmatamento&lt;15cm"/>
      <sheetName val="Desmatamento 15a30cm"/>
      <sheetName val="mat 1ª c. DMT 50 a 200m"/>
      <sheetName val="mat 1ª c. DMT 200 a 400m"/>
      <sheetName val="mat 1ª c. DMT 3000 a 5000m"/>
      <sheetName val="mat 1ª c. DMT &gt; 5000m"/>
      <sheetName val="Solo mole"/>
      <sheetName val="Distribuição de massas"/>
      <sheetName val="Compac. 100%"/>
      <sheetName val="Compac. bota fora"/>
      <sheetName val="Compac. 95%"/>
      <sheetName val="Subleito"/>
      <sheetName val="Pintura de lig."/>
      <sheetName val="CBUQ &quot;C&quot;"/>
      <sheetName val="CBUQ &quot;B&quot;"/>
      <sheetName val="Remoção de revest. betuminoso"/>
      <sheetName val="Remoção de camada granular "/>
      <sheetName val="Forn RR-1C"/>
      <sheetName val="Forn CM-30"/>
      <sheetName val="Forn Cap 50-70"/>
      <sheetName val="Forn RR-2C"/>
      <sheetName val="Transp RR-1C"/>
      <sheetName val="Transp CM-30"/>
      <sheetName val="Transp Cap 50-70"/>
      <sheetName val="Transp RR-2C"/>
      <sheetName val="OAC"/>
      <sheetName val="Escav. manual"/>
      <sheetName val="Dreno profundo"/>
      <sheetName val="Colchão drenante"/>
      <sheetName val="Descida d'agua"/>
      <sheetName val="Sarjeta SCC 01"/>
      <sheetName val="Meio-fio MFC 05"/>
      <sheetName val="Meio-fio MFC 01"/>
      <sheetName val="Remoção de meio-fios"/>
      <sheetName val="Remoção de concreto"/>
      <sheetName val="Sinal. horizontal"/>
      <sheetName val="Defensa"/>
      <sheetName val="Calçada"/>
      <sheetName val="Índices de Reajustamento"/>
      <sheetName val="Acomp. Medição"/>
      <sheetName val="Planilha com Reajustamento"/>
      <sheetName val="Planilha Comparativa - Custo"/>
      <sheetName val="S Trecho KM 166 - KM 370"/>
      <sheetName val="RemendoProf_Manual"/>
      <sheetName val="TransLocalMat p Remendo"/>
      <sheetName val="TransComerc_Basc10m³"/>
      <sheetName val="AQUISIÇÃO CAP"/>
      <sheetName val="TRANSPORTE CAP"/>
      <sheetName val="CM_30_AQ REM_ PROF_ MANUAL"/>
      <sheetName val="CM_30_TR REM_ PROF_ MAN_"/>
      <sheetName val="CM_30_AQ IMPRIM_"/>
      <sheetName val="CM_30_TR IMPRIM_"/>
      <sheetName val="RR_1C_AQ_Tapa Buraco"/>
      <sheetName val="RR_1C_TR_tapa buraco"/>
      <sheetName val="RR_1C_AQ_Pintura de Ligação"/>
      <sheetName val="RR_1C_TR_Pintura de Ligação"/>
      <sheetName val="CROQUI _2_"/>
      <sheetName val="TapaBuraco"/>
      <sheetName val="Limpeza"/>
      <sheetName val="BANCO"/>
      <sheetName val="Conversão"/>
      <sheetName val="Índice"/>
      <sheetName val="FolhasRosto"/>
      <sheetName val="QTDES"/>
      <sheetName val="TCCARR NPAV"/>
      <sheetName val="MOB02"/>
      <sheetName val="MOBILIZAÇÃO I"/>
      <sheetName val="MOBILIZAÇÃO II"/>
      <sheetName val="DIAGRAMA2"/>
      <sheetName val="GRÁF PONTE NOVO"/>
      <sheetName val="EST"/>
      <sheetName val="TRANSV"/>
      <sheetName val="BALAN"/>
      <sheetName val="LONG"/>
      <sheetName val="ALA"/>
      <sheetName val="GRODA"/>
      <sheetName val="LDÁGUA"/>
      <sheetName val="MFRANC"/>
      <sheetName val="CONTRAV"/>
      <sheetName val="PRANC"/>
      <sheetName val="DESL"/>
      <sheetName val="GCORPO"/>
      <sheetName val="FERRAG_"/>
      <sheetName val="PINT"/>
      <sheetName val="GRÁFICO _2_"/>
      <sheetName val="CAVMEC"/>
      <sheetName val="1º ANO_qtd_dner"/>
      <sheetName val="2º ANO_qtd_dner"/>
      <sheetName val="3º ANO_qtd_dner"/>
      <sheetName val="4º ANO_qtd_dner"/>
      <sheetName val="5º ANO_qtd_dner"/>
      <sheetName val="Conv.Resumo1"/>
      <sheetName val="Referencia"/>
      <sheetName val="AUXILIAR"/>
      <sheetName val="TERRAPLENAGEM"/>
      <sheetName val="PAVIMENTAÇÃO"/>
      <sheetName val="DRENAGEM E OAC"/>
      <sheetName val="OB. COMPLEM."/>
      <sheetName val="PROT. CORPO EST."/>
      <sheetName val="PROT. AMBIENTAL"/>
      <sheetName val="OAE"/>
      <sheetName val="PRO EQ. - AUX"/>
      <sheetName val="PRO EQ. - TERRAPL"/>
      <sheetName val="PRO EQ. - PAVIM"/>
      <sheetName val="PLA_ORÇAM _BR-319"/>
      <sheetName val="PLA_EDITAL _BR-319"/>
      <sheetName val="Materiais-quantidade"/>
      <sheetName val="Mao de Obra"/>
      <sheetName val="Calculo de eqpto."/>
      <sheetName val="Orçamentária"/>
      <sheetName val="TB _BG_"/>
      <sheetName val="RemProf"/>
      <sheetName val="abc"/>
      <sheetName val="plan.preçounit."/>
      <sheetName val="qd transp"/>
      <sheetName val="mist.bet.usin.frio"/>
      <sheetName val="Aqui. bet. mist. a frio"/>
      <sheetName val="Transp. mat. bet. usinado a f"/>
      <sheetName val="Rec. do rev. com MBUF"/>
      <sheetName val="Transporte RR-1C"/>
      <sheetName val="rem.prof.dem.manual"/>
      <sheetName val="Rec. man aterro"/>
      <sheetName val="Remoc.CG"/>
      <sheetName val="Limp. vala"/>
      <sheetName val="Limp. bueiro"/>
      <sheetName val="Desob.bueiro"/>
      <sheetName val="caiação"/>
      <sheetName val="Rem. Barreira"/>
      <sheetName val="Roç. colonião"/>
      <sheetName val="veículo até 100hp"/>
      <sheetName val="Trans_Carr_Pav (cercas)"/>
      <sheetName val="SBRP"/>
      <sheetName val="Mobilização"/>
      <sheetName val="LAYOUT_CANTEIRO"/>
      <sheetName val="Prancha"/>
      <sheetName val="sinapi"/>
      <sheetName val="custo_trans_betum"/>
      <sheetName val="QTT  BETUM"/>
      <sheetName val="OFICIO"/>
      <sheetName val="RELATORIO 1"/>
      <sheetName val="RELATORIO 2"/>
      <sheetName val="PLUVIOMETRIA 2ª"/>
      <sheetName val="F_MEDIÇÃO(pato)5ªMP"/>
      <sheetName val="TAPA BUR MBUF MAN 5ª MP "/>
      <sheetName val="TAPA BUR MBUF REC 5ª MP"/>
      <sheetName val="REMENDO PROF MAN 3ª MP"/>
      <sheetName val="REM. PROF REC MBUF 5ª MP"/>
      <sheetName val="REMENDO PROF.MBUQ 5ª MP"/>
      <sheetName val="REC.com MBUF MAN 3ª"/>
      <sheetName val="REC.com MBUF REC 3ª "/>
      <sheetName val="FRESA MAN"/>
      <sheetName val="CORREÇÃO "/>
      <sheetName val=" CONCRETO CIM 5ªMP "/>
      <sheetName val=" FORMA5ª "/>
      <sheetName val=" GUARDA CORPO"/>
      <sheetName val="ESCAVAÇÃO"/>
      <sheetName val="ESCAV MECAN"/>
      <sheetName val="RECOMPOSIÇÃO MEC. ATERRO 5ª MP"/>
      <sheetName val="ENROCAMENTO 5ª"/>
      <sheetName val="LIMP SARJ M FIO (5ª)"/>
      <sheetName val="LIMP DESC. ÁGUA 5ª "/>
      <sheetName val="LIMP DE PONTE "/>
      <sheetName val=" LIMP DE VALA DE DREN."/>
      <sheetName val="DESOBSTRUÇÃO DE BUEIRO "/>
      <sheetName val=" RECOMP PLACA"/>
      <sheetName val=" REMOÇÃO DE MAN. DE BARREIRA "/>
      <sheetName val=" REM DE MAN. DE mat bet"/>
      <sheetName val=" REM DE MEC. DE mat bet "/>
      <sheetName val=" ROÇ MAN (5ª)"/>
      <sheetName val=" ROÇ COL (5ª)"/>
      <sheetName val=" ROÇ MEC(4ª)"/>
      <sheetName val="CAPINA (estourou)"/>
      <sheetName val="QUANT SERV MAN (4ª)"/>
      <sheetName val="QUANT SERV REC I(5ª)"/>
      <sheetName val="mom. total "/>
      <sheetName val=" TRANSPORTE MAN 5ª"/>
      <sheetName val="CORREÇÃO DA TERCEIRA MEDIÇÃO"/>
      <sheetName val=" TRANSPORTE REC(5ª)"/>
      <sheetName val="FRESAGEM (REL)58"/>
      <sheetName val="CORR.DEF.MBUF MAN(REL)"/>
      <sheetName val="RECOMPOS. REV.CBUF(rel) MAN"/>
      <sheetName val="RECOMPOS. REV.CBUF(rel)REC 3ª"/>
      <sheetName val="TAPA BUR MBUF(rel) 5ªman"/>
      <sheetName val="TAPA BUR MBUF(rel) 3ªrec"/>
      <sheetName val="REM.PROF Q REC(rel) OK"/>
      <sheetName val="REM.PROF FRIO REC(rel)"/>
      <sheetName val="CORR DEF MBUQ(rel)"/>
      <sheetName val="CAIAÇÃO (rel)"/>
      <sheetName val="ESCAVAÇÃO(II)"/>
      <sheetName val="GUARDA CORPO (rel)n"/>
      <sheetName val="RECOMPOS. REV.CBUQ(relat)"/>
      <sheetName val="CONCR CIM (rel) 5ª"/>
      <sheetName val="FORMA (rel) 5ª"/>
      <sheetName val="RECOMPOSIÇÃO DE ATERRO"/>
      <sheetName val="LIMP DE VALA DE DREN. (rel)N"/>
      <sheetName val="LIMP DE DESCIDA REL  "/>
      <sheetName val="DESOBSTRUÇÃO DE BUEIRO (REL)"/>
      <sheetName val="LIMP DE PONTE"/>
      <sheetName val="ROÇ MAN (rel)5ª"/>
      <sheetName val="ROÇ COL (rel)4ª"/>
      <sheetName val="REGMECFAIXA(rel)4ª"/>
      <sheetName val="CAPINA(rel)N"/>
      <sheetName val="LIMPPLACA(rel)ok"/>
      <sheetName val="RECOMPPLACA(rel)ok"/>
      <sheetName val="LIMP SARJ M FIO(rel)"/>
      <sheetName val="DRENAGEM"/>
      <sheetName val="REM. PROF.MBUF MAN(rel)"/>
      <sheetName val="REM. PROF.MBUF REC(rel) "/>
      <sheetName val="REC FAIXA DOM(4ª)"/>
      <sheetName val="F_MEDIÇÃO(pato)"/>
      <sheetName val="F_MEDIÇÃO(apres. ary) "/>
      <sheetName val="Resumo apresent 57 patoary"/>
      <sheetName val="TAPA BUR MBUQ MAN"/>
      <sheetName val="TAPA BUR MBUF MAN"/>
      <sheetName val="TAPA BUR MBUF REC "/>
      <sheetName val="TAPA BUR MBUQ REC"/>
      <sheetName val="RECOMP. MAN MBUQ"/>
      <sheetName val="RECOMP. REC MBUQ OK"/>
      <sheetName val="FRESAGEM MAN"/>
      <sheetName val="FRESAGEM REC"/>
      <sheetName val="REMENDO MBUQ MAN"/>
      <sheetName val="REMENDO MBUQ REC"/>
      <sheetName val="REMENDO MBUF MAN "/>
      <sheetName val="REMENDO MBUF REC"/>
      <sheetName val="CORR MBUQ MAN"/>
      <sheetName val="CORR MBUF MAN"/>
      <sheetName val="CORR MBUQ REC"/>
      <sheetName val="CORR MBUF REC"/>
      <sheetName val="REC FAIXA DOM"/>
      <sheetName val=" CONCRETO CIM"/>
      <sheetName val=" FORMA"/>
      <sheetName val="LIMP SARJ M FIO"/>
      <sheetName val="LIMP DESC DAGUA"/>
      <sheetName val="LIMP DE VALA DE DREN."/>
      <sheetName val="RECOMP PLACA"/>
      <sheetName val="(ok) ROÇ MAN"/>
      <sheetName val="ROÇ COL"/>
      <sheetName val="QUANT SERV MAN i"/>
      <sheetName val="QUANT SERV REC I"/>
      <sheetName val=" TRANSPORTE MAN"/>
      <sheetName val="TRANSPORTE REC"/>
      <sheetName val="(ok)TRANSPORTE PIL"/>
      <sheetName val="FRESAGEM MAN rel"/>
      <sheetName val="FRESAGEM REC rel"/>
      <sheetName val="FRESAGEM rel (JOÃO)"/>
      <sheetName val="RECOMPOS. REV.CBUQ(rel)"/>
      <sheetName val="TAPA BUR MBUQ MAN(rel)"/>
      <sheetName val="TAPA BUR MBUF MAN(rel)"/>
      <sheetName val="TAPA BUR MBUQ REC(rel)"/>
      <sheetName val="TAPA BUR MBUF REC(rel)"/>
      <sheetName val="REM.PROF Q MAN(rel) OK"/>
      <sheetName val="REMENDO PROF F MAN (rel)"/>
      <sheetName val="REMENDO PROF F REC (rel) "/>
      <sheetName val="CORR  MBUQ MAN(rel)"/>
      <sheetName val="CORR  MBUF MAN(rel)"/>
      <sheetName val="CORR  MBUQ REC(rel)"/>
      <sheetName val="CORR  MBUF REC(rel)"/>
      <sheetName val="CAIAÇÃO (rel)ok"/>
      <sheetName val="GUARDA CORPO (rel)"/>
      <sheetName val="CONCR CIM (rel)ok"/>
      <sheetName val="ESCAVAÇÃO(rel)ok"/>
      <sheetName val="ESC MEC DE VALA(rel)"/>
      <sheetName val="FORMA (rel)"/>
      <sheetName val="LIMP DE VALA DE DREN. (rel)"/>
      <sheetName val="LIMP DE DESCIDA D AGUA (rel)ok"/>
      <sheetName val="ROÇ MAN (rel)ok"/>
      <sheetName val="ROÇ COL (rel)ok"/>
      <sheetName val="REGMECFAIXA(rel)ok"/>
      <sheetName val="CAPINA(rel)ok"/>
      <sheetName val="LIMP SARJ M FIO(rel)ok"/>
      <sheetName val="F_MEDIÇÃO_pato_"/>
      <sheetName val="RECOMP_ MAN MBUQ"/>
      <sheetName val="RECOMP_ REC MBUQ OK"/>
      <sheetName val="Ofício"/>
      <sheetName val="RESUMO-SINFRA"/>
      <sheetName val="cronfisico"/>
      <sheetName val="Crono Físico-Financeiro "/>
      <sheetName val="Folha 1"/>
      <sheetName val="Folha 2-1"/>
      <sheetName val="Folha 2-2"/>
      <sheetName val="Folha 2-3"/>
      <sheetName val="CronFIFI"/>
      <sheetName val="Desem."/>
      <sheetName val="Resumo 1"/>
      <sheetName val="C. Físico-Finan"/>
      <sheetName val="Fisico Sangue 2"/>
      <sheetName val="Trans Med."/>
      <sheetName val="Folha 4.1"/>
      <sheetName val="Tubul.  2"/>
      <sheetName val="Tub. 3 "/>
      <sheetName val="Tub. 4"/>
      <sheetName val="Folha 6"/>
      <sheetName val="Folha 7"/>
      <sheetName val="Físico Sangue 1"/>
      <sheetName val="TAPA BUR MBUQ MAN 1ª MP"/>
      <sheetName val="TAPA BUR MBUF MAN 1ªMP"/>
      <sheetName val="TAPA BUR MBUF REC ok "/>
      <sheetName val="TAPA BUR MBUQ REC 1ª MP"/>
      <sheetName val="RECOMP. MAN 1ª MP"/>
      <sheetName val="RECOMP. REC MBUQ 1ªMP"/>
      <sheetName val="RECOMP. REC MBUF 1ª MP"/>
      <sheetName val="Micro Revest MAN"/>
      <sheetName val="Micro Revest REC 1ªMP"/>
      <sheetName val="FRESAGEM REC 1ªMP"/>
      <sheetName val="FRESAGEM MAN 1ªMP"/>
      <sheetName val="REM.MEC MAT.BET.MAN"/>
      <sheetName val="REMENDO MBUQ MAN 1ªmp"/>
      <sheetName val="CORR MBUQ MAN 1ª MP"/>
      <sheetName val="CORR MBUF MAN 1ª MP"/>
      <sheetName val="CORR MBUQ REC 1ª MP"/>
      <sheetName val="CORR MBUF REC 1ª MP"/>
      <sheetName val="REC FAIXA DOM 1ª MP "/>
      <sheetName val="ROÇ MAN"/>
      <sheetName val="MICRO MAN rel "/>
      <sheetName val="MICRO total simulação"/>
      <sheetName val="MICRO REC rel "/>
      <sheetName val="REM. MEC. DE REV.BET.REC"/>
      <sheetName val="Plan17"/>
      <sheetName val="Plan18"/>
      <sheetName val="Plan19"/>
      <sheetName val="Plan20"/>
      <sheetName val="Plan21"/>
      <sheetName val="Plan22"/>
      <sheetName val="Plan23"/>
      <sheetName val="Plan24"/>
      <sheetName val="Plan25"/>
      <sheetName val="Plan26"/>
      <sheetName val="Plan27"/>
      <sheetName val="Plan28"/>
      <sheetName val="REMENDO PRO"/>
      <sheetName val="Transp. med."/>
      <sheetName val="Trans Licit."/>
      <sheetName val="SOLO P BASE REM PROF_"/>
      <sheetName val="M_A_A_U_Q_ _  02_521_00"/>
      <sheetName val="M_B_U_Q_ _ 02_540_00"/>
      <sheetName val="Castanho - Igapó Açu"/>
      <sheetName val="QUANTIDADES"/>
      <sheetName val="QUANTIDADES (02 ANOS)"/>
      <sheetName val="Cronograma (02 ANOS)"/>
      <sheetName val="Caminhão 5m3"/>
      <sheetName val="Local para Remendos"/>
      <sheetName val="Transp. Carroceria 4t"/>
      <sheetName val="Quantit. de Mat. Betum."/>
      <sheetName val="Transporte de Mat. Betum."/>
      <sheetName val="M.A.A.U.Q. -  02.521.00"/>
      <sheetName val="M.B.U.Q. - 02.540.00"/>
      <sheetName val="Camada Granular - 02.200.01"/>
      <sheetName val="Solo Ministurado 02.241.00"/>
      <sheetName val="Formas de Madeira - 03.370.00"/>
      <sheetName val="Concreto Cimento - 13.329.01"/>
      <sheetName val="QTDE"/>
      <sheetName val="CRON FÍSICO"/>
      <sheetName val="TCC RÑP"/>
      <sheetName val="TCC RP"/>
      <sheetName val="TCB RÑP"/>
      <sheetName val="TLB RÑP"/>
      <sheetName val="MEDESM"/>
      <sheetName val="CAV MEC"/>
      <sheetName val="INST CANT"/>
      <sheetName val="Layout Canteiro"/>
      <sheetName val="G REV PRIM"/>
      <sheetName val="G MADEIRA"/>
      <sheetName val="G CHAPA"/>
      <sheetName val="_Estaca"/>
      <sheetName val="_Transversina"/>
      <sheetName val="_Balancin"/>
      <sheetName val="_Longarina"/>
      <sheetName val="_Ala"/>
      <sheetName val="_Guarda Rodas"/>
      <sheetName val="_Linha d'água"/>
      <sheetName val="_Mão Francesa"/>
      <sheetName val="_Contraventamento"/>
      <sheetName val="_Prancheta"/>
      <sheetName val="_Deslizante"/>
      <sheetName val="_Guarda Corpo"/>
      <sheetName val="_Ferragem"/>
      <sheetName val="_Pintura"/>
      <sheetName val="Mat Bet"/>
      <sheetName val="Consumo Pintura"/>
      <sheetName val="Cons Ferragem"/>
      <sheetName val="DEMOLIÇÃO DE PONTE"/>
      <sheetName val="NOVO PARAÍSO - CARACARAÍ"/>
      <sheetName val="Cronograma Físico"/>
      <sheetName val="TRANSP. COMERC. 5M3"/>
      <sheetName val="TRANSP. LOCAL REMENDOS"/>
      <sheetName val="TRANSP. LOCAL 4T"/>
      <sheetName val="QUANT. MAT. BETUME"/>
      <sheetName val="GRÁFICO (2)"/>
      <sheetName val="CPS-1  "/>
      <sheetName val="Ind. Fis."/>
      <sheetName val="Desemp."/>
      <sheetName val="M.P."/>
      <sheetName val="RECOMP. DO REVEST. PRIMÁRIO."/>
      <sheetName val="RECONFORMAÇÃO DA PLATAFORMA"/>
      <sheetName val="RECOMP. MEC. ATERRO"/>
      <sheetName val="Saldo Antes Aditivo"/>
      <sheetName val="Saldo Após Aditivo"/>
      <sheetName val="QUANTITATIVOS"/>
      <sheetName val="T_ LOCAL 10m3"/>
      <sheetName val="TRANSP. LOCAL EM BASCULANTE"/>
      <sheetName val="DESMAT. DESTOCAM. E LIMP."/>
      <sheetName val="EXECUÇÃO DE PONTE"/>
      <sheetName val="ESC. MECÂNICA 1ª CAT."/>
      <sheetName val="CORPO DE BSTC D=1,20 m"/>
      <sheetName val="BOCA DE BSTC D=1,20 m"/>
      <sheetName val="CORPO DE BDTC D=1,20 m"/>
      <sheetName val="BOCA DE BDTC D=1,20 m"/>
      <sheetName val="REATERRO E COMP. P BUEIRO"/>
      <sheetName val="T_ COMERC_ CARR_"/>
      <sheetName val="TRANSP. COMERCIAL CARROCERIA"/>
      <sheetName val="TRANSP. COMERCIAL EM BASCULANTE"/>
      <sheetName val="VEÍCULO LEVE"/>
      <sheetName val="T_ COMERCIAL 10m3"/>
      <sheetName val="Capa (2)"/>
      <sheetName val="CUSTO BALSA"/>
      <sheetName val="QTD BALSA"/>
      <sheetName val="TL REM"/>
      <sheetName val="TCB RP"/>
      <sheetName val="TLB RP"/>
      <sheetName val="TLC RP"/>
      <sheetName val="AQ MATBET"/>
      <sheetName val="TMAT BET"/>
      <sheetName val="MOBIL E DESMOBIL EQUIP"/>
      <sheetName val="LINEAR"/>
      <sheetName val="RASCUNHO_Ñ Imprimir"/>
      <sheetName val="GRAF MATERIAL DE PV"/>
      <sheetName val="GRAF JAZ"/>
      <sheetName val="GRAF EROSÕES"/>
      <sheetName val="VOLUMES 01"/>
      <sheetName val="VOLUMES 02"/>
      <sheetName val="VOLUMES 03"/>
      <sheetName val="VOLUMES 04"/>
      <sheetName val="VOLUMES 05"/>
      <sheetName val="VOLUMES 06"/>
      <sheetName val="VOLUMES 07"/>
      <sheetName val="DIV GRAF OCORR_2"/>
      <sheetName val="Quantidades-serviços"/>
      <sheetName val="Quantidades_mat.bet"/>
      <sheetName val="Quant-serviços_manutenção"/>
      <sheetName val="Quant-serviços_conservaçào"/>
      <sheetName val="canteiro"/>
      <sheetName val="quant por solução"/>
      <sheetName val="cronograma fisico por ativ"/>
      <sheetName val=" DMT"/>
      <sheetName val="VCP"/>
      <sheetName val="PRE"/>
      <sheetName val="JOÃO ANDRÉ"/>
      <sheetName val="ACESSO 01"/>
      <sheetName val="CONTORNO"/>
      <sheetName val="ACESSO 02"/>
      <sheetName val="SINALIZAÇÃO VERTICAL"/>
      <sheetName val="sinalização horizontal"/>
      <sheetName val="TACHAS"/>
      <sheetName val="concreto cimento ok (2)"/>
      <sheetName val="Calculo"/>
      <sheetName val="P"/>
      <sheetName val="PlanContrato"/>
      <sheetName val="Especif"/>
      <sheetName val="Calculo (2)"/>
      <sheetName val="PP"/>
      <sheetName val="Pintura de ligação"/>
      <sheetName val="CBUQ -  Polímero"/>
      <sheetName val="Coleta"/>
      <sheetName val="CROQUIS"/>
      <sheetName val="MATBET CUSTO"/>
      <sheetName val="MATBET PREÇO UNIT"/>
      <sheetName val="MOBIL-CANT"/>
      <sheetName val="TLCB5"/>
      <sheetName val="TLMR"/>
      <sheetName val="TCC4"/>
      <sheetName val="TLMB"/>
      <sheetName val="TCCB10"/>
      <sheetName val="CRONOGAMA 1º"/>
      <sheetName val="CRONOGAMA 2º"/>
      <sheetName val="COMPOSIÇÕES2"/>
      <sheetName val="Pluviometria "/>
      <sheetName val="BOLETIM "/>
      <sheetName val="Resumo fianceiro"/>
      <sheetName val="Resumo por medicao"/>
      <sheetName val="Borbagato"/>
      <sheetName val="MinasRio"/>
      <sheetName val="Balance Sheet&amp;Income Statement"/>
      <sheetName val="Cash Flow"/>
      <sheetName val="Equity "/>
      <sheetName val="IFRS Adjustments"/>
      <sheetName val="ABC US$ 50,000,000_261107"/>
      <sheetName val="Parc. CP &amp; LP ABC US$ 50M 2611"/>
      <sheetName val="ABC US$ 12M_060508"/>
      <sheetName val="ABC US$ 17,7M_090508"/>
      <sheetName val="SALDO"/>
      <sheetName val="Parc. CP &amp; LP"/>
      <sheetName val="logistica"/>
      <sheetName val="amapa"/>
      <sheetName val="metalicos"/>
      <sheetName val="bay"/>
      <sheetName val="anglo"/>
      <sheetName val="equity"/>
      <sheetName val="ConsFev09"/>
      <sheetName val="llx"/>
      <sheetName val="Folha de Medição"/>
      <sheetName val="CRON BR 364"/>
      <sheetName val="CRON BR 364 _2_"/>
      <sheetName val="Boletim de Desempenho Parcial"/>
      <sheetName val="Andamento Físico"/>
      <sheetName val="3ª FAIXA"/>
      <sheetName val="PISTA"/>
      <sheetName val="Memória ABRIL"/>
      <sheetName val="Memória"/>
      <sheetName val="Medição R$"/>
      <sheetName val="Financeiro"/>
      <sheetName val="Pintura Ligação (m2)"/>
      <sheetName val="Fresagem (m³)"/>
      <sheetName val="CBUQ (ton)"/>
      <sheetName val="Q.Dem+MFio"/>
      <sheetName val="Q.Dem"/>
      <sheetName val="Andam.Físico"/>
      <sheetName val="Boletim Des"/>
      <sheetName val="Pluviom"/>
      <sheetName val="Avanço Linear"/>
      <sheetName val=" Decofin - JAMARI"/>
      <sheetName val="COMBUSTIVEL I"/>
      <sheetName val="Instruções"/>
      <sheetName val="TXG"/>
      <sheetName val="FECHAMENTO"/>
      <sheetName val="INDIRETO"/>
      <sheetName val="BANCO_MO"/>
      <sheetName val="LEIS_H"/>
      <sheetName val="LEIS_M"/>
      <sheetName val="Prestadores Serviço"/>
      <sheetName val="Memo Veículos"/>
      <sheetName val="Cons.Combustivel"/>
      <sheetName val="EFETIVO OBRA 179"/>
      <sheetName val="Impressao"/>
      <sheetName val="Help"/>
      <sheetName val="Suporte"/>
      <sheetName val="Explicação1"/>
      <sheetName val="Verificador"/>
      <sheetName val="CP"/>
      <sheetName val="DP"/>
      <sheetName val="OESP"/>
      <sheetName val="CTRL"/>
      <sheetName val="DO"/>
      <sheetName val="CR"/>
      <sheetName val="ACUM"/>
      <sheetName val="FCC"/>
      <sheetName val="PEC"/>
      <sheetName val="FC"/>
      <sheetName val="PE"/>
      <sheetName val="EVA"/>
      <sheetName val="ECONO"/>
      <sheetName val="FINAN"/>
      <sheetName val="COMPARA"/>
      <sheetName val="ANALISE"/>
      <sheetName val="PM"/>
      <sheetName val="Consistência"/>
      <sheetName val="Menu_Navegação"/>
      <sheetName val="Pos_Contrato"/>
      <sheetName val="Menu_Financeiro"/>
      <sheetName val="Menu_mov_financ"/>
      <sheetName val="Mov Fin"/>
      <sheetName val="Mov_Financeiro"/>
      <sheetName val="Acom_Econômico"/>
      <sheetName val="Menu_Pessoal"/>
      <sheetName val="Pessoal Real"/>
      <sheetName val="PROVENTOS_DINAMICA"/>
      <sheetName val="PROVENTOS - FOLHA DE PAGAMENTO"/>
      <sheetName val="Desp Ger Prev"/>
      <sheetName val="Desp Ger Real"/>
      <sheetName val="Desp Ger Imp"/>
      <sheetName val="Demost_ result"/>
      <sheetName val="Med Real"/>
      <sheetName val="Menu_Medições"/>
      <sheetName val="Menu_Produção"/>
      <sheetName val="MEDIÇÃO_MENSAL"/>
      <sheetName val="RESUMO_MEDIÇÃO"/>
      <sheetName val="PRODUÇÃO_MENSAL"/>
      <sheetName val="RESUMO_PRODUÇÃO"/>
      <sheetName val="CONTROLE"/>
      <sheetName val="REL. FOTOG."/>
      <sheetName val="Dados do projeto"/>
      <sheetName val="CARTA PROPOSTA"/>
      <sheetName val="C2 PLANILHA rocha e brita"/>
      <sheetName val="C4 Resumo do projeto"/>
      <sheetName val="C5 Comparativo layout 2 e 3"/>
      <sheetName val="C7 PLANILHA de preços unitários"/>
      <sheetName val="PLANILHA Quant e preços"/>
      <sheetName val="CRON-EQ"/>
      <sheetName val="LISTA-EQ"/>
      <sheetName val="CRON-MOD"/>
      <sheetName val="CRON-MOI"/>
      <sheetName val="FIS"/>
      <sheetName val="FIS-FIN - LANÇAR NO FIS"/>
      <sheetName val="Histograma de mão de obra"/>
      <sheetName val="PLANILHA Para EAP"/>
      <sheetName val="EAP-V&amp;M"/>
      <sheetName val="COMPOR-CBM"/>
      <sheetName val="COMPOR-CHE"/>
      <sheetName val="Valeta VPA 03"/>
      <sheetName val="Atualização da Matriz"/>
      <sheetName val="Roteiro de Preenchimento"/>
      <sheetName val="Dados Informativos"/>
      <sheetName val="Contra-capa"/>
      <sheetName val="Dados Contratuais"/>
      <sheetName val="Localização"/>
      <sheetName val="Seções Típicas"/>
      <sheetName val="Planilha Resumida"/>
      <sheetName val="Proj. Bás x Exec. Fat.Emp. Sald"/>
      <sheetName val="Cron. Físico Financeiro"/>
      <sheetName val="Cronograma de Eqtos Diretos"/>
      <sheetName val="Cronograma de Eqtos Indiretos"/>
      <sheetName val="Horas Trabalhadas dos Equiptos "/>
      <sheetName val="Cronograma Mão de Obra Direta"/>
      <sheetName val="Cronograma Mão de Obra Indireta"/>
      <sheetName val="Principais Materiais"/>
      <sheetName val="Resumo do Custo Direto"/>
      <sheetName val="Rateio dos Encarregados"/>
      <sheetName val="Praticabilidade 1 Turno"/>
      <sheetName val="Perdas de tempo 1 Turno"/>
      <sheetName val="Praticabilidade 2 Turnos"/>
      <sheetName val="Perdas de tempo 2 Turnos"/>
      <sheetName val="Encargo Social Ponderado 1Turno"/>
      <sheetName val="Encargo Social Ponderado 2Turn "/>
      <sheetName val="Encargos Sociais"/>
      <sheetName val="Desmatamento"/>
      <sheetName val="Escavação 1a Cat"/>
      <sheetName val="Escavação 2a Cat"/>
      <sheetName val="Escavação 3a Cat"/>
      <sheetName val="Escavação Solo Mole"/>
      <sheetName val="Camada Drenante"/>
      <sheetName val="Aquis.  transp  Areia  CD "/>
      <sheetName val="Compactação de Aterro"/>
      <sheetName val="Regularização"/>
      <sheetName val="Subbase de Solos"/>
      <sheetName val="Esc. Carga Transp. Jaz. Subbase"/>
      <sheetName val="Base de Solos"/>
      <sheetName val="Esc. Carga Transp. Jaz. Base"/>
      <sheetName val="BGS"/>
      <sheetName val="Aquisição e transporte de BGS"/>
      <sheetName val="Reciclagem"/>
      <sheetName val="Pintura"/>
      <sheetName val="Aquis.  transp  Brita TSS"/>
      <sheetName val="Aquis.  transp  Brita TSD"/>
      <sheetName val="Conj. Britagem"/>
      <sheetName val="Resumo do CBUQ"/>
      <sheetName val="Usinagem de CBUQ"/>
      <sheetName val="Aquis.  transp  Brita  CBUQ "/>
      <sheetName val="Aquis.  transp  Areia  CBUQ"/>
      <sheetName val="Aquis.  transp Pó pedra  CBUQ"/>
      <sheetName val="Aquis.  transp Cal CBUQ"/>
      <sheetName val="Transporte da massa para  pista"/>
      <sheetName val="Aplicação do CBUQ"/>
      <sheetName val="Serviços Diversos"/>
      <sheetName val="Outros Gastos Mão de Obra Diret"/>
      <sheetName val="Resumo das Indiretas"/>
      <sheetName val="Encargo Social Ponderado 1T Ind"/>
      <sheetName val="Gerente do Projeto"/>
      <sheetName val="Engenheiros e Encarreg Geral"/>
      <sheetName val="Depto Administrativo"/>
      <sheetName val="Depto de Manutenção"/>
      <sheetName val="Depto de QSM"/>
      <sheetName val="Depto Acampamento - Canteiro"/>
      <sheetName val="Depto Técnico e Topografia"/>
      <sheetName val="Depto de Custos"/>
      <sheetName val="Depto de Laboratório"/>
      <sheetName val="Depto de Suprimentos"/>
      <sheetName val="Outros Gastos Indiretos"/>
      <sheetName val="Despesas de Apoio às Obras"/>
      <sheetName val="Check-list"/>
      <sheetName val="Precipitações"/>
      <sheetName val="Tabela de Salários Adotada"/>
      <sheetName val="SP - Tab salários"/>
      <sheetName val="MG - Tab salários"/>
      <sheetName val="PARÁ - Tab Salários"/>
      <sheetName val="MS - Tab salários"/>
      <sheetName val="% de AD"/>
      <sheetName val="Plan3 (2)"/>
      <sheetName val="Bueiro Contrato"/>
      <sheetName val="BueiroContrato-CustosMaterial"/>
      <sheetName val="lançamento TB"/>
      <sheetName val="Lançamento R P"/>
      <sheetName val="Lancamento CD"/>
      <sheetName val="Lancamento CBUQ"/>
      <sheetName val="Avanço"/>
      <sheetName val="Ficha. "/>
      <sheetName val="Tapa-buraco"/>
      <sheetName val="Cor.Defeitos"/>
      <sheetName val="Rel mensal acomp"/>
      <sheetName val="Meio-Fio (2)"/>
      <sheetName val="Sarjeta (2)"/>
      <sheetName val="Descida d'água (2)"/>
      <sheetName val="Capina (2)"/>
      <sheetName val="Roçada manual (2)"/>
      <sheetName val="Decofin 711-Setembro-07"/>
      <sheetName val="Recebimentos"/>
      <sheetName val="Folha"/>
      <sheetName val="Equipamentos e Mobiliário"/>
      <sheetName val="R. MACHADO 16-07 A 15-08-09"/>
      <sheetName val="R. SHOPP MANIA 16-10 A 15-11-09"/>
      <sheetName val="FOLHA CONSORCIO GETEL INSTTALE"/>
      <sheetName val="FOLHA DE PAGAMENTO CONSORCIO GE"/>
      <sheetName val="PT"/>
      <sheetName val="ORÇA"/>
      <sheetName val="CFF"/>
      <sheetName val="TLB5M3"/>
      <sheetName val="TLC4T"/>
      <sheetName val="TLMBF"/>
      <sheetName val="TLÁGUA"/>
      <sheetName val="ASF"/>
      <sheetName val="CS"/>
      <sheetName val="EQP"/>
      <sheetName val="Contr.COmb.1,98 17E18JUN (2)"/>
      <sheetName val="Contr.COmb.1,95 (19A30 JUN)"/>
      <sheetName val="Contr.COmb.1,95 (01 A 14Jul )"/>
      <sheetName val="Contr.COmb.1,95 (15 JUL --)"/>
      <sheetName val="Med_10_Atual_1 (2)"/>
      <sheetName val="PLANILHA FINANCEIRA"/>
      <sheetName val="ESTOQUE (2)"/>
      <sheetName val="DECOFIN abril-15"/>
      <sheetName val="FOLHA ABRIL 2015 1651."/>
      <sheetName val="Solicitação Numerarios"/>
      <sheetName val="Equipamento Alugados"/>
      <sheetName val="1651 DELTA 0"/>
      <sheetName val="1651 descontar 1"/>
      <sheetName val="1651 DELTA 1"/>
      <sheetName val="1651 descontar 2"/>
      <sheetName val="01651 DELTA 2"/>
      <sheetName val="01651 descontar 3"/>
      <sheetName val="1651 descontar 4"/>
      <sheetName val="1651 delta 3"/>
      <sheetName val="1651 adm"/>
      <sheetName val="1651 campo"/>
      <sheetName val="DADOS DO CONTRATO"/>
      <sheetName val="PLANILHA FINANCEIRA (2)"/>
      <sheetName val="PLANILHA QUANT."/>
      <sheetName val="PLAN. QNTD."/>
      <sheetName val="PLAN. CÁLCULO"/>
      <sheetName val="RESUMO FATOR"/>
      <sheetName val="P.ROLAMENTO"/>
      <sheetName val="DISP.e OBRAS COMPL."/>
      <sheetName val="FAIXA DE DOMÍNIO"/>
      <sheetName val="RE(cim+brita)20 3%-PISTA-KM FAI"/>
      <sheetName val="RE(cim+brita)20 3%-PISTA-4877"/>
      <sheetName val="RE(cim+brita)20 3%-PISTA-4878"/>
      <sheetName val="RE(cim+brita)20 3%-PISTA-4879"/>
      <sheetName val="RE(cim+brita)20 3%-PISTA-4870"/>
      <sheetName val="Memória SERV. p Km de Faixa"/>
      <sheetName val="RE(cim+brita)20 3%-ACOST-KM "/>
      <sheetName val="REcim20 3%-ACOST."/>
      <sheetName val="RECcim20 IMPR-ACOST."/>
      <sheetName val="RECcim20-ACOST-AQUIS.CM"/>
      <sheetName val="RECcim20-ACOST-TRANSP.CM"/>
      <sheetName val="REcim20 TSDpol-ACOST."/>
      <sheetName val="REcim20-ACOST-AQUIS. RR2C"/>
      <sheetName val="REcim20-ACOST-TRANSP. RR2C"/>
      <sheetName val="ORC 50"/>
      <sheetName val="Conferência"/>
      <sheetName val="Indice"/>
      <sheetName val="Q08- Resumo"/>
      <sheetName val="Q09-Planilha"/>
      <sheetName val="ORC 50 (Solução)"/>
      <sheetName val="Q10-CPU"/>
      <sheetName val="Q 11- Esc.Salarial"/>
      <sheetName val="Q12-Cronog"/>
      <sheetName val="BDI 26,70"/>
      <sheetName val="BDI 15"/>
      <sheetName val="Termo"/>
      <sheetName val="Proposta"/>
      <sheetName val="PrecosUnitarios"/>
      <sheetName val="Composição"/>
      <sheetName val="EscalaSalarial"/>
      <sheetName val="Procuração"/>
      <sheetName val="Capa1"/>
      <sheetName val="Capa2"/>
      <sheetName val="Capa3"/>
      <sheetName val="Descrição"/>
      <sheetName val="DERPreço"/>
      <sheetName val="DNITPreço"/>
      <sheetName val="DNITMãoDeObra"/>
      <sheetName val="Cad.Fornecedores"/>
      <sheetName val="qorcamentodnerL1"/>
      <sheetName val="qorcamentodnerL2"/>
      <sheetName val="ALYSSON 2"/>
      <sheetName val="ALYSSON%202.xls"/>
      <sheetName val="Calc"/>
      <sheetName val="TAPA BURACO-CBUQ (2)"/>
      <sheetName val="Ficha Quant. "/>
      <sheetName val="Resumo Físico-Financ. "/>
      <sheetName val="Planilha Adeq."/>
      <sheetName val="Transp. Loc. Basc. 5m³"/>
      <sheetName val="Transp. Comercial Basc. 10m³"/>
      <sheetName val="Transp. p remendo"/>
      <sheetName val="Localização ocorrências"/>
      <sheetName val="PlanilhaGeral-Modelo"/>
      <sheetName val="EDUARDO"/>
      <sheetName val="Solucoes "/>
      <sheetName val="Quant original"/>
      <sheetName val="QRDT"/>
      <sheetName val="PC-1 A 6-8 A 12"/>
      <sheetName val="PC-7 A 7a"/>
      <sheetName val="SERV ITV's"/>
      <sheetName val="SERV -PC7-7a"/>
      <sheetName val="Alteração"/>
      <sheetName val="CAPA-OK"/>
      <sheetName val="RESUMO - OK"/>
      <sheetName val="PLAN.SOLUÇÃO MODELO"/>
      <sheetName val="CONSOLIDADA"/>
      <sheetName val="01 - MEMO"/>
      <sheetName val="02 - ficha  (2) modelo Dr marci"/>
      <sheetName val="03 -Consolidada (2)Mod Dr marci"/>
      <sheetName val="09 - CRONOG (2) Mod Dr marcio"/>
      <sheetName val="Medição Por Km de Faixa"/>
      <sheetName val="FS (6) - H (6)"/>
      <sheetName val="Calc. da área"/>
      <sheetName val="Calc. d ECT de Material"/>
      <sheetName val="COMPACTÇÃO DE ATERRO"/>
      <sheetName val="PREPARAÇÃO DA AREA"/>
      <sheetName val="MICRO-Micro Revest."/>
      <sheetName val="Acost - TSD"/>
      <sheetName val="PINTURA FAIXA (MICRO 100%)"/>
      <sheetName val="PINTURA FAIXA (MICRO 92,8%)"/>
      <sheetName val="MICRO-Aq. de RC-1C-E "/>
      <sheetName val="MICRO-Aq. de RC-1C-E  (2)"/>
      <sheetName val="TSD Acost-Aq. de RR 2C "/>
      <sheetName val="MICRO-Transp. de RC-1C-E "/>
      <sheetName val="MICRO-Transp. de RC-1C-E  (2)"/>
      <sheetName val="TSD Acost-Transp. de RR 2C"/>
      <sheetName val="INST.CANTEIRO"/>
      <sheetName val="CANT.MANUT."/>
      <sheetName val="FS6 3°-Fres. Cont "/>
      <sheetName val="FS6 3°-Pintura de Lig."/>
      <sheetName val="FS6 3°-CBUQ "/>
      <sheetName val="FS6 3°-Pintura de Faixa"/>
      <sheetName val="RB C. CIM- RECICL"/>
      <sheetName val="RB C. CIM-IMPR"/>
      <sheetName val="RB C. CIM- TSD"/>
      <sheetName val="RB C. CIM-Pintura de Lig."/>
      <sheetName val="RB C. CIM-CBUQ 5"/>
      <sheetName val="RB C. CIM-Pint. de faixa"/>
      <sheetName val="RECON. PAV- Remoç Capa 5cm"/>
      <sheetName val="RECON. PAV- Rem. BASE"/>
      <sheetName val="RECON. PAV- SOLO ESTB"/>
      <sheetName val="RECON. PAV- BGS"/>
      <sheetName val="RECON. PAV. IMPR"/>
      <sheetName val="RECON. PAV-Pint Lig"/>
      <sheetName val="RECON. PAV-CBUQ"/>
      <sheetName val="RECON. PAV-Pint. Faixa"/>
      <sheetName val="Acost.- LAMA"/>
      <sheetName val="Acost. RB C. CIM- RECICL"/>
      <sheetName val="Acost. RB C. CIM-IMPR"/>
      <sheetName val="Acost. RB C. CIM- TSD"/>
      <sheetName val="Acost. RBAM- REEST. BASE"/>
      <sheetName val="Acost. RBAM-IMPR"/>
      <sheetName val="Acost. RBAM-TSD"/>
      <sheetName val="Acost. Reperf-Pint Lig"/>
      <sheetName val="Acost. Reperf-CBUQ Massa Fi"/>
      <sheetName val="Acost. RECON. PAV-Remoç Capa 5"/>
      <sheetName val="Acost. RECON. PAV- Rem. BASE"/>
      <sheetName val="Acost. RECON. PAV- SOLO ESTB"/>
      <sheetName val="Acost. RECON. PAV- BGS"/>
      <sheetName val="Acost. RECON. PAV. IMPR "/>
      <sheetName val="7.4-RBAM.JAZ"/>
      <sheetName val="11.2-taxas"/>
      <sheetName val="11.3-sin.def"/>
      <sheetName val="12.1-stc01"/>
      <sheetName val="12.2-dar02"/>
      <sheetName val="12.3-camada_dren"/>
      <sheetName val="12.4-mfc01"/>
      <sheetName val="12.5-dps07"/>
      <sheetName val="12.6-dpr02"/>
      <sheetName val="12.7-bsd02"/>
      <sheetName val="13.1-EsCarTran_berma"/>
      <sheetName val="13.2-comp.95PN_berma"/>
      <sheetName val="14.1-barreira"/>
      <sheetName val="14.2-rest_disp_concr"/>
      <sheetName val="14.3-anc_defensa"/>
      <sheetName val="14.4-portico"/>
      <sheetName val="14.5-defensa_s"/>
      <sheetName val="16.1-manut_2ano"/>
      <sheetName val="03 - consolidada"/>
      <sheetName val="05 - DIÁRIO OBRA"/>
      <sheetName val="08 - FOTOS"/>
      <sheetName val="MANUT.1°ANO"/>
      <sheetName val="REL PLUV"/>
      <sheetName val="FICHA - ST"/>
      <sheetName val="MICROREVESTIMENTO"/>
      <sheetName val="FRESAGEM (4CM)"/>
      <sheetName val="CBUQ(4CM)"/>
      <sheetName val="RECICLAGEM DE BASE"/>
      <sheetName val="CBUQ(5cm)"/>
      <sheetName val="TSD (ACOST)"/>
      <sheetName val="02 - ficha"/>
      <sheetName val="Mobilização (2)"/>
      <sheetName val="P A T O 99 B"/>
      <sheetName val="1"/>
      <sheetName val="Inventario"/>
      <sheetName val="P.A.T.O"/>
      <sheetName val="ORÇ 1 ano"/>
      <sheetName val="ORÇ 2 anos"/>
      <sheetName val="Fisico-Finan."/>
      <sheetName val="Fisico-Finan.S-AQ"/>
      <sheetName val="Preço.Mat.Betum."/>
      <sheetName val="Jazidas"/>
      <sheetName val="DMTs"/>
      <sheetName val="Mob-Desmob."/>
      <sheetName val="Comp.TraspEquip"/>
      <sheetName val="Quantidades S-AQ"/>
      <sheetName val="Preço.Mat.Betum.S-AQ"/>
      <sheetName val="Cotação preços"/>
      <sheetName val="Comp. Mist Betu"/>
      <sheetName val="Comp. Conc. Ciclo"/>
      <sheetName val="Comp. Conc. de Cim"/>
      <sheetName val="Comp. Argam. Cim."/>
      <sheetName val="Dist Fortal Trecho"/>
      <sheetName val="ORÇAMENTO S-AQ"/>
      <sheetName val="Comp. Manut. Cant."/>
      <sheetName val="Comp. Alug. Lab Solos, Betume"/>
      <sheetName val="Comp. Alug. Equip. Topo"/>
      <sheetName val="Comp. Alug. de Residencias"/>
      <sheetName val="Comp. Alug. de Alojamento"/>
      <sheetName val="Comp. Alug. de Canteiro"/>
      <sheetName val="Comp. Manutenção dos Canteiros"/>
      <sheetName val="Mapa do Trecho"/>
      <sheetName val="BR-423 PE"/>
      <sheetName val="BR-424 PE"/>
      <sheetName val="MEM BR-423-PETSE"/>
      <sheetName val="MEM BR-424"/>
      <sheetName val="UNIF.DYN-423"/>
      <sheetName val="UNIF.DYN-424"/>
      <sheetName val="C.PR"/>
      <sheetName val="ADEQ.DEL-423"/>
      <sheetName val="ADEQ.DEL-424 "/>
      <sheetName val="Dados do projeto (2)"/>
      <sheetName val="MEM BR-423"/>
      <sheetName val="COMPOR"/>
      <sheetName val="RESUMO "/>
      <sheetName val="BDI DE 19,60%"/>
      <sheetName val="PLANO TRAB"/>
      <sheetName val="matbet"/>
      <sheetName val=" PONTO DE PASS."/>
      <sheetName val="PT. DE PASSAGEM"/>
      <sheetName val="Demostr das Quantides"/>
      <sheetName val="Desc.Serviços"/>
      <sheetName val="quadro cons. mat. bet"/>
      <sheetName val="Tr.Loc.Basc"/>
      <sheetName val="Tr.Mat.Rem."/>
      <sheetName val="Tr.L.Cam.Carr"/>
      <sheetName val="Tr.L.Mat.Bet."/>
      <sheetName val="Tr.Agua"/>
      <sheetName val="Cronog.Fis.Fin"/>
      <sheetName val="Cálculo das Massas]"/>
      <sheetName val="Medição PI+R -MAR-01"/>
      <sheetName val="Resumo do lote I"/>
      <sheetName val="Planilha de Alteração"/>
      <sheetName val="Dados da alteração"/>
      <sheetName val="Comparativo de preço"/>
      <sheetName val="Memoria de calculo quant. (2)"/>
      <sheetName val="BR-230 POMBAL-S.GONÇALO"/>
      <sheetName val="Diagrama PB - SG"/>
      <sheetName val="PLAN. PB - SG"/>
      <sheetName val="S.GONÇALO Div PB-CE"/>
      <sheetName val="Diagrama Div PB-CE"/>
      <sheetName val="PLAN. S.G - DIV PB.CE"/>
      <sheetName val="BR-405 "/>
      <sheetName val="Diagrama BR-405"/>
      <sheetName val="PLAN. BR-405"/>
      <sheetName val="BR-116"/>
      <sheetName val="Diagrama BR-116"/>
      <sheetName val="PLAN. BR-116"/>
      <sheetName val="Crono. Fin. BR116-230-405-427"/>
      <sheetName val="Planilha BR_116_PB"/>
      <sheetName val="Planilha BR_230 PB"/>
      <sheetName val="Planilha BR_405 PB"/>
      <sheetName val="Planinha BR-427 PB"/>
      <sheetName val="BR-365-MG-LOTE1-EXE"/>
      <sheetName val="DG"/>
      <sheetName val="OF"/>
      <sheetName val="RO"/>
      <sheetName val="BODE"/>
      <sheetName val="RAFO"/>
      <sheetName val="MOB"/>
      <sheetName val="CANT MAN"/>
      <sheetName val="DESMAT"/>
      <sheetName val="DESMAT2"/>
      <sheetName val="ECT 0-50"/>
      <sheetName val="ECT 50-200"/>
      <sheetName val="ECT 200-400"/>
      <sheetName val="ECT 400-600"/>
      <sheetName val="ECT 600-800"/>
      <sheetName val="ECT 800-1000"/>
      <sheetName val="ECT 1000-1200"/>
      <sheetName val="ECT 1200-1400"/>
      <sheetName val="ECT1400-1600"/>
      <sheetName val="ECT 1600-1800"/>
      <sheetName val="ECT 1800-2000"/>
      <sheetName val="ECT 2000-3000"/>
      <sheetName val="ECT 3000-5000"/>
      <sheetName val="ECT 5000-7000"/>
      <sheetName val="ECT 7000-10000"/>
      <sheetName val="ECT 10000-16000"/>
      <sheetName val="COMPAC ATERRO 100%PN"/>
      <sheetName val="COMPAC BOTA FORA"/>
      <sheetName val="REMPROFUNDO"/>
      <sheetName val="RECIC"/>
      <sheetName val="TSD P"/>
      <sheetName val="CBUQ-REPERFILAMENTO"/>
      <sheetName val="CBUQ-CAPA"/>
      <sheetName val="RO Estorno"/>
      <sheetName val="CBUQ-CAPA Estorno"/>
      <sheetName val="CBUQ-CAPA Estorno (2)"/>
      <sheetName val="CBUQ-CAPA (ACOST.)"/>
      <sheetName val="CBUQ- INT&amp;ACESSOS"/>
      <sheetName val="SUBBASE"/>
      <sheetName val="TSD S P "/>
      <sheetName val="BSTC-1,00M"/>
      <sheetName val="DRENAGEM-BDTC-1,00M"/>
      <sheetName val="DRENAGEM-BTTC-1,00M"/>
      <sheetName val="DRENAGEM-BSTM-1,90"/>
      <sheetName val="DRENAGEM-BDTM-1,90"/>
      <sheetName val="DRENAGEM-BDTM-2,00"/>
      <sheetName val="DRENAGEM-BSTM-3,00"/>
      <sheetName val="DRENAGEM-BSTM-2,20"/>
      <sheetName val="DRENAGEM-BDTM-2,00 "/>
      <sheetName val="DRENAGEM-BTTM-1,90"/>
      <sheetName val="DRENAGEM-BSOvóide"/>
      <sheetName val="ENROCAMENTO DE PEDRA JOGADA"/>
      <sheetName val="MEIO FIO MFC 03"/>
      <sheetName val="ENTRADA DÁGUA EDA 01"/>
      <sheetName val="EDA 01 Concresolo"/>
      <sheetName val="ENTRADA DÁGUA EDA 02"/>
      <sheetName val="EDA 02 Concresolo"/>
      <sheetName val="DESCIDA DÁGUA DAD 01"/>
      <sheetName val="DAD 01 Concresolo"/>
      <sheetName val="DESCIDA DÁGUA DAR 02"/>
      <sheetName val="DAR 02 Concresolo"/>
      <sheetName val="DISSIPADOR DE ENERGIA DEB02"/>
      <sheetName val="DRENO SUBSUPERFICIAL DSS03"/>
      <sheetName val="ESC. MANUAL. 1 CAT - BUEIROS"/>
      <sheetName val="ENVELOPAMENTO BUEIRO"/>
      <sheetName val="MUDAS"/>
      <sheetName val="DEFENSAS METAL E ANCORAGENS"/>
      <sheetName val="SINALIZAÇÃO HORIZONTAL - DEFIN."/>
      <sheetName val="SINALIZAÇÃO HORIZONTAL PROV."/>
      <sheetName val="Sin Vert"/>
      <sheetName val="PLACAS VERTICAIS"/>
      <sheetName val="TACHAS REFLETIVAS E TACHÕES"/>
      <sheetName val="CAPA RELAT FOTOG"/>
      <sheetName val="QUADRO-06"/>
      <sheetName val="Orçamento-empresa"/>
      <sheetName val="Plan alteração-infra"/>
      <sheetName val="Quantidades e Custos"/>
      <sheetName val="QUANT CUSTOS"/>
      <sheetName val="JUSTIFICATIVA1"/>
      <sheetName val="Quadro Alterações Propostas"/>
      <sheetName val="Resumo Reflexo Financeiro"/>
      <sheetName val="QFIS"/>
      <sheetName val="DEST ARVORES 15A30"/>
      <sheetName val="REM 1"/>
      <sheetName val="REM"/>
      <sheetName val="RECIC CIMENTO"/>
      <sheetName val="CBUQ-CAPA (PONTOS DE ONIBUS)"/>
      <sheetName val="CBUQ-CAPA (PMR)"/>
      <sheetName val="SUBBASE 1"/>
      <sheetName val="REG. SUBLEITO-ACOSTAMENTO"/>
      <sheetName val="ENROCAMENTO ACOST. E PISTA"/>
      <sheetName val="DRENAGEM-BSTC-1,00M"/>
      <sheetName val="HIDROSSEMEADURA (2)"/>
      <sheetName val="DEFENSAS METÁLICAS E ANCORAGENS"/>
      <sheetName val="SINALIZAÇÃO HORIZONTAL - DEF"/>
      <sheetName val="DRENAGEM-BOvóide"/>
      <sheetName val="Planilha Contrato"/>
      <sheetName val="Transenge - acórdão 32"/>
      <sheetName val="BO"/>
      <sheetName val="FS 3"/>
      <sheetName val="REC"/>
      <sheetName val="CBUQ H4"/>
      <sheetName val="REP+MICRO"/>
      <sheetName val="CRONO_PISTA"/>
      <sheetName val="RBAM+MICRO"/>
      <sheetName val="MICRO A"/>
      <sheetName val="CRONO_ACOST"/>
      <sheetName val="INTER&amp;ACESSOS"/>
      <sheetName val="CRONO_INTER&amp;ACESSO"/>
      <sheetName val="MFC 05"/>
      <sheetName val="TACHAS REFLETIVAS"/>
      <sheetName val="ENROCAMENTO_PJ"/>
      <sheetName val="ENROCAMENTO_PA"/>
      <sheetName val="REC_MEC_ATERRO"/>
      <sheetName val="REC_MEC_ATERRO OAES"/>
      <sheetName val="MAN&amp;CONSERV"/>
      <sheetName val="Manut&amp;Cons_1ºano"/>
      <sheetName val="SUBBASE-INT&amp;ACESSO"/>
      <sheetName val="BASE-INT&amp;ACESSOS"/>
      <sheetName val="TSD S P_INT&amp;ACESSOS"/>
      <sheetName val="SUBBASE_A"/>
      <sheetName val="BASE_A"/>
      <sheetName val="DEMOL. CONCRETO SIMPLES"/>
      <sheetName val="COMPAC ATERRO 100%PN (2)"/>
      <sheetName val="REM (2)"/>
      <sheetName val="TSD PISTA"/>
      <sheetName val="TSD ACOST"/>
      <sheetName val="Reg. Sub-Leito Acost."/>
      <sheetName val="REG. SUBLEITO-ACOST. sem valor"/>
      <sheetName val="COLCHÃO DRENANTE. E PISTA"/>
      <sheetName val="DRENAGEM-BTTC-1,00M fidens"/>
      <sheetName val="DRENAGEM-BDTC-1,00M fidens"/>
      <sheetName val="DESCIDA DÁGUA DAD 01 (2)"/>
      <sheetName val="DESCIDA DÁGUA DAR 02 fidens"/>
      <sheetName val="HIDROSSEMEADURA "/>
      <sheetName val="HIDROSSEMEADURA FIDENS"/>
      <sheetName val="MUDAS FIDENS"/>
      <sheetName val="SINALIZAÇÃO HORIZONTAL - DEFIN"/>
      <sheetName val="SUBBASE-PISTA"/>
      <sheetName val="BASE-PISTA"/>
      <sheetName val="MEIO FIO MFC 05"/>
      <sheetName val="SEMI PORTICO"/>
      <sheetName val="Cálculo"/>
      <sheetName val="QUADROS 1 2 3 4 6 7 8"/>
      <sheetName val="Fisico %"/>
      <sheetName val="Fisico"/>
      <sheetName val="Fisico % (2)"/>
      <sheetName val="Medição Líquida"/>
      <sheetName val="Andamento Fisico"/>
      <sheetName val="Andamento Fisico - Anexo I"/>
      <sheetName val="Andamento Fisico - Anexo II"/>
      <sheetName val="Memória de Cálculo - Resumo"/>
      <sheetName val="Quadro de Const Rodoviaria"/>
      <sheetName val="Mapa de Chuva"/>
      <sheetName val="CAPA (3)"/>
      <sheetName val="CAPA (8)"/>
      <sheetName val="CAPA (4)"/>
      <sheetName val="CAPA (9)"/>
      <sheetName val="CAPA (5)"/>
      <sheetName val="CAPA (7)"/>
      <sheetName val="DNER"/>
      <sheetName val="Crédito"/>
      <sheetName val="CAPA (6)"/>
      <sheetName val="capa (10)"/>
      <sheetName val="RESUMO GERAL"/>
      <sheetName val="Conferencia Campo"/>
      <sheetName val="Plan Resumo Avaliação"/>
      <sheetName val="Plan Avaliação"/>
      <sheetName val="Med Líquida"/>
      <sheetName val="Avanço Físico Grafico"/>
      <sheetName val="Boletim DNIT"/>
      <sheetName val="Pluviométrico"/>
      <sheetName val="MC (Fresa 4)"/>
      <sheetName val="MC (Pint Lig)"/>
      <sheetName val="MC (CBUQ)"/>
      <sheetName val="MC (Fresa 5)"/>
      <sheetName val="MC (Pint Lig Reperf)"/>
      <sheetName val="MC (CBUQ Reperf)"/>
      <sheetName val="MC (Pint Prov)"/>
      <sheetName val="MC (Pint Definit)"/>
      <sheetName val="MC (Manut_Cons)"/>
      <sheetName val="MC (Mob_Desmob)"/>
      <sheetName val="MC (Canteiro)"/>
      <sheetName val="Relat M.O."/>
      <sheetName val="Relat Equipto"/>
      <sheetName val="Declaração"/>
      <sheetName val="Cron Ativ Pista Rolam Fresagem"/>
      <sheetName val="Cron Ativ Pista Rolam CBUQ"/>
      <sheetName val="Cron Ativ Pista Rolam Reperf"/>
      <sheetName val="Cron Ativ Pista Rolam Micro"/>
      <sheetName val="Cron Ativ Acostamento"/>
      <sheetName val="ROSTO"/>
      <sheetName val="Med. Financ."/>
      <sheetName val="Med.Quant."/>
      <sheetName val="Memória CAMPO"/>
      <sheetName val="RConserv1"/>
      <sheetName val="SDO CONT."/>
      <sheetName val="Sinalização H"/>
      <sheetName val="RepLocalizado(PR)"/>
      <sheetName val="FRESAGEM (PR)"/>
      <sheetName val="TRANSPFRES(PR)"/>
      <sheetName val="H (4) - PR"/>
      <sheetName val="H (5) - PR"/>
      <sheetName val="PINTLIG - PR"/>
      <sheetName val="REPLOC - AC"/>
      <sheetName val="RBAM - AC"/>
      <sheetName val="IMPRIMAÇÃO - AC"/>
      <sheetName val="TSD - AC"/>
      <sheetName val="CAP 50-60"/>
      <sheetName val="CM 30"/>
      <sheetName val="RR 1C"/>
      <sheetName val="TRANSP CAP CM"/>
      <sheetName val="TRANSP EMULSÃO"/>
      <sheetName val="PlanMed"/>
      <sheetName val="financeira"/>
      <sheetName val="PLANILHA (KMF)"/>
      <sheetName val="PLANILHA (KMF) (global)"/>
      <sheetName val="TCB10M3"/>
      <sheetName val="Planilha Edital"/>
      <sheetName val="Dados-serviços"/>
      <sheetName val="Quadro_Resumo"/>
      <sheetName val="Planilha_preços"/>
      <sheetName val="Planilha_preços (Dr Turola)"/>
      <sheetName val="Composições_Principais"/>
      <sheetName val="Composições_Auxiliares"/>
      <sheetName val="Rec e Estoc Mat Betum"/>
      <sheetName val="Item 15.10 Incid Serviços"/>
      <sheetName val="LDI"/>
      <sheetName val="Instal e Manut de Canteiro"/>
      <sheetName val="Mobilização e Desmobilização"/>
      <sheetName val="Area Cant&amp;Acamp"/>
      <sheetName val="Instal Cant&amp;Acamp"/>
      <sheetName val="Mob &amp; Desmob"/>
      <sheetName val="Quadro Resumo DMT"/>
      <sheetName val="Quadro Consumo Mat"/>
      <sheetName val="Cron Perman Equiptos"/>
      <sheetName val="Calc Custo Transp Mat Betum"/>
      <sheetName val="POR EXTENSO"/>
      <sheetName val="Capas Separadoras"/>
      <sheetName val="Avanço  Novo"/>
      <sheetName val="CAPA_FM"/>
      <sheetName val="Folha de Medicao"/>
      <sheetName val="CAPA_MP"/>
      <sheetName val="Medicao Provisoria"/>
      <sheetName val="CAPA_MC"/>
      <sheetName val="100000"/>
      <sheetName val="110009"/>
      <sheetName val="110012"/>
      <sheetName val="110014"/>
      <sheetName val="110016"/>
      <sheetName val="110018"/>
      <sheetName val="151000"/>
      <sheetName val="151100"/>
      <sheetName val="334014"/>
      <sheetName val="110267"/>
      <sheetName val="300002"/>
      <sheetName val="394012"/>
      <sheetName val="410003"/>
      <sheetName val="410103"/>
      <sheetName val="411001"/>
      <sheetName val="411101"/>
      <sheetName val="440101"/>
      <sheetName val="491003"/>
      <sheetName val="491005"/>
      <sheetName val="494101"/>
      <sheetName val="494201"/>
      <sheetName val="494202"/>
      <sheetName val="3a Medicao Parcial - Jul08 - ME"/>
      <sheetName val="Medição_1_IMPR"/>
      <sheetName val="Ficha_1_IMPR"/>
      <sheetName val="Mem_ Cálculo_1_IMPR"/>
      <sheetName val="Estaq_1_IMPR"/>
      <sheetName val="Plano Estaq_ IMPR"/>
      <sheetName val="Plano Estaq_ Projeto NÃO"/>
      <sheetName val="Avanço Fisico-1a.Med Proje_NÃO"/>
      <sheetName val="Avanço Físico_Acum_NÃO"/>
      <sheetName val="Índice de efetividade_NÃO"/>
      <sheetName val="Av_Fis_Pluv_"/>
      <sheetName val="BOLETIM_IMPRI"/>
      <sheetName val="Memória_Cálculo"/>
      <sheetName val="TLB5M3ÑP"/>
      <sheetName val="TCC"/>
      <sheetName val="TLACTÑP"/>
      <sheetName val="IPCS"/>
      <sheetName val="MEDIÇÃO CONSOLIDADA"/>
      <sheetName val="2"/>
      <sheetName val="3"/>
      <sheetName val="5"/>
      <sheetName val="6"/>
      <sheetName val="7"/>
      <sheetName val="CRONOGRAMA FÍSICO-FINANCEIRO"/>
      <sheetName val="PREÇOS POR SOLUÇÃO-Kmf"/>
      <sheetName val="RESULTADO MANUTENÇÃO"/>
      <sheetName val="Cron. de Ativ. Lama Asfáltica"/>
      <sheetName val="Cron. de Ativ. Micro Revest."/>
      <sheetName val="Lama Asf. Grossa"/>
      <sheetName val="Micro Revestimento"/>
      <sheetName val="Serv. Manut. e Cons. 1º ano"/>
      <sheetName val="Aquis. RL-1C lama"/>
      <sheetName val="Aquis. RC-1C-E micro"/>
      <sheetName val="Transp. RL-1C"/>
      <sheetName val="Transp. RC-1C-E micro"/>
      <sheetName val="Inst. do Canteiro de Obras"/>
      <sheetName val="Manutenção de Canteiro"/>
      <sheetName val="Sinalização Provisória"/>
      <sheetName val="Mobilização de Equipamentos"/>
      <sheetName val="Relat. fotográfico"/>
      <sheetName val="RELATÓRIO PLUVIOMÉTRICO"/>
      <sheetName val="Roçada mecanizada"/>
      <sheetName val="Encarregado de turma"/>
      <sheetName val="Servente"/>
      <sheetName val="Limpeza Sarj e MF"/>
      <sheetName val="10"/>
      <sheetName val="11"/>
      <sheetName val="12"/>
      <sheetName val="13"/>
      <sheetName val="14"/>
      <sheetName val="17"/>
      <sheetName val="18"/>
      <sheetName val="22"/>
      <sheetName val="24"/>
      <sheetName val="25"/>
      <sheetName val="26"/>
      <sheetName val="32"/>
      <sheetName val="33"/>
      <sheetName val="FREQ. DE VERIF. MICRO"/>
      <sheetName val="PGQ"/>
      <sheetName val="QUADRO ISSQN- SEM EST."/>
      <sheetName val="EST. PARAMBÚ"/>
      <sheetName val="EST. TAUÁ"/>
      <sheetName val="QUADRO ISSQN- COM EST."/>
      <sheetName val="PLAN"/>
      <sheetName val="AUX"/>
      <sheetName val="PLANILHA-SOLUÇÃO"/>
      <sheetName val="CRON-TIROL."/>
      <sheetName val="Módulo2"/>
      <sheetName val="Aquis. RL-1C"/>
      <sheetName val="Copiar"/>
      <sheetName val="Erros"/>
      <sheetName val="Obra"/>
      <sheetName val="Horas-extras"/>
      <sheetName val="Salario"/>
      <sheetName val="01_Setores"/>
      <sheetName val="03_Normal"/>
      <sheetName val="04_HE"/>
      <sheetName val="05_Compl"/>
      <sheetName val="13ªProd.Acum."/>
      <sheetName val="Prod. Supl "/>
      <sheetName val="Fatur. Terraplenagem"/>
      <sheetName val="Faturamento"/>
      <sheetName val="S. Geométrica"/>
      <sheetName val="Ser. a Executar"/>
      <sheetName val="Previsão"/>
      <sheetName val="Chegada Equip."/>
      <sheetName val="Empresa"/>
      <sheetName val="Funcionarios"/>
      <sheetName val="Complem"/>
      <sheetName val="Encargos"/>
      <sheetName val="Obras"/>
      <sheetName val="CBO"/>
      <sheetName val="Gráfico Resumo"/>
      <sheetName val="Faturamento Mensal"/>
      <sheetName val="Faturamento Acumulado"/>
      <sheetName val="Aguarde"/>
      <sheetName val="GECOFIN"/>
      <sheetName val="Solicitação Remessa "/>
      <sheetName val="FOLHA DE PAGAMENTO "/>
      <sheetName val="Alimentação 01 a 31.08.2012"/>
      <sheetName val="desp diversas alimentação"/>
      <sheetName val="CANTINA ADMINISTRAÇÃO"/>
      <sheetName val="Relação de Imoveis"/>
      <sheetName val="Despesas de Viagem"/>
      <sheetName val="Veiculos Getel"/>
      <sheetName val="Inventario Obra"/>
      <sheetName val="DIARIA EQUP - OBRA - AGO  2012"/>
      <sheetName val="DIARIA EQUP-OBRA-DIESEL-AGO 12 "/>
      <sheetName val="Resumo dos Equipamento Alugados"/>
      <sheetName val="Resumo dos Veiculos Alugados"/>
      <sheetName val="MEDIÇÃO EDUARDO 38&quot; 2"/>
      <sheetName val="MEDIÇÃO EDUARDO 58&quot;"/>
      <sheetName val="RESUMO TRANSP. BRITA"/>
      <sheetName val="MEDIÇÃO SEBASTIAO 38"/>
      <sheetName val="MEDIÇÃO SEBASTIÃO 58&quot;"/>
      <sheetName val="RESUMO TRANS. BRITA"/>
      <sheetName val="Desp. Valter Carneiro"/>
      <sheetName val="ENC. FABIO LUCIO"/>
      <sheetName val="Despesas telefone"/>
      <sheetName val="Despesas de Agua"/>
      <sheetName val="1º QUINZENA"/>
      <sheetName val="2º QUINZENA"/>
      <sheetName val="CONSUMO DE OLEO"/>
      <sheetName val="Movimento"/>
      <sheetName val="PlanEnvNF"/>
      <sheetName val="PlanEnvNF (2)"/>
      <sheetName val="Rest Bené GETEL"/>
      <sheetName val="Rest. Bené TERCEIRIZADOS"/>
      <sheetName val="Rest Bené INSTALLE"/>
      <sheetName val="Churrasc Eucaliptos CVAL"/>
      <sheetName val="Churrasc Eucaliptos SH MIRANDA"/>
      <sheetName val="Rest O Louro CVAL"/>
      <sheetName val="Rest O Louro - DESPESAS"/>
      <sheetName val="Rest O Cesar - DESPESAS FISCAL "/>
      <sheetName val="Planilha Veiculos"/>
      <sheetName val="Folha PG-Prévia "/>
      <sheetName val="Relação Residências"/>
      <sheetName val="Despesas Energia"/>
      <sheetName val="Despesas Agua"/>
      <sheetName val="CONTROLE COMB NF 893"/>
      <sheetName val="NU versão 2a"/>
      <sheetName val="PLANILHA FONTE"/>
      <sheetName val="Tabela Medição"/>
      <sheetName val="Medições"/>
      <sheetName val="Critérios de filtro"/>
      <sheetName val="Filtro Anterior"/>
      <sheetName val="Densidades"/>
      <sheetName val="Avanço Físico - Itumbiara"/>
      <sheetName val="Previsão Medição"/>
      <sheetName val="1000000 - RESUMO DESMATAMENTO"/>
      <sheetName val="DMT (ARG)-A"/>
      <sheetName val="DMT (CCB)-B"/>
      <sheetName val="DMT (ARG)-C"/>
      <sheetName val="DMT (CCB)-D"/>
      <sheetName val="DMT (ARG)-E"/>
      <sheetName val="DMT (ARG)-F"/>
      <sheetName val="DMT (ARG)-G"/>
      <sheetName val="DMT (ARG)-H"/>
      <sheetName val="DMT (ARG)-I"/>
      <sheetName val="DMT (ARG)-J"/>
      <sheetName val="DMT (ARG)-K"/>
      <sheetName val="DMT (ARG)-L"/>
      <sheetName val="1000000 - RESUMO TRANSPORTE"/>
      <sheetName val="1000000 - SOLO MOLE"/>
      <sheetName val="1000000 - ATERRO 95%"/>
      <sheetName val="1000000 - ATERRO 100%"/>
      <sheetName val="1000000 - EXPURGO DESM."/>
      <sheetName val="2000000 - PAVIMENTAÇÃO"/>
      <sheetName val="3000000 - DRENAGEM"/>
      <sheetName val="4000000 - OBRAS ARTE CORRENTES"/>
      <sheetName val="5000000 - OBRAS COMPLEM."/>
      <sheetName val="7000000 - O. DE ARTE ESPECIAIS"/>
      <sheetName val="9000000 - POLÍCIA R. FEDERAL"/>
      <sheetName val="CAPA ANEXOS"/>
      <sheetName val="CAPA PRINCIPAL"/>
      <sheetName val="QUANTIT. 1ª"/>
      <sheetName val="GERAL 2ª"/>
      <sheetName val="REAJUST"/>
      <sheetName val="PRO-08"/>
      <sheetName val="PLANILHA ATUALIZADA"/>
      <sheetName val="Módulo1"/>
      <sheetName val="Módulo3"/>
      <sheetName val="PLANILHA DE PREÇOS"/>
      <sheetName val="Res. Irisville"/>
      <sheetName val="Pacheco I e II "/>
      <sheetName val="Shangri-lá"/>
      <sheetName val="Antônio Barbosa"/>
      <sheetName val="Carlos Pires"/>
      <sheetName val="Orlando Morais"/>
      <sheetName val="Elza Fronze"/>
      <sheetName val="Pindorama"/>
      <sheetName val="Recreio Mansões"/>
      <sheetName val="pavgap"/>
      <sheetName val="relação"/>
      <sheetName val="Res. Irisville (1)"/>
      <sheetName val="Res. Irisville (2)"/>
      <sheetName val="Pacheco I e II (1)"/>
      <sheetName val="Pacheco I e II (2)"/>
      <sheetName val="Shangri-lá (1)"/>
      <sheetName val="Shangri-lá (2)"/>
      <sheetName val="Antônio Barbosa (1)"/>
      <sheetName val="Antônio Barbosa (2)"/>
      <sheetName val="Carlos Pires (1)"/>
      <sheetName val="Carlos Pires (2)"/>
      <sheetName val="Orlando Morais (1)"/>
      <sheetName val="Orlando Morais (2)"/>
      <sheetName val="Elza Fronze (1)"/>
      <sheetName val="Elza Fronze (2)"/>
      <sheetName val="Pindorama (1)"/>
      <sheetName val="Pindorama (2)"/>
      <sheetName val="Recreio Mansões (1)"/>
      <sheetName val="Recreio Mansões (2)"/>
      <sheetName val="7CONT FIN"/>
      <sheetName val="9CONT FIS"/>
      <sheetName val="ROSTO I"/>
      <sheetName val="REM SUP PISTA"/>
      <sheetName val="REM PROF."/>
      <sheetName val="FRESA DESC"/>
      <sheetName val="P_LIGAÇÃO F. DESC"/>
      <sheetName val="CBUQ&quot;C&quot;F.D."/>
      <sheetName val="FRESA CONT."/>
      <sheetName val="P_LIGAÇÃO F. CONT"/>
      <sheetName val="CBUQ &quot;C&quot;F.C. "/>
      <sheetName val="P.LIG. CBUQ &quot;D&quot;"/>
      <sheetName val="CBUQ &quot;D&quot;"/>
      <sheetName val="TSD POL."/>
      <sheetName val="REM SUP ACOST"/>
      <sheetName val="REM PROF.ACOST"/>
      <sheetName val="LIMP.ACOST."/>
      <sheetName val="MATBET-"/>
      <sheetName val="MOBCANT"/>
      <sheetName val="MAN"/>
      <sheetName val="MAN1"/>
      <sheetName val="CSV"/>
      <sheetName val="TACHAS REFLET"/>
      <sheetName val="1CAPA"/>
      <sheetName val="2APRES"/>
      <sheetName val="3APRES1"/>
      <sheetName val="4MAPA"/>
      <sheetName val="5DC"/>
      <sheetName val="6C FIN"/>
      <sheetName val="CONT NE"/>
      <sheetName val="8C FIS"/>
      <sheetName val="10AV FIS"/>
      <sheetName val="11PLUV"/>
      <sheetName val="12RH"/>
      <sheetName val="13EQ"/>
      <sheetName val="14IVE"/>
      <sheetName val="IVE MICRO"/>
      <sheetName val="IVE CBUQ"/>
      <sheetName val="COMENT"/>
      <sheetName val="ISSQN_DEZ2007"/>
      <sheetName val="REP SUP"/>
      <sheetName val="REP PROF"/>
      <sheetName val="FRESA"/>
      <sheetName val="CAPA PIS ACOST"/>
      <sheetName val="2SUMÁRIO"/>
      <sheetName val="BUEIRO"/>
      <sheetName val="CAPA PIS "/>
      <sheetName val="LAMA ASFÁLTICA"/>
      <sheetName val="REAJUSTE - 8ªMED"/>
      <sheetName val="MEMO 1"/>
      <sheetName val="CAPA 1"/>
      <sheetName val="8a Medição"/>
      <sheetName val="Muro de Arrimo"/>
      <sheetName val="Cortina Atirantada"/>
      <sheetName val="Tirantes"/>
      <sheetName val="Pré Moldado"/>
      <sheetName val="Transporte locais"/>
      <sheetName val="Sup. Mold. local"/>
      <sheetName val="Vol. Escav. Trin"/>
      <sheetName val="Rel. Foto"/>
      <sheetName val="RESUMO_DVOP 4ª MED"/>
      <sheetName val="custo"/>
      <sheetName val="Serviços (2)"/>
      <sheetName val="Serviços (3)"/>
      <sheetName val="Serviços (4)"/>
      <sheetName val="OFICIO "/>
      <sheetName val="Crongrama SEET (2)"/>
      <sheetName val="Res. aditivo"/>
      <sheetName val="Planilha Aditivo Com reflexo f."/>
      <sheetName val="cubação"/>
      <sheetName val="DMT "/>
      <sheetName val="Regularização Subleito"/>
      <sheetName val="Imprimação e CM-30"/>
      <sheetName val="Meio fio"/>
      <sheetName val="sarjetas de corte"/>
      <sheetName val="descida dágua"/>
      <sheetName val="Grama"/>
      <sheetName val="DIAGRAMA DE SERVIÇOS"/>
      <sheetName val="Regula"/>
      <sheetName val="Sub_base"/>
      <sheetName val="Sub Base"/>
      <sheetName val="NF SEET"/>
      <sheetName val="Cabeçalho"/>
      <sheetName val="RESUMO-Medição"/>
      <sheetName val="Saldo de Dias"/>
      <sheetName val="Reajustamento"/>
      <sheetName val="Crono Físico-Financeiro"/>
      <sheetName val="cronfisico (2)"/>
      <sheetName val="Material Asfalto "/>
      <sheetName val="Forro de cascalho (4)"/>
      <sheetName val="Forro de cascalho (2)"/>
      <sheetName val="Forro de cascalho (3)"/>
      <sheetName val="Forro de cascalho"/>
      <sheetName val="patrolamento"/>
      <sheetName val="Desmatamento "/>
      <sheetName val="Corte"/>
      <sheetName val="Aterro"/>
      <sheetName val="Compactação 100% PN"/>
      <sheetName val="Compactação 95% PN"/>
      <sheetName val="TSD-FOG"/>
      <sheetName val="AGREGADOS"/>
      <sheetName val="Construção de OAC"/>
      <sheetName val="Constr OAC (envelop)"/>
      <sheetName val="Remoção"/>
      <sheetName val="meio-fio"/>
      <sheetName val="descida dagua"/>
      <sheetName val="entrada dagua"/>
      <sheetName val="bacia amortecimento"/>
      <sheetName val="cx coletora"/>
      <sheetName val="sinaliz faixas"/>
      <sheetName val="defensas"/>
      <sheetName val="placas"/>
      <sheetName val="grama em mudas"/>
      <sheetName val="grama em mudas (2)"/>
      <sheetName val="Tachinha"/>
      <sheetName val="Tachões"/>
      <sheetName val="REAJU"/>
      <sheetName val="Limpeza Faixa de Dominio"/>
      <sheetName val="DMT modelo (1)"/>
      <sheetName val="DMT_EV"/>
      <sheetName val="CÁLC.DMT-T"/>
      <sheetName val="DIST.MAT-T"/>
      <sheetName val="REFORÇO"/>
      <sheetName val="Sub e base"/>
      <sheetName val="Cerca"/>
      <sheetName val="Mat Asf"/>
      <sheetName val="Compac alas"/>
      <sheetName val="OAC (2)"/>
      <sheetName val="Valeta"/>
      <sheetName val="Valeta (2)"/>
      <sheetName val="Valeta (3)"/>
      <sheetName val="Concreto "/>
      <sheetName val="RESUMO-DVOP"/>
      <sheetName val="DESM."/>
      <sheetName val="TERRACAM (2)"/>
      <sheetName val="TERRACAM"/>
      <sheetName val="IMPRIM."/>
      <sheetName val="DREN."/>
      <sheetName val="DREN2.VALAS"/>
      <sheetName val="DREN2"/>
      <sheetName val="SINALIZA"/>
      <sheetName val="TERR_PAV"/>
      <sheetName val="MAT BET_TRANSP_OAC"/>
      <sheetName val="ULTIMA FOLHA"/>
      <sheetName val="ATUAL.MAT.BET"/>
      <sheetName val="CONTROLE CRONOGRAMA"/>
      <sheetName val="REL_MED"/>
      <sheetName val="CONTROLE PRAZO"/>
      <sheetName val="BOL_DESEMPENHO"/>
      <sheetName val="RELATÓRIO COOT"/>
      <sheetName val="FOTOS"/>
      <sheetName val="FOTOS (2)"/>
      <sheetName val="CRONOGRAMA2"/>
      <sheetName val="Corte "/>
      <sheetName val="Compactação 95%"/>
      <sheetName val="Compactação 100%"/>
      <sheetName val="TERRACAM "/>
      <sheetName val="OAC "/>
      <sheetName val="MEDIÇÃO "/>
      <sheetName val="CRNOFIS"/>
      <sheetName val="Compactação 100% "/>
      <sheetName val="DRENO DPS - 07 "/>
      <sheetName val="tr brita dreno"/>
      <sheetName val="Ofício Fabiano"/>
      <sheetName val="Controle orçam"/>
      <sheetName val="Reajustamento "/>
      <sheetName val="Imprimação Base"/>
      <sheetName val="Pint ligação-capa"/>
      <sheetName val="CBUQ-capa rolamento "/>
      <sheetName val="Mom trans agreg-massa-CBUQ-capa"/>
      <sheetName val="TSS-TSD-FOG"/>
      <sheetName val="TRANSP -TSS-TSD-Agreg-pav"/>
      <sheetName val="TRANSP -TSS-TSD-Agreg-não pav"/>
      <sheetName val="Material Betuminoso"/>
      <sheetName val="Dreno long prof"/>
      <sheetName val="DRENAGEM -Transp mat-Rod Pav "/>
      <sheetName val="Reconf mec faixa domí"/>
      <sheetName val="Ofício Fabiano-trecho 1"/>
      <sheetName val="Trecho 1 - 10ª Med Prov"/>
      <sheetName val="Ofício Fabiano Trecho 2"/>
      <sheetName val="trecho 2 - 10ª Med Prov"/>
      <sheetName val="Resumo Receber 10ª med"/>
      <sheetName val="Medido por Serviço "/>
      <sheetName val="Resumo até 10ª med"/>
      <sheetName val="Contratos Novos"/>
      <sheetName val="Desempenho parcial"/>
      <sheetName val="Cron"/>
      <sheetName val="Orç"/>
      <sheetName val="Decl 2"/>
      <sheetName val="Decl 1"/>
      <sheetName val="Anexo 3"/>
      <sheetName val="Anexo 2"/>
      <sheetName val="Anexo 1"/>
      <sheetName val="Binfo"/>
      <sheetName val="Ofício encaminhamento"/>
      <sheetName val="Sub-base e Base-trans-não pav  "/>
      <sheetName val="Base-Sub-Base-compactação"/>
      <sheetName val="Regul da faixa de domínio"/>
      <sheetName val="Resumo Receber 6ª med"/>
      <sheetName val="Trecho 1 - 7ª Med Prov"/>
      <sheetName val="trecho 2 - 7ª Med Prov"/>
      <sheetName val="Resumo Receber 7ª med"/>
      <sheetName val="Resumo recebido até 7ª Med Prov"/>
      <sheetName val="Compactação 100_ PN"/>
      <sheetName val="Compactação 95_ PN"/>
      <sheetName val="Crono Físico"/>
      <sheetName val="Rem Mec Rev Bet"/>
      <sheetName val="Base -  transporte "/>
      <sheetName val="Base - compactação"/>
      <sheetName val="Imprimação tapa buraco"/>
      <sheetName val="Pintura de ligação-CBUQ"/>
      <sheetName val="CBUQ "/>
      <sheetName val="Mom transp agreg-massa-CBUQ"/>
      <sheetName val="Mistura betum - tapa buraco"/>
      <sheetName val="Mom transp agreg-massa-tapa bur"/>
      <sheetName val="Aterro Compactado-Portel"/>
      <sheetName val="DMT-Terraplenagem-Portel"/>
      <sheetName val="Enrocamento-Portel"/>
      <sheetName val="Escav mecan vala"/>
      <sheetName val="Bidim-tubos-Portel"/>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Exerci1"/>
      <sheetName val="Exerci2"/>
      <sheetName val="PROVA"/>
      <sheetName val="Reajuste "/>
      <sheetName val="Aterro "/>
      <sheetName val="Aterro 100%-Vilmark"/>
      <sheetName val="DMT_TERRAPLENAGEM"/>
      <sheetName val="Transporte_materiais"/>
      <sheetName val="Limpeza da faixa de domínio"/>
      <sheetName val="OAC1 "/>
      <sheetName val=" base "/>
      <sheetName val="DMT_EV "/>
      <sheetName val="CÁLC.DMT-T "/>
      <sheetName val="Tabela Abril 2000"/>
      <sheetName val="Orçamento (2)"/>
      <sheetName val="Orçamento SubRogado"/>
      <sheetName val="Orçamento Saldo"/>
      <sheetName val="RESUMO_8ª MED"/>
      <sheetName val="Avanço Físico da Obra"/>
      <sheetName val="Sin Hor"/>
      <sheetName val="Bueiros"/>
      <sheetName val="Rem. e limpeza "/>
      <sheetName val="Rel-15ª med."/>
      <sheetName val="Cub corte"/>
      <sheetName val="Cub caixa e corte2"/>
      <sheetName val="Cub corte3"/>
      <sheetName val="DMT-11ª MEDIÇÃO"/>
      <sheetName val="FOG"/>
      <sheetName val="PMF"/>
      <sheetName val="Transp-Brita_Massa"/>
      <sheetName val="AGREGADOS_TSD"/>
      <sheetName val="AGREGADOS_TSD (2)"/>
      <sheetName val="meiofio"/>
      <sheetName val="Descida"/>
      <sheetName val="Extras"/>
      <sheetName val="Cronograma Semanal"/>
      <sheetName val="AGREGADOS_PMF"/>
      <sheetName val="DRENO SALDO"/>
      <sheetName val="AÇO CA-50"/>
      <sheetName val="AÇO CA-50 (2)"/>
      <sheetName val="Transporte de brita"/>
      <sheetName val="DMT - TEORICO 2"/>
      <sheetName val="Acumulado"/>
      <sheetName val="Cronograma conclusivo"/>
      <sheetName val="BDTC"/>
      <sheetName val="Cronograma anterior"/>
      <sheetName val="Físico_med"/>
      <sheetName val="RELATÓRIO"/>
      <sheetName val="RESUMO-DVOP_JBS"/>
      <sheetName val="RESUMO-DVOP_JBS (2)"/>
      <sheetName val="RESUMO-DVOP MOD SEET"/>
      <sheetName val="Mat Asf "/>
      <sheetName val="RESUMO-DVOP_AGRIMAT"/>
      <sheetName val="REAJU (2)"/>
      <sheetName val="Enleivamento"/>
      <sheetName val="DMT modelo"/>
      <sheetName val="DMT modelo (2)"/>
      <sheetName val="Aterro 100%"/>
      <sheetName val="Aterro 95%"/>
      <sheetName val="Res.Contrato"/>
      <sheetName val="Folha 1-3"/>
      <sheetName val="Folha 4 (2)"/>
      <sheetName val="Folha 4"/>
      <sheetName val="Folha 5"/>
      <sheetName val="Folha 5 (2)"/>
      <sheetName val="Folha 6 "/>
      <sheetName val="Folha 8"/>
      <sheetName val="Reajuste"/>
      <sheetName val="REL-BENS III"/>
      <sheetName val="Físico-Financeiro - Contas"/>
      <sheetName val="Planilha do Plano"/>
      <sheetName val="Anexo III - Cronograma"/>
      <sheetName val="Medição__ficha_DNER"/>
      <sheetName val="Aterro (2)"/>
      <sheetName val="Aterro (3)"/>
      <sheetName val="DMT MEDIÇÃO"/>
      <sheetName val="(2)"/>
      <sheetName val="Ligação"/>
      <sheetName val="BSTC (3)"/>
      <sheetName val="DMT DIGITAÇÃO"/>
      <sheetName val="Dados Contrato"/>
      <sheetName val="Fiscais"/>
      <sheetName val="Carimbo"/>
      <sheetName val="Relatório "/>
      <sheetName val="Ofício "/>
      <sheetName val="Cronograma atual"/>
      <sheetName val="LIMPEZA DE FAIXA DE DOMINIO"/>
      <sheetName val="Execuçao Sub e base "/>
      <sheetName val="Transportes Sub e base"/>
      <sheetName val="DMT_TERRAPLENAGEM "/>
      <sheetName val="CÁLC.DMT-T (2)"/>
      <sheetName val="ATERRO COMP E REGULA"/>
      <sheetName val="Pik-up"/>
      <sheetName val="APONT"/>
      <sheetName val="ACA - 01"/>
      <sheetName val="ACA - 02"/>
      <sheetName val="ACA - 03"/>
      <sheetName val="ACA - 04"/>
      <sheetName val="ACA - 04b"/>
      <sheetName val="ACA - 05"/>
      <sheetName val="ACA - 06"/>
      <sheetName val="ACA - 07"/>
      <sheetName val="ACA - 08"/>
      <sheetName val="ACA - 08b"/>
      <sheetName val="ACA - 09"/>
      <sheetName val="Empreiteira_Agrimat"/>
      <sheetName val="RESUMO MED"/>
      <sheetName val="DMT - ESCAVAÇÃO"/>
      <sheetName val="DMT - ATERRO"/>
      <sheetName val="Total Mat Asf"/>
      <sheetName val="CONTR FINANCEIRO"/>
      <sheetName val="Regular mec Faixa dom"/>
      <sheetName val="Remoção Cam Veg"/>
      <sheetName val="DMT 50m"/>
      <sheetName val="SPA_Esc Jaz e Tranp."/>
      <sheetName val="DMT 600 a 800m"/>
      <sheetName val="DMT 1000 a 1200m"/>
      <sheetName val="Reconf Plataforma"/>
      <sheetName val="Reconf caixa emprestimos"/>
      <sheetName val="Enroc Rachão Galeria"/>
      <sheetName val="Remoção Solo Mole"/>
      <sheetName val="Sub-base_Execução"/>
      <sheetName val="Sub-base_transp"/>
      <sheetName val="COERTE Mat. 3"/>
      <sheetName val="Secção Tipo"/>
      <sheetName val="Compac 95%-V.Fundo"/>
      <sheetName val="Aterro Lateral-Est 312 LE"/>
      <sheetName val="RESUMO_DVOP_JBS"/>
      <sheetName val="Croqui terra"/>
      <sheetName val="1ª MEDIÇÃO-Relatório"/>
      <sheetName val="Relatório - 1ª Med "/>
      <sheetName val="Relatório - 2ª Med "/>
      <sheetName val="Relatório - 3ª Med "/>
      <sheetName val="Reajuste 1ª "/>
      <sheetName val="Desm"/>
      <sheetName val="DMT (3)"/>
      <sheetName val="Esc e carga mat jazida"/>
      <sheetName val="transp. rod. Não pav."/>
      <sheetName val="Espalhamento"/>
      <sheetName val="Base "/>
      <sheetName val="REM E RECOMP C-VEGETAL"/>
      <sheetName val="RESUMO-DVOP 4ª MED"/>
      <sheetName val="Relatório do Contrato"/>
      <sheetName val="Apropriação de hora máquina"/>
      <sheetName val="Transp. de agregados"/>
      <sheetName val="Compactação leito estrada exist"/>
      <sheetName val="DMT TERRAPLENAGEM"/>
      <sheetName val="TSS e TSD"/>
      <sheetName val="Reforço sub-leito"/>
      <sheetName val=" base  "/>
      <sheetName val="OAC2"/>
      <sheetName val="GRAMA MUDAS"/>
      <sheetName val="FICHA  MEDIÇÃO"/>
      <sheetName val="MEMORIAL DESCRITIVO"/>
      <sheetName val="QUADRO DE TRANSPORTE"/>
      <sheetName val="CAVALCA Preços"/>
      <sheetName val="a_f_reperf_"/>
      <sheetName val="a_f_capa"/>
      <sheetName val="cs agreg"/>
      <sheetName val="cs lig"/>
      <sheetName val="TSBASE"/>
      <sheetName val="TBASE."/>
      <sheetName val="TRANSP CASCALHO"/>
      <sheetName val="RR_2C"/>
      <sheetName val="CM_30"/>
      <sheetName val="TST"/>
      <sheetName val="DEPOSITO "/>
      <sheetName val="25-07"/>
      <sheetName val="14-07"/>
      <sheetName val="memoriam super"/>
      <sheetName val="memoria meso"/>
      <sheetName val="memoria super 2"/>
      <sheetName val="PROGAMAÇÃO CONSERVAÇÃO"/>
      <sheetName val="PROGRAMAÇÃO RECUPERAÇÃO"/>
      <sheetName val="PROGRAMAÇÃO PPI"/>
      <sheetName val="TRANSP"/>
      <sheetName val="Planilha de revisão"/>
      <sheetName val="COMP. DNIT"/>
      <sheetName val="COMP. SEL."/>
      <sheetName val="COMP. RR-1C"/>
      <sheetName val="COMP. TRANS. RR-1C"/>
      <sheetName val="Serv extra"/>
      <sheetName val="Crono Físico_Financeiro "/>
      <sheetName val="RESUMO_DVOP"/>
      <sheetName val="Meio fio "/>
      <sheetName val="Cimento"/>
      <sheetName val="Cimento (2)"/>
      <sheetName val="Compact de fundo"/>
      <sheetName val="TSS_"/>
      <sheetName val="TSD_FOG_"/>
      <sheetName val="Sinalização "/>
      <sheetName val="Hidrosemeadura"/>
      <sheetName val="REM E RECOMP C_VEGETAL"/>
      <sheetName val="ESCAV VALA"/>
      <sheetName val="3ª CAT"/>
      <sheetName val="Aterro T"/>
      <sheetName val="Aterro C"/>
      <sheetName val="transp_ rod_ Não pav_"/>
      <sheetName val="RESUMO-7ª MED"/>
      <sheetName val="Res. para Reajustes"/>
      <sheetName val="Crono F-Financeiro"/>
      <sheetName val="Limp em mata"/>
      <sheetName val="Rebaixo"/>
      <sheetName val="S-Mole"/>
      <sheetName val="TAXA CM"/>
      <sheetName val="TAXA RR"/>
      <sheetName val="Cerca "/>
      <sheetName val="Cx de contensão"/>
      <sheetName val="Reg mec faixa dominio "/>
      <sheetName val="Tran CONCR MEIO FIO"/>
      <sheetName val="Cubação (S)"/>
      <sheetName val="Cubação Type passarela"/>
      <sheetName val="Cubação Pedágio "/>
      <sheetName val="Cubaçãop-onibus"/>
      <sheetName val="DMT caminhaõ"/>
      <sheetName val="EMPOLAMENTO"/>
      <sheetName val="SEÇAO "/>
      <sheetName val="SEÇAO  "/>
      <sheetName val="PREÇO"/>
      <sheetName val="Casc. J-Paviserv"/>
      <sheetName val="Cron Físico "/>
      <sheetName val="Cron Físico  (2)"/>
      <sheetName val="REAJ. 6a"/>
      <sheetName val="Reajustamento  (2)"/>
      <sheetName val="foto (2)"/>
      <sheetName val="Desmatamento (2)"/>
      <sheetName val="DREN"/>
      <sheetName val="BASE (2)"/>
      <sheetName val="Patrolamento (2)"/>
      <sheetName val="Esc e carga mat jazida (2)"/>
      <sheetName val="transp. rod. Não pav. (2)"/>
      <sheetName val="Espalhamento (2)"/>
      <sheetName val="REM E RECOMP C-VEGETAL (2)"/>
      <sheetName val="REAJ. 02"/>
      <sheetName val="Orç. original"/>
      <sheetName val="Res reaj"/>
      <sheetName val="CUSTO FINAL "/>
      <sheetName val="Cron Fís-Fino"/>
      <sheetName val="Cont Fin"/>
      <sheetName val="Cron. adeq."/>
      <sheetName val="Instalação de Canteiro"/>
      <sheetName val="Mobil. e Desmobl.de Pessoal"/>
      <sheetName val="Mob. e Desmob. Equip.Rodante"/>
      <sheetName val="Mobil e Desmob.Equip.pesado"/>
      <sheetName val="ADM Local da Obra"/>
      <sheetName val="Placa obras"/>
      <sheetName val="Des.arv.0,15M"/>
      <sheetName val="desm. dest."/>
      <sheetName val="DMT sub-base"/>
      <sheetName val="DMT base"/>
      <sheetName val="T-BRITA TSD"/>
      <sheetName val="T-BASC. ROD.ÑPAV."/>
      <sheetName val="T-BASC. ROD. PAV"/>
      <sheetName val="caminho serv."/>
      <sheetName val="expurgo"/>
      <sheetName val="fundo at."/>
      <sheetName val="vol aterro"/>
      <sheetName val="CALC.DMT.T-T"/>
      <sheetName val="Distribuição-A3"/>
      <sheetName val="DMT.T-EV"/>
      <sheetName val="TERRAPL "/>
      <sheetName val="Alug veic."/>
      <sheetName val="Transp Dren Rod pav."/>
      <sheetName val="Transp Dren Rod ñpav pav."/>
      <sheetName val="SARJETA"/>
      <sheetName val="ESCAV. DRENO "/>
      <sheetName val="ENT. DESC. D'AGUA DISSIPADOR."/>
      <sheetName val="PINT. FAIXA"/>
      <sheetName val="RECONF."/>
      <sheetName val="REG. ESP."/>
      <sheetName val="escavação manual"/>
      <sheetName val="CUSTO H-UTIL.-EQIP."/>
      <sheetName val="CÓD.-SERVIÇO"/>
      <sheetName val="PROD-EQUIPE"/>
      <sheetName val="01.100.00"/>
      <sheetName val="BONIFICAÇÃO"/>
      <sheetName val="TPU-MARÇO_2002"/>
      <sheetName val="TPU_MARÇO_2002"/>
      <sheetName val="RESUMO-DVOP Z"/>
      <sheetName val="RESUMO-DVOP "/>
      <sheetName val="REAJ. 1a"/>
      <sheetName val="TERR - DMT"/>
      <sheetName val="TSD - DMT"/>
      <sheetName val="Medição Nominal"/>
      <sheetName val="PLANILHA ISSQN"/>
      <sheetName val="RELATÓRIO FOTOGRÁFICO."/>
      <sheetName val="RELATÓRIO FOTOGRÁFICO"/>
      <sheetName val="RESUMO_PARA_REAJUSTAMENTO"/>
      <sheetName val="Cron.Fisico Finan."/>
      <sheetName val="Controle Financeiro"/>
      <sheetName val="diag. de serviços (2)"/>
      <sheetName val="M.O. de Manutenção do Canteiro"/>
      <sheetName val="Equipamentos de Apoio"/>
      <sheetName val="Infraestrutra-Ponte"/>
      <sheetName val="transporte 3°"/>
      <sheetName val="Fotos 3°"/>
      <sheetName val="Função Extenso"/>
      <sheetName val="Minuta"/>
      <sheetName val="Enc Sociais"/>
      <sheetName val="Tabela de Materiais"/>
      <sheetName val="Tabela de Equip"/>
      <sheetName val="Desmat 0,15"/>
      <sheetName val="DMT 50a200C"/>
      <sheetName val="DMT 200a400C"/>
      <sheetName val="DMT 600a800C"/>
      <sheetName val="DMT 800a1000C"/>
      <sheetName val="DMT 1000a1200C"/>
      <sheetName val="DMT 1200a1400C"/>
      <sheetName val="DMT 1400a1600C"/>
      <sheetName val="DMT 2000a3000C"/>
      <sheetName val="DMT ATÉ 7,0 km"/>
      <sheetName val="Aterro95%"/>
      <sheetName val="Aterro100%"/>
      <sheetName val="Transp. casc"/>
      <sheetName val="Usinagem PMF"/>
      <sheetName val="Transp. rod n pav"/>
      <sheetName val="Transp. rod pav"/>
      <sheetName val="Rem mecaniz"/>
      <sheetName val="Transp. Comercial"/>
      <sheetName val="Esc mec vala"/>
      <sheetName val="BSTC 0,60m"/>
      <sheetName val="BSTC 0,80m"/>
      <sheetName val="BSTC 1,20m"/>
      <sheetName val="Boca BSTC 0,60m"/>
      <sheetName val="Boca BSTC 0,80m"/>
      <sheetName val="Boca BSTC 1,00m"/>
      <sheetName val="Boca BSTC 1,20m"/>
      <sheetName val="BDTC 1,00m"/>
      <sheetName val="BDTC 1,20m"/>
      <sheetName val="Boca BDTC 1,00m"/>
      <sheetName val="Boca BDTC 1,20m"/>
      <sheetName val="BTTC 1,00m"/>
      <sheetName val="BTTC 1,20m"/>
      <sheetName val="Boca BTTC 1,00m"/>
      <sheetName val="Boca BTTC 1,20m"/>
      <sheetName val="CORPO BDCC 1,50 x 1,50"/>
      <sheetName val="CORPO BTCC 1,50 x 2,00"/>
      <sheetName val="CORPO BTCC 2,00 x 2,00"/>
      <sheetName val="CORPO BTCC 2,50 x 2,50 "/>
      <sheetName val="CORPO BSCC 3,00 x 3,00"/>
      <sheetName val="BOCA BDCC 1,50 x 1,50"/>
      <sheetName val="BOCA BTCC 1,50 x 2,00"/>
      <sheetName val="BOCA BTCC 2,00 x 2,00"/>
      <sheetName val="BOCA BTCC 2,50 x 2,50"/>
      <sheetName val="Remoção bueiro exist"/>
      <sheetName val="BOCA BSCC 3,00 x 3,00"/>
      <sheetName val="Dreno DPS07"/>
      <sheetName val="SCC 01"/>
      <sheetName val="SCC 02"/>
      <sheetName val="SCC 03"/>
      <sheetName val="SCC 04"/>
      <sheetName val="SCC 05"/>
      <sheetName val="SCC 06"/>
      <sheetName val="BSD 02"/>
      <sheetName val="STC 01"/>
      <sheetName val="STC 02"/>
      <sheetName val="STC 04"/>
      <sheetName val="STC 06"/>
      <sheetName val="SZG 03"/>
      <sheetName val="MFC 01"/>
      <sheetName val="VPC 02"/>
      <sheetName val="VPC 04"/>
      <sheetName val="VPA 04"/>
      <sheetName val="MFC 03"/>
      <sheetName val="CCS 01"/>
      <sheetName val="CCS 02"/>
      <sheetName val="CCS 03"/>
      <sheetName val="CCS 04"/>
      <sheetName val="CCS 08"/>
      <sheetName val="DAR 02"/>
      <sheetName val="DAR 03"/>
      <sheetName val="DAD 02"/>
      <sheetName val="EDA 01"/>
      <sheetName val="EDA 02"/>
      <sheetName val="BLS 01"/>
      <sheetName val="Tubul 40"/>
      <sheetName val="Tubul 60"/>
      <sheetName val="Tubul 80"/>
      <sheetName val="Tubul 100"/>
      <sheetName val="Tubul 100 (2)"/>
      <sheetName val="Tubul 120"/>
      <sheetName val="Tubul 120 (2)"/>
      <sheetName val="BLS 02"/>
      <sheetName val="Pass sobre canal"/>
      <sheetName val="Lombada"/>
      <sheetName val="Cx BL tipo A"/>
      <sheetName val="Cx BL tipo A1"/>
      <sheetName val="DEB 01"/>
      <sheetName val="DEB 04"/>
      <sheetName val="DES 01"/>
      <sheetName val="DES 03"/>
      <sheetName val="DEB 08"/>
      <sheetName val="Hidrossem"/>
      <sheetName val="Ench Cant Cent"/>
      <sheetName val="Enleivamento (2)"/>
      <sheetName val="Calçadas"/>
      <sheetName val="Sonorizador"/>
      <sheetName val="Pintura faixa 2 anos"/>
      <sheetName val="Pintura setas zebrados"/>
      <sheetName val="Placa sinal"/>
      <sheetName val="Tacha refl"/>
      <sheetName val="Tachão Refletivo"/>
      <sheetName val="Alv tijolos"/>
      <sheetName val="Alv Pedra Argam"/>
      <sheetName val="Limp cam veg em jazida"/>
      <sheetName val="Expurgo de jazida"/>
      <sheetName val="Esc. de jazida"/>
      <sheetName val="Dente BSTC 60"/>
      <sheetName val="Dente BSTC 100"/>
      <sheetName val="Dente BSTC 120"/>
      <sheetName val="Dente BSTC 80"/>
      <sheetName val="Dente BDTC 100"/>
      <sheetName val="Dente BDTC 120"/>
      <sheetName val="Dente BTTC 120"/>
      <sheetName val="Aço CA25"/>
      <sheetName val="Aço CA50"/>
      <sheetName val="Aço CA60"/>
      <sheetName val="Fôrma comum mad"/>
      <sheetName val="Fôrma comp res"/>
      <sheetName val="Brita Produzida"/>
      <sheetName val="Rocha para britagem"/>
      <sheetName val="Peças Desgaste Britador"/>
      <sheetName val="Solo Local Arg"/>
      <sheetName val="Lastro Brita"/>
      <sheetName val="Concreto magro"/>
      <sheetName val="Concreto 10MPa"/>
      <sheetName val="Concreto 11MPa"/>
      <sheetName val="Concreto 12MPa"/>
      <sheetName val="Concreto 15MPa"/>
      <sheetName val="Concreto 18MPa"/>
      <sheetName val="Concreto 22MPa"/>
      <sheetName val="Concreto Cimento Portl"/>
      <sheetName val="Escor bueiros cel"/>
      <sheetName val="Concreto Ciclópico 12MPa"/>
      <sheetName val="Concreto Ciclópico 15MPa"/>
      <sheetName val="Argamassa 13"/>
      <sheetName val="Argamassa 14"/>
      <sheetName val="Grama p replantio"/>
      <sheetName val="Guia mad"/>
      <sheetName val="Escav Manual 1a cat"/>
      <sheetName val="Escav Man de Vala"/>
      <sheetName val="Escav Mec"/>
      <sheetName val="Compac Man"/>
      <sheetName val="RL-1C"/>
      <sheetName val="RR-2C"/>
      <sheetName val="Transp_Mat_Bet"/>
      <sheetName val="Transp_RR-2C"/>
      <sheetName val="macro"/>
      <sheetName val="RESUMO-1ª MED"/>
      <sheetName val="Canteiro de obras."/>
      <sheetName val="Mob de caminh."/>
      <sheetName val="Transp Eqtº c prancha"/>
      <sheetName val="Dest D=0,15 á 0,30m"/>
      <sheetName val="mapa geografico"/>
      <sheetName val="Medição Acumulada"/>
      <sheetName val="memória de calculo_liquida"/>
      <sheetName val="Planilha Orçamento"/>
      <sheetName val="PGQ _ Mapa de Chuva4"/>
      <sheetName val="Indice de Reajuste"/>
      <sheetName val="Sado de contrato a PI"/>
      <sheetName val="REAJU (3)"/>
      <sheetName val="REAJU (4)"/>
      <sheetName val="Reforço do sub-leito"/>
      <sheetName val="AGREGADOS (2)"/>
      <sheetName val="DDL de Cerrado"/>
      <sheetName val="Escalonamento"/>
      <sheetName val="Aterro 100% (2)"/>
      <sheetName val="Aterro 95% (2)"/>
      <sheetName val="Relat."/>
      <sheetName val="Res.Med"/>
      <sheetName val="med"/>
      <sheetName val="Transportes Cal"/>
      <sheetName val="Compactação95% PN"/>
      <sheetName val=" MAT DRENAGEM "/>
      <sheetName val="1 MED ANEL"/>
      <sheetName val="remoção mecanizada"/>
      <sheetName val="pintura de lig"/>
      <sheetName val="remendo profundo"/>
      <sheetName val="remendo profun"/>
      <sheetName val="limpeza des agua"/>
      <sheetName val="RESUMO-SETPU"/>
      <sheetName val="Cubação Após Limpeza)"/>
      <sheetName val="secção tipo 20"/>
      <sheetName val="Recomposição de Cerca"/>
      <sheetName val="Planilha 358 (Saldo)"/>
      <sheetName val="prefácio"/>
      <sheetName val="Valores"/>
      <sheetName val="SERV-EXTRAS"/>
      <sheetName val="TSSAREA"/>
      <sheetName val="Transp-Brita-TSS"/>
      <sheetName val="Transp-Brita-Usina"/>
      <sheetName val="Pint. Ligação"/>
      <sheetName val="Transp-Massa"/>
      <sheetName val="Rem de pav"/>
      <sheetName val="Entrada"/>
      <sheetName val="P A T O  B"/>
      <sheetName val="Forma Tubulão"/>
      <sheetName val="Forma Compensado"/>
      <sheetName val="Enrocamento Rachão"/>
      <sheetName val="CAPA SELANTE"/>
      <sheetName val="AGREGADOS P DRENAGEM"/>
      <sheetName val="Transp. Rio Honorato"/>
      <sheetName val="Cálculo Ponte"/>
      <sheetName val="RESUMO-SEGUNDA_MED"/>
      <sheetName val="Cronograma Físico "/>
      <sheetName val="secção tipo 27"/>
      <sheetName val="Rebaixo_de_corte"/>
      <sheetName val="Compactação leito -95%_100% PN "/>
      <sheetName val="Diagr. Linear De Seviços"/>
      <sheetName val="Edificações de Canteiro"/>
      <sheetName val="Edificações de Produção"/>
      <sheetName val="Acessórios das Ed. Alojamento"/>
      <sheetName val="Mesoestrutura"/>
      <sheetName val="diag. linear de serviços "/>
      <sheetName val="Acessório das Edificações"/>
      <sheetName val="Acessório da Inst. de Produção"/>
      <sheetName val="Edificações dos Alojamentos"/>
      <sheetName val="REAJUSTAMENTO (3 Medição)"/>
      <sheetName val="Imprimação (3 Medição)"/>
      <sheetName val="TSD-FOG (3 Medição)"/>
      <sheetName val="CH"/>
      <sheetName val="DMT 600a800"/>
      <sheetName val="DMT 1000a1200"/>
      <sheetName val="DMT 1200a1400"/>
      <sheetName val="Regula (2)"/>
      <sheetName val="Escav_Mec"/>
      <sheetName val="BSTC 1,00m"/>
      <sheetName val="Concreto fck10MPa"/>
      <sheetName val="Concreto fck15MPa"/>
      <sheetName val="Concreto fck20MPa"/>
      <sheetName val="Concreto fck30MPa"/>
      <sheetName val="Forma Placa resinada"/>
      <sheetName val="Forma Placa comp"/>
      <sheetName val="BDCC 3,00x3,00"/>
      <sheetName val="Boca BDCC 3,00x3,00"/>
      <sheetName val="Guarda Corpo"/>
      <sheetName val="MFC01"/>
      <sheetName val="MFC05"/>
      <sheetName val="DAR02"/>
      <sheetName val="EDA01"/>
      <sheetName val="DEB01"/>
      <sheetName val="DEB03"/>
      <sheetName val="Memorial"/>
      <sheetName val="Janeiro"/>
      <sheetName val="PSCEGERAL"/>
      <sheetName val="Resumo de medição"/>
      <sheetName val="Reajustamento 2ª Med Prov"/>
      <sheetName val="Reajustamento 1ª Med Prov"/>
      <sheetName val="Remoção de Solo Mole"/>
      <sheetName val="RECOMPISIÇÃO DE CERCA"/>
      <sheetName val="REMOÇÃO E RELOCAÇÃO DE POSTES"/>
      <sheetName val="Serviços Preliminares"/>
      <sheetName val="Remoção árvores"/>
      <sheetName val="Cubação Após Limpeza "/>
      <sheetName val="REGULARIZAÇÃO DE SUB LEITO"/>
      <sheetName val="VOLUME DE SUB BASE E BASE"/>
      <sheetName val="TRANP.SUB E BASE"/>
      <sheetName val="RECONFORMAÇÃO"/>
      <sheetName val="Memória de cálc serv prelim"/>
      <sheetName val="RESUMO-OITAVA_MEDIÇÃO"/>
      <sheetName val="DMT_EV_SUB_BASE"/>
      <sheetName val="CÁLC.DMT-T_SUB_BASE"/>
      <sheetName val="Transporte_Sub-Base"/>
      <sheetName val="DMT_EV_Base"/>
      <sheetName val="CÁLC.DMT-T_Base"/>
      <sheetName val="Transporte_Base"/>
      <sheetName val="TSD COM FOG"/>
      <sheetName val="DMT_EV_TSD"/>
      <sheetName val="CÁLC.DMT-T_TSD"/>
      <sheetName val="Transporte_Brita_TSD"/>
      <sheetName val="Transporte_CONCRETO_MEIO_FIO"/>
      <sheetName val="Caixas de Contenção"/>
      <sheetName val="RECONFORMAÇÃO DE JAZIDAS"/>
      <sheetName val="Dados Contrato valendo"/>
      <sheetName val="Oficio valendo"/>
      <sheetName val="Preliminar"/>
      <sheetName val="Boletim de desempenho"/>
      <sheetName val="Dados Contrato "/>
      <sheetName val="Reajustamento 2ª Med"/>
      <sheetName val="Reajustamento 1ª Med"/>
      <sheetName val="secção tipo 01"/>
      <sheetName val="Cubação-aterro completo "/>
      <sheetName val="Cubação-aterro parcial"/>
      <sheetName val="secção tipo 2"/>
      <sheetName val="OAC (1)-Constr"/>
      <sheetName val="OAC (2)-Transp mat"/>
      <sheetName val="Grama (2)"/>
      <sheetName val="Base-Sub-base - compactação"/>
      <sheetName val="Base-Sub-base transporte "/>
      <sheetName val="TSS-TSD-Agregados"/>
      <sheetName val="Dest árvores d=0,15-0,30m "/>
      <sheetName val="Avanço Físico-1"/>
      <sheetName val="Avanço Físico-2"/>
      <sheetName val="Devolução Momento transporte"/>
      <sheetName val="Devolução RR-2C"/>
      <sheetName val="Devolução CM-30"/>
      <sheetName val="Estorno TSD - Acostamento"/>
      <sheetName val="Base-transp-não pav"/>
      <sheetName val="Base-transp-rod pav"/>
      <sheetName val="TRANSP -TSD-Agreg-pav"/>
      <sheetName val="TRANSP -TSD-Agreg-não pav"/>
      <sheetName val="Mom trans agreg-mas-CBUQ-capa"/>
      <sheetName val="Material Betuminoso "/>
      <sheetName val="Contratos novos-resumo"/>
      <sheetName val="RESUMO-DVOP (2)"/>
      <sheetName val="RESUMO-DVOP (3)"/>
      <sheetName val="RESUMO-DVOP (4)"/>
      <sheetName val="RESUMO-DVOP (5)"/>
      <sheetName val="RESUMO-DVOP (6)"/>
      <sheetName val="RESUMO-DVOP (7)"/>
      <sheetName val="RESUMO-DVOP (8)"/>
      <sheetName val="RESUMO-DVOP (9)"/>
      <sheetName val="RESUMO-DVOP (10)"/>
      <sheetName val="RESUMO-DVOP (11)"/>
      <sheetName val="RESUMO-DVOP (12)"/>
      <sheetName val="Crono Físico-Erosão Portelãndia"/>
      <sheetName val="Crono Físico-Serra Parecis-traç"/>
      <sheetName val="Aterro Compactado-Serra Parecis"/>
      <sheetName val="DMT-Terraplenagem-Serra Parecis"/>
      <sheetName val="Mob-Cant-Serv topog"/>
      <sheetName val="Escavação material-Portel"/>
      <sheetName val="Adm local-manut canteiro"/>
      <sheetName val="Aterro-Acesso Ribeirãozinho"/>
      <sheetName val="DMT terrapl-Acesso Ribeirão  "/>
      <sheetName val="Aterro-MT-100"/>
      <sheetName val="DMT terrapl-MT-100  "/>
      <sheetName val="terrapl -Compact de aterros"/>
      <sheetName val="DMT Transp Sub-base"/>
      <sheetName val="Base-Sub-base- transporte "/>
      <sheetName val="Boletim desemp"/>
      <sheetName val="Cronogr"/>
      <sheetName val="Escav-reater-aterro "/>
      <sheetName val="DMT-Terraplenagem"/>
      <sheetName val="Rachão -enrocamento"/>
      <sheetName val="Rachão-enroc- transp "/>
      <sheetName val="Sub-base-Base -  transporte "/>
      <sheetName val="Sub-base-Base - compactação"/>
      <sheetName val="Pré-misturado- SERRA"/>
      <sheetName val="Momento transp agregados-massa"/>
      <sheetName val="Corrigida-fev-12"/>
      <sheetName val="Aterro Terraplenagem "/>
      <sheetName val="Base-compactação"/>
      <sheetName val="Contratos Novos Rest Rodovias"/>
      <sheetName val="Conf pista rev primário"/>
      <sheetName val="Espalh mat revest prim"/>
      <sheetName val="Transp local rod não pav"/>
      <sheetName val="Esc Carga mat Jazida"/>
      <sheetName val="Limpeza de áreas arv 0,15m"/>
      <sheetName val="terrapl -Compact de aterros (2)"/>
      <sheetName val="terrapl -trevos-corte-aterro"/>
      <sheetName val="DMT terrapl  "/>
      <sheetName val="Regula "/>
      <sheetName val="Sub-base-Base-Transporte"/>
      <sheetName val="Mob-Cant-Serv topog "/>
      <sheetName val="OAC-Valeta VPC -Transp mat "/>
      <sheetName val="OAC-Valeta VPA -Transp mat"/>
      <sheetName val="OAC-Remoção Bueiros-Transp mat"/>
      <sheetName val="CERCAS-Transp mat"/>
      <sheetName val="OAC -Transp mat"/>
      <sheetName val="DRENO LONG PROF -Transp mat "/>
      <sheetName val="Base- transporte "/>
      <sheetName val="Limp de áreas arv 0,15m-Rodovia"/>
      <sheetName val="Dest árvores d &gt; 0,30m"/>
      <sheetName val="DMT Transp Base"/>
      <sheetName val="Avanço Físico-1 "/>
      <sheetName val="Base-transporte"/>
      <sheetName val="Pint ligação "/>
      <sheetName val="Mom transp brita-Rod n Pav"/>
      <sheetName val="Mob-Cant-Acamp"/>
      <sheetName val="Dreno long profundo"/>
      <sheetName val="dren long prof-transp-Rod Pav"/>
      <sheetName val="dren long prof-transp-Rod N Pav"/>
      <sheetName val="OAC -Transp mat-Rod N Pav"/>
      <sheetName val="OAC -Transp mat-Rod Pav"/>
      <sheetName val="Aterro-2"/>
      <sheetName val="DMT terrapl-2"/>
      <sheetName val="terrapl -Compact de aterros-2"/>
      <sheetName val="terrapl -Compact de aterros-1"/>
      <sheetName val="Aterro-1"/>
      <sheetName val="DMT terrapl-1  "/>
      <sheetName val="Plan Resumo Medição"/>
      <sheetName val="Avanço Físico "/>
      <sheetName val="Mob-Desmob-Cant-veículo"/>
      <sheetName val="Mom trans agr-mas-CBUQ-Rod Pav "/>
      <sheetName val="Mom tr-agr-mas-CBUQ-Rod n Pav"/>
      <sheetName val="Imprimação-fresagem"/>
      <sheetName val="Pint ligação-binder"/>
      <sheetName val="Fresagem descontínua"/>
      <sheetName val="CBUQ-binder-fresagem "/>
      <sheetName val="Mom trans agreg-mas-CBUQ-Binder"/>
      <sheetName val="Limpeza meio fio  "/>
      <sheetName val="Imprimação Base "/>
      <sheetName val="Sub-base - transporte "/>
      <sheetName val="Sub-base - compactação "/>
      <sheetName val="Base - transporte"/>
      <sheetName val="Base - compactação "/>
      <sheetName val="Rem Mec Cam Gran Pav"/>
      <sheetName val="Transp Rev Bet "/>
      <sheetName val="TSS-TSD-FOG "/>
      <sheetName val="TSS-TSD-Transp Agregados  "/>
      <sheetName val=" Material betuminoso "/>
      <sheetName val="Mist betum"/>
      <sheetName val="PMF-Mom transp agreg-massa"/>
      <sheetName val="Momento Transp agreg-massa"/>
      <sheetName val="CBUQ - TAPA BURACO"/>
      <sheetName val="REMOÇÃO MANUAL REVEST BET"/>
      <sheetName val="Remoção manual revest betum"/>
      <sheetName val="MOMENTO TRANSP AGREG-EMULSÃO"/>
      <sheetName val="Pint ligação-binder-capa"/>
      <sheetName val="Mom Trans agre-massa-CBUQ-remen"/>
      <sheetName val="CBUQ - Binder - fresagem"/>
      <sheetName val="Sub-base-base-compactação"/>
      <sheetName val="Imprimação-Tapa Buraco"/>
      <sheetName val="Mist Betuminosa - Tapa Buraco"/>
      <sheetName val="Pint ligação-tapa buraco"/>
      <sheetName val="Roçada-Placa Obra "/>
      <sheetName val="Aditivo-Memória de cálculo"/>
      <sheetName val="Planilha aditivo"/>
      <sheetName val="Plan Orç Preços a PI"/>
      <sheetName val="Plan Orç Preços Set-12"/>
      <sheetName val="DRENAGEM -Transp mat-Rod Pav"/>
      <sheetName val="DRENAGEM -Transp mat-Rod N Pav"/>
      <sheetName val="Transporte OAC-BSTC"/>
      <sheetName val="DMT Transp local"/>
      <sheetName val="Sub-base- transporte "/>
      <sheetName val="Reajustamento corrigido 8ª Med"/>
      <sheetName val="Reajustamento corrigido 9ª Med"/>
      <sheetName val="Ponte de Concreto-1"/>
      <sheetName val="Ponte de Concreto-2"/>
      <sheetName val="Tubulação dren urbana"/>
      <sheetName val="Transp-Tubulação Urbana "/>
      <sheetName val="Drenag superf "/>
      <sheetName val="Drenagem com estaqueamento"/>
      <sheetName val="OAC-Dren Superf-Transp"/>
      <sheetName val="Plantio de grama-canteiros"/>
      <sheetName val="Hidross-Reconf áreas jaz-emprés"/>
      <sheetName val="Limpeza de áreas arv 0,15m "/>
      <sheetName val="Terrapl Escav e carga 1ª cat"/>
      <sheetName val="Terrapl Vol comp e Mom Transp"/>
      <sheetName val="OAC-Escav e reaterro"/>
      <sheetName val="Sub-base e Base-transporte "/>
      <sheetName val="Base e Sub-base-compactação"/>
      <sheetName val="TRANSP -TSS-TSD-Agreg-Rod Pav"/>
      <sheetName val="Hidrossemeadura e cerca"/>
      <sheetName val="Resumo Receber 1ª Med"/>
      <sheetName val=".xls]Ofício"/>
      <sheetName val=".xls]RESUMO-DVOP"/>
      <sheetName val=".xls]Avanço Físico"/>
      <sheetName val=".xls]Controle orçam"/>
      <sheetName val=".xls]Mob-Cant-Serv topog"/>
      <sheetName val=".xls]Reajustamento "/>
      <sheetName val=".xls]Dreno long prof"/>
      <sheetName val=".xls]DRENAGEM -Transp mat-Rod P"/>
      <sheetName val=".xls]DRENAGEM -Transp mat-Rod N"/>
      <sheetName val=".xls]OAC"/>
      <sheetName val=".xls]Transporte OAC-BSTC"/>
      <sheetName val=".xls]Patrolamento"/>
      <sheetName val=".xls]Conf pista rev primário"/>
      <sheetName val=".xls]Espalh mat revest prim"/>
      <sheetName val=".xls]Transp local rod não pav"/>
      <sheetName val=".xls]DMT Transp local"/>
      <sheetName val=".xls]Esc Carga mat Jazida"/>
      <sheetName val=".xls]Aterro"/>
      <sheetName val=".xls]DMT terrapl  "/>
      <sheetName val=".xls]terrapl -Compact de aterro"/>
      <sheetName val=".xls]Regula"/>
      <sheetName val=".xls]Sub-base- transporte "/>
      <sheetName val=".xls]Contratos Novos"/>
      <sheetName val=".xls]Desempenho parcial"/>
      <sheetName val="Planilha orç adequada"/>
      <sheetName val="BSTC-D=0,80-TRANSP ROD PAV"/>
      <sheetName val="BSTC-D=0,80-TRANSP ROD N PAV"/>
      <sheetName val="BSTC-D=0,60-TRANSP ROD PAV"/>
      <sheetName val="BSTC-D=0,60-TRANSP ROD N PAV "/>
      <sheetName val="Drenagem-meio fio"/>
      <sheetName val="Dren-descidas-entradas-dissip"/>
      <sheetName val="Controle de erosões"/>
      <sheetName val="hidross-reconf jazidas"/>
      <sheetName val="Aterro-3"/>
      <sheetName val="DMT terrapl-3"/>
      <sheetName val="terrapl -Compact de aterros -3"/>
      <sheetName val="Mom transp brita-Rod "/>
      <sheetName val="M.trans agr-mas-CBUQ-Rod N Pav "/>
      <sheetName val="Aterro-3-cancelado"/>
      <sheetName val="DMT terrapl-3-cancelado"/>
      <sheetName val="terrapl -Comp aterros-3-cancela"/>
      <sheetName val="ESCAV MEC VALA 1A CATEG "/>
      <sheetName val="COMPACT ATERROS 100% "/>
      <sheetName val="REMOÇÃO MEC REVEST BETUM"/>
      <sheetName val="SUB-BASE - COMPACTAÇÃO"/>
      <sheetName val="TRANSPORTE DE SUB-BASE E BASE "/>
      <sheetName val="TRANSPORTE DE SUB-BASE E BA (2)"/>
      <sheetName val="DRENAGEM (2)"/>
      <sheetName val="TAPA BURACO-MISTURA BETUMINOSA"/>
      <sheetName val="MISTURA BETUMINOSA"/>
      <sheetName val="Mom trans agreg-mas-binder"/>
      <sheetName val="Hidrossemeadura de talude "/>
      <sheetName val="Regul fxa domínio-semeadura "/>
      <sheetName val="Mom transp brita-Rod"/>
      <sheetName val="Corte Mat 3ª cat "/>
      <sheetName val="DMT mat 3ª cat "/>
      <sheetName val="Colchão drenante para reb rocha"/>
      <sheetName val="Mom transp brita-Colchão dren"/>
      <sheetName val="Estorno-aterro-1"/>
      <sheetName val="Estorno-DMT terrapl-1"/>
      <sheetName val="Estorno-terrapl -Comp aterros-1"/>
      <sheetName val="Estorno-aterro-2"/>
      <sheetName val="Estorno-DMT terrapl-2"/>
      <sheetName val="Estorno-terrapl-comp aterros-2"/>
      <sheetName val="Estorno sinalização"/>
      <sheetName val="Medição Cerca"/>
      <sheetName val="Transp OC"/>
      <sheetName val="Quantificação OC"/>
      <sheetName val="Aterro estorno"/>
      <sheetName val="DMT terrapl-aterro estorno"/>
      <sheetName val="Compactação aterro estorno"/>
      <sheetName val="Comp-transp-Botafora-estorno"/>
      <sheetName val="Regula-estorno"/>
      <sheetName val="Sub-base- transporte-estorno"/>
      <sheetName val="Regula rod e trevo"/>
      <sheetName val="Sub-base- transporte"/>
      <sheetName val="Aterro 3 - Rodovia"/>
      <sheetName val="DMT 3 - terrapl-aterro rodovia"/>
      <sheetName val="Compactação 3-aterro rodovia"/>
      <sheetName val="Comp-transp-B.fora-3-rodovia"/>
      <sheetName val="Aterro 2 - Rodovia"/>
      <sheetName val="DMT 2 - terrapl-aterro rodo"/>
      <sheetName val="Compactação 2-aterro rod"/>
      <sheetName val="Comp-transp-B.fora-2-rod "/>
      <sheetName val="Aterro trevo"/>
      <sheetName val="DMT terrapl-aterro 2"/>
      <sheetName val="Compactação aterro 2"/>
      <sheetName val="DMT terrapl-aterro 1"/>
      <sheetName val="Compactação aterro-1"/>
      <sheetName val="Estorno Cerca 1"/>
      <sheetName val="Estorno cerca 2"/>
      <sheetName val="Mat bax cap sup-Bota-fora"/>
      <sheetName val="Compactação-transp-Bota-fora"/>
      <sheetName val="Avanço Físico-1  "/>
      <sheetName val="Avanço Físico-2 "/>
      <sheetName val="Aterro  "/>
      <sheetName val="DMT 1 - terrapl"/>
      <sheetName val="Compactação aterro "/>
      <sheetName val="Comp-transp-B.fora"/>
      <sheetName val="PRÉ-MISTURADO - TAPA BURACO"/>
      <sheetName val="DMT terrapl-aterro "/>
      <sheetName val="QR"/>
      <sheetName val="bx cap"/>
      <sheetName val="pint_lig"/>
      <sheetName val="transp pav"/>
      <sheetName val="DMTa"/>
      <sheetName val="transpOAC"/>
      <sheetName val="transpOC"/>
      <sheetName val="qtfiOAC"/>
      <sheetName val="qtfiOC"/>
      <sheetName val="NSbueiro"/>
      <sheetName val="NScerca"/>
      <sheetName val="alt_cubPonte"/>
      <sheetName val="alt_cub_varian_daMata"/>
      <sheetName val="qtfiDRE"/>
      <sheetName val="transpDRE"/>
      <sheetName val="ns-eda-dad-deb"/>
      <sheetName val="ns meio-fio"/>
      <sheetName val="transp.pav-proj"/>
      <sheetName val="Sub-Base-Compact"/>
      <sheetName val="Dren-tubulação-meio fio-desc"/>
      <sheetName val="Drenagem-concreto-lastros"/>
      <sheetName val="Dren-Tubos-Transp mat-Rod Pav "/>
      <sheetName val="Dren-concr-Transp mat-Rod Pav"/>
      <sheetName val="Contratos Novos Rest Rodov"/>
      <sheetName val="Tubulação+ escav+ meio fio"/>
      <sheetName val="Concret+lastro brita+caixas"/>
      <sheetName val="Transp Concreto"/>
      <sheetName val="Transp brita"/>
      <sheetName val="Reconf áreas jazidas e emprést"/>
      <sheetName val="Pint ligação-capa-fresagem"/>
      <sheetName val="CBUQ - Capa - fresagem"/>
      <sheetName val="Mom trans agreg-mas-CBUQ-remend"/>
      <sheetName val="Rem Mec Rev Bet - Transporte"/>
      <sheetName val="Limpeza-Roçada "/>
      <sheetName val="Sub-Base-compactação"/>
      <sheetName val="DRENO PROF-Trans mat-Rod não Pa"/>
      <sheetName val="Resumo Receber 3ª Med"/>
      <sheetName val="DRENAGEM -Transp mat-Rod não Pa"/>
      <sheetName val="OAC -Transp mat Rod não Pav"/>
      <sheetName val="Trecho 1 - 6ª Med Prov"/>
      <sheetName val="trecho 2 - 6ª Med Prov"/>
      <sheetName val="Resumo recebido até 6ª Med Prov"/>
      <sheetName val="Resumo Contrato"/>
      <sheetName val="Rel Qtitativos"/>
      <sheetName val="Reaj. "/>
      <sheetName val="Crono Físico-Fin Geo (2)"/>
      <sheetName val="REL_MED (2)"/>
      <sheetName val="Transportes QUEBÓ"/>
      <sheetName val="Transportes QUEBOZINHO"/>
      <sheetName val="Crono Físico-Fin Geo"/>
      <sheetName val="FOTOS 01"/>
      <sheetName val="FOTOS 02"/>
      <sheetName val="Transporte Mat Cerca"/>
      <sheetName val="Quantificação Mat Cerca"/>
      <sheetName val="Estorno-OAC"/>
      <sheetName val="Estorno-OAC-Trans.mat-Rod N Pav"/>
      <sheetName val="Estorno-OAC-Transp mat-Rod Pav"/>
      <sheetName val="OAC-escavação-reaterro"/>
      <sheetName val="Qdade Mat- OAC"/>
      <sheetName val="Transp Mat - OAC"/>
      <sheetName val="Sub-base-transporte"/>
      <sheetName val="Medição Meio Fio"/>
      <sheetName val="Qdade Mat- Meio fio"/>
      <sheetName val="Transporte Mat Meio Fio"/>
      <sheetName val="Alteração Modelo"/>
      <sheetName val="RESUMO_ADITIVO"/>
      <sheetName val="Cubação Após Limpeza) (2)"/>
      <sheetName val="secção tipo 20 (2)"/>
      <sheetName val="DMT_EV  (2)"/>
      <sheetName val="DMT_TERRAPLENAGEM  (2)"/>
      <sheetName val="OAC (3)"/>
      <sheetName val="MFC-TRANSPORTE (2)"/>
      <sheetName val="Entradas, Descidas, Dissip"/>
      <sheetName val="DEB 01-TRANSPORTE "/>
      <sheetName val="DAR 03-TRANSPORTE"/>
      <sheetName val="EDA 01-TRANSPORTE "/>
      <sheetName val="EDA 02-TRANSPORTE "/>
      <sheetName val="Horiz QR"/>
      <sheetName val="Tacha "/>
      <sheetName val="Placa De Sinalização"/>
      <sheetName val="Grama muda"/>
      <sheetName val="Regul fxa dom-expurgo de jazid "/>
      <sheetName val="Qdade Mat- OAC-BTTC"/>
      <sheetName val="Transp Mat - OAC-BTCC"/>
      <sheetName val="Aterro com rocha"/>
      <sheetName val="Aterro Mat 1ª Cat"/>
      <sheetName val="Compactação aterro"/>
      <sheetName val="Compact-transp-B.fora"/>
      <sheetName val="Sub-base e base-transporte"/>
      <sheetName val="Limp de áreas arv 0,15m-Acesso"/>
      <sheetName val="Aterro 1 - Rodovia "/>
      <sheetName val="DMT 1 - terrapl-aterro rodovia "/>
      <sheetName val="Compactação 1-aterro rod  "/>
      <sheetName val="Comp-transp-B.fora-1-rod"/>
      <sheetName val="Desm-dest-Limpeza "/>
      <sheetName val="DMT terrapl "/>
      <sheetName val="Sub-base e base- transporte "/>
      <sheetName val="Sub-Base e compactação"/>
      <sheetName val="Transporte-TSS-TSD-Agregados"/>
      <sheetName val="OAC -Transp mat-Rod Pav-2"/>
      <sheetName val="OAC -Transp mat-Rod Pav-1"/>
      <sheetName val="OAC -Transp mat-Rod não Pav-1"/>
      <sheetName val="OAC -Transp mat-Rod Não Pav-2 "/>
      <sheetName val="Resumo Receber 2ª med"/>
      <sheetName val="Crongrama SINFRA ADITIVO 13-02"/>
      <sheetName val="VALE "/>
      <sheetName val="FEVEREIRO"/>
      <sheetName val="MARÇO"/>
      <sheetName val="ABRIL"/>
      <sheetName val="MAIO"/>
      <sheetName val="Compac.95%"/>
      <sheetName val="Compac.100%"/>
      <sheetName val="DMT Terrap."/>
      <sheetName val="O.A.C."/>
      <sheetName val="Solo-Cimento"/>
      <sheetName val="D.M.T. Brita"/>
      <sheetName val="T.S.D."/>
      <sheetName val="Dren. Superf."/>
      <sheetName val="Sinal. Horizont."/>
      <sheetName val="Transporte Agreg TSD"/>
      <sheetName val="Transporte Agreg-massa-Capa"/>
      <sheetName val="Dreno Long Prof "/>
      <sheetName val="Qdade mat- dreno prof"/>
      <sheetName val="Transporte dreno prof"/>
      <sheetName val="cro"/>
      <sheetName val="quantf"/>
      <sheetName val="AVS"/>
      <sheetName val="Ctr. (3)"/>
      <sheetName val="Diversos"/>
      <sheetName val="Trechos"/>
      <sheetName val="Vínculo (2)"/>
      <sheetName val="COLAR (2)"/>
      <sheetName val="Ctr. (2)"/>
      <sheetName val="Reciclagem de Base 1"/>
      <sheetName val="Reciclagem de Base 2"/>
      <sheetName val="CBUQ pol"/>
      <sheetName val="CBUQ Massa Fina"/>
      <sheetName val="Lama Grossa"/>
      <sheetName val="TSSp"/>
      <sheetName val="Remoção CBUQ"/>
      <sheetName val="Selagem de trinca"/>
      <sheetName val="Micro Rev. 2 Cam."/>
      <sheetName val="AAUQ"/>
      <sheetName val="DCD 02 "/>
      <sheetName val="RBAM"/>
      <sheetName val="Base Solo Estab."/>
      <sheetName val="DPS 01"/>
      <sheetName val="Esc mat 1ª cat 600 a 800"/>
      <sheetName val="Compact 100% PN"/>
      <sheetName val="STC 03"/>
      <sheetName val="Gabião"/>
      <sheetName val="BSD 03"/>
      <sheetName val="DSS 03"/>
      <sheetName val="BSD 01"/>
      <sheetName val="Reciclagem de Base com BRITA"/>
      <sheetName val="RBSM"/>
      <sheetName val="RBAM(FS)"/>
      <sheetName val="Fresagem Cont."/>
      <sheetName val="Vínculo"/>
      <sheetName val="COLAR"/>
      <sheetName val="Ctr."/>
      <sheetName val="54"/>
      <sheetName val="50"/>
      <sheetName val="40"/>
      <sheetName val="38"/>
      <sheetName val="financ"/>
      <sheetName val="Quadro Geral"/>
      <sheetName val="RMLE157"/>
      <sheetName val="DSS_04"/>
      <sheetName val="PintLigacao"/>
      <sheetName val="PMQ"/>
      <sheetName val="STC_01"/>
      <sheetName val="Cpus"/>
      <sheetName val="Insumos"/>
      <sheetName val="Fluxo Caixa"/>
      <sheetName val="QTS"/>
      <sheetName val="ES"/>
      <sheetName val="Materiais_Elétricos A"/>
      <sheetName val="3841_ESCOPO_A"/>
      <sheetName val="Arrum_ESCOPO_A"/>
      <sheetName val="SUBT_ESCOPO_A"/>
      <sheetName val="Indiretas"/>
      <sheetName val="Crono MOI"/>
      <sheetName val="CpuApr"/>
      <sheetName val="RelCpu"/>
      <sheetName val="Permanência"/>
      <sheetName val="Crono MO"/>
      <sheetName val="Crono EQ"/>
      <sheetName val="GerRel"/>
      <sheetName val="DEMONSTRATIVO DE RESULTADO"/>
      <sheetName val="Desp. Indireta"/>
      <sheetName val="Transmang"/>
      <sheetName val="ValdeCans"/>
      <sheetName val="ViaLocal"/>
      <sheetName val="PROGRAMAÇÃO TOTAL"/>
      <sheetName val="PLANILHA DE OBRA"/>
      <sheetName val="Composições Auxil."/>
      <sheetName val="Janeiro-06"/>
      <sheetName val="Fevereiro-06"/>
      <sheetName val="Março-06"/>
      <sheetName val="Abril-06"/>
      <sheetName val="Maio-06"/>
      <sheetName val="ACOMP. DE CONTRATO"/>
      <sheetName val="Situação de contrato"/>
      <sheetName val="Administração Reg."/>
      <sheetName val="PACAJUS"/>
      <sheetName val="Ponte Jaguaribe"/>
      <sheetName val="Viaduto S. Pompeu"/>
      <sheetName val="Riacho Verde"/>
      <sheetName val="Russas"/>
      <sheetName val="Milagres"/>
      <sheetName val="Madalena"/>
      <sheetName val="Aprazível"/>
      <sheetName val="Canindé"/>
      <sheetName val="Acaraú"/>
      <sheetName val="Chorozinho"/>
      <sheetName val="Varzea Alegre"/>
      <sheetName val="Croatá"/>
      <sheetName val="Barra Nova"/>
      <sheetName val="Crateús"/>
      <sheetName val="ConservaTauá"/>
      <sheetName val="Crateús 2"/>
      <sheetName val="Quixeramobim"/>
      <sheetName val="BR-02-Choró"/>
      <sheetName val="Varjota"/>
      <sheetName val="Mossoró-Angicos"/>
      <sheetName val="Passarela BR-101"/>
      <sheetName val="Macaíba"/>
      <sheetName val="Hospital de Itapipoca"/>
      <sheetName val="Viaduto BR-101-RN"/>
      <sheetName val="Junho-06"/>
      <sheetName val="REC.OBRAS INFRA -09"/>
      <sheetName val="PLANILHA DE OBRA GERAL"/>
      <sheetName val="Despesas Indiretas"/>
      <sheetName val="JAN-05"/>
      <sheetName val="FEV-05"/>
      <sheetName val="MAR-05"/>
      <sheetName val="ABR-05"/>
      <sheetName val="MAI-05"/>
      <sheetName val="JUN-05"/>
      <sheetName val="JUL-05"/>
      <sheetName val="AGO-05"/>
      <sheetName val="SET-05"/>
      <sheetName val="OUT-05"/>
      <sheetName val="NOV-05"/>
      <sheetName val="Resumo de Contratos"/>
      <sheetName val="779 - Vit Conq"/>
      <sheetName val="797 - Jequié"/>
      <sheetName val="723 - Dias Dávila"/>
      <sheetName val="807 - Eunápolis"/>
      <sheetName val="847 - Uauá"/>
      <sheetName val="Abril-05"/>
      <sheetName val="Maio-05"/>
      <sheetName val="Junho-05"/>
      <sheetName val="Julho-05"/>
      <sheetName val="Agosto-05"/>
      <sheetName val="Setembro-05"/>
      <sheetName val="Outubro-05"/>
      <sheetName val="Novembro-05"/>
      <sheetName val="Tianguá"/>
      <sheetName val="S.Quitéria"/>
      <sheetName val="Santa Cruz"/>
      <sheetName val="Jucurutú"/>
      <sheetName val="ADM.REGIONAL"/>
      <sheetName val="Gurupi"/>
      <sheetName val="Barão de G. 01"/>
      <sheetName val="Barão de G. 02"/>
      <sheetName val="Floriano 01"/>
      <sheetName val="Floriano 02"/>
      <sheetName val="Valença I"/>
      <sheetName val="Valença II"/>
      <sheetName val="Itaituba 06"/>
      <sheetName val="Itaituba 07"/>
      <sheetName val="Redenção do Gurguéia"/>
      <sheetName val="Solicitação Remessa CC 153"/>
      <sheetName val="RES.F4000  RAIMUNDO"/>
      <sheetName val="RES.F4000 L0URENÇO"/>
      <sheetName val="CAÇAMBA BWF 7740"/>
      <sheetName val="TABELA DO TIPO DE EQUIP."/>
      <sheetName val="EQUIP.ALUGADO C.C 943"/>
      <sheetName val="VEICULOS ALUGADOS C.C 943"/>
      <sheetName val="ALIMENTAÇÃO JOSE MARIA"/>
      <sheetName val="RELAÇÃO DE MÓVEIS"/>
      <sheetName val="SOL. 943 ANGICAL-PI 10 2007"/>
      <sheetName val="Memória. OUTUBRO 2007"/>
      <sheetName val="DND 943 ANGICAL - PI NOV  2007"/>
      <sheetName val="Remessa 928 Junho"/>
      <sheetName val="Folha Junho"/>
      <sheetName val="EQUIPAMENTOS ALUGADOS"/>
      <sheetName val="Produção Mar 2007"/>
      <sheetName val="Combustivel 928"/>
      <sheetName val="Alimentação-B,Viagem"/>
      <sheetName val="Decofin CC711-Jun.06"/>
      <sheetName val="C.C 711-Solic.de Numer. 10.07"/>
      <sheetName val="FOLHA.Jun.06"/>
      <sheetName val="Chur.Bom Gosto.Jun.06"/>
      <sheetName val="CONSCEL LTDA.(CABELUDO)"/>
      <sheetName val="SOLIC.DE NUMERARIO C.C 280 FLOR"/>
      <sheetName val="SOLIC.280 PICOS (17)"/>
      <sheetName val="DECOFIM CONT. (017)"/>
      <sheetName val="DNC"/>
      <sheetName val="FOLHA C.C 280 BR - 230 (17)"/>
      <sheetName val="POSTO PAPAI NOEL C.C280"/>
      <sheetName val="POSTO  R. SÁ OEIRAS"/>
      <sheetName val="RES.INF.VAR."/>
      <sheetName val="RESECON"/>
      <sheetName val="SIT."/>
      <sheetName val="DELTA"/>
      <sheetName val="SIT. (2)"/>
      <sheetName val="164Santana"/>
      <sheetName val="235Afrânio"/>
      <sheetName val="270Garanhuns"/>
      <sheetName val="274Agrestina"/>
      <sheetName val="352CrSalgueiro"/>
      <sheetName val="394P.Índios"/>
      <sheetName val="495T.Vilela"/>
      <sheetName val="736Jabitaca"/>
      <sheetName val="783Itabaiana"/>
      <sheetName val="792P.Ferro"/>
      <sheetName val="794P.D'alho"/>
      <sheetName val="821PePedro"/>
      <sheetName val="823Atalaia"/>
      <sheetName val="838Caetés"/>
      <sheetName val="903Floresta"/>
      <sheetName val="907Ig.Carmo"/>
      <sheetName val="924Maruim"/>
      <sheetName val="931Nazaré"/>
      <sheetName val="945Toritama"/>
      <sheetName val="967Tacaratu"/>
      <sheetName val="970Promata"/>
      <sheetName val="972P.Branca"/>
      <sheetName val="975R.Cavalc."/>
      <sheetName val="976Carié"/>
      <sheetName val="Planilha Orç Completa"/>
      <sheetName val="Seleção de Itens Filtro"/>
      <sheetName val="Seleção de Itens Soma"/>
      <sheetName val="Resultado Zero-vírgula"/>
      <sheetName val="Percentual"/>
      <sheetName val="Despesas JUNHO"/>
      <sheetName val="Despesas JULHO"/>
      <sheetName val="Contr.C."/>
      <sheetName val="Resumo_abr-08"/>
      <sheetName val="Resumo_mai-08"/>
      <sheetName val="Resumo_jun-08"/>
      <sheetName val="Resumo_jul-08"/>
      <sheetName val="Resumo_ago-08"/>
      <sheetName val="terrap_ESCOPO_A venda"/>
      <sheetName val="terrap_ESCOPO_A custo"/>
      <sheetName val="Arrum_ESCOPO_A venda"/>
      <sheetName val="Arrum_ESCOPO_A custo"/>
      <sheetName val="conferencia"/>
      <sheetName val="CUSTO TRANSPORTE (2)"/>
      <sheetName val="memoria eletrica"/>
      <sheetName val="TRANSP_ 10m3"/>
      <sheetName val="CRONOGRAMA GERAL"/>
      <sheetName val="PLANILHA DEFINITIVA"/>
      <sheetName val="MEMORIA - URBANIZAÇÃO"/>
      <sheetName val="MEMO-PAV. (2)"/>
      <sheetName val="Memória_LAURA P. MAIA"/>
      <sheetName val="Memória_ABRAHÃO FELIX"/>
      <sheetName val="Memória_diversas jóquei"/>
      <sheetName val="Memória_diversas caçari"/>
      <sheetName val="Memória_CORCEL NEGRO"/>
      <sheetName val="Laura Pinheiro"/>
      <sheetName val="Corcel Negro"/>
      <sheetName val="Abraão Félix"/>
      <sheetName val="COMENTÁRIOS"/>
      <sheetName val="IndReaj"/>
      <sheetName val="Fatura-GOV"/>
      <sheetName val="1.1 (Detalhada)"/>
      <sheetName val="1.2 (Detalhada)"/>
      <sheetName val="2.4.1"/>
      <sheetName val="2.4.2"/>
      <sheetName val="2.4.3"/>
      <sheetName val="2.4.4"/>
      <sheetName val="2.4.5"/>
      <sheetName val="2.4.6"/>
      <sheetName val="2.4.7"/>
      <sheetName val="2.4.9"/>
      <sheetName val="2.4.11"/>
      <sheetName val="2.4.12"/>
      <sheetName val="2.4.13"/>
      <sheetName val="2.5.1"/>
      <sheetName val="2.5.2"/>
      <sheetName val="2.5.3"/>
      <sheetName val="2.5.4"/>
      <sheetName val="2.5.5"/>
      <sheetName val="3.1.6.3"/>
      <sheetName val="3.1.6.4"/>
      <sheetName val="3.1.7.3"/>
      <sheetName val="3.1.7.4"/>
      <sheetName val="3.2.5"/>
      <sheetName val="3.2.9"/>
      <sheetName val="3.2.10"/>
      <sheetName val="3.2.11.3"/>
      <sheetName val="3.2.12.3"/>
      <sheetName val="3.4.8"/>
      <sheetName val="3.4.10"/>
      <sheetName val="3.4.11"/>
      <sheetName val="3.4.13.2"/>
      <sheetName val="3.4.14.2"/>
      <sheetName val="4.3"/>
      <sheetName val="4.4"/>
      <sheetName val="4.5"/>
      <sheetName val="4.6"/>
      <sheetName val="4.7"/>
      <sheetName val="4.8"/>
      <sheetName val="4.9"/>
      <sheetName val="4.13"/>
      <sheetName val="4.14"/>
      <sheetName val="4.21"/>
      <sheetName val="4.23"/>
      <sheetName val="4.27"/>
      <sheetName val="4.28"/>
      <sheetName val="4.29"/>
      <sheetName val="4.33"/>
      <sheetName val="4.68"/>
      <sheetName val="4.69"/>
      <sheetName val="4.70"/>
      <sheetName val="4.72"/>
      <sheetName val="4.73"/>
      <sheetName val="4.75"/>
      <sheetName val="4.76"/>
      <sheetName val="4.77"/>
      <sheetName val="DRENAGEM I"/>
      <sheetName val="DRENAGEM II"/>
      <sheetName val="DRENAGEM (3)"/>
      <sheetName val="PAVIMENTAÇÃO (2)"/>
      <sheetName val="PAVIMENTAÇÃO (3)"/>
      <sheetName val="MEIO AMBIENTE"/>
      <sheetName val="TRANSP. LOCAL"/>
      <sheetName val="TRANSP. 10m3"/>
      <sheetName val="TRANSP. CARROCERIA"/>
      <sheetName val="COMPARATIVO"/>
      <sheetName val="TRANSP. LOCAL p. REMENDOS"/>
      <sheetName val="TRANSP.  BASC.  5m3"/>
      <sheetName val="CUSTO E TRANSP. CAP"/>
      <sheetName val="QUANTITAIVOS"/>
      <sheetName val="JUSTIFICATIVAS"/>
      <sheetName val="Humaita _ Lábrea"/>
      <sheetName val="Trans_ cam_ carroc_"/>
      <sheetName val="Transp_ comercial"/>
      <sheetName val="QUANTIDADES _2_"/>
      <sheetName val="Cronograma _02 ANOS_"/>
      <sheetName val="TRANSVERSINA"/>
      <sheetName val="LONGARINA"/>
      <sheetName val="BALANCIN"/>
      <sheetName val="GUARDA RODAS"/>
      <sheetName val="LINHA DÁGUA"/>
      <sheetName val="ALAS"/>
      <sheetName val="DESLIZANTES"/>
      <sheetName val="PRANCHETAS"/>
      <sheetName val="CONTRAVENTAMENTO"/>
      <sheetName val="ESTACA"/>
      <sheetName val="MÃO FRANCESA"/>
      <sheetName val="SUBST_ FERRAG_"/>
      <sheetName val="PINTURA GERAL"/>
      <sheetName val="Formas de Madeira _ 03_370_00"/>
      <sheetName val="Concreto Cimento _ 03_329_00"/>
      <sheetName val="BSTC 1_00 M"/>
      <sheetName val="Remoção de BSTM 1_4_020_50"/>
      <sheetName val="Tubo de 1_00m 1_8_302_06"/>
      <sheetName val="Auxiliar 01_765_01"/>
      <sheetName val="Auxiliar 01_412_01"/>
      <sheetName val="DEFLATOR JAN.06"/>
      <sheetName val="Banco de Dados"/>
      <sheetName val="Agregados P OAC"/>
      <sheetName val="Medição (2)"/>
      <sheetName val="Componente Ambiental"/>
      <sheetName val="Obras Complementares"/>
      <sheetName val="Inst. Cant. Acamp. Mob. Desmob."/>
      <sheetName val="Anexo 2 Cubação Aterro"/>
      <sheetName val="Cronograma F-F Proposta"/>
      <sheetName val="Cronograma Planejamento"/>
      <sheetName val="RELATORIO 2não"/>
      <sheetName val="Memoria"/>
      <sheetName val="Reaj Med 02"/>
      <sheetName val="Folha de Med"/>
      <sheetName val="QUADRO"/>
      <sheetName val="Contr.Pluviom."/>
      <sheetName val="Capa Foto"/>
      <sheetName val="C_U"/>
      <sheetName val="C.U"/>
      <sheetName val="Parâmetros Gerais"/>
      <sheetName val="Medição Completa det"/>
      <sheetName val="Medição Completa"/>
      <sheetName val="Medição (2"/>
      <sheetName val="Manutenção"/>
      <sheetName val="Medição Líquida (2)"/>
      <sheetName val="Memória de Cálculo (2)"/>
      <sheetName val="Cronograma de atividades"/>
      <sheetName val="Orçamento por Kmf"/>
      <sheetName val="Medição Completa det2"/>
      <sheetName val="Memória de Cálculo"/>
      <sheetName val="Quadro Const Rodoviaria"/>
      <sheetName val="Planilha Contratada"/>
      <sheetName val="Diario de Obra (2)"/>
      <sheetName val="C"/>
      <sheetName val="RECOMPOSIÇÃO MAN"/>
      <sheetName val="_TRANSPORTE MAN"/>
      <sheetName val="PLANILHA DE MEDIÇÃO"/>
      <sheetName val="Mem. Cálculo"/>
      <sheetName val="Croqui Canteiro"/>
      <sheetName val="Foto 01 e 02 "/>
      <sheetName val="Foto 03 e 04"/>
      <sheetName val="Foto 05 e 06"/>
      <sheetName val="Foto 07 e 08"/>
      <sheetName val="Rel_19ª med_"/>
      <sheetName val="DADOS GERAIS"/>
      <sheetName val="SERVIÇOS - PATO"/>
      <sheetName val="QUANT. CUSTO"/>
      <sheetName val="Inv."/>
      <sheetName val="Inv.I"/>
      <sheetName val="Instalação"/>
      <sheetName val="Mobiliz."/>
      <sheetName val="Cronograma 1º"/>
      <sheetName val="Croqui (I)"/>
      <sheetName val="Mat. Bet."/>
      <sheetName val="Calc.transporte"/>
      <sheetName val="Quadro res. transp."/>
      <sheetName val="Preço MBet."/>
      <sheetName val="TLCB5-P"/>
      <sheetName val="TLCB5-NP"/>
      <sheetName val="TCCC-P"/>
      <sheetName val="TCCC-NP"/>
      <sheetName val="TLCC4-P"/>
      <sheetName val="TLCC4-NP"/>
      <sheetName val="TCCB10-P"/>
      <sheetName val="D.CONS.M"/>
      <sheetName val="M Obra"/>
      <sheetName val="01 e 02"/>
      <sheetName val="03 e 04"/>
      <sheetName val="05 e 06"/>
      <sheetName val="07 e 08"/>
      <sheetName val="09 e 10"/>
      <sheetName val="11 e 12"/>
      <sheetName val="13 e 14"/>
      <sheetName val="15 e 16"/>
      <sheetName val="17 e 18"/>
      <sheetName val="19 e 20"/>
      <sheetName val="21 e 22"/>
      <sheetName val="23 e 24"/>
      <sheetName val="25 e 26"/>
      <sheetName val="27 e 28"/>
      <sheetName val="29 e 30"/>
      <sheetName val="31 e 32"/>
      <sheetName val="33 e 34"/>
      <sheetName val="35"/>
      <sheetName val="RODAPÉ_PAISAGEM"/>
      <sheetName val="RODAPÉ_RETRATO"/>
      <sheetName val="Mem. Canteiro"/>
      <sheetName val="Classificação"/>
      <sheetName val="Capsulas e Cilindros"/>
      <sheetName val="Fx-D 1"/>
      <sheetName val="LIMITE GRAN."/>
      <sheetName val="CBR"/>
      <sheetName val="PROCTOR"/>
      <sheetName val="Compactação Completo (6CBR)"/>
      <sheetName val="Digitar Dados dos Ensaios"/>
      <sheetName val="Compactação Completo (3CBR)"/>
      <sheetName val="Compactação Simples"/>
      <sheetName val="Resumo do Ensaios"/>
      <sheetName val="Cálculos Estatístico Geral"/>
      <sheetName val="Tara"/>
      <sheetName val="III-PLANILHA ORÇ."/>
      <sheetName val="RODAPÉ"/>
      <sheetName val="DIVISÓRIAS"/>
      <sheetName val="BDI 29,79%"/>
      <sheetName val="LEIS SOCIAIS"/>
      <sheetName val="COTAÇÕES"/>
      <sheetName val="MEMORIAL DE CÁLCULO"/>
      <sheetName val="I-EQ. TÉCNICA"/>
      <sheetName val="II-SERV. INICIAIS"/>
      <sheetName val="fresagem de pista ago-98"/>
      <sheetName val="REPAROS LOCAL."/>
      <sheetName val="Parâmetros"/>
      <sheetName val="MARSHAL"/>
      <sheetName val="VCAVAM"/>
      <sheetName val="Graf"/>
      <sheetName val="Tração"/>
      <sheetName val="Curva"/>
      <sheetName val="Dens. teórica (2)"/>
      <sheetName val="Brita (2)"/>
      <sheetName val="Dens. Média"/>
      <sheetName val="FQA-LAB. 0057"/>
      <sheetName val="FQA-LAB.0055"/>
      <sheetName val="FQA-LAB.0054"/>
      <sheetName val="RESUMO MARSHALL"/>
      <sheetName val="Gráficos 1"/>
      <sheetName val="Gráficos 2"/>
      <sheetName val="brita 1"/>
      <sheetName val="brita 1 "/>
      <sheetName val="brita 1  "/>
      <sheetName val="pedrisco"/>
      <sheetName val="pedrisco "/>
      <sheetName val="pó "/>
      <sheetName val="pó  "/>
      <sheetName val="Tração (2)"/>
      <sheetName val="VISTEM"/>
      <sheetName val="Res."/>
      <sheetName val="Abra"/>
      <sheetName val="gran_0597big"/>
      <sheetName val="E.Areia"/>
      <sheetName val="Curvas C."/>
      <sheetName val="Graf_CBR"/>
      <sheetName val="DIVIS."/>
      <sheetName val="ens_comp_graf_gran"/>
      <sheetName val="gran_96"/>
      <sheetName val="GRAN.MAT."/>
      <sheetName val="Pesos"/>
      <sheetName val="Diam"/>
      <sheetName val="VAM"/>
      <sheetName val="Densidade"/>
      <sheetName val="pó de pedra"/>
      <sheetName val="Aparent"/>
      <sheetName val="cal - ch 1"/>
      <sheetName val="01"/>
      <sheetName val="001"/>
      <sheetName val="01 (2)"/>
      <sheetName val="AGR 1"/>
      <sheetName val="AGR 2"/>
      <sheetName val="AGR 3"/>
      <sheetName val="SILO QUENTE"/>
      <sheetName val="Dosagem Marshall Fx.III surcap"/>
      <sheetName val="CC"/>
      <sheetName val="Contrato"/>
      <sheetName val="Dados Entrada"/>
      <sheetName val="Calendário"/>
      <sheetName val="Prod 1S"/>
      <sheetName val="Prod 2S"/>
      <sheetName val="Prod 3S"/>
      <sheetName val="Prod 4S "/>
      <sheetName val="Resumo Produção"/>
      <sheetName val="Correção de Defeito Demol Mec"/>
      <sheetName val="QUÍMICAS"/>
      <sheetName val="Correção de Defeito"/>
      <sheetName val="Roç Area Gramada "/>
      <sheetName val="Roç Manual "/>
      <sheetName val="Recomp Guarda Corpo"/>
      <sheetName val="Subst. Balizador"/>
      <sheetName val="Concreto-Forma-Brita-Aço"/>
      <sheetName val="Mat e Equip"/>
      <sheetName val="Hora Homem"/>
      <sheetName val="Chapa e Adesivo"/>
      <sheetName val="Caibros Castalhos"/>
      <sheetName val="Pintura Placa"/>
      <sheetName val="Placa Nova"/>
      <sheetName val="Limpeza Placa"/>
      <sheetName val="Limpeza Bueiro"/>
      <sheetName val="Desb Bueiro"/>
      <sheetName val="Limpeza vala dren"/>
      <sheetName val="Escav Manual vala dren"/>
      <sheetName val="Escav Mec vala dren"/>
      <sheetName val="Limpeza Descida d'água"/>
      <sheetName val="Limp Sar MF"/>
      <sheetName val="Cap Manual"/>
      <sheetName val="Rem Mecaniz Barreira"/>
      <sheetName val="Rem Manual Barreira"/>
      <sheetName val="Enrocam Pedra Jogada"/>
      <sheetName val="Limpeza Ponte"/>
      <sheetName val="Demol Pav"/>
      <sheetName val="Sarjeta Geral "/>
      <sheetName val="Dados_Entrada"/>
      <sheetName val="Prod_1S"/>
      <sheetName val="Prod_2S"/>
      <sheetName val="Prod_3S"/>
      <sheetName val="Prod_4S_"/>
      <sheetName val="Tapa_Buraco"/>
      <sheetName val="Correção_de_Defeito_Demol_Mec"/>
      <sheetName val="Correção_de_Defeito"/>
      <sheetName val="Roç_Area_Gramada_"/>
      <sheetName val="Roç_Manual_"/>
      <sheetName val="Recomp_Guarda_Corpo"/>
      <sheetName val="Subst__Balizador"/>
      <sheetName val="Mat_e_Equip"/>
      <sheetName val="Hora_Homem"/>
      <sheetName val="Chapa_e_Adesivo"/>
      <sheetName val="Caibros_Castalhos"/>
      <sheetName val="Pintura_Placa"/>
      <sheetName val="Placa_Nova"/>
      <sheetName val="Limpeza_Placa"/>
      <sheetName val="Recomp_Placa"/>
      <sheetName val="Limpeza_Bueiro"/>
      <sheetName val="Desb_Bueiro"/>
      <sheetName val="Limpeza_vala_dren"/>
      <sheetName val="Escav_Manual_vala_dren"/>
      <sheetName val="Escav_Mec_vala_dren"/>
      <sheetName val="Limpeza_Descida_d'água"/>
      <sheetName val="Limp_Sar_MF"/>
      <sheetName val="Cap_Manual"/>
      <sheetName val="Rem_Mecaniz_Barreira"/>
      <sheetName val="Rem_Manual_Barreira"/>
      <sheetName val="Enrocam_Pedra_Jogada"/>
      <sheetName val="Limpeza_Ponte"/>
      <sheetName val="Demol_Pav"/>
      <sheetName val="Sarjeta_Geral_"/>
      <sheetName val="Dados_Entrada1"/>
      <sheetName val="Prod_1S1"/>
      <sheetName val="Prod_2S1"/>
      <sheetName val="Prod_3S1"/>
      <sheetName val="Prod_4S_1"/>
      <sheetName val="Resumo_Produção1"/>
      <sheetName val="Tapa_Buraco1"/>
      <sheetName val="Correção_de_Defeito_Demol_Mec1"/>
      <sheetName val="Correção_de_Defeito1"/>
      <sheetName val="Roç_Area_Gramada_1"/>
      <sheetName val="Roç_Manual_1"/>
      <sheetName val="Recomp_Guarda_Corpo1"/>
      <sheetName val="Subst__Balizador1"/>
      <sheetName val="Mat_e_Equip1"/>
      <sheetName val="Hora_Homem1"/>
      <sheetName val="Chapa_e_Adesivo1"/>
      <sheetName val="Caibros_Castalhos1"/>
      <sheetName val="Pintura_Placa1"/>
      <sheetName val="Placa_Nova1"/>
      <sheetName val="Limpeza_Placa1"/>
      <sheetName val="Recomp_Placa1"/>
      <sheetName val="Limpeza_Bueiro1"/>
      <sheetName val="Desb_Bueiro1"/>
      <sheetName val="Limpeza_vala_dren1"/>
      <sheetName val="Escav_Manual_vala_dren1"/>
      <sheetName val="Escav_Mec_vala_dren1"/>
      <sheetName val="Limpeza_Descida_d'água1"/>
      <sheetName val="Limp_Sar_MF1"/>
      <sheetName val="Cap_Manual1"/>
      <sheetName val="Rem_Mecaniz_Barreira1"/>
      <sheetName val="Rem_Manual_Barreira1"/>
      <sheetName val="Enrocam_Pedra_Jogada1"/>
      <sheetName val="Limpeza_Ponte1"/>
      <sheetName val="Demol_Pav1"/>
      <sheetName val="Sarjeta_Geral_1"/>
      <sheetName val="CAPA INÍCIO"/>
      <sheetName val="SUMARIO"/>
      <sheetName val="CABEÇALHO--RODAPÉ"/>
      <sheetName val="BDI DE 22%"/>
      <sheetName val="BDI DE 15%"/>
      <sheetName val="ORÇAMENTO DESCRITIVO"/>
      <sheetName val="MEMÓRIA DE CÁLCULO D"/>
      <sheetName val="compo 06."/>
      <sheetName val="compo 07."/>
      <sheetName val="compo 08."/>
      <sheetName val="compo 09."/>
      <sheetName val="compo 10"/>
      <sheetName val=" IV mem urbani"/>
      <sheetName val="Planilha em CANTA OK  23 01 201"/>
      <sheetName val="MENU"/>
      <sheetName val="NOVO"/>
      <sheetName val="LEIS. SOCIAIS"/>
      <sheetName val="CRONOGRAMA FÍS-FIN"/>
      <sheetName val="EVENTOS"/>
      <sheetName val="CRONOPLE"/>
      <sheetName val="PLE"/>
      <sheetName val="QCI"/>
      <sheetName val="BM"/>
      <sheetName val="RRE"/>
      <sheetName val="PQ"/>
      <sheetName val="Diagrama"/>
      <sheetName val="ANP"/>
      <sheetName val="SICRO"/>
      <sheetName val="MEMÓRIA "/>
      <sheetName val="LISTA DE RUAS "/>
      <sheetName val="memoria drenagem n"/>
      <sheetName val="DIMENSIONAMENTO DRENAGEM"/>
      <sheetName val="CAP 50 70"/>
      <sheetName val="DIGITAÇÃO"/>
      <sheetName val="Granul"/>
      <sheetName val="Caract-ASF"/>
      <sheetName val="VISCxTEMP"/>
      <sheetName val="MARSHALL1"/>
      <sheetName val="Resumo1"/>
      <sheetName val="Gran Agregados"/>
      <sheetName val="Caract. Marshall"/>
      <sheetName val=" Curva  Marshall "/>
      <sheetName val="Dens Real"/>
      <sheetName val="Dens Solta"/>
      <sheetName val="Teoricas"/>
      <sheetName val="Teoricas 1"/>
      <sheetName val="Viscosidade"/>
      <sheetName val="Modelagem"/>
      <sheetName val="Dens. Real "/>
      <sheetName val="5.0"/>
      <sheetName val="Caracterist."/>
      <sheetName val="E.A"/>
      <sheetName val="CARACT"/>
      <sheetName val="CALCULOS"/>
      <sheetName val="Recomendações"/>
      <sheetName val="graficos"/>
      <sheetName val="FORMULAS"/>
      <sheetName val="Dgraf"/>
      <sheetName val="Duriez"/>
      <sheetName val="Fi. Quantitativo"/>
      <sheetName val="RESUMO_MEDICAO"/>
      <sheetName val="CRONOG-1oAno"/>
      <sheetName val="CRONOG-2oAno"/>
      <sheetName val="MOBILIZACAO EQUIPAMENTOS"/>
      <sheetName val="TRANSP LOCAL CAMIN CARROCERIA"/>
      <sheetName val="ASSENTAM TUBO 1M"/>
      <sheetName val="CONCRETO Cimento"/>
      <sheetName val="CONCRETO Ciclop"/>
      <sheetName val="TRANSP LOCAL BASC 5 M3"/>
      <sheetName val="TRANSP LOCAL BASC 10 M3"/>
      <sheetName val="CORRECAO DEF"/>
      <sheetName val="REC. CAMAD. GRANULAR PAV."/>
      <sheetName val="RECMP. REV. COM MISTURA BET. "/>
      <sheetName val="Recomposição Manual de Aterro"/>
      <sheetName val="ENROCAMENTO PEDRA ARRUMADA"/>
      <sheetName val="TRANSP LOCAL DÁGUA"/>
      <sheetName val="Remoção Manual Barreira Solo"/>
      <sheetName val="TRANSPORT. COMERC. CARROCERIA"/>
      <sheetName val="REM PROF"/>
      <sheetName val="SOLO BASE REM PROF"/>
      <sheetName val="LIM MEIO FIO"/>
      <sheetName val="LIM DESC DAGUA"/>
      <sheetName val="DESOBSTRUCAO BUEIRO"/>
      <sheetName val="PINTURA DE LIGACAO"/>
      <sheetName val="ESCAV. MANUAL DE VAL"/>
      <sheetName val="AQUISICAO CAP"/>
      <sheetName val="AQUISICAO CM-30"/>
      <sheetName val="AQUISICAO CM-30 REM PROF"/>
      <sheetName val="AQUISICAO RR-1C"/>
      <sheetName val="AQUISICAO RR-1C CORR"/>
      <sheetName val="TRANSP CM-30 REM PROF"/>
      <sheetName val="TRANSP RR-1C CORR"/>
      <sheetName val="TRANSPORTE LOCAL REMENDOS"/>
      <sheetName val="ROÇADA CAPIM"/>
      <sheetName val="ISSQN DNIT"/>
      <sheetName val="Estorno carolina"/>
      <sheetName val="Estorno estreito"/>
      <sheetName val="producao rocada"/>
      <sheetName val="producao_TB"/>
      <sheetName val="producao_RP"/>
      <sheetName val="Justif. Quant."/>
      <sheetName val="Demons. Quant."/>
      <sheetName val="novo preço Aqui e TransMB"/>
      <sheetName val="Transp. local basc. 5 m³"/>
      <sheetName val="Transp. local p rem."/>
      <sheetName val="Quadro Resumo Dist"/>
      <sheetName val="Transp.Comer. Basc 10m³ Rod Pav"/>
      <sheetName val="Transp.Comer.Carroc15T Rod. Pav"/>
      <sheetName val="Transp. carroc."/>
      <sheetName val="Transp. local de água"/>
      <sheetName val="CRONOGRAMA 2 ano"/>
      <sheetName val="Gráfico DMTs"/>
      <sheetName val="Canteiro de Obras"/>
      <sheetName val="Mob e Desmob"/>
      <sheetName val="Custo Trans Pesado"/>
      <sheetName val=" ORÇAMENTO 1ANO"/>
      <sheetName val="ORÇAMENTO 2 ANO"/>
      <sheetName val="LS"/>
      <sheetName val="Plan. Global"/>
      <sheetName val="Planilha Detalhada"/>
      <sheetName val="Preços"/>
      <sheetName val="Seguros"/>
      <sheetName val="Painéis"/>
      <sheetName val="FCAC"/>
      <sheetName val="Hardware-software"/>
      <sheetName val="Engenharia Automação"/>
      <sheetName val="Ferramentas Especiais"/>
      <sheetName val="Coordenação"/>
      <sheetName val="Superv.Comiss."/>
      <sheetName val="Treinamento"/>
      <sheetName val="Sobressalentes"/>
      <sheetName val="Eier"/>
      <sheetName val="Maske"/>
      <sheetName val="Druck"/>
      <sheetName val="Tabmask"/>
      <sheetName val="Num"/>
      <sheetName val="Drucken"/>
      <sheetName val="Feindruck"/>
      <sheetName val="Sprache"/>
      <sheetName val="Deutsch"/>
      <sheetName val="Englisch"/>
      <sheetName val="Französisch"/>
      <sheetName val="Lw"/>
      <sheetName val="Resumo OAE"/>
      <sheetName val="NOVAS "/>
      <sheetName val="RESTAURAÇÃO "/>
      <sheetName val="F.Transporte (2)"/>
      <sheetName val="F.Transporte"/>
      <sheetName val="Fluxo"/>
      <sheetName val="PLANILHA CONTRATUAL"/>
      <sheetName val="VOL AJUS. REVISÃO 1"/>
      <sheetName val="Receitas estudo 1ª REVISÃO"/>
      <sheetName val="PERÍODO"/>
      <sheetName val=" CONTÁBIL"/>
      <sheetName val="Receitas x Despesas"/>
      <sheetName val="Resumo das Despesas"/>
      <sheetName val="DESPESAS DIVERSAS "/>
      <sheetName val="Carreteiros"/>
      <sheetName val="SubEmpreiteiroESCAVADEIRAS"/>
      <sheetName val="Fisico-Financ mão-de-obra Geral"/>
      <sheetName val="mão de obra - GERAL"/>
      <sheetName val="Salário"/>
      <sheetName val="CUSTO PROPRIEDADE"/>
      <sheetName val="CUSTO DIESEL"/>
      <sheetName val="PLMUSEU Rev Jul-00"/>
      <sheetName val="PLMUSEU Rev Mai-00 (Med)"/>
      <sheetName val="QUANTMU"/>
      <sheetName val="PLMUSEU"/>
      <sheetName val="PLMUSEU (3)"/>
      <sheetName val="Planilha Apresent"/>
      <sheetName val="Insumos contratual"/>
      <sheetName val="Insumo contratual - SECOPA"/>
      <sheetName val="Insumo%20contratual%20-%20SECOP"/>
      <sheetName val="árvore 15&lt; Ø &lt;30cm"/>
      <sheetName val="árvore  Ø &gt;30cm"/>
      <sheetName val="rebaixo 1ª"/>
      <sheetName val="escav 3ª "/>
      <sheetName val="colchão areia"/>
      <sheetName val="colchão brita"/>
      <sheetName val="sub-leito"/>
      <sheetName val="escav mat 3ª"/>
      <sheetName val="reaterro"/>
      <sheetName val="bstc 0,80"/>
      <sheetName val="bstc 1,00"/>
      <sheetName val="bstc 1,20"/>
      <sheetName val="bdtc 1,20"/>
      <sheetName val="bttc 1,20"/>
      <sheetName val="boca simples 0,80"/>
      <sheetName val="boca simples 1,00"/>
      <sheetName val="boca simples 1,20"/>
      <sheetName val="boca duplo 1,20"/>
      <sheetName val="boca triplo 1,20"/>
      <sheetName val="bdcc 3x3"/>
      <sheetName val="boca bdcc 3x3"/>
      <sheetName val="VPC-03"/>
      <sheetName val="VPA-03"/>
      <sheetName val="DPR-02"/>
      <sheetName val="STC-04"/>
      <sheetName val="MFC-01"/>
      <sheetName val="caixa 0,80"/>
      <sheetName val="caixa 1,00"/>
      <sheetName val="DAD 01"/>
      <sheetName val="DES-01"/>
      <sheetName val="DES-04"/>
      <sheetName val="DEB-01"/>
      <sheetName val="DEB-03"/>
      <sheetName val="DEB-08"/>
      <sheetName val="remoção bueiros"/>
      <sheetName val="demolição concreto"/>
      <sheetName val="semeadura manual"/>
      <sheetName val="árvore"/>
      <sheetName val="conformação"/>
      <sheetName val="recomposição"/>
      <sheetName val="faixa"/>
      <sheetName val="placa"/>
      <sheetName val="remoção cerca"/>
      <sheetName val="bstc 0,40"/>
      <sheetName val="bstc 0,60"/>
      <sheetName val="bdtc 1,00"/>
      <sheetName val="boca simples 0,60"/>
      <sheetName val="boca duplo 1,00"/>
      <sheetName val="VPC-04"/>
      <sheetName val="STC-08"/>
      <sheetName val="DAR-02"/>
      <sheetName val="caixa 0,40"/>
      <sheetName val="TSS-03"/>
      <sheetName val="concreto simples"/>
      <sheetName val="remoção pavimento"/>
      <sheetName val="BR364 com chuva (2)"/>
      <sheetName val="1ExecuçServiços"/>
      <sheetName val="Quadro de Quant"/>
      <sheetName val="ORÇLote28 "/>
      <sheetName val="ResBR101"/>
      <sheetName val="RESUMO Lote28"/>
      <sheetName val="RESUMO Lote36"/>
      <sheetName val="orcID nº1"/>
      <sheetName val="orc ID nº2 "/>
      <sheetName val="orc ID nº3"/>
      <sheetName val="orcID nº4"/>
      <sheetName val="orcID nº5"/>
      <sheetName val="orcID nº6"/>
      <sheetName val="orcID nº7"/>
      <sheetName val="orc ID nº8"/>
      <sheetName val="orc ID nº9"/>
      <sheetName val="orc ID nº10"/>
      <sheetName val="orc ID nº11"/>
      <sheetName val="orc ID nº12"/>
      <sheetName val="orc ID nº13"/>
      <sheetName val="orc ID nº 14"/>
      <sheetName val="orc ID nº 15"/>
      <sheetName val="orc ID nº16"/>
      <sheetName val="orc ID nº17"/>
      <sheetName val="orc ID nº 18"/>
      <sheetName val="orc ID nº19"/>
      <sheetName val="orc ID nº20"/>
      <sheetName val="orc ID Lote 36"/>
      <sheetName val="Orç Compar Viaduto 1"/>
      <sheetName val="Orç Compar Ater Estac1736"/>
      <sheetName val="orçmin nº22 (paralelo aterro)"/>
      <sheetName val="orçmin nº23 (paralelo viaduto)"/>
      <sheetName val="orçmin nº24 (contorno aterro)"/>
      <sheetName val="Resumo Orç22+23+24"/>
      <sheetName val="orçmin nº21 Meio Ambiente"/>
      <sheetName val="orçmin nº21 Meio Ambiente IME"/>
      <sheetName val="orçmin (17)AC VIA SECUND"/>
      <sheetName val="orçmin (18) abrigo de passag"/>
      <sheetName val="quantitativos e custos"/>
      <sheetName val="1CDExecServiços"/>
      <sheetName val="2ProduçMateriais"/>
      <sheetName val="3ConcretoeArgam."/>
      <sheetName val="14ConsiderGerais"/>
      <sheetName val="4Transporte"/>
      <sheetName val="5Equipamentos"/>
      <sheetName val="6Mão-de-obra"/>
      <sheetName val="7Materiais"/>
      <sheetName val="8Formas"/>
      <sheetName val="9Composição C.Unitários"/>
      <sheetName val="10ConsumoMat.Concretos"/>
      <sheetName val="11ConsumoMatServton"/>
      <sheetName val="12ConsMatServPaviment"/>
      <sheetName val="13ConsMatServComplem"/>
      <sheetName val="15Projetos"/>
      <sheetName val="16DMT"/>
      <sheetName val="17Composição(MOD)"/>
      <sheetName val="09.517.01"/>
      <sheetName val="09.517.04"/>
      <sheetName val="09.517.05"/>
      <sheetName val="09.519.01"/>
      <sheetName val="09.601.00"/>
      <sheetName val="09.601.01"/>
      <sheetName val="09.601.02"/>
      <sheetName val="09.999.01"/>
      <sheetName val="09.601.04"/>
      <sheetName val="02.100.00"/>
      <sheetName val="02.230.00"/>
      <sheetName val="02.300.00"/>
      <sheetName val="02.530.00"/>
      <sheetName val="02.540.01"/>
      <sheetName val="P 02.540.01"/>
      <sheetName val="P 02.560.01"/>
      <sheetName val="02.999.03"/>
      <sheetName val="02.999.05"/>
      <sheetName val="02.999.06"/>
      <sheetName val="P 02.999.07"/>
      <sheetName val="P 02.999.08"/>
      <sheetName val="P 02.250.01"/>
      <sheetName val="P 02.250.00"/>
      <sheetName val="DER53130"/>
      <sheetName val="MACHIDRAULICO"/>
      <sheetName val="P 02.530.01"/>
      <sheetName val="03.119.01"/>
      <sheetName val="03.300.01"/>
      <sheetName val="03.310.01"/>
      <sheetName val="03.310.02"/>
      <sheetName val="03.310.03"/>
      <sheetName val="03.310.04"/>
      <sheetName val="03.321.00"/>
      <sheetName val="03.321.01"/>
      <sheetName val="03.322.00"/>
      <sheetName val="03.323.00"/>
      <sheetName val="03.323.01"/>
      <sheetName val="03.324.00"/>
      <sheetName val="03.325.00"/>
      <sheetName val="03.326.00"/>
      <sheetName val="03.327.00"/>
      <sheetName val="P 03.327.01"/>
      <sheetName val="03.328.00"/>
      <sheetName val="03.328.01"/>
      <sheetName val="03.329.01"/>
      <sheetName val="03.329.02"/>
      <sheetName val="03.329.03"/>
      <sheetName val="03.329.04"/>
      <sheetName val="03.330.00"/>
      <sheetName val="03.340.00"/>
      <sheetName val="03.341.00"/>
      <sheetName val="03.353.00"/>
      <sheetName val="03.354.00"/>
      <sheetName val="03.359.01"/>
      <sheetName val="03.371.00"/>
      <sheetName val="03.371.01"/>
      <sheetName val="03.371.02"/>
      <sheetName val="04.999.07"/>
      <sheetName val="05.100.00"/>
      <sheetName val="05.102.00"/>
      <sheetName val="05.300.01"/>
      <sheetName val="05.300.02"/>
      <sheetName val="DER 45340"/>
      <sheetName val="05.301.00"/>
      <sheetName val="05.301.01"/>
      <sheetName val="06.210.01"/>
      <sheetName val="06.400.01"/>
      <sheetName val="DER80050"/>
      <sheetName val="06.410.00"/>
      <sheetName val="9000030"/>
      <sheetName val="9000031"/>
      <sheetName val="P02.999.10"/>
      <sheetName val="P 04.100.06"/>
      <sheetName val="P 04.100.07"/>
      <sheetName val="P 04.100.08"/>
      <sheetName val="P 04.100.08a"/>
      <sheetName val="P 04.100.09"/>
      <sheetName val="P 04.100.10"/>
      <sheetName val="P 04.100.11"/>
      <sheetName val="P 04.100.12"/>
      <sheetName val="P 04.100.13"/>
      <sheetName val="P 04.100.19"/>
      <sheetName val="P 04.100.20"/>
      <sheetName val="P 04.100.21"/>
      <sheetName val="P 04.100.22"/>
      <sheetName val="P 04.100.23"/>
      <sheetName val="P 04.100.24"/>
      <sheetName val="P 04.100.40"/>
      <sheetName val="DER92196"/>
      <sheetName val="P 10.000.05"/>
      <sheetName val="P 10.000.06"/>
      <sheetName val="P 10.000.07"/>
      <sheetName val="P 10.000.08"/>
      <sheetName val="03.993.02"/>
      <sheetName val="P 03.993.02a"/>
      <sheetName val="P 03.993.02b"/>
      <sheetName val="03.412.01"/>
      <sheetName val="03.412.02"/>
      <sheetName val="03.412.03"/>
      <sheetName val="DER53460a"/>
      <sheetName val="DER90150"/>
      <sheetName val="DER90160"/>
      <sheetName val="DER90170"/>
      <sheetName val="DER90180"/>
      <sheetName val="DER51225"/>
      <sheetName val="DER51235"/>
      <sheetName val="DER51250"/>
      <sheetName val="DER51260"/>
      <sheetName val="DER51270"/>
      <sheetName val="DER51280"/>
      <sheetName val="DER51290"/>
      <sheetName val="DER51300"/>
      <sheetName val="DER51310"/>
      <sheetName val="DER51320"/>
      <sheetName val="DER51330"/>
      <sheetName val="DER51340"/>
      <sheetName val="DER51350"/>
      <sheetName val="DER51360"/>
      <sheetName val="DER45000"/>
      <sheetName val="DER52020a"/>
      <sheetName val="DER52020b"/>
      <sheetName val="0499901a"/>
      <sheetName val="03.991.02"/>
      <sheetName val="00"/>
      <sheetName val="AT."/>
      <sheetName val="APOIO"/>
      <sheetName val="RESUMO - Família"/>
      <sheetName val="ABC - Família"/>
      <sheetName val="PLAN_CANT_RESUMO"/>
      <sheetName val="RESUMO ORÇAM"/>
      <sheetName val="ABC "/>
      <sheetName val="td"/>
      <sheetName val="CRONO_FÍSICO_FINAN"/>
      <sheetName val="PLAN ORÇAM"/>
      <sheetName val="TAB REC"/>
      <sheetName val="TRANS COMER BR230 PONTES"/>
      <sheetName val="AQUIS CAP 50-70 ANP"/>
      <sheetName val="AQUIS CM30 ANP"/>
      <sheetName val="AQUIS RR-1C ANP"/>
      <sheetName val="AQUIS RR-2C ANP"/>
      <sheetName val="02"/>
      <sheetName val="03"/>
      <sheetName val="04"/>
      <sheetName val="05"/>
      <sheetName val="06"/>
      <sheetName val="07"/>
      <sheetName val="08"/>
      <sheetName val="09"/>
      <sheetName val="15"/>
      <sheetName val="16"/>
      <sheetName val="19"/>
      <sheetName val="20"/>
      <sheetName val="21"/>
      <sheetName val="23"/>
      <sheetName val="27"/>
      <sheetName val="28"/>
      <sheetName val="29"/>
      <sheetName val="30"/>
      <sheetName val="31"/>
      <sheetName val="34"/>
      <sheetName val="36"/>
      <sheetName val="37"/>
      <sheetName val="39"/>
      <sheetName val="41"/>
      <sheetName val="42"/>
      <sheetName val="43"/>
      <sheetName val="44"/>
      <sheetName val="45"/>
      <sheetName val="46"/>
      <sheetName val="47"/>
      <sheetName val="48"/>
      <sheetName val="49"/>
      <sheetName val="51"/>
      <sheetName val="52"/>
      <sheetName val="53"/>
      <sheetName val="55"/>
      <sheetName val="56"/>
      <sheetName val="57"/>
      <sheetName val="58"/>
      <sheetName val="59"/>
      <sheetName val="60"/>
      <sheetName val="61"/>
      <sheetName val="62"/>
      <sheetName val="63"/>
      <sheetName val="64"/>
      <sheetName val="65"/>
      <sheetName val="66"/>
      <sheetName val="67"/>
      <sheetName val="AUX. 01"/>
      <sheetName val="AUX. 02"/>
      <sheetName val="AUX. 03"/>
      <sheetName val="AUX. 04"/>
      <sheetName val="AUX. 05"/>
      <sheetName val="AUX. 06"/>
      <sheetName val="AUX. 07"/>
      <sheetName val="AUX. 08"/>
      <sheetName val="AUX. 09"/>
      <sheetName val="AUX. 10"/>
      <sheetName val="AUX. 11"/>
      <sheetName val="AUX. 12"/>
      <sheetName val="AUX. 13"/>
      <sheetName val="AUX. 14"/>
      <sheetName val="AUX. 15"/>
      <sheetName val="AUX. 16"/>
      <sheetName val="AUX. 17"/>
      <sheetName val="AUX. 18"/>
      <sheetName val="AUX. 19"/>
      <sheetName val="AUX. 20"/>
      <sheetName val="AUX. 21"/>
      <sheetName val="AUX. 22"/>
      <sheetName val="AUX. 23"/>
      <sheetName val="AUX. 24"/>
      <sheetName val="AUX. 25"/>
      <sheetName val="AUX. 26"/>
      <sheetName val="AUX. 27"/>
      <sheetName val="AUX. 28"/>
      <sheetName val="AUX. 29"/>
      <sheetName val="AUX. 30"/>
      <sheetName val="AUX. 31"/>
      <sheetName val="AUX. 32"/>
      <sheetName val="AUX. 33"/>
      <sheetName val="AUX. 34"/>
      <sheetName val="AUX. 35"/>
      <sheetName val="AUX. 36"/>
      <sheetName val="AUX. 37"/>
      <sheetName val="AUX. 38"/>
      <sheetName val="AUX. 39"/>
      <sheetName val="AUX. 40"/>
      <sheetName val="AUX. 41"/>
      <sheetName val="AUX. 42"/>
      <sheetName val="AUX. 43"/>
      <sheetName val="AUX. 44"/>
      <sheetName val="AUX. 45"/>
      <sheetName val="AUX. 46"/>
      <sheetName val="AUX. 47"/>
      <sheetName val="AUX. 48"/>
      <sheetName val="AUX. 49"/>
      <sheetName val="AUX. 50"/>
      <sheetName val="AUX. 51"/>
      <sheetName val="AUX. 52"/>
      <sheetName val="AUX. 53"/>
      <sheetName val="AUX. 54"/>
      <sheetName val="AUX. 55"/>
      <sheetName val="AT. 01"/>
      <sheetName val="AT. 02"/>
      <sheetName val="AT. 03"/>
      <sheetName val="AT. 04"/>
      <sheetName val="AT. 05"/>
      <sheetName val="AT. 06"/>
      <sheetName val="AT. 07"/>
      <sheetName val="AT. 08"/>
      <sheetName val="AT. 09"/>
      <sheetName val="AT. 10"/>
      <sheetName val="AT. 11"/>
      <sheetName val="AT. 12"/>
      <sheetName val="AT. 13"/>
      <sheetName val="AT. 14"/>
      <sheetName val="AT. 15"/>
      <sheetName val="AT. 16"/>
      <sheetName val="AT. 17"/>
      <sheetName val="AT. 18"/>
      <sheetName val="AT. 19"/>
      <sheetName val="AT. 20"/>
      <sheetName val="AT. 21"/>
      <sheetName val="AT. 23"/>
      <sheetName val="PEM TRANSP VIGAS"/>
      <sheetName val="CAVALO 100T"/>
      <sheetName val="GUINDASTE 30T"/>
      <sheetName val="GUINDASTE 100T"/>
      <sheetName val="GUINDASTE 200T"/>
      <sheetName val="LAVADORA"/>
      <sheetName val="BOMBA HID"/>
      <sheetName val="PRANCHA_EXT_ACESSORIOS"/>
      <sheetName val="PERFURATRIZ"/>
      <sheetName val="MISTURADOR"/>
      <sheetName val="BOMBA"/>
      <sheetName val="Custos Unitarios"/>
      <sheetName val="Atividades Auxiliares"/>
      <sheetName val="Quadro DMT"/>
      <sheetName val="Curva ABC Terrap"/>
      <sheetName val="Terraplenagem_DO"/>
      <sheetName val="Quantitativo_Pavimentação"/>
      <sheetName val="Curva ABC Pav"/>
      <sheetName val="Pavimentação_DO"/>
      <sheetName val="Curva ABC Dren"/>
      <sheetName val="Drenagem_DO"/>
      <sheetName val="Sinalização_DO"/>
      <sheetName val="Meio Ambiente_DO"/>
      <sheetName val="Obras Complementares_DO"/>
      <sheetName val="Quadro Quantidades Preços"/>
      <sheetName val="Crono Fis"/>
      <sheetName val="Crono Fin"/>
      <sheetName val="Crono Eqpto"/>
      <sheetName val="Curva ABC Serviços"/>
      <sheetName val="Mobil SICRO II"/>
      <sheetName val="Mobilização_DO"/>
      <sheetName val="Novas_Produções"/>
      <sheetName val="Instalação e manutenção de cant"/>
      <sheetName val="APOIO_SICRINHO"/>
      <sheetName val="PLAN %"/>
      <sheetName val="TAB.DIN"/>
      <sheetName val="TRANS COMER BR230 PONTES-OESTE"/>
      <sheetName val="68"/>
      <sheetName val="69"/>
      <sheetName val="70"/>
      <sheetName val="71"/>
      <sheetName val="72"/>
      <sheetName val="73"/>
      <sheetName val="74"/>
      <sheetName val="75"/>
      <sheetName val="76"/>
      <sheetName val="77"/>
      <sheetName val="78"/>
      <sheetName val="79"/>
      <sheetName val="81"/>
      <sheetName val="80"/>
      <sheetName val="82"/>
      <sheetName val="83"/>
      <sheetName val="84"/>
      <sheetName val="85"/>
      <sheetName val="86"/>
      <sheetName val="87"/>
      <sheetName val="88"/>
      <sheetName val="89"/>
      <sheetName val="90"/>
      <sheetName val="91"/>
      <sheetName val="92"/>
      <sheetName val="93"/>
      <sheetName val="94"/>
      <sheetName val="95"/>
      <sheetName val="96"/>
      <sheetName val="97"/>
      <sheetName val="98"/>
      <sheetName val="99"/>
      <sheetName val="100"/>
      <sheetName val="101"/>
      <sheetName val="102"/>
      <sheetName val="103"/>
      <sheetName val="104"/>
      <sheetName val="105"/>
      <sheetName val="106"/>
      <sheetName val="107"/>
      <sheetName val="108"/>
      <sheetName val="109"/>
      <sheetName val="110"/>
      <sheetName val="111"/>
      <sheetName val="112"/>
      <sheetName val="113"/>
      <sheetName val="114"/>
      <sheetName val="115"/>
      <sheetName val="116"/>
      <sheetName val="117"/>
      <sheetName val="118"/>
      <sheetName val="119"/>
      <sheetName val="120"/>
      <sheetName val="121"/>
      <sheetName val="122"/>
      <sheetName val="123"/>
      <sheetName val="124"/>
      <sheetName val="125"/>
      <sheetName val="126"/>
      <sheetName val="127"/>
      <sheetName val="128"/>
      <sheetName val="129"/>
      <sheetName val="130"/>
      <sheetName val="131"/>
      <sheetName val="132"/>
      <sheetName val="133"/>
      <sheetName val="89 - MOBILIZ"/>
      <sheetName val="88 - INST. CANT."/>
      <sheetName val="88a - MANU CANT"/>
      <sheetName val="AT. 22"/>
      <sheetName val="PEM TRANSP VIGAS ATE 17T"/>
      <sheetName val="GUINDASTRE 30T"/>
      <sheetName val="CAVLO ANTIGO"/>
      <sheetName val="AQUIS RR-1C ANP (PADRÃO)"/>
      <sheetName val="equi"/>
      <sheetName val="mat"/>
      <sheetName val="res"/>
      <sheetName val="pl res (2)"/>
      <sheetName val="pl res sub"/>
      <sheetName val="pl res"/>
      <sheetName val="alphaville"/>
      <sheetName val="rita"/>
      <sheetName val="forte"/>
      <sheetName val="vrita"/>
      <sheetName val="cp aux"/>
      <sheetName val="cp terr"/>
      <sheetName val="cp pav"/>
      <sheetName val="cp dre"/>
      <sheetName val="bdi01"/>
      <sheetName val="bdi02"/>
      <sheetName val="Convertion"/>
      <sheetName val="croqui localiz_"/>
      <sheetName val="Orcamento 2 Anos"/>
      <sheetName val="Extenso"/>
      <sheetName val="Cron fisico"/>
      <sheetName val="Cron fisico2"/>
      <sheetName val="Transp_Mat_Bet_"/>
      <sheetName val="Cron financeiro"/>
      <sheetName val="Cron financeiro2"/>
      <sheetName val="Mat_Bet_"/>
      <sheetName val="Mob Desmob"/>
      <sheetName val="Instalação Provisoria de cant"/>
      <sheetName val="3 S 02 540 50"/>
      <sheetName val="3 S 03 310 50"/>
      <sheetName val="3 S 03 329 51"/>
      <sheetName val="3 S 04 590 50"/>
      <sheetName val="3 S 08 302 53"/>
      <sheetName val="3 S 08 302 54"/>
      <sheetName val="3 S 08 302 55"/>
      <sheetName val="3 S 08 404 51"/>
      <sheetName val="4 S 00 004 12"/>
      <sheetName val="4 S 06 030 61"/>
      <sheetName val="1 A 01 407 51"/>
      <sheetName val="1 A 01 418 51"/>
      <sheetName val="1 A 01 422 51"/>
      <sheetName val="1 A 01 423 50"/>
      <sheetName val="1 A 01 730 50"/>
      <sheetName val="1 A 01 730 51"/>
      <sheetName val="1 A 01 735 51"/>
      <sheetName val="1 A 01 739 51"/>
      <sheetName val="1 A 01 755 51"/>
      <sheetName val="1 A 01 760 51"/>
      <sheetName val="1 A 01 765 51"/>
      <sheetName val="Medição com adequação"/>
      <sheetName val="02-EscCarga"/>
      <sheetName val="03-Reaterapil"/>
      <sheetName val="04-RegFxDom"/>
      <sheetName val="17-Pintura"/>
      <sheetName val="19-MBUQ"/>
      <sheetName val="20-RecMBUQ"/>
      <sheetName val="23-ConcCiclópico"/>
      <sheetName val="24-Concreto"/>
      <sheetName val="26-Aço"/>
      <sheetName val="27-Forma"/>
      <sheetName val="29-LimpPonte"/>
      <sheetName val="31-EscavManual"/>
      <sheetName val="32-EscavMec"/>
      <sheetName val="33-EnroncArrumado"/>
      <sheetName val="34-Grama"/>
      <sheetName val="35-EnroncJogado"/>
      <sheetName val="38-RemoçãoPlaca"/>
      <sheetName val="39-Tapa Buraco"/>
      <sheetName val="45-CorrFresagem"/>
      <sheetName val="46-GuardaCorpo"/>
      <sheetName val="47-LimpSarjeta"/>
      <sheetName val="49-LimpValaDr"/>
      <sheetName val="50-LimpDescida"/>
      <sheetName val="51-LimpBueiro"/>
      <sheetName val="52-Desobbueiro"/>
      <sheetName val="56-LimpPlaca"/>
      <sheetName val="60-Caiação"/>
      <sheetName val="65-Rectotcermmad"/>
      <sheetName val="68-RecompManual"/>
      <sheetName val="69-RecompMec"/>
      <sheetName val="70-RemManualBar"/>
      <sheetName val="71-RemMecBarr"/>
      <sheetName val="72-RoçadaManual"/>
      <sheetName val="73-RoçadaColonião"/>
      <sheetName val="74-Roçada Mec"/>
      <sheetName val="75-Capina"/>
      <sheetName val="76-Transp.10m³"/>
      <sheetName val="77-Transp.5m³"/>
      <sheetName val="78-Transp.Especial"/>
      <sheetName val="79-Transp.4t"/>
      <sheetName val="Boletim (2)"/>
      <sheetName val="bstc 1,50"/>
      <sheetName val="concreto fck &gt;=15MPa"/>
      <sheetName val="formas comum"/>
      <sheetName val="formas plastificada"/>
      <sheetName val="bueiros celulares"/>
      <sheetName val="boca simples 1,50"/>
      <sheetName val="boca triplo 1,50"/>
      <sheetName val="DEB-04"/>
      <sheetName val="DEB-05"/>
      <sheetName val="DEB-06"/>
      <sheetName val="DEB-12"/>
      <sheetName val="CCS 14"/>
      <sheetName val="CCS 18"/>
      <sheetName val="VPA-03 "/>
      <sheetName val="STC-04 armada"/>
      <sheetName val="CANALETA RETANGULAR ARMADA"/>
      <sheetName val="CANALETA RETANGULAR SEM ARMAÇÃO"/>
      <sheetName val="DAD-02"/>
      <sheetName val="pedra argamassada"/>
      <sheetName val="bttc 1,50"/>
      <sheetName val="tela soldada"/>
      <sheetName val="cerca jazida"/>
      <sheetName val="demolição"/>
      <sheetName val="DES 04"/>
      <sheetName val="sub-lastro"/>
      <sheetName val="lastro"/>
      <sheetName val="km=est"/>
      <sheetName val="MEDICÃO"/>
      <sheetName val="Extenso "/>
      <sheetName val="CRONOGRAMA Financeiro"/>
      <sheetName val="Indfis"/>
      <sheetName val="2 Gabiao"/>
      <sheetName val="3 Rec.Cerca"/>
      <sheetName val="4 Concreto"/>
      <sheetName val="5 Reat. apiloa"/>
      <sheetName val="12 Tubo 60"/>
      <sheetName val="13 Tubo 80"/>
      <sheetName val="14 Regul.Faixa"/>
      <sheetName val="20 MBUQ"/>
      <sheetName val="21 Solo rem man"/>
      <sheetName val="21 Solo rem mec"/>
      <sheetName val="22 Pint ligacao"/>
      <sheetName val="23 Reco revest"/>
      <sheetName val="24 Remocao revest"/>
      <sheetName val="25 Con ciclo"/>
      <sheetName val="26 Argama"/>
      <sheetName val="27 Aço"/>
      <sheetName val="28 Forma"/>
      <sheetName val="29 Limpeza Ponte"/>
      <sheetName val="31 Esc. Man."/>
      <sheetName val="32 Esc. Mec."/>
      <sheetName val="33 Reat.Bueiro"/>
      <sheetName val="34 Tubo 100"/>
      <sheetName val="35 En. pedra ar."/>
      <sheetName val="36 Rev vegetal"/>
      <sheetName val="37 En. pedra jo."/>
      <sheetName val="38 Película Ref."/>
      <sheetName val="39 Pintura faixa"/>
      <sheetName val="40 Remo. placa"/>
      <sheetName val="41 Tapa Buraco"/>
      <sheetName val="42 Ass. dreno"/>
      <sheetName val="43 Remendo man"/>
      <sheetName val="44 Remendo mec"/>
      <sheetName val="45 Corr defeito"/>
      <sheetName val="46 Corr defeito fresa"/>
      <sheetName val="47 Limpeza Sarjeta"/>
      <sheetName val="48 Limp. Val. Corte"/>
      <sheetName val="49 Limp. Val. Drenagem"/>
      <sheetName val="50 Limp. saida"/>
      <sheetName val="51 Limp.Bueiro"/>
      <sheetName val="52 Desob.Bueiro"/>
      <sheetName val="53 Limp Placa"/>
      <sheetName val="54 Rec. placa"/>
      <sheetName val="55 Rec. defensa"/>
      <sheetName val="56 Caiação"/>
      <sheetName val="57 Rec.cerca mad"/>
      <sheetName val="58 Rec.Man.Aterro"/>
      <sheetName val="59 Rec.Mec.Aterro"/>
      <sheetName val="60 Rem.Man.Barreira"/>
      <sheetName val="61 Rem.Mec.Barreira"/>
      <sheetName val="62 Roç.Manual"/>
      <sheetName val="63 Roç.Colonião"/>
      <sheetName val="64 Capina Manual"/>
      <sheetName val="65 Transp.10m3"/>
      <sheetName val="66 Transp. 5m3"/>
      <sheetName val="67 Transp. remendo"/>
      <sheetName val="68 Transp.Carroc 4t"/>
      <sheetName val="69 Transp. com. car."/>
      <sheetName val="74 - Caibros"/>
      <sheetName val="75 - Ripas"/>
      <sheetName val="81 Chapa de Aço"/>
      <sheetName val="82 - Parafuso Fenda"/>
      <sheetName val="83 - Parafuso Francês"/>
      <sheetName val="Correção MBUQ"/>
      <sheetName val="Correç.Fresagem"/>
      <sheetName val="Rec.MBUQ"/>
      <sheetName val="Transp.5m³"/>
      <sheetName val="Transp.10m³"/>
      <sheetName val="Transp.Especial"/>
      <sheetName val="Solo Remendo"/>
      <sheetName val="Rem.Manual"/>
      <sheetName val="Rem.Mec"/>
    </sheetNames>
    <sheetDataSet>
      <sheetData sheetId="0" refreshError="1"/>
      <sheetData sheetId="1" refreshError="1"/>
      <sheetData sheetId="2">
        <row r="1">
          <cell r="A1" t="str">
            <v>DATA</v>
          </cell>
        </row>
      </sheetData>
      <sheetData sheetId="3"/>
      <sheetData sheetId="4">
        <row r="3">
          <cell r="A3">
            <v>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ow r="36">
          <cell r="I36">
            <v>0</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33">
          <cell r="P33">
            <v>6604186.4299999997</v>
          </cell>
        </row>
      </sheetData>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ow r="1">
          <cell r="A1" t="str">
            <v>DATA</v>
          </cell>
        </row>
      </sheetData>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ow r="1">
          <cell r="B1" t="str">
            <v>DELTA CONSTRUÇÕES S/A</v>
          </cell>
        </row>
      </sheetData>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ow r="1">
          <cell r="A1" t="str">
            <v>DATA</v>
          </cell>
        </row>
      </sheetData>
      <sheetData sheetId="176">
        <row r="21">
          <cell r="C21" t="str">
            <v>DOM</v>
          </cell>
        </row>
      </sheetData>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sheetData sheetId="205" refreshError="1"/>
      <sheetData sheetId="206" refreshError="1"/>
      <sheetData sheetId="207"/>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ow r="2">
          <cell r="A2" t="str">
            <v>00450 - SÃO M. DO GUAMÁ/PA</v>
          </cell>
        </row>
      </sheetData>
      <sheetData sheetId="224" refreshError="1"/>
      <sheetData sheetId="225" refreshError="1"/>
      <sheetData sheetId="226">
        <row r="5">
          <cell r="B5" t="str">
            <v>UT/19-00530/09</v>
          </cell>
        </row>
      </sheetData>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ow r="1">
          <cell r="A1" t="str">
            <v>DATA</v>
          </cell>
        </row>
      </sheetData>
      <sheetData sheetId="250" refreshError="1"/>
      <sheetData sheetId="251" refreshError="1"/>
      <sheetData sheetId="252" refreshError="1"/>
      <sheetData sheetId="253">
        <row r="1">
          <cell r="A1" t="str">
            <v>PLACA</v>
          </cell>
        </row>
      </sheetData>
      <sheetData sheetId="254">
        <row r="1">
          <cell r="A1" t="str">
            <v>PLACA</v>
          </cell>
        </row>
      </sheetData>
      <sheetData sheetId="255">
        <row r="1">
          <cell r="B1" t="str">
            <v>DELTA CONSTRUÇÕES S/A</v>
          </cell>
        </row>
      </sheetData>
      <sheetData sheetId="256">
        <row r="1">
          <cell r="B1" t="str">
            <v>DELTA CONSTRUÇÕES S/A</v>
          </cell>
        </row>
      </sheetData>
      <sheetData sheetId="257">
        <row r="1">
          <cell r="A1" t="str">
            <v>PLACA</v>
          </cell>
        </row>
      </sheetData>
      <sheetData sheetId="258" refreshError="1"/>
      <sheetData sheetId="259">
        <row r="2">
          <cell r="A2" t="str">
            <v>00450 - SÃO M. DO GUAMÁ/PA</v>
          </cell>
        </row>
      </sheetData>
      <sheetData sheetId="260">
        <row r="1">
          <cell r="A1" t="str">
            <v>PLACA</v>
          </cell>
        </row>
      </sheetData>
      <sheetData sheetId="261" refreshError="1"/>
      <sheetData sheetId="262">
        <row r="1">
          <cell r="B1" t="str">
            <v>DELTA CONSTRUÇÕES S/A</v>
          </cell>
        </row>
      </sheetData>
      <sheetData sheetId="263">
        <row r="1">
          <cell r="A1" t="str">
            <v>PLACA</v>
          </cell>
        </row>
      </sheetData>
      <sheetData sheetId="264">
        <row r="1">
          <cell r="B1" t="str">
            <v>DELTA CONSTRUÇÕES S/A</v>
          </cell>
        </row>
      </sheetData>
      <sheetData sheetId="265">
        <row r="1">
          <cell r="A1" t="str">
            <v>PLACA</v>
          </cell>
        </row>
      </sheetData>
      <sheetData sheetId="266">
        <row r="1">
          <cell r="A1" t="str">
            <v>DATA</v>
          </cell>
        </row>
      </sheetData>
      <sheetData sheetId="267">
        <row r="1">
          <cell r="B1" t="str">
            <v>DELTA CONSTRUÇÕES S/A</v>
          </cell>
        </row>
      </sheetData>
      <sheetData sheetId="268">
        <row r="1">
          <cell r="A1" t="str">
            <v>PLACA</v>
          </cell>
        </row>
      </sheetData>
      <sheetData sheetId="269">
        <row r="1">
          <cell r="A1" t="str">
            <v>PLACA</v>
          </cell>
        </row>
      </sheetData>
      <sheetData sheetId="270">
        <row r="1">
          <cell r="A1" t="str">
            <v>DATA</v>
          </cell>
        </row>
      </sheetData>
      <sheetData sheetId="271">
        <row r="1">
          <cell r="A1" t="str">
            <v>PLACA</v>
          </cell>
        </row>
      </sheetData>
      <sheetData sheetId="272">
        <row r="1">
          <cell r="A1" t="str">
            <v>PLACA</v>
          </cell>
        </row>
      </sheetData>
      <sheetData sheetId="273">
        <row r="1">
          <cell r="A1" t="str">
            <v>PLACA</v>
          </cell>
        </row>
      </sheetData>
      <sheetData sheetId="274">
        <row r="1">
          <cell r="A1" t="str">
            <v>DATA</v>
          </cell>
        </row>
      </sheetData>
      <sheetData sheetId="275">
        <row r="1">
          <cell r="A1" t="str">
            <v>PLACA</v>
          </cell>
        </row>
      </sheetData>
      <sheetData sheetId="276" refreshError="1"/>
      <sheetData sheetId="277">
        <row r="1">
          <cell r="B1" t="str">
            <v>DELTA CONSTRUÇÕES S/A</v>
          </cell>
        </row>
      </sheetData>
      <sheetData sheetId="278">
        <row r="2">
          <cell r="C2">
            <v>2009</v>
          </cell>
        </row>
      </sheetData>
      <sheetData sheetId="279">
        <row r="1">
          <cell r="B1" t="str">
            <v>DELTA CONSTRUÇÕES S/A</v>
          </cell>
        </row>
      </sheetData>
      <sheetData sheetId="280">
        <row r="2">
          <cell r="A2" t="str">
            <v>00450 - SÃO M. DO GUAMÁ/PA</v>
          </cell>
        </row>
      </sheetData>
      <sheetData sheetId="281">
        <row r="1">
          <cell r="A1" t="str">
            <v>PLACA</v>
          </cell>
        </row>
      </sheetData>
      <sheetData sheetId="282">
        <row r="1">
          <cell r="A1" t="str">
            <v>PLACA</v>
          </cell>
        </row>
      </sheetData>
      <sheetData sheetId="283">
        <row r="1">
          <cell r="A1" t="str">
            <v>PLACA</v>
          </cell>
        </row>
      </sheetData>
      <sheetData sheetId="284">
        <row r="1">
          <cell r="B1" t="str">
            <v>DELTA CONSTRUÇÕES S/A</v>
          </cell>
        </row>
      </sheetData>
      <sheetData sheetId="285" refreshError="1"/>
      <sheetData sheetId="286">
        <row r="1">
          <cell r="A1" t="str">
            <v>DATA</v>
          </cell>
        </row>
      </sheetData>
      <sheetData sheetId="287">
        <row r="1">
          <cell r="B1" t="str">
            <v>DELTA CONSTRUÇÕES S/A</v>
          </cell>
        </row>
      </sheetData>
      <sheetData sheetId="288">
        <row r="1">
          <cell r="B1" t="str">
            <v>DELTA CONSTRUÇÕES S/A</v>
          </cell>
        </row>
      </sheetData>
      <sheetData sheetId="289">
        <row r="1">
          <cell r="A1" t="str">
            <v>DATA</v>
          </cell>
        </row>
      </sheetData>
      <sheetData sheetId="290">
        <row r="1">
          <cell r="A1" t="str">
            <v>DATA</v>
          </cell>
        </row>
      </sheetData>
      <sheetData sheetId="291">
        <row r="1">
          <cell r="B1" t="str">
            <v>DELTA CONSTRUÇÕES S/A</v>
          </cell>
        </row>
      </sheetData>
      <sheetData sheetId="292">
        <row r="1">
          <cell r="A1" t="str">
            <v>PLACA</v>
          </cell>
        </row>
      </sheetData>
      <sheetData sheetId="293">
        <row r="1">
          <cell r="B1" t="str">
            <v>DELTA CONSTRUÇÕES S/A</v>
          </cell>
        </row>
      </sheetData>
      <sheetData sheetId="294">
        <row r="1">
          <cell r="A1" t="str">
            <v>PLACA</v>
          </cell>
        </row>
      </sheetData>
      <sheetData sheetId="295">
        <row r="1">
          <cell r="A1" t="str">
            <v>PLACA</v>
          </cell>
        </row>
      </sheetData>
      <sheetData sheetId="296">
        <row r="1">
          <cell r="A1" t="str">
            <v>PLACA</v>
          </cell>
        </row>
      </sheetData>
      <sheetData sheetId="297">
        <row r="1">
          <cell r="A1" t="str">
            <v>PLACA</v>
          </cell>
        </row>
      </sheetData>
      <sheetData sheetId="298">
        <row r="1">
          <cell r="A1" t="str">
            <v>DATA</v>
          </cell>
        </row>
      </sheetData>
      <sheetData sheetId="299">
        <row r="1">
          <cell r="A1" t="str">
            <v>DATA</v>
          </cell>
        </row>
      </sheetData>
      <sheetData sheetId="300">
        <row r="1">
          <cell r="A1" t="str">
            <v>DATA</v>
          </cell>
        </row>
      </sheetData>
      <sheetData sheetId="301">
        <row r="1">
          <cell r="A1" t="str">
            <v>PLACA</v>
          </cell>
        </row>
      </sheetData>
      <sheetData sheetId="302">
        <row r="1">
          <cell r="A1" t="str">
            <v>DATA</v>
          </cell>
        </row>
      </sheetData>
      <sheetData sheetId="303">
        <row r="1">
          <cell r="A1" t="str">
            <v>PLACA</v>
          </cell>
        </row>
      </sheetData>
      <sheetData sheetId="304">
        <row r="1">
          <cell r="A1" t="str">
            <v>PLACA</v>
          </cell>
        </row>
      </sheetData>
      <sheetData sheetId="305">
        <row r="1">
          <cell r="A1" t="str">
            <v>DATA</v>
          </cell>
        </row>
      </sheetData>
      <sheetData sheetId="306">
        <row r="1">
          <cell r="A1" t="str">
            <v>PLACA</v>
          </cell>
        </row>
      </sheetData>
      <sheetData sheetId="307">
        <row r="1">
          <cell r="B1" t="str">
            <v>DELTA CONSTRUÇÕES S/A</v>
          </cell>
        </row>
      </sheetData>
      <sheetData sheetId="308" refreshError="1"/>
      <sheetData sheetId="309">
        <row r="1">
          <cell r="B1" t="str">
            <v>DELTA CONSTRUÇÕES S/A</v>
          </cell>
        </row>
      </sheetData>
      <sheetData sheetId="310" refreshError="1"/>
      <sheetData sheetId="311" refreshError="1"/>
      <sheetData sheetId="312" refreshError="1"/>
      <sheetData sheetId="313" refreshError="1"/>
      <sheetData sheetId="314" refreshError="1"/>
      <sheetData sheetId="315">
        <row r="1">
          <cell r="A1" t="str">
            <v>PLACA</v>
          </cell>
        </row>
      </sheetData>
      <sheetData sheetId="316">
        <row r="1">
          <cell r="A1" t="str">
            <v>DATA</v>
          </cell>
        </row>
      </sheetData>
      <sheetData sheetId="317">
        <row r="1">
          <cell r="A1" t="str">
            <v>PLACA</v>
          </cell>
        </row>
      </sheetData>
      <sheetData sheetId="318">
        <row r="1">
          <cell r="A1" t="str">
            <v>DATA</v>
          </cell>
        </row>
      </sheetData>
      <sheetData sheetId="319">
        <row r="1">
          <cell r="A1" t="str">
            <v>PLACA</v>
          </cell>
        </row>
      </sheetData>
      <sheetData sheetId="320">
        <row r="1">
          <cell r="A1" t="str">
            <v>DATA</v>
          </cell>
        </row>
      </sheetData>
      <sheetData sheetId="321">
        <row r="1">
          <cell r="A1" t="str">
            <v>PLACA</v>
          </cell>
        </row>
      </sheetData>
      <sheetData sheetId="322">
        <row r="1">
          <cell r="A1" t="str">
            <v>PLACA</v>
          </cell>
        </row>
      </sheetData>
      <sheetData sheetId="323">
        <row r="1">
          <cell r="A1" t="str">
            <v>PLACA</v>
          </cell>
        </row>
      </sheetData>
      <sheetData sheetId="324" refreshError="1"/>
      <sheetData sheetId="325">
        <row r="1">
          <cell r="B1" t="str">
            <v>DELTA CONSTRUÇÕES S/A</v>
          </cell>
        </row>
      </sheetData>
      <sheetData sheetId="326">
        <row r="1">
          <cell r="A1" t="str">
            <v>PLACA</v>
          </cell>
        </row>
      </sheetData>
      <sheetData sheetId="327" refreshError="1"/>
      <sheetData sheetId="328">
        <row r="1">
          <cell r="B1" t="str">
            <v>DELTA CONSTRUÇÕES S/A</v>
          </cell>
        </row>
      </sheetData>
      <sheetData sheetId="329">
        <row r="1">
          <cell r="A1" t="str">
            <v>DATA</v>
          </cell>
        </row>
      </sheetData>
      <sheetData sheetId="330">
        <row r="1">
          <cell r="B1" t="str">
            <v>DELTA CONSTRUÇÕES S/A</v>
          </cell>
        </row>
      </sheetData>
      <sheetData sheetId="331">
        <row r="2">
          <cell r="C2" t="str">
            <v>_x000E_CONTROLE DE QUALIDADE DE CONCRETO ASFALTICO_x000E_</v>
          </cell>
        </row>
      </sheetData>
      <sheetData sheetId="332">
        <row r="1">
          <cell r="A1" t="str">
            <v>DATA</v>
          </cell>
        </row>
      </sheetData>
      <sheetData sheetId="333">
        <row r="1">
          <cell r="A1" t="str">
            <v>DATA</v>
          </cell>
        </row>
      </sheetData>
      <sheetData sheetId="334">
        <row r="1">
          <cell r="B1" t="str">
            <v>DELTA CONSTRUÇÕES S/A</v>
          </cell>
        </row>
      </sheetData>
      <sheetData sheetId="335">
        <row r="1">
          <cell r="B1" t="str">
            <v>DELTA CONSTRUÇÕES S/A</v>
          </cell>
        </row>
      </sheetData>
      <sheetData sheetId="336">
        <row r="1">
          <cell r="A1" t="str">
            <v>DATA</v>
          </cell>
        </row>
      </sheetData>
      <sheetData sheetId="337" refreshError="1"/>
      <sheetData sheetId="338" refreshError="1"/>
      <sheetData sheetId="339" refreshError="1"/>
      <sheetData sheetId="340" refreshError="1"/>
      <sheetData sheetId="341">
        <row r="1">
          <cell r="A1" t="str">
            <v>DATA</v>
          </cell>
        </row>
      </sheetData>
      <sheetData sheetId="342">
        <row r="1">
          <cell r="A1" t="str">
            <v>DATA</v>
          </cell>
        </row>
      </sheetData>
      <sheetData sheetId="343" refreshError="1"/>
      <sheetData sheetId="344">
        <row r="1">
          <cell r="A1" t="str">
            <v>PLACA</v>
          </cell>
        </row>
      </sheetData>
      <sheetData sheetId="345">
        <row r="1">
          <cell r="A1" t="str">
            <v>PLACA</v>
          </cell>
        </row>
      </sheetData>
      <sheetData sheetId="346">
        <row r="1">
          <cell r="A1" t="str">
            <v>DATA</v>
          </cell>
        </row>
      </sheetData>
      <sheetData sheetId="347">
        <row r="1">
          <cell r="A1" t="str">
            <v>PLACA</v>
          </cell>
        </row>
      </sheetData>
      <sheetData sheetId="348">
        <row r="1">
          <cell r="A1" t="str">
            <v>DATA</v>
          </cell>
        </row>
      </sheetData>
      <sheetData sheetId="349">
        <row r="1">
          <cell r="A1" t="str">
            <v>DATA</v>
          </cell>
        </row>
      </sheetData>
      <sheetData sheetId="350" refreshError="1"/>
      <sheetData sheetId="351" refreshError="1"/>
      <sheetData sheetId="352" refreshError="1"/>
      <sheetData sheetId="353" refreshError="1"/>
      <sheetData sheetId="354" refreshError="1"/>
      <sheetData sheetId="355" refreshError="1"/>
      <sheetData sheetId="356" refreshError="1"/>
      <sheetData sheetId="357">
        <row r="1">
          <cell r="A1" t="str">
            <v>PLACA</v>
          </cell>
        </row>
      </sheetData>
      <sheetData sheetId="358" refreshError="1"/>
      <sheetData sheetId="359" refreshError="1"/>
      <sheetData sheetId="360" refreshError="1"/>
      <sheetData sheetId="361" refreshError="1"/>
      <sheetData sheetId="362" refreshError="1"/>
      <sheetData sheetId="363">
        <row r="1">
          <cell r="A1" t="str">
            <v>DATA</v>
          </cell>
        </row>
      </sheetData>
      <sheetData sheetId="364" refreshError="1"/>
      <sheetData sheetId="365" refreshError="1"/>
      <sheetData sheetId="366" refreshError="1"/>
      <sheetData sheetId="367">
        <row r="1">
          <cell r="A1" t="str">
            <v>DATA</v>
          </cell>
        </row>
      </sheetData>
      <sheetData sheetId="368">
        <row r="1">
          <cell r="A1" t="str">
            <v>DATA</v>
          </cell>
        </row>
      </sheetData>
      <sheetData sheetId="369">
        <row r="1">
          <cell r="A1" t="str">
            <v>PLACA</v>
          </cell>
        </row>
      </sheetData>
      <sheetData sheetId="370">
        <row r="1">
          <cell r="A1" t="str">
            <v>DATA</v>
          </cell>
        </row>
      </sheetData>
      <sheetData sheetId="371">
        <row r="1">
          <cell r="B1" t="str">
            <v>DELTA CONSTRUÇÕES S/A</v>
          </cell>
        </row>
      </sheetData>
      <sheetData sheetId="372">
        <row r="1">
          <cell r="A1" t="str">
            <v>DATA</v>
          </cell>
        </row>
      </sheetData>
      <sheetData sheetId="373">
        <row r="1">
          <cell r="A1" t="str">
            <v>DATA</v>
          </cell>
        </row>
      </sheetData>
      <sheetData sheetId="374"/>
      <sheetData sheetId="375"/>
      <sheetData sheetId="376">
        <row r="2">
          <cell r="C2">
            <v>2009</v>
          </cell>
        </row>
      </sheetData>
      <sheetData sheetId="377">
        <row r="1">
          <cell r="B1" t="str">
            <v>DELTA CONSTRUÇÕES S/A</v>
          </cell>
        </row>
      </sheetData>
      <sheetData sheetId="378">
        <row r="1">
          <cell r="A1" t="str">
            <v>DATA</v>
          </cell>
        </row>
      </sheetData>
      <sheetData sheetId="379">
        <row r="1">
          <cell r="A1" t="str">
            <v>DATA</v>
          </cell>
        </row>
      </sheetData>
      <sheetData sheetId="380">
        <row r="1">
          <cell r="B1" t="str">
            <v>MARCA MOD.</v>
          </cell>
        </row>
      </sheetData>
      <sheetData sheetId="381">
        <row r="1">
          <cell r="B1" t="str">
            <v>MARCA MOD.</v>
          </cell>
        </row>
      </sheetData>
      <sheetData sheetId="382">
        <row r="1">
          <cell r="A1" t="str">
            <v>DATA</v>
          </cell>
        </row>
      </sheetData>
      <sheetData sheetId="383">
        <row r="1">
          <cell r="A1" t="str">
            <v>PLACA</v>
          </cell>
        </row>
      </sheetData>
      <sheetData sheetId="384">
        <row r="1">
          <cell r="B1" t="str">
            <v>DELTA CONSTRUÇÕES S/A</v>
          </cell>
        </row>
      </sheetData>
      <sheetData sheetId="385">
        <row r="1">
          <cell r="A1" t="str">
            <v>DATA</v>
          </cell>
        </row>
      </sheetData>
      <sheetData sheetId="386">
        <row r="1">
          <cell r="A1" t="str">
            <v>DATA</v>
          </cell>
        </row>
      </sheetData>
      <sheetData sheetId="387">
        <row r="1">
          <cell r="A1" t="str">
            <v>DATA</v>
          </cell>
        </row>
      </sheetData>
      <sheetData sheetId="388">
        <row r="1">
          <cell r="B1" t="str">
            <v>DELTA CONSTRUÇÕES S/A</v>
          </cell>
        </row>
      </sheetData>
      <sheetData sheetId="389">
        <row r="1">
          <cell r="B1" t="str">
            <v>DELTA CONSTRUÇÕES S/A</v>
          </cell>
        </row>
      </sheetData>
      <sheetData sheetId="390">
        <row r="1">
          <cell r="A1" t="str">
            <v>DATA</v>
          </cell>
        </row>
      </sheetData>
      <sheetData sheetId="391">
        <row r="1">
          <cell r="A1" t="str">
            <v>PLACA</v>
          </cell>
        </row>
      </sheetData>
      <sheetData sheetId="392">
        <row r="1">
          <cell r="A1" t="str">
            <v>DATA</v>
          </cell>
        </row>
      </sheetData>
      <sheetData sheetId="393" refreshError="1"/>
      <sheetData sheetId="394" refreshError="1"/>
      <sheetData sheetId="395">
        <row r="1">
          <cell r="A1" t="str">
            <v>PLACA</v>
          </cell>
        </row>
      </sheetData>
      <sheetData sheetId="396">
        <row r="1">
          <cell r="A1" t="str">
            <v>DATA</v>
          </cell>
        </row>
      </sheetData>
      <sheetData sheetId="397" refreshError="1"/>
      <sheetData sheetId="398" refreshError="1"/>
      <sheetData sheetId="399">
        <row r="1">
          <cell r="A1" t="str">
            <v>PLACA</v>
          </cell>
        </row>
      </sheetData>
      <sheetData sheetId="400">
        <row r="1">
          <cell r="A1" t="str">
            <v>DATA</v>
          </cell>
        </row>
      </sheetData>
      <sheetData sheetId="401">
        <row r="1">
          <cell r="A1" t="str">
            <v>PLACA</v>
          </cell>
        </row>
      </sheetData>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ow r="1">
          <cell r="B1" t="str">
            <v>DELTA CONSTRUÇÕES S/A</v>
          </cell>
        </row>
      </sheetData>
      <sheetData sheetId="415">
        <row r="1">
          <cell r="B1" t="str">
            <v>DELTA CONSTRUÇÕES S/A</v>
          </cell>
        </row>
      </sheetData>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ow r="1">
          <cell r="A1" t="str">
            <v>PLACA</v>
          </cell>
        </row>
      </sheetData>
      <sheetData sheetId="428">
        <row r="1">
          <cell r="B1" t="str">
            <v>DELTA CONSTRUÇÕES S/A</v>
          </cell>
        </row>
      </sheetData>
      <sheetData sheetId="429">
        <row r="1">
          <cell r="A1" t="str">
            <v>DATA</v>
          </cell>
        </row>
      </sheetData>
      <sheetData sheetId="430">
        <row r="3">
          <cell r="B3" t="str">
            <v>001</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ow r="2">
          <cell r="C2">
            <v>2009</v>
          </cell>
        </row>
      </sheetData>
      <sheetData sheetId="440" refreshError="1"/>
      <sheetData sheetId="441" refreshError="1"/>
      <sheetData sheetId="442" refreshError="1"/>
      <sheetData sheetId="443" refreshError="1"/>
      <sheetData sheetId="444">
        <row r="1">
          <cell r="B1" t="str">
            <v>DELTA CONSTRUÇÕES S/A</v>
          </cell>
        </row>
      </sheetData>
      <sheetData sheetId="445" refreshError="1"/>
      <sheetData sheetId="446">
        <row r="1">
          <cell r="B1" t="str">
            <v>DELTA CONSTRUÇÕES S/A</v>
          </cell>
        </row>
      </sheetData>
      <sheetData sheetId="447">
        <row r="1">
          <cell r="A1" t="str">
            <v>PLACA</v>
          </cell>
        </row>
      </sheetData>
      <sheetData sheetId="448" refreshError="1"/>
      <sheetData sheetId="449" refreshError="1"/>
      <sheetData sheetId="450" refreshError="1"/>
      <sheetData sheetId="451" refreshError="1"/>
      <sheetData sheetId="452">
        <row r="1">
          <cell r="B1" t="str">
            <v>DELTA CONSTRUÇÕES S/A</v>
          </cell>
        </row>
      </sheetData>
      <sheetData sheetId="453">
        <row r="1">
          <cell r="B1" t="str">
            <v>DELTA CONSTRUÇÕES S/A</v>
          </cell>
        </row>
      </sheetData>
      <sheetData sheetId="454">
        <row r="1">
          <cell r="B1" t="str">
            <v>DELTA CONSTRUÇÕES S/A</v>
          </cell>
        </row>
      </sheetData>
      <sheetData sheetId="455">
        <row r="1">
          <cell r="B1" t="str">
            <v>DELTA CONSTRUÇÕES S/A</v>
          </cell>
        </row>
      </sheetData>
      <sheetData sheetId="456">
        <row r="1">
          <cell r="B1" t="str">
            <v>DELTA CONSTRUÇÕES S/A</v>
          </cell>
        </row>
      </sheetData>
      <sheetData sheetId="457" refreshError="1"/>
      <sheetData sheetId="458" refreshError="1"/>
      <sheetData sheetId="459" refreshError="1"/>
      <sheetData sheetId="460">
        <row r="11">
          <cell r="A11" t="str">
            <v>02.200.00</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ow r="3">
          <cell r="A3">
            <v>1</v>
          </cell>
        </row>
      </sheetData>
      <sheetData sheetId="480">
        <row r="1">
          <cell r="B1" t="str">
            <v>DELTA CONSTRUÇÕES S/A</v>
          </cell>
        </row>
      </sheetData>
      <sheetData sheetId="481">
        <row r="1">
          <cell r="B1" t="str">
            <v>DELTA CONSTRUÇÕES S/A</v>
          </cell>
        </row>
      </sheetData>
      <sheetData sheetId="482">
        <row r="3">
          <cell r="A3">
            <v>1</v>
          </cell>
        </row>
      </sheetData>
      <sheetData sheetId="483">
        <row r="1">
          <cell r="A1" t="str">
            <v>PLACA</v>
          </cell>
        </row>
      </sheetData>
      <sheetData sheetId="484">
        <row r="3">
          <cell r="A3">
            <v>4.5</v>
          </cell>
        </row>
      </sheetData>
      <sheetData sheetId="485">
        <row r="1">
          <cell r="A1" t="str">
            <v>PLACA</v>
          </cell>
        </row>
      </sheetData>
      <sheetData sheetId="486">
        <row r="1">
          <cell r="B1" t="str">
            <v>DELTA CONSTRUÇÕES S/A</v>
          </cell>
        </row>
      </sheetData>
      <sheetData sheetId="487">
        <row r="1">
          <cell r="B1" t="str">
            <v>DELTA CONSTRUÇÕES S/A</v>
          </cell>
        </row>
      </sheetData>
      <sheetData sheetId="488">
        <row r="1">
          <cell r="B1" t="str">
            <v>DELTA CONSTRUÇÕES S/A</v>
          </cell>
        </row>
      </sheetData>
      <sheetData sheetId="489">
        <row r="1">
          <cell r="A1" t="str">
            <v>DATA</v>
          </cell>
        </row>
      </sheetData>
      <sheetData sheetId="490">
        <row r="1">
          <cell r="A1" t="str">
            <v>DATA</v>
          </cell>
        </row>
      </sheetData>
      <sheetData sheetId="491">
        <row r="1">
          <cell r="A1" t="str">
            <v>DATA</v>
          </cell>
        </row>
      </sheetData>
      <sheetData sheetId="492">
        <row r="1">
          <cell r="A1" t="str">
            <v>DATA</v>
          </cell>
        </row>
      </sheetData>
      <sheetData sheetId="493">
        <row r="1">
          <cell r="B1" t="str">
            <v>DELTA CONSTRUÇÕES S/A</v>
          </cell>
        </row>
      </sheetData>
      <sheetData sheetId="494">
        <row r="1">
          <cell r="B1" t="str">
            <v>DELTA CONSTRUÇÕES S/A</v>
          </cell>
        </row>
      </sheetData>
      <sheetData sheetId="495">
        <row r="1">
          <cell r="B1" t="str">
            <v>DELTA CONSTRUÇÕES S/A</v>
          </cell>
        </row>
      </sheetData>
      <sheetData sheetId="496">
        <row r="1">
          <cell r="B1" t="str">
            <v>DELTA CONSTRUÇÕES S/A</v>
          </cell>
        </row>
      </sheetData>
      <sheetData sheetId="497">
        <row r="1">
          <cell r="B1" t="str">
            <v>DELTA CONSTRUÇÕES S/A</v>
          </cell>
        </row>
      </sheetData>
      <sheetData sheetId="498">
        <row r="1">
          <cell r="B1" t="str">
            <v>DELTA CONSTRUÇÕES S/A</v>
          </cell>
        </row>
      </sheetData>
      <sheetData sheetId="499">
        <row r="2">
          <cell r="C2" t="str">
            <v>_x000E_CONTROLE DE QUALIDADE DE CONCRETO ASFALTICO_x000E_</v>
          </cell>
        </row>
      </sheetData>
      <sheetData sheetId="500">
        <row r="1">
          <cell r="B1" t="str">
            <v>DELTA CONSTRUÇÕES S/A</v>
          </cell>
        </row>
      </sheetData>
      <sheetData sheetId="501">
        <row r="1">
          <cell r="B1" t="str">
            <v>DELTA CONSTRUÇÕES S/A</v>
          </cell>
        </row>
      </sheetData>
      <sheetData sheetId="502">
        <row r="1">
          <cell r="B1" t="str">
            <v>DELTA CONSTRUÇÕES S/A</v>
          </cell>
        </row>
      </sheetData>
      <sheetData sheetId="503">
        <row r="1">
          <cell r="B1" t="str">
            <v>DELTA CONSTRUÇÕES S/A</v>
          </cell>
        </row>
      </sheetData>
      <sheetData sheetId="504">
        <row r="1">
          <cell r="A1" t="str">
            <v>PLACA</v>
          </cell>
        </row>
      </sheetData>
      <sheetData sheetId="505"/>
      <sheetData sheetId="506">
        <row r="3">
          <cell r="A3">
            <v>1</v>
          </cell>
        </row>
      </sheetData>
      <sheetData sheetId="507">
        <row r="1">
          <cell r="A1" t="str">
            <v>DATA</v>
          </cell>
        </row>
      </sheetData>
      <sheetData sheetId="508">
        <row r="1">
          <cell r="B1" t="str">
            <v>DELTA CONSTRUÇÕES S/A</v>
          </cell>
        </row>
      </sheetData>
      <sheetData sheetId="509">
        <row r="1">
          <cell r="A1" t="str">
            <v>PLACA</v>
          </cell>
        </row>
      </sheetData>
      <sheetData sheetId="510">
        <row r="3">
          <cell r="A3">
            <v>101</v>
          </cell>
        </row>
      </sheetData>
      <sheetData sheetId="511">
        <row r="1">
          <cell r="B1" t="str">
            <v>DELTA CONSTRUÇÕES S/A</v>
          </cell>
        </row>
      </sheetData>
      <sheetData sheetId="512">
        <row r="2">
          <cell r="C2">
            <v>2009</v>
          </cell>
        </row>
      </sheetData>
      <sheetData sheetId="513" refreshError="1"/>
      <sheetData sheetId="514">
        <row r="5">
          <cell r="B5" t="str">
            <v>005.037</v>
          </cell>
        </row>
      </sheetData>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sheetData sheetId="533"/>
      <sheetData sheetId="534"/>
      <sheetData sheetId="535">
        <row r="3">
          <cell r="A3">
            <v>4</v>
          </cell>
        </row>
      </sheetData>
      <sheetData sheetId="536">
        <row r="1">
          <cell r="A1" t="str">
            <v>PLACA</v>
          </cell>
        </row>
      </sheetData>
      <sheetData sheetId="537"/>
      <sheetData sheetId="538"/>
      <sheetData sheetId="539">
        <row r="1">
          <cell r="A1" t="str">
            <v>DATA</v>
          </cell>
        </row>
      </sheetData>
      <sheetData sheetId="540">
        <row r="1">
          <cell r="B1" t="str">
            <v>DELTA CONSTRUÇÕES S/A</v>
          </cell>
        </row>
      </sheetData>
      <sheetData sheetId="541">
        <row r="1">
          <cell r="A1" t="str">
            <v>PLACA</v>
          </cell>
        </row>
      </sheetData>
      <sheetData sheetId="542">
        <row r="3">
          <cell r="A3">
            <v>101</v>
          </cell>
        </row>
      </sheetData>
      <sheetData sheetId="543">
        <row r="1">
          <cell r="B1" t="str">
            <v>DELTA CONSTRUÇÕES S/A</v>
          </cell>
        </row>
      </sheetData>
      <sheetData sheetId="544">
        <row r="2">
          <cell r="C2">
            <v>2009</v>
          </cell>
        </row>
      </sheetData>
      <sheetData sheetId="545">
        <row r="5">
          <cell r="B5" t="str">
            <v>005.037</v>
          </cell>
        </row>
      </sheetData>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ow r="1">
          <cell r="B1" t="str">
            <v>DELTA CONSTRUÇÕES S/A</v>
          </cell>
        </row>
      </sheetData>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ow r="1">
          <cell r="A1" t="str">
            <v>DATA</v>
          </cell>
        </row>
      </sheetData>
      <sheetData sheetId="597" refreshError="1"/>
      <sheetData sheetId="598" refreshError="1"/>
      <sheetData sheetId="599" refreshError="1"/>
      <sheetData sheetId="600">
        <row r="1">
          <cell r="A1" t="str">
            <v>DATA</v>
          </cell>
        </row>
      </sheetData>
      <sheetData sheetId="601">
        <row r="1">
          <cell r="A1" t="str">
            <v>PLACA</v>
          </cell>
        </row>
      </sheetData>
      <sheetData sheetId="602">
        <row r="1">
          <cell r="A1" t="str">
            <v>PLACA</v>
          </cell>
        </row>
      </sheetData>
      <sheetData sheetId="603">
        <row r="1">
          <cell r="A1" t="str">
            <v>DATA</v>
          </cell>
        </row>
      </sheetData>
      <sheetData sheetId="604">
        <row r="1">
          <cell r="B1" t="str">
            <v>DELTA CONSTRUÇÕES S/A</v>
          </cell>
        </row>
      </sheetData>
      <sheetData sheetId="605">
        <row r="1">
          <cell r="A1" t="str">
            <v>DATA</v>
          </cell>
        </row>
      </sheetData>
      <sheetData sheetId="606">
        <row r="1">
          <cell r="A1" t="str">
            <v>DATA</v>
          </cell>
        </row>
      </sheetData>
      <sheetData sheetId="607">
        <row r="1">
          <cell r="A1" t="str">
            <v>PLACA</v>
          </cell>
        </row>
      </sheetData>
      <sheetData sheetId="608">
        <row r="1">
          <cell r="A1" t="str">
            <v>PLACA</v>
          </cell>
        </row>
      </sheetData>
      <sheetData sheetId="609">
        <row r="1">
          <cell r="A1" t="str">
            <v>PLACA</v>
          </cell>
        </row>
      </sheetData>
      <sheetData sheetId="610">
        <row r="1">
          <cell r="A1" t="str">
            <v>PLACA</v>
          </cell>
        </row>
      </sheetData>
      <sheetData sheetId="611">
        <row r="1">
          <cell r="A1" t="str">
            <v>PLACA</v>
          </cell>
        </row>
      </sheetData>
      <sheetData sheetId="612">
        <row r="1">
          <cell r="A1" t="str">
            <v>PLACA</v>
          </cell>
        </row>
      </sheetData>
      <sheetData sheetId="613">
        <row r="1">
          <cell r="A1" t="str">
            <v>DATA</v>
          </cell>
        </row>
      </sheetData>
      <sheetData sheetId="614">
        <row r="1">
          <cell r="A1" t="str">
            <v>PLACA</v>
          </cell>
        </row>
      </sheetData>
      <sheetData sheetId="615">
        <row r="1">
          <cell r="A1" t="str">
            <v>PLACA</v>
          </cell>
        </row>
      </sheetData>
      <sheetData sheetId="616">
        <row r="1">
          <cell r="A1" t="str">
            <v>PLACA</v>
          </cell>
        </row>
      </sheetData>
      <sheetData sheetId="617">
        <row r="1">
          <cell r="A1" t="str">
            <v>PLACA</v>
          </cell>
        </row>
      </sheetData>
      <sheetData sheetId="618">
        <row r="1">
          <cell r="B1" t="str">
            <v>DELTA CONSTRUÇÕES S/A</v>
          </cell>
        </row>
      </sheetData>
      <sheetData sheetId="619">
        <row r="1">
          <cell r="A1" t="str">
            <v>PLACA</v>
          </cell>
        </row>
      </sheetData>
      <sheetData sheetId="620">
        <row r="1">
          <cell r="A1" t="str">
            <v>DATA</v>
          </cell>
        </row>
      </sheetData>
      <sheetData sheetId="621" refreshError="1"/>
      <sheetData sheetId="622">
        <row r="1">
          <cell r="A1" t="str">
            <v>PLACA</v>
          </cell>
        </row>
      </sheetData>
      <sheetData sheetId="623">
        <row r="1">
          <cell r="A1" t="str">
            <v>DATA</v>
          </cell>
        </row>
      </sheetData>
      <sheetData sheetId="624">
        <row r="1">
          <cell r="A1" t="str">
            <v>DATA</v>
          </cell>
        </row>
      </sheetData>
      <sheetData sheetId="625">
        <row r="1">
          <cell r="A1" t="str">
            <v>DATA</v>
          </cell>
        </row>
      </sheetData>
      <sheetData sheetId="626">
        <row r="1">
          <cell r="A1" t="str">
            <v>DATA</v>
          </cell>
        </row>
      </sheetData>
      <sheetData sheetId="627">
        <row r="1">
          <cell r="A1" t="str">
            <v>DATA</v>
          </cell>
        </row>
      </sheetData>
      <sheetData sheetId="628">
        <row r="1">
          <cell r="A1" t="str">
            <v>PLACA</v>
          </cell>
        </row>
      </sheetData>
      <sheetData sheetId="629">
        <row r="1">
          <cell r="A1" t="str">
            <v>DATA</v>
          </cell>
        </row>
      </sheetData>
      <sheetData sheetId="630">
        <row r="1">
          <cell r="A1" t="str">
            <v>DATA</v>
          </cell>
        </row>
      </sheetData>
      <sheetData sheetId="631">
        <row r="1">
          <cell r="A1" t="str">
            <v>DATA</v>
          </cell>
        </row>
      </sheetData>
      <sheetData sheetId="632">
        <row r="1">
          <cell r="A1" t="str">
            <v>DATA</v>
          </cell>
        </row>
      </sheetData>
      <sheetData sheetId="633" refreshError="1"/>
      <sheetData sheetId="634" refreshError="1"/>
      <sheetData sheetId="635" refreshError="1"/>
      <sheetData sheetId="636" refreshError="1"/>
      <sheetData sheetId="637" refreshError="1"/>
      <sheetData sheetId="638" refreshError="1"/>
      <sheetData sheetId="639">
        <row r="1">
          <cell r="B1" t="str">
            <v>DELTA CONSTRUÇÕES S/A</v>
          </cell>
        </row>
      </sheetData>
      <sheetData sheetId="640">
        <row r="1">
          <cell r="B1" t="str">
            <v>DELTA CONSTRUÇÕES S/A</v>
          </cell>
        </row>
      </sheetData>
      <sheetData sheetId="641">
        <row r="1">
          <cell r="B1" t="str">
            <v>DELTA CONSTRUÇÕES S/A</v>
          </cell>
        </row>
      </sheetData>
      <sheetData sheetId="642">
        <row r="1">
          <cell r="B1" t="str">
            <v>DELTA CONSTRUÇÕES S/A</v>
          </cell>
        </row>
      </sheetData>
      <sheetData sheetId="643">
        <row r="1">
          <cell r="A1" t="str">
            <v>DATA</v>
          </cell>
        </row>
      </sheetData>
      <sheetData sheetId="644">
        <row r="1">
          <cell r="A1" t="str">
            <v>PLACA</v>
          </cell>
        </row>
      </sheetData>
      <sheetData sheetId="645">
        <row r="1">
          <cell r="A1" t="str">
            <v>PLACA</v>
          </cell>
        </row>
      </sheetData>
      <sheetData sheetId="646">
        <row r="1">
          <cell r="B1" t="str">
            <v>DELTA CONSTRUÇÕES S/A</v>
          </cell>
        </row>
      </sheetData>
      <sheetData sheetId="647">
        <row r="1">
          <cell r="A1" t="str">
            <v>DATA</v>
          </cell>
        </row>
      </sheetData>
      <sheetData sheetId="648"/>
      <sheetData sheetId="649"/>
      <sheetData sheetId="650"/>
      <sheetData sheetId="651">
        <row r="1">
          <cell r="A1" t="str">
            <v>DATA</v>
          </cell>
        </row>
      </sheetData>
      <sheetData sheetId="652">
        <row r="3">
          <cell r="A3">
            <v>4</v>
          </cell>
        </row>
      </sheetData>
      <sheetData sheetId="653">
        <row r="1">
          <cell r="A1" t="str">
            <v>DATA</v>
          </cell>
        </row>
      </sheetData>
      <sheetData sheetId="654">
        <row r="1">
          <cell r="A1" t="str">
            <v>PLACA</v>
          </cell>
        </row>
      </sheetData>
      <sheetData sheetId="655"/>
      <sheetData sheetId="656">
        <row r="3">
          <cell r="A3">
            <v>1</v>
          </cell>
        </row>
      </sheetData>
      <sheetData sheetId="657">
        <row r="1">
          <cell r="A1" t="str">
            <v>PLACA</v>
          </cell>
        </row>
      </sheetData>
      <sheetData sheetId="658">
        <row r="3">
          <cell r="A3">
            <v>4</v>
          </cell>
        </row>
      </sheetData>
      <sheetData sheetId="659">
        <row r="1">
          <cell r="A1" t="str">
            <v>DATA</v>
          </cell>
        </row>
      </sheetData>
      <sheetData sheetId="660">
        <row r="1">
          <cell r="A1" t="str">
            <v>PLACA</v>
          </cell>
        </row>
      </sheetData>
      <sheetData sheetId="661">
        <row r="1">
          <cell r="A1" t="str">
            <v>DATA</v>
          </cell>
        </row>
      </sheetData>
      <sheetData sheetId="662">
        <row r="1">
          <cell r="A1" t="str">
            <v>PLACA</v>
          </cell>
        </row>
      </sheetData>
      <sheetData sheetId="663">
        <row r="1">
          <cell r="A1" t="str">
            <v>DATA</v>
          </cell>
        </row>
      </sheetData>
      <sheetData sheetId="664">
        <row r="1">
          <cell r="B1" t="str">
            <v>DELTA CONSTRUÇÕES S/A</v>
          </cell>
        </row>
      </sheetData>
      <sheetData sheetId="665" refreshError="1"/>
      <sheetData sheetId="666">
        <row r="1">
          <cell r="A1" t="str">
            <v>PLACA</v>
          </cell>
        </row>
      </sheetData>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ow r="1">
          <cell r="A1" t="str">
            <v>PLACA</v>
          </cell>
        </row>
      </sheetData>
      <sheetData sheetId="681" refreshError="1"/>
      <sheetData sheetId="682" refreshError="1"/>
      <sheetData sheetId="683">
        <row r="1">
          <cell r="A1" t="str">
            <v>DATA</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ow r="1">
          <cell r="A1" t="str">
            <v>DATA</v>
          </cell>
        </row>
      </sheetData>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1">
          <cell r="A1" t="str">
            <v>DATA</v>
          </cell>
        </row>
      </sheetData>
      <sheetData sheetId="719">
        <row r="1">
          <cell r="B1" t="str">
            <v>DELTA CONSTRUÇÕES S/A</v>
          </cell>
        </row>
      </sheetData>
      <sheetData sheetId="720">
        <row r="1">
          <cell r="A1" t="str">
            <v>PLACA</v>
          </cell>
        </row>
      </sheetData>
      <sheetData sheetId="721">
        <row r="1">
          <cell r="A1" t="str">
            <v>DATA</v>
          </cell>
        </row>
      </sheetData>
      <sheetData sheetId="722">
        <row r="1">
          <cell r="B1" t="str">
            <v>DELTA CONSTRUÇÕES S/A</v>
          </cell>
        </row>
      </sheetData>
      <sheetData sheetId="723">
        <row r="1">
          <cell r="A1" t="str">
            <v>DATA</v>
          </cell>
        </row>
      </sheetData>
      <sheetData sheetId="724">
        <row r="1">
          <cell r="A1" t="str">
            <v>DATA</v>
          </cell>
        </row>
      </sheetData>
      <sheetData sheetId="725">
        <row r="1">
          <cell r="B1" t="str">
            <v>DELTA CONSTRUÇÕES S/A</v>
          </cell>
        </row>
      </sheetData>
      <sheetData sheetId="726"/>
      <sheetData sheetId="727">
        <row r="2">
          <cell r="C2">
            <v>2009</v>
          </cell>
        </row>
      </sheetData>
      <sheetData sheetId="728">
        <row r="1">
          <cell r="B1" t="str">
            <v>DELTA CONSTRUÇÕES S/A</v>
          </cell>
        </row>
      </sheetData>
      <sheetData sheetId="729">
        <row r="1">
          <cell r="A1" t="str">
            <v>DATA</v>
          </cell>
        </row>
      </sheetData>
      <sheetData sheetId="730">
        <row r="1">
          <cell r="A1" t="str">
            <v>DATA</v>
          </cell>
        </row>
      </sheetData>
      <sheetData sheetId="731">
        <row r="1">
          <cell r="A1" t="str">
            <v>PLACA</v>
          </cell>
        </row>
      </sheetData>
      <sheetData sheetId="732">
        <row r="1">
          <cell r="A1" t="str">
            <v>PLACA</v>
          </cell>
        </row>
      </sheetData>
      <sheetData sheetId="733">
        <row r="1">
          <cell r="B1" t="str">
            <v>DELTA CONSTRUÇÕES S/A</v>
          </cell>
        </row>
      </sheetData>
      <sheetData sheetId="734">
        <row r="1">
          <cell r="A1" t="str">
            <v>PLACA</v>
          </cell>
        </row>
      </sheetData>
      <sheetData sheetId="735">
        <row r="1">
          <cell r="B1" t="str">
            <v>DELTA CONSTRUÇÕES S/A</v>
          </cell>
        </row>
      </sheetData>
      <sheetData sheetId="736">
        <row r="1">
          <cell r="A1" t="str">
            <v>PLACA</v>
          </cell>
        </row>
      </sheetData>
      <sheetData sheetId="737">
        <row r="1">
          <cell r="A1" t="str">
            <v>PLACA</v>
          </cell>
        </row>
      </sheetData>
      <sheetData sheetId="738">
        <row r="1">
          <cell r="A1" t="str">
            <v>PLACA</v>
          </cell>
        </row>
      </sheetData>
      <sheetData sheetId="739">
        <row r="1">
          <cell r="A1" t="str">
            <v>DATA</v>
          </cell>
        </row>
      </sheetData>
      <sheetData sheetId="740">
        <row r="1">
          <cell r="A1" t="str">
            <v>DATA</v>
          </cell>
        </row>
      </sheetData>
      <sheetData sheetId="741">
        <row r="1">
          <cell r="A1" t="str">
            <v>PLACA</v>
          </cell>
        </row>
      </sheetData>
      <sheetData sheetId="742">
        <row r="1">
          <cell r="A1" t="str">
            <v>DATA</v>
          </cell>
        </row>
      </sheetData>
      <sheetData sheetId="743">
        <row r="1">
          <cell r="A1" t="str">
            <v>PLACA</v>
          </cell>
        </row>
      </sheetData>
      <sheetData sheetId="744">
        <row r="1">
          <cell r="A1" t="str">
            <v>DATA</v>
          </cell>
        </row>
      </sheetData>
      <sheetData sheetId="745">
        <row r="1">
          <cell r="A1" t="str">
            <v>PLACA</v>
          </cell>
        </row>
      </sheetData>
      <sheetData sheetId="746">
        <row r="1">
          <cell r="A1" t="str">
            <v>PLACA</v>
          </cell>
        </row>
      </sheetData>
      <sheetData sheetId="747">
        <row r="1">
          <cell r="A1" t="str">
            <v>PLACA</v>
          </cell>
        </row>
      </sheetData>
      <sheetData sheetId="748">
        <row r="1">
          <cell r="A1" t="str">
            <v>PLACA</v>
          </cell>
        </row>
      </sheetData>
      <sheetData sheetId="749">
        <row r="1">
          <cell r="A1" t="str">
            <v>PLACA</v>
          </cell>
        </row>
      </sheetData>
      <sheetData sheetId="750">
        <row r="1">
          <cell r="A1" t="str">
            <v>PLACA</v>
          </cell>
        </row>
      </sheetData>
      <sheetData sheetId="751">
        <row r="1">
          <cell r="A1" t="str">
            <v>DATA</v>
          </cell>
        </row>
      </sheetData>
      <sheetData sheetId="752">
        <row r="1">
          <cell r="A1" t="str">
            <v>DATA</v>
          </cell>
        </row>
      </sheetData>
      <sheetData sheetId="753">
        <row r="1">
          <cell r="A1" t="str">
            <v>DATA</v>
          </cell>
        </row>
      </sheetData>
      <sheetData sheetId="754">
        <row r="1">
          <cell r="A1" t="str">
            <v>PLACA</v>
          </cell>
        </row>
      </sheetData>
      <sheetData sheetId="755">
        <row r="1">
          <cell r="A1" t="str">
            <v>PLACA</v>
          </cell>
        </row>
      </sheetData>
      <sheetData sheetId="756">
        <row r="1">
          <cell r="A1" t="str">
            <v>PLACA</v>
          </cell>
        </row>
      </sheetData>
      <sheetData sheetId="757">
        <row r="1">
          <cell r="A1" t="str">
            <v>PLACA</v>
          </cell>
        </row>
      </sheetData>
      <sheetData sheetId="758">
        <row r="1">
          <cell r="A1">
            <v>0</v>
          </cell>
        </row>
      </sheetData>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refreshError="1"/>
      <sheetData sheetId="780" refreshError="1"/>
      <sheetData sheetId="781">
        <row r="1">
          <cell r="B1" t="str">
            <v>MARCA MOD.</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ow r="1">
          <cell r="A1" t="str">
            <v>DATA</v>
          </cell>
        </row>
      </sheetData>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ow r="1">
          <cell r="B1" t="str">
            <v>DELTA CONSTRUÇÕES S/A</v>
          </cell>
        </row>
      </sheetData>
      <sheetData sheetId="949">
        <row r="1">
          <cell r="A1" t="str">
            <v>PLACA</v>
          </cell>
        </row>
      </sheetData>
      <sheetData sheetId="950">
        <row r="3">
          <cell r="A3">
            <v>1</v>
          </cell>
        </row>
      </sheetData>
      <sheetData sheetId="951">
        <row r="1">
          <cell r="B1" t="str">
            <v>DELTA CONSTRUÇÕES S/A</v>
          </cell>
        </row>
      </sheetData>
      <sheetData sheetId="952">
        <row r="1">
          <cell r="B1" t="str">
            <v>DELTA CONSTRUÇÕES S/A</v>
          </cell>
        </row>
      </sheetData>
      <sheetData sheetId="953">
        <row r="1">
          <cell r="B1" t="str">
            <v>DELTA CONSTRUÇÕES S/A</v>
          </cell>
        </row>
      </sheetData>
      <sheetData sheetId="954">
        <row r="1">
          <cell r="B1" t="str">
            <v>DELTA CONSTRUÇÕES S/A</v>
          </cell>
        </row>
      </sheetData>
      <sheetData sheetId="955">
        <row r="1">
          <cell r="A1" t="str">
            <v>DATA</v>
          </cell>
        </row>
      </sheetData>
      <sheetData sheetId="956">
        <row r="1">
          <cell r="B1" t="str">
            <v>DELTA CONSTRUÇÕES S/A</v>
          </cell>
        </row>
      </sheetData>
      <sheetData sheetId="957">
        <row r="1">
          <cell r="B1" t="str">
            <v>DELTA CONSTRUÇÕES S/A</v>
          </cell>
        </row>
      </sheetData>
      <sheetData sheetId="958">
        <row r="1">
          <cell r="B1" t="str">
            <v>DELTA CONSTRUÇÕES S/A</v>
          </cell>
        </row>
      </sheetData>
      <sheetData sheetId="959">
        <row r="1">
          <cell r="B1" t="str">
            <v>DELTA CONSTRUÇÕES S/A</v>
          </cell>
        </row>
      </sheetData>
      <sheetData sheetId="960">
        <row r="1">
          <cell r="B1" t="str">
            <v>DELTA CONSTRUÇÕES S/A</v>
          </cell>
        </row>
      </sheetData>
      <sheetData sheetId="96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ow r="1">
          <cell r="B1" t="str">
            <v>DELTA CONSTRUÇÕES S/A</v>
          </cell>
        </row>
      </sheetData>
      <sheetData sheetId="1004">
        <row r="1">
          <cell r="A1" t="str">
            <v>PLACA</v>
          </cell>
        </row>
      </sheetData>
      <sheetData sheetId="1005">
        <row r="1">
          <cell r="A1" t="str">
            <v>DATA</v>
          </cell>
        </row>
      </sheetData>
      <sheetData sheetId="1006">
        <row r="3">
          <cell r="A3">
            <v>1</v>
          </cell>
        </row>
      </sheetData>
      <sheetData sheetId="1007">
        <row r="1">
          <cell r="B1" t="str">
            <v>DELTA CONSTRUÇÕES S/A</v>
          </cell>
        </row>
      </sheetData>
      <sheetData sheetId="1008">
        <row r="1">
          <cell r="B1" t="str">
            <v>DELTA CONSTRUÇÕES S/A</v>
          </cell>
        </row>
      </sheetData>
      <sheetData sheetId="1009">
        <row r="1">
          <cell r="A1" t="str">
            <v>PLACA</v>
          </cell>
        </row>
      </sheetData>
      <sheetData sheetId="1010" refreshError="1"/>
      <sheetData sheetId="1011" refreshError="1"/>
      <sheetData sheetId="1012" refreshError="1"/>
      <sheetData sheetId="1013">
        <row r="1">
          <cell r="A1" t="str">
            <v>PLACA</v>
          </cell>
        </row>
      </sheetData>
      <sheetData sheetId="1014" refreshError="1"/>
      <sheetData sheetId="1015" refreshError="1"/>
      <sheetData sheetId="1016">
        <row r="4">
          <cell r="A4">
            <v>36678</v>
          </cell>
        </row>
      </sheetData>
      <sheetData sheetId="1017" refreshError="1"/>
      <sheetData sheetId="1018" refreshError="1"/>
      <sheetData sheetId="1019" refreshError="1"/>
      <sheetData sheetId="1020" refreshError="1"/>
      <sheetData sheetId="1021" refreshError="1"/>
      <sheetData sheetId="1022" refreshError="1"/>
      <sheetData sheetId="1023"/>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row r="1">
          <cell r="A1">
            <v>0</v>
          </cell>
        </row>
      </sheetData>
      <sheetData sheetId="1070"/>
      <sheetData sheetId="1071">
        <row r="2">
          <cell r="B2" t="str">
            <v>TER</v>
          </cell>
        </row>
      </sheetData>
      <sheetData sheetId="1072"/>
      <sheetData sheetId="1073"/>
      <sheetData sheetId="1074">
        <row r="26">
          <cell r="A26" t="str">
            <v>CBUQ</v>
          </cell>
        </row>
      </sheetData>
      <sheetData sheetId="1075">
        <row r="26">
          <cell r="A26" t="str">
            <v>CBUQ</v>
          </cell>
        </row>
      </sheetData>
      <sheetData sheetId="1076">
        <row r="46">
          <cell r="K46">
            <v>0</v>
          </cell>
        </row>
      </sheetData>
      <sheetData sheetId="1077">
        <row r="1">
          <cell r="A1" t="str">
            <v>Rodovia:</v>
          </cell>
        </row>
      </sheetData>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row r="3">
          <cell r="A3">
            <v>1</v>
          </cell>
        </row>
      </sheetData>
      <sheetData sheetId="1092"/>
      <sheetData sheetId="1093" refreshError="1"/>
      <sheetData sheetId="1094">
        <row r="1">
          <cell r="A1" t="str">
            <v>Rodovia:</v>
          </cell>
        </row>
      </sheetData>
      <sheetData sheetId="1095" refreshError="1"/>
      <sheetData sheetId="1096"/>
      <sheetData sheetId="1097"/>
      <sheetData sheetId="1098">
        <row r="5">
          <cell r="B5" t="str">
            <v>005.037</v>
          </cell>
        </row>
      </sheetData>
      <sheetData sheetId="1099"/>
      <sheetData sheetId="1100">
        <row r="2">
          <cell r="B2" t="str">
            <v>TER</v>
          </cell>
        </row>
      </sheetData>
      <sheetData sheetId="1101">
        <row r="3">
          <cell r="A3">
            <v>4</v>
          </cell>
        </row>
      </sheetData>
      <sheetData sheetId="1102"/>
      <sheetData sheetId="1103"/>
      <sheetData sheetId="1104"/>
      <sheetData sheetId="1105">
        <row r="1">
          <cell r="A1" t="str">
            <v>Rodovia:</v>
          </cell>
        </row>
      </sheetData>
      <sheetData sheetId="1106">
        <row r="26">
          <cell r="A26" t="str">
            <v>CBUQ</v>
          </cell>
        </row>
      </sheetData>
      <sheetData sheetId="1107"/>
      <sheetData sheetId="1108">
        <row r="3">
          <cell r="A3">
            <v>4</v>
          </cell>
        </row>
      </sheetData>
      <sheetData sheetId="1109"/>
      <sheetData sheetId="1110"/>
      <sheetData sheetId="1111"/>
      <sheetData sheetId="1112" refreshError="1"/>
      <sheetData sheetId="1113" refreshError="1"/>
      <sheetData sheetId="1114" refreshError="1"/>
      <sheetData sheetId="1115" refreshError="1"/>
      <sheetData sheetId="1116">
        <row r="1">
          <cell r="A1" t="str">
            <v>Rodovia:</v>
          </cell>
        </row>
      </sheetData>
      <sheetData sheetId="1117" refreshError="1"/>
      <sheetData sheetId="1118" refreshError="1"/>
      <sheetData sheetId="1119" refreshError="1"/>
      <sheetData sheetId="1120"/>
      <sheetData sheetId="1121">
        <row r="33">
          <cell r="P33">
            <v>6604186.4299999997</v>
          </cell>
        </row>
      </sheetData>
      <sheetData sheetId="1122" refreshError="1"/>
      <sheetData sheetId="1123" refreshError="1"/>
      <sheetData sheetId="1124" refreshError="1"/>
      <sheetData sheetId="1125" refreshError="1"/>
      <sheetData sheetId="1126" refreshError="1"/>
      <sheetData sheetId="1127" refreshError="1"/>
      <sheetData sheetId="1128" refreshError="1"/>
      <sheetData sheetId="1129"/>
      <sheetData sheetId="1130" refreshError="1"/>
      <sheetData sheetId="1131" refreshError="1"/>
      <sheetData sheetId="1132" refreshError="1"/>
      <sheetData sheetId="1133" refreshError="1"/>
      <sheetData sheetId="1134" refreshError="1"/>
      <sheetData sheetId="1135" refreshError="1"/>
      <sheetData sheetId="1136" refreshError="1"/>
      <sheetData sheetId="1137">
        <row r="26">
          <cell r="A26" t="str">
            <v>CBUQ</v>
          </cell>
        </row>
      </sheetData>
      <sheetData sheetId="1138">
        <row r="1">
          <cell r="A1" t="str">
            <v>DATA</v>
          </cell>
        </row>
      </sheetData>
      <sheetData sheetId="1139" refreshError="1"/>
      <sheetData sheetId="1140" refreshError="1"/>
      <sheetData sheetId="1141" refreshError="1"/>
      <sheetData sheetId="1142" refreshError="1"/>
      <sheetData sheetId="1143">
        <row r="1">
          <cell r="A1" t="str">
            <v>PLACA</v>
          </cell>
        </row>
      </sheetData>
      <sheetData sheetId="1144">
        <row r="3">
          <cell r="A3">
            <v>1</v>
          </cell>
        </row>
      </sheetData>
      <sheetData sheetId="1145">
        <row r="1">
          <cell r="A1" t="str">
            <v>DATA</v>
          </cell>
        </row>
      </sheetData>
      <sheetData sheetId="1146">
        <row r="1">
          <cell r="A1" t="str">
            <v>DATA</v>
          </cell>
        </row>
      </sheetData>
      <sheetData sheetId="1147">
        <row r="1">
          <cell r="B1" t="str">
            <v>DELTA CONSTRUÇÕES S/A</v>
          </cell>
        </row>
      </sheetData>
      <sheetData sheetId="1148"/>
      <sheetData sheetId="1149"/>
      <sheetData sheetId="1150"/>
      <sheetData sheetId="1151"/>
      <sheetData sheetId="1152"/>
      <sheetData sheetId="1153"/>
      <sheetData sheetId="1154">
        <row r="5">
          <cell r="B5" t="str">
            <v>005.037</v>
          </cell>
        </row>
      </sheetData>
      <sheetData sheetId="1155"/>
      <sheetData sheetId="1156"/>
      <sheetData sheetId="1157"/>
      <sheetData sheetId="1158"/>
      <sheetData sheetId="1159"/>
      <sheetData sheetId="1160"/>
      <sheetData sheetId="1161">
        <row r="26">
          <cell r="A26" t="str">
            <v>CBUQ</v>
          </cell>
        </row>
      </sheetData>
      <sheetData sheetId="1162">
        <row r="26">
          <cell r="A26" t="str">
            <v>CBUQ</v>
          </cell>
        </row>
      </sheetData>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row r="3">
          <cell r="A3">
            <v>1</v>
          </cell>
        </row>
      </sheetData>
      <sheetData sheetId="1178"/>
      <sheetData sheetId="1179">
        <row r="3">
          <cell r="A3">
            <v>4.5</v>
          </cell>
        </row>
      </sheetData>
      <sheetData sheetId="1180">
        <row r="2">
          <cell r="C2">
            <v>2009</v>
          </cell>
        </row>
      </sheetData>
      <sheetData sheetId="1181">
        <row r="2">
          <cell r="C2" t="str">
            <v>_x000E_CONTROLE DE QUALIDADE DE CONCRETO ASFALTICO_x000E_</v>
          </cell>
        </row>
      </sheetData>
      <sheetData sheetId="1182">
        <row r="3">
          <cell r="A3">
            <v>1</v>
          </cell>
        </row>
      </sheetData>
      <sheetData sheetId="1183">
        <row r="1">
          <cell r="B1" t="str">
            <v>DELTA CONSTRUÇÕES S/A</v>
          </cell>
        </row>
      </sheetData>
      <sheetData sheetId="1184">
        <row r="1">
          <cell r="B1" t="str">
            <v>DELTA CONSTRUÇÕES S/A</v>
          </cell>
        </row>
      </sheetData>
      <sheetData sheetId="1185"/>
      <sheetData sheetId="1186">
        <row r="3">
          <cell r="A3">
            <v>4</v>
          </cell>
        </row>
      </sheetData>
      <sheetData sheetId="1187"/>
      <sheetData sheetId="1188">
        <row r="1">
          <cell r="A1" t="str">
            <v>DATA</v>
          </cell>
        </row>
      </sheetData>
      <sheetData sheetId="1189">
        <row r="3">
          <cell r="A3">
            <v>4</v>
          </cell>
        </row>
      </sheetData>
      <sheetData sheetId="1190">
        <row r="1">
          <cell r="A1" t="str">
            <v>DATA</v>
          </cell>
        </row>
      </sheetData>
      <sheetData sheetId="1191"/>
      <sheetData sheetId="1192"/>
      <sheetData sheetId="1193"/>
      <sheetData sheetId="1194">
        <row r="1">
          <cell r="B1" t="str">
            <v>DELTA CONSTRUÇÕES S/A</v>
          </cell>
        </row>
      </sheetData>
      <sheetData sheetId="1195">
        <row r="3">
          <cell r="A3">
            <v>4</v>
          </cell>
        </row>
      </sheetData>
      <sheetData sheetId="1196">
        <row r="1">
          <cell r="A1" t="str">
            <v>DATA</v>
          </cell>
        </row>
      </sheetData>
      <sheetData sheetId="1197">
        <row r="3">
          <cell r="A3">
            <v>4</v>
          </cell>
        </row>
      </sheetData>
      <sheetData sheetId="1198">
        <row r="1">
          <cell r="A1" t="str">
            <v>DATA</v>
          </cell>
        </row>
      </sheetData>
      <sheetData sheetId="1199"/>
      <sheetData sheetId="1200"/>
      <sheetData sheetId="1201">
        <row r="2">
          <cell r="A2" t="str">
            <v>CTRT 0001/2001</v>
          </cell>
        </row>
      </sheetData>
      <sheetData sheetId="1202"/>
      <sheetData sheetId="1203">
        <row r="3">
          <cell r="A3">
            <v>1</v>
          </cell>
        </row>
      </sheetData>
      <sheetData sheetId="1204"/>
      <sheetData sheetId="1205"/>
      <sheetData sheetId="1206">
        <row r="3">
          <cell r="A3">
            <v>1</v>
          </cell>
        </row>
      </sheetData>
      <sheetData sheetId="1207">
        <row r="1">
          <cell r="A1" t="str">
            <v>PLACA</v>
          </cell>
        </row>
      </sheetData>
      <sheetData sheetId="1208">
        <row r="2">
          <cell r="C2">
            <v>2009</v>
          </cell>
        </row>
      </sheetData>
      <sheetData sheetId="1209">
        <row r="1">
          <cell r="A1" t="str">
            <v>DATA</v>
          </cell>
        </row>
      </sheetData>
      <sheetData sheetId="1210"/>
      <sheetData sheetId="1211" refreshError="1"/>
      <sheetData sheetId="1212" refreshError="1"/>
      <sheetData sheetId="1213" refreshError="1"/>
      <sheetData sheetId="1214" refreshError="1"/>
      <sheetData sheetId="1215" refreshError="1"/>
      <sheetData sheetId="1216" refreshError="1"/>
      <sheetData sheetId="1217" refreshError="1"/>
      <sheetData sheetId="1218"/>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ow r="3">
          <cell r="A3">
            <v>1</v>
          </cell>
        </row>
      </sheetData>
      <sheetData sheetId="1231" refreshError="1"/>
      <sheetData sheetId="1232">
        <row r="2">
          <cell r="B2" t="str">
            <v>TER</v>
          </cell>
        </row>
      </sheetData>
      <sheetData sheetId="1233"/>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ow r="4">
          <cell r="B4" t="str">
            <v>Restauração Pista Simples</v>
          </cell>
        </row>
      </sheetData>
      <sheetData sheetId="1260">
        <row r="25">
          <cell r="D25">
            <v>1</v>
          </cell>
        </row>
      </sheetData>
      <sheetData sheetId="1261" refreshError="1"/>
      <sheetData sheetId="1262">
        <row r="25">
          <cell r="D25">
            <v>1</v>
          </cell>
        </row>
      </sheetData>
      <sheetData sheetId="1263"/>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ow r="5">
          <cell r="E5" t="str">
            <v>ABR</v>
          </cell>
        </row>
      </sheetData>
      <sheetData sheetId="1306" refreshError="1"/>
      <sheetData sheetId="1307" refreshError="1"/>
      <sheetData sheetId="1308" refreshError="1"/>
      <sheetData sheetId="1309" refreshError="1"/>
      <sheetData sheetId="1310"/>
      <sheetData sheetId="1311">
        <row r="26">
          <cell r="A26" t="str">
            <v>CBUQ</v>
          </cell>
        </row>
      </sheetData>
      <sheetData sheetId="1312">
        <row r="26">
          <cell r="A26" t="str">
            <v>CBUQ</v>
          </cell>
        </row>
      </sheetData>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row r="1">
          <cell r="A1">
            <v>0</v>
          </cell>
        </row>
      </sheetData>
      <sheetData sheetId="1331"/>
      <sheetData sheetId="1332">
        <row r="2">
          <cell r="B2" t="str">
            <v>TER</v>
          </cell>
        </row>
      </sheetData>
      <sheetData sheetId="1333"/>
      <sheetData sheetId="1334">
        <row r="1">
          <cell r="A1" t="str">
            <v>Rodovia:</v>
          </cell>
        </row>
      </sheetData>
      <sheetData sheetId="1335"/>
      <sheetData sheetId="1336"/>
      <sheetData sheetId="1337">
        <row r="1">
          <cell r="A1" t="str">
            <v>Rodovia:</v>
          </cell>
        </row>
      </sheetData>
      <sheetData sheetId="1338"/>
      <sheetData sheetId="1339"/>
      <sheetData sheetId="1340"/>
      <sheetData sheetId="1341"/>
      <sheetData sheetId="1342">
        <row r="1">
          <cell r="A1">
            <v>0</v>
          </cell>
        </row>
      </sheetData>
      <sheetData sheetId="1343"/>
      <sheetData sheetId="1344">
        <row r="46">
          <cell r="K46">
            <v>0</v>
          </cell>
        </row>
      </sheetData>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ow r="32">
          <cell r="E32">
            <v>39142</v>
          </cell>
        </row>
      </sheetData>
      <sheetData sheetId="1361"/>
      <sheetData sheetId="1362"/>
      <sheetData sheetId="1363"/>
      <sheetData sheetId="1364"/>
      <sheetData sheetId="1365"/>
      <sheetData sheetId="1366">
        <row r="1">
          <cell r="A1" t="str">
            <v>DATA</v>
          </cell>
        </row>
      </sheetData>
      <sheetData sheetId="1367"/>
      <sheetData sheetId="1368"/>
      <sheetData sheetId="1369"/>
      <sheetData sheetId="1370"/>
      <sheetData sheetId="1371"/>
      <sheetData sheetId="1372"/>
      <sheetData sheetId="1373"/>
      <sheetData sheetId="1374"/>
      <sheetData sheetId="1375"/>
      <sheetData sheetId="1376"/>
      <sheetData sheetId="1377">
        <row r="43">
          <cell r="J43">
            <v>0</v>
          </cell>
        </row>
      </sheetData>
      <sheetData sheetId="1378">
        <row r="46">
          <cell r="K46">
            <v>0</v>
          </cell>
        </row>
      </sheetData>
      <sheetData sheetId="1379"/>
      <sheetData sheetId="1380"/>
      <sheetData sheetId="1381">
        <row r="2">
          <cell r="B2" t="str">
            <v>TER</v>
          </cell>
        </row>
      </sheetData>
      <sheetData sheetId="1382">
        <row r="1">
          <cell r="A1" t="str">
            <v>Rodovia:</v>
          </cell>
        </row>
      </sheetData>
      <sheetData sheetId="1383"/>
      <sheetData sheetId="1384"/>
      <sheetData sheetId="1385">
        <row r="36">
          <cell r="I36">
            <v>0</v>
          </cell>
        </row>
      </sheetData>
      <sheetData sheetId="1386">
        <row r="1">
          <cell r="A1" t="str">
            <v>Rodovia:</v>
          </cell>
        </row>
      </sheetData>
      <sheetData sheetId="1387"/>
      <sheetData sheetId="1388"/>
      <sheetData sheetId="1389"/>
      <sheetData sheetId="1390"/>
      <sheetData sheetId="1391">
        <row r="1">
          <cell r="A1">
            <v>0</v>
          </cell>
        </row>
      </sheetData>
      <sheetData sheetId="1392"/>
      <sheetData sheetId="1393">
        <row r="46">
          <cell r="K46">
            <v>0</v>
          </cell>
        </row>
      </sheetData>
      <sheetData sheetId="1394"/>
      <sheetData sheetId="1395"/>
      <sheetData sheetId="1396">
        <row r="1">
          <cell r="B1" t="str">
            <v>DELTA CONSTRUÇÕES S/A</v>
          </cell>
        </row>
      </sheetData>
      <sheetData sheetId="1397"/>
      <sheetData sheetId="1398">
        <row r="7">
          <cell r="B7" t="str">
            <v>NUMERO</v>
          </cell>
        </row>
      </sheetData>
      <sheetData sheetId="1399">
        <row r="1">
          <cell r="B1" t="str">
            <v>DELTA CONSTRUÇÕES S/A</v>
          </cell>
        </row>
      </sheetData>
      <sheetData sheetId="1400">
        <row r="7">
          <cell r="B7" t="str">
            <v>NUMERO</v>
          </cell>
        </row>
      </sheetData>
      <sheetData sheetId="1401"/>
      <sheetData sheetId="1402">
        <row r="2">
          <cell r="C2" t="str">
            <v>_x000E_CONTROLE DE QUALIDADE DE CONCRETO ASFALTICO_x000E_</v>
          </cell>
        </row>
      </sheetData>
      <sheetData sheetId="1403"/>
      <sheetData sheetId="1404"/>
      <sheetData sheetId="1405">
        <row r="13">
          <cell r="B13" t="str">
            <v>PAVIMENTAÇÃO</v>
          </cell>
        </row>
      </sheetData>
      <sheetData sheetId="1406"/>
      <sheetData sheetId="1407"/>
      <sheetData sheetId="1408">
        <row r="1">
          <cell r="B1" t="str">
            <v>DELTA CONSTRUÇÕES S/A</v>
          </cell>
        </row>
      </sheetData>
      <sheetData sheetId="1409"/>
      <sheetData sheetId="1410"/>
      <sheetData sheetId="1411">
        <row r="2">
          <cell r="B2" t="str">
            <v>TER</v>
          </cell>
        </row>
      </sheetData>
      <sheetData sheetId="1412"/>
      <sheetData sheetId="1413"/>
      <sheetData sheetId="1414"/>
      <sheetData sheetId="1415"/>
      <sheetData sheetId="1416">
        <row r="1">
          <cell r="A1" t="str">
            <v>Rodovia:</v>
          </cell>
        </row>
      </sheetData>
      <sheetData sheetId="1417"/>
      <sheetData sheetId="1418"/>
      <sheetData sheetId="1419">
        <row r="1">
          <cell r="A1" t="str">
            <v>Rodovia:</v>
          </cell>
        </row>
      </sheetData>
      <sheetData sheetId="1420"/>
      <sheetData sheetId="1421"/>
      <sheetData sheetId="1422"/>
      <sheetData sheetId="1423"/>
      <sheetData sheetId="1424"/>
      <sheetData sheetId="1425"/>
      <sheetData sheetId="1426">
        <row r="1">
          <cell r="A1" t="str">
            <v>Rodovia:</v>
          </cell>
        </row>
      </sheetData>
      <sheetData sheetId="1427">
        <row r="46">
          <cell r="K46">
            <v>0</v>
          </cell>
        </row>
      </sheetData>
      <sheetData sheetId="1428"/>
      <sheetData sheetId="1429"/>
      <sheetData sheetId="1430">
        <row r="43">
          <cell r="J43">
            <v>0</v>
          </cell>
        </row>
      </sheetData>
      <sheetData sheetId="1431">
        <row r="43">
          <cell r="J43">
            <v>0</v>
          </cell>
        </row>
      </sheetData>
      <sheetData sheetId="1432">
        <row r="43">
          <cell r="J43">
            <v>0</v>
          </cell>
        </row>
      </sheetData>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ow r="25">
          <cell r="I25">
            <v>2000542.549999997</v>
          </cell>
        </row>
      </sheetData>
      <sheetData sheetId="1447">
        <row r="7">
          <cell r="F7" t="str">
            <v>463/2009/00/00 - ASJU</v>
          </cell>
        </row>
      </sheetData>
      <sheetData sheetId="1448"/>
      <sheetData sheetId="1449"/>
      <sheetData sheetId="1450"/>
      <sheetData sheetId="1451"/>
      <sheetData sheetId="1452">
        <row r="5">
          <cell r="B5" t="str">
            <v>005.037</v>
          </cell>
        </row>
      </sheetData>
      <sheetData sheetId="1453"/>
      <sheetData sheetId="1454">
        <row r="144">
          <cell r="K144" t="e">
            <v>#VALUE!</v>
          </cell>
        </row>
      </sheetData>
      <sheetData sheetId="1455" refreshError="1"/>
      <sheetData sheetId="1456"/>
      <sheetData sheetId="1457"/>
      <sheetData sheetId="1458" refreshError="1"/>
      <sheetData sheetId="1459"/>
      <sheetData sheetId="1460" refreshError="1"/>
      <sheetData sheetId="1461">
        <row r="25">
          <cell r="D25">
            <v>1</v>
          </cell>
        </row>
      </sheetData>
      <sheetData sheetId="1462">
        <row r="27">
          <cell r="B27">
            <v>101</v>
          </cell>
        </row>
      </sheetData>
      <sheetData sheetId="1463">
        <row r="1">
          <cell r="B1" t="str">
            <v>035/2004-08</v>
          </cell>
        </row>
      </sheetData>
      <sheetData sheetId="1464" refreshError="1"/>
      <sheetData sheetId="1465" refreshError="1"/>
      <sheetData sheetId="1466" refreshError="1"/>
      <sheetData sheetId="1467"/>
      <sheetData sheetId="1468">
        <row r="8">
          <cell r="F8">
            <v>1</v>
          </cell>
        </row>
      </sheetData>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sheetData sheetId="1504"/>
      <sheetData sheetId="1505"/>
      <sheetData sheetId="1506"/>
      <sheetData sheetId="1507"/>
      <sheetData sheetId="1508"/>
      <sheetData sheetId="1509">
        <row r="26">
          <cell r="A26" t="str">
            <v>CBUQ</v>
          </cell>
        </row>
      </sheetData>
      <sheetData sheetId="1510"/>
      <sheetData sheetId="1511"/>
      <sheetData sheetId="1512"/>
      <sheetData sheetId="1513"/>
      <sheetData sheetId="1514"/>
      <sheetData sheetId="1515"/>
      <sheetData sheetId="1516"/>
      <sheetData sheetId="1517"/>
      <sheetData sheetId="1518"/>
      <sheetData sheetId="1519"/>
      <sheetData sheetId="1520">
        <row r="6">
          <cell r="D6" t="str">
            <v>CAMG</v>
          </cell>
        </row>
      </sheetData>
      <sheetData sheetId="1521"/>
      <sheetData sheetId="1522"/>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ow r="27">
          <cell r="B27">
            <v>101</v>
          </cell>
        </row>
      </sheetData>
      <sheetData sheetId="1587">
        <row r="1">
          <cell r="B1" t="str">
            <v>035/2004-08</v>
          </cell>
        </row>
      </sheetData>
      <sheetData sheetId="1588"/>
      <sheetData sheetId="1589"/>
      <sheetData sheetId="1590"/>
      <sheetData sheetId="1591"/>
      <sheetData sheetId="1592">
        <row r="8">
          <cell r="F8">
            <v>1</v>
          </cell>
        </row>
      </sheetData>
      <sheetData sheetId="1593"/>
      <sheetData sheetId="1594"/>
      <sheetData sheetId="1595"/>
      <sheetData sheetId="1596" refreshError="1"/>
      <sheetData sheetId="1597"/>
      <sheetData sheetId="1598">
        <row r="1">
          <cell r="A1">
            <v>0</v>
          </cell>
        </row>
      </sheetData>
      <sheetData sheetId="1599"/>
      <sheetData sheetId="1600">
        <row r="2">
          <cell r="B2" t="str">
            <v>TER</v>
          </cell>
        </row>
      </sheetData>
      <sheetData sheetId="1601"/>
      <sheetData sheetId="1602">
        <row r="1">
          <cell r="A1" t="str">
            <v>Rodovia:</v>
          </cell>
        </row>
      </sheetData>
      <sheetData sheetId="1603"/>
      <sheetData sheetId="1604"/>
      <sheetData sheetId="1605">
        <row r="1">
          <cell r="A1" t="str">
            <v>Rodovia:</v>
          </cell>
        </row>
      </sheetData>
      <sheetData sheetId="1606"/>
      <sheetData sheetId="1607"/>
      <sheetData sheetId="1608"/>
      <sheetData sheetId="1609"/>
      <sheetData sheetId="1610">
        <row r="25">
          <cell r="D25">
            <v>1</v>
          </cell>
        </row>
      </sheetData>
      <sheetData sheetId="1611">
        <row r="27">
          <cell r="B27">
            <v>101</v>
          </cell>
        </row>
      </sheetData>
      <sheetData sheetId="1612">
        <row r="1">
          <cell r="B1" t="str">
            <v>035/2004-08</v>
          </cell>
        </row>
      </sheetData>
      <sheetData sheetId="1613"/>
      <sheetData sheetId="1614"/>
      <sheetData sheetId="1615"/>
      <sheetData sheetId="1616"/>
      <sheetData sheetId="1617">
        <row r="8">
          <cell r="F8">
            <v>1</v>
          </cell>
        </row>
      </sheetData>
      <sheetData sheetId="1618"/>
      <sheetData sheetId="1619"/>
      <sheetData sheetId="1620"/>
      <sheetData sheetId="1621"/>
      <sheetData sheetId="1622"/>
      <sheetData sheetId="1623"/>
      <sheetData sheetId="1624"/>
      <sheetData sheetId="1625"/>
      <sheetData sheetId="1626" refreshError="1"/>
      <sheetData sheetId="1627" refreshError="1"/>
      <sheetData sheetId="1628" refreshError="1"/>
      <sheetData sheetId="1629" refreshError="1"/>
      <sheetData sheetId="1630" refreshError="1"/>
      <sheetData sheetId="1631" refreshError="1"/>
      <sheetData sheetId="1632" refreshError="1"/>
      <sheetData sheetId="1633"/>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refreshError="1"/>
      <sheetData sheetId="1663"/>
      <sheetData sheetId="1664"/>
      <sheetData sheetId="1665"/>
      <sheetData sheetId="1666"/>
      <sheetData sheetId="1667"/>
      <sheetData sheetId="1668"/>
      <sheetData sheetId="1669">
        <row r="6">
          <cell r="D6" t="str">
            <v>CAMG</v>
          </cell>
        </row>
      </sheetData>
      <sheetData sheetId="1670"/>
      <sheetData sheetId="167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sheetData sheetId="1693"/>
      <sheetData sheetId="1694" refreshError="1"/>
      <sheetData sheetId="1695" refreshError="1"/>
      <sheetData sheetId="1696"/>
      <sheetData sheetId="1697">
        <row r="6">
          <cell r="D6" t="str">
            <v>CAMG</v>
          </cell>
        </row>
      </sheetData>
      <sheetData sheetId="1698"/>
      <sheetData sheetId="1699"/>
      <sheetData sheetId="1700"/>
      <sheetData sheetId="1701"/>
      <sheetData sheetId="1702"/>
      <sheetData sheetId="1703"/>
      <sheetData sheetId="1704"/>
      <sheetData sheetId="1705"/>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refreshError="1"/>
      <sheetData sheetId="1745"/>
      <sheetData sheetId="1746"/>
      <sheetData sheetId="1747"/>
      <sheetData sheetId="1748"/>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sheetData sheetId="1861"/>
      <sheetData sheetId="1862"/>
      <sheetData sheetId="1863"/>
      <sheetData sheetId="1864"/>
      <sheetData sheetId="1865"/>
      <sheetData sheetId="1866"/>
      <sheetData sheetId="1867"/>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sheetData sheetId="1896"/>
      <sheetData sheetId="1897"/>
      <sheetData sheetId="1898"/>
      <sheetData sheetId="1899" refreshError="1"/>
      <sheetData sheetId="1900"/>
      <sheetData sheetId="1901" refreshError="1"/>
      <sheetData sheetId="1902"/>
      <sheetData sheetId="1903"/>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refreshError="1"/>
      <sheetData sheetId="1952"/>
      <sheetData sheetId="1953" refreshError="1"/>
      <sheetData sheetId="1954" refreshError="1"/>
      <sheetData sheetId="1955" refreshError="1"/>
      <sheetData sheetId="1956" refreshError="1"/>
      <sheetData sheetId="1957"/>
      <sheetData sheetId="1958" refreshError="1"/>
      <sheetData sheetId="1959" refreshError="1"/>
      <sheetData sheetId="1960" refreshError="1"/>
      <sheetData sheetId="1961" refreshError="1"/>
      <sheetData sheetId="1962" refreshError="1"/>
      <sheetData sheetId="1963" refreshError="1"/>
      <sheetData sheetId="1964"/>
      <sheetData sheetId="1965"/>
      <sheetData sheetId="1966" refreshError="1"/>
      <sheetData sheetId="1967"/>
      <sheetData sheetId="1968"/>
      <sheetData sheetId="1969"/>
      <sheetData sheetId="1970" refreshError="1"/>
      <sheetData sheetId="1971" refreshError="1"/>
      <sheetData sheetId="1972" refreshError="1"/>
      <sheetData sheetId="1973" refreshError="1"/>
      <sheetData sheetId="1974" refreshError="1"/>
      <sheetData sheetId="1975"/>
      <sheetData sheetId="1976"/>
      <sheetData sheetId="1977"/>
      <sheetData sheetId="1978"/>
      <sheetData sheetId="1979"/>
      <sheetData sheetId="1980"/>
      <sheetData sheetId="1981"/>
      <sheetData sheetId="1982"/>
      <sheetData sheetId="1983"/>
      <sheetData sheetId="1984"/>
      <sheetData sheetId="1985"/>
      <sheetData sheetId="1986">
        <row r="1">
          <cell r="B1" t="str">
            <v>MARCA MOD.</v>
          </cell>
        </row>
      </sheetData>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row r="4">
          <cell r="B4" t="str">
            <v>BR-230/MA</v>
          </cell>
        </row>
      </sheetData>
      <sheetData sheetId="2045">
        <row r="1">
          <cell r="B1" t="str">
            <v>MINISTÉRIO DOS TRANSPORTES</v>
          </cell>
        </row>
      </sheetData>
      <sheetData sheetId="2046"/>
      <sheetData sheetId="2047"/>
      <sheetData sheetId="2048"/>
      <sheetData sheetId="2049"/>
      <sheetData sheetId="2050">
        <row r="50">
          <cell r="S50">
            <v>528.90000000000009</v>
          </cell>
        </row>
      </sheetData>
      <sheetData sheetId="2051"/>
      <sheetData sheetId="2052"/>
      <sheetData sheetId="2053">
        <row r="53">
          <cell r="H53">
            <v>0.64552099465240642</v>
          </cell>
        </row>
      </sheetData>
      <sheetData sheetId="2054"/>
      <sheetData sheetId="2055"/>
      <sheetData sheetId="2056"/>
      <sheetData sheetId="2057"/>
      <sheetData sheetId="2058"/>
      <sheetData sheetId="2059"/>
      <sheetData sheetId="2060"/>
      <sheetData sheetId="2061"/>
      <sheetData sheetId="2062"/>
      <sheetData sheetId="2063"/>
      <sheetData sheetId="2064"/>
      <sheetData sheetId="2065" refreshError="1"/>
      <sheetData sheetId="2066"/>
      <sheetData sheetId="2067"/>
      <sheetData sheetId="2068">
        <row r="4">
          <cell r="B4" t="str">
            <v>BR-230/MA</v>
          </cell>
        </row>
      </sheetData>
      <sheetData sheetId="2069">
        <row r="1">
          <cell r="B1" t="str">
            <v>MINISTÉRIO DOS TRANSPORTES</v>
          </cell>
        </row>
      </sheetData>
      <sheetData sheetId="2070"/>
      <sheetData sheetId="2071"/>
      <sheetData sheetId="2072"/>
      <sheetData sheetId="2073"/>
      <sheetData sheetId="2074">
        <row r="50">
          <cell r="S50">
            <v>528.90000000000009</v>
          </cell>
        </row>
      </sheetData>
      <sheetData sheetId="2075"/>
      <sheetData sheetId="2076"/>
      <sheetData sheetId="2077">
        <row r="53">
          <cell r="H53">
            <v>0.64552099465240642</v>
          </cell>
        </row>
      </sheetData>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row r="8">
          <cell r="S8">
            <v>14965</v>
          </cell>
        </row>
      </sheetData>
      <sheetData sheetId="2150" refreshError="1"/>
      <sheetData sheetId="2151"/>
      <sheetData sheetId="2152" refreshError="1"/>
      <sheetData sheetId="2153"/>
      <sheetData sheetId="2154">
        <row r="56">
          <cell r="D56">
            <v>0.32679999999999998</v>
          </cell>
        </row>
      </sheetData>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refreshError="1"/>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refreshError="1"/>
      <sheetData sheetId="2243" refreshError="1"/>
      <sheetData sheetId="2244" refreshError="1"/>
      <sheetData sheetId="2245"/>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sheetData sheetId="2262" refreshError="1"/>
      <sheetData sheetId="2263"/>
      <sheetData sheetId="2264"/>
      <sheetData sheetId="2265"/>
      <sheetData sheetId="2266"/>
      <sheetData sheetId="2267"/>
      <sheetData sheetId="2268"/>
      <sheetData sheetId="2269" refreshError="1"/>
      <sheetData sheetId="2270"/>
      <sheetData sheetId="227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sheetData sheetId="2285"/>
      <sheetData sheetId="2286"/>
      <sheetData sheetId="2287"/>
      <sheetData sheetId="2288"/>
      <sheetData sheetId="2289" refreshError="1"/>
      <sheetData sheetId="2290"/>
      <sheetData sheetId="2291" refreshError="1"/>
      <sheetData sheetId="2292"/>
      <sheetData sheetId="2293"/>
      <sheetData sheetId="2294"/>
      <sheetData sheetId="2295"/>
      <sheetData sheetId="2296"/>
      <sheetData sheetId="2297">
        <row r="2">
          <cell r="A2" t="str">
            <v>CTRT 0001/2001</v>
          </cell>
        </row>
      </sheetData>
      <sheetData sheetId="2298"/>
      <sheetData sheetId="2299"/>
      <sheetData sheetId="2300"/>
      <sheetData sheetId="2301"/>
      <sheetData sheetId="2302">
        <row r="3">
          <cell r="C3">
            <v>60.964134991383446</v>
          </cell>
        </row>
      </sheetData>
      <sheetData sheetId="2303"/>
      <sheetData sheetId="2304"/>
      <sheetData sheetId="2305"/>
      <sheetData sheetId="2306"/>
      <sheetData sheetId="2307"/>
      <sheetData sheetId="2308"/>
      <sheetData sheetId="2309"/>
      <sheetData sheetId="2310"/>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sheetData sheetId="2357"/>
      <sheetData sheetId="2358"/>
      <sheetData sheetId="2359"/>
      <sheetData sheetId="2360"/>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sheetData sheetId="2371" refreshError="1"/>
      <sheetData sheetId="2372" refreshError="1"/>
      <sheetData sheetId="2373"/>
      <sheetData sheetId="2374"/>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sheetData sheetId="2384" refreshError="1"/>
      <sheetData sheetId="2385" refreshError="1"/>
      <sheetData sheetId="2386"/>
      <sheetData sheetId="2387" refreshError="1"/>
      <sheetData sheetId="2388" refreshError="1"/>
      <sheetData sheetId="2389" refreshError="1"/>
      <sheetData sheetId="2390" refreshError="1"/>
      <sheetData sheetId="2391" refreshError="1"/>
      <sheetData sheetId="2392" refreshError="1"/>
      <sheetData sheetId="2393" refreshError="1"/>
      <sheetData sheetId="2394"/>
      <sheetData sheetId="2395" refreshError="1"/>
      <sheetData sheetId="2396" refreshError="1"/>
      <sheetData sheetId="2397" refreshError="1"/>
      <sheetData sheetId="2398">
        <row r="37">
          <cell r="L37">
            <v>0</v>
          </cell>
        </row>
      </sheetData>
      <sheetData sheetId="2399"/>
      <sheetData sheetId="2400"/>
      <sheetData sheetId="2401"/>
      <sheetData sheetId="2402"/>
      <sheetData sheetId="2403"/>
      <sheetData sheetId="2404"/>
      <sheetData sheetId="2405"/>
      <sheetData sheetId="2406" refreshError="1"/>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ow r="3">
          <cell r="A3">
            <v>4</v>
          </cell>
        </row>
      </sheetData>
      <sheetData sheetId="2484">
        <row r="1">
          <cell r="A1" t="str">
            <v>PLACA</v>
          </cell>
        </row>
      </sheetData>
      <sheetData sheetId="2485">
        <row r="2">
          <cell r="C2">
            <v>2009</v>
          </cell>
        </row>
      </sheetData>
      <sheetData sheetId="2486">
        <row r="1">
          <cell r="A1" t="str">
            <v>PLACA</v>
          </cell>
        </row>
      </sheetData>
      <sheetData sheetId="2487">
        <row r="1">
          <cell r="B1" t="str">
            <v>DELTA CONSTRUÇÕES S/A</v>
          </cell>
        </row>
      </sheetData>
      <sheetData sheetId="2488">
        <row r="1">
          <cell r="A1" t="str">
            <v>PLACA</v>
          </cell>
        </row>
      </sheetData>
      <sheetData sheetId="2489">
        <row r="1">
          <cell r="A1" t="str">
            <v>DATA</v>
          </cell>
        </row>
      </sheetData>
      <sheetData sheetId="2490">
        <row r="1">
          <cell r="A1" t="str">
            <v>PLACA</v>
          </cell>
        </row>
      </sheetData>
      <sheetData sheetId="2491">
        <row r="1">
          <cell r="B1" t="str">
            <v>DELTA CONSTRUÇÕES S/A</v>
          </cell>
        </row>
      </sheetData>
      <sheetData sheetId="2492">
        <row r="1">
          <cell r="B1" t="str">
            <v>DELTA CONSTRUÇÕES S/A</v>
          </cell>
        </row>
      </sheetData>
      <sheetData sheetId="2493">
        <row r="1">
          <cell r="A1" t="str">
            <v>DATA</v>
          </cell>
        </row>
      </sheetData>
      <sheetData sheetId="2494">
        <row r="1">
          <cell r="B1" t="str">
            <v>DELTA CONSTRUÇÕES S/A</v>
          </cell>
        </row>
      </sheetData>
      <sheetData sheetId="2495" refreshError="1"/>
      <sheetData sheetId="2496">
        <row r="1">
          <cell r="A1" t="str">
            <v>PLACA</v>
          </cell>
        </row>
      </sheetData>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ow r="1">
          <cell r="A1" t="str">
            <v>DATA</v>
          </cell>
        </row>
      </sheetData>
      <sheetData sheetId="2512">
        <row r="1">
          <cell r="A1" t="str">
            <v>DATA</v>
          </cell>
        </row>
      </sheetData>
      <sheetData sheetId="2513">
        <row r="1">
          <cell r="A1" t="str">
            <v>PLACA</v>
          </cell>
        </row>
      </sheetData>
      <sheetData sheetId="2514">
        <row r="1">
          <cell r="A1" t="str">
            <v>PLACA</v>
          </cell>
        </row>
      </sheetData>
      <sheetData sheetId="2515">
        <row r="1">
          <cell r="B1" t="str">
            <v>DELTA CONSTRUÇÕES S/A</v>
          </cell>
        </row>
      </sheetData>
      <sheetData sheetId="2516">
        <row r="1">
          <cell r="A1" t="str">
            <v>PLACA</v>
          </cell>
        </row>
      </sheetData>
      <sheetData sheetId="2517">
        <row r="1">
          <cell r="B1" t="str">
            <v>DELTA CONSTRUÇÕES S/A</v>
          </cell>
        </row>
      </sheetData>
      <sheetData sheetId="2518">
        <row r="1">
          <cell r="A1" t="str">
            <v>PLACA</v>
          </cell>
        </row>
      </sheetData>
      <sheetData sheetId="2519">
        <row r="1">
          <cell r="A1" t="str">
            <v>PLACA</v>
          </cell>
        </row>
      </sheetData>
      <sheetData sheetId="2520">
        <row r="2">
          <cell r="A2" t="str">
            <v>00450 - SÃO M. DO GUAMÁ/PA</v>
          </cell>
        </row>
      </sheetData>
      <sheetData sheetId="2521">
        <row r="1">
          <cell r="B1" t="str">
            <v>DELTA CONSTRUÇÕES S/A</v>
          </cell>
        </row>
      </sheetData>
      <sheetData sheetId="2522">
        <row r="1">
          <cell r="A1" t="str">
            <v>PLACA</v>
          </cell>
        </row>
      </sheetData>
      <sheetData sheetId="2523">
        <row r="1">
          <cell r="B1" t="str">
            <v>DELTA CONSTRUÇÕES S/A</v>
          </cell>
        </row>
      </sheetData>
      <sheetData sheetId="2524">
        <row r="1">
          <cell r="A1" t="str">
            <v>PLACA</v>
          </cell>
        </row>
      </sheetData>
      <sheetData sheetId="2525">
        <row r="1">
          <cell r="B1" t="str">
            <v>DELTA CONSTRUÇÕES S/A</v>
          </cell>
        </row>
      </sheetData>
      <sheetData sheetId="2526">
        <row r="1">
          <cell r="A1" t="str">
            <v>PLACA</v>
          </cell>
        </row>
      </sheetData>
      <sheetData sheetId="2527">
        <row r="1">
          <cell r="B1" t="str">
            <v>DELTA CONSTRUÇÕES S/A</v>
          </cell>
        </row>
      </sheetData>
      <sheetData sheetId="2528">
        <row r="1">
          <cell r="A1" t="str">
            <v>PLACA</v>
          </cell>
        </row>
      </sheetData>
      <sheetData sheetId="2529">
        <row r="1">
          <cell r="B1" t="str">
            <v>DELTA CONSTRUÇÕES S/A</v>
          </cell>
        </row>
      </sheetData>
      <sheetData sheetId="2530">
        <row r="1">
          <cell r="B1" t="str">
            <v>DELTA CONSTRUÇÕES S/A</v>
          </cell>
        </row>
      </sheetData>
      <sheetData sheetId="2531">
        <row r="1">
          <cell r="B1" t="str">
            <v>DELTA CONSTRUÇÕES S/A</v>
          </cell>
        </row>
      </sheetData>
      <sheetData sheetId="2532">
        <row r="1">
          <cell r="A1" t="str">
            <v>DATA</v>
          </cell>
        </row>
      </sheetData>
      <sheetData sheetId="2533">
        <row r="1">
          <cell r="B1" t="str">
            <v>DELTA CONSTRUÇÕES S/A</v>
          </cell>
        </row>
      </sheetData>
      <sheetData sheetId="2534">
        <row r="1">
          <cell r="B1" t="str">
            <v>DELTA CONSTRUÇÕES S/A</v>
          </cell>
        </row>
      </sheetData>
      <sheetData sheetId="2535">
        <row r="1">
          <cell r="B1" t="str">
            <v>DELTA CONSTRUÇÕES S/A</v>
          </cell>
        </row>
      </sheetData>
      <sheetData sheetId="2536"/>
      <sheetData sheetId="2537"/>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sheetData sheetId="2570"/>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sheetData sheetId="2589" refreshError="1"/>
      <sheetData sheetId="2590" refreshError="1"/>
      <sheetData sheetId="2591" refreshError="1"/>
      <sheetData sheetId="2592"/>
      <sheetData sheetId="2593"/>
      <sheetData sheetId="2594" refreshError="1"/>
      <sheetData sheetId="2595" refreshError="1"/>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refreshError="1"/>
      <sheetData sheetId="2627" refreshError="1"/>
      <sheetData sheetId="2628" refreshError="1"/>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row r="4">
          <cell r="B4" t="str">
            <v>CODIGO</v>
          </cell>
        </row>
      </sheetData>
      <sheetData sheetId="2644" refreshError="1"/>
      <sheetData sheetId="2645" refreshError="1"/>
      <sheetData sheetId="2646"/>
      <sheetData sheetId="2647" refreshError="1"/>
      <sheetData sheetId="2648"/>
      <sheetData sheetId="2649" refreshError="1"/>
      <sheetData sheetId="2650"/>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sheetData sheetId="2687" refreshError="1"/>
      <sheetData sheetId="2688" refreshError="1"/>
      <sheetData sheetId="2689" refreshError="1"/>
      <sheetData sheetId="2690" refreshError="1"/>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row r="4">
          <cell r="A4">
            <v>36678</v>
          </cell>
        </row>
      </sheetData>
      <sheetData sheetId="2704">
        <row r="14">
          <cell r="B14">
            <v>4524</v>
          </cell>
        </row>
      </sheetData>
      <sheetData sheetId="2705">
        <row r="4">
          <cell r="B4" t="str">
            <v>CODIGO</v>
          </cell>
        </row>
      </sheetData>
      <sheetData sheetId="2706"/>
      <sheetData sheetId="2707"/>
      <sheetData sheetId="2708"/>
      <sheetData sheetId="2709">
        <row r="33">
          <cell r="P33">
            <v>6604186.4299999997</v>
          </cell>
        </row>
      </sheetData>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row r="9">
          <cell r="L9">
            <v>1</v>
          </cell>
        </row>
      </sheetData>
      <sheetData sheetId="2723"/>
      <sheetData sheetId="2724" refreshError="1"/>
      <sheetData sheetId="2725">
        <row r="31">
          <cell r="Q31">
            <v>0</v>
          </cell>
        </row>
      </sheetData>
      <sheetData sheetId="2726"/>
      <sheetData sheetId="2727"/>
      <sheetData sheetId="2728"/>
      <sheetData sheetId="2729"/>
      <sheetData sheetId="2730"/>
      <sheetData sheetId="2731"/>
      <sheetData sheetId="2732"/>
      <sheetData sheetId="2733">
        <row r="33">
          <cell r="P33">
            <v>6604186.4299999997</v>
          </cell>
        </row>
      </sheetData>
      <sheetData sheetId="2734"/>
      <sheetData sheetId="2735">
        <row r="33">
          <cell r="P33">
            <v>6604186.4299999997</v>
          </cell>
        </row>
      </sheetData>
      <sheetData sheetId="2736"/>
      <sheetData sheetId="2737"/>
      <sheetData sheetId="2738"/>
      <sheetData sheetId="2739"/>
      <sheetData sheetId="2740"/>
      <sheetData sheetId="2741"/>
      <sheetData sheetId="2742"/>
      <sheetData sheetId="2743"/>
      <sheetData sheetId="2744">
        <row r="35">
          <cell r="AY35">
            <v>0</v>
          </cell>
        </row>
      </sheetData>
      <sheetData sheetId="2745"/>
      <sheetData sheetId="2746"/>
      <sheetData sheetId="2747"/>
      <sheetData sheetId="2748"/>
      <sheetData sheetId="2749">
        <row r="27">
          <cell r="U27">
            <v>0</v>
          </cell>
        </row>
      </sheetData>
      <sheetData sheetId="2750"/>
      <sheetData sheetId="2751">
        <row r="33">
          <cell r="P33">
            <v>6604186.4299999997</v>
          </cell>
        </row>
      </sheetData>
      <sheetData sheetId="2752"/>
      <sheetData sheetId="2753"/>
      <sheetData sheetId="2754"/>
      <sheetData sheetId="2755"/>
      <sheetData sheetId="2756"/>
      <sheetData sheetId="2757"/>
      <sheetData sheetId="2758" refreshError="1"/>
      <sheetData sheetId="2759"/>
      <sheetData sheetId="2760"/>
      <sheetData sheetId="2761"/>
      <sheetData sheetId="2762"/>
      <sheetData sheetId="2763"/>
      <sheetData sheetId="2764"/>
      <sheetData sheetId="2765"/>
      <sheetData sheetId="2766">
        <row r="35">
          <cell r="AY35">
            <v>0</v>
          </cell>
        </row>
      </sheetData>
      <sheetData sheetId="2767"/>
      <sheetData sheetId="2768"/>
      <sheetData sheetId="2769"/>
      <sheetData sheetId="2770"/>
      <sheetData sheetId="2771"/>
      <sheetData sheetId="2772"/>
      <sheetData sheetId="2773">
        <row r="31">
          <cell r="Q31">
            <v>0</v>
          </cell>
        </row>
      </sheetData>
      <sheetData sheetId="2774"/>
      <sheetData sheetId="2775"/>
      <sheetData sheetId="2776"/>
      <sheetData sheetId="2777"/>
      <sheetData sheetId="2778"/>
      <sheetData sheetId="2779"/>
      <sheetData sheetId="2780"/>
      <sheetData sheetId="2781">
        <row r="33">
          <cell r="P33">
            <v>6604186.4299999997</v>
          </cell>
        </row>
      </sheetData>
      <sheetData sheetId="2782"/>
      <sheetData sheetId="2783"/>
      <sheetData sheetId="2784"/>
      <sheetData sheetId="2785">
        <row r="33">
          <cell r="P33">
            <v>6604186.4299999997</v>
          </cell>
        </row>
      </sheetData>
      <sheetData sheetId="2786" refreshError="1"/>
      <sheetData sheetId="2787" refreshError="1"/>
      <sheetData sheetId="2788" refreshError="1"/>
      <sheetData sheetId="2789"/>
      <sheetData sheetId="2790">
        <row r="35">
          <cell r="AY35">
            <v>0</v>
          </cell>
        </row>
      </sheetData>
      <sheetData sheetId="2791"/>
      <sheetData sheetId="2792"/>
      <sheetData sheetId="2793"/>
      <sheetData sheetId="2794">
        <row r="31">
          <cell r="Q31">
            <v>0</v>
          </cell>
        </row>
      </sheetData>
      <sheetData sheetId="2795"/>
      <sheetData sheetId="2796"/>
      <sheetData sheetId="2797"/>
      <sheetData sheetId="2798"/>
      <sheetData sheetId="2799"/>
      <sheetData sheetId="2800"/>
      <sheetData sheetId="2801"/>
      <sheetData sheetId="2802"/>
      <sheetData sheetId="2803"/>
      <sheetData sheetId="2804">
        <row r="35">
          <cell r="AY35">
            <v>0</v>
          </cell>
        </row>
      </sheetData>
      <sheetData sheetId="2805"/>
      <sheetData sheetId="2806" refreshError="1"/>
      <sheetData sheetId="2807" refreshError="1"/>
      <sheetData sheetId="2808" refreshError="1"/>
      <sheetData sheetId="2809" refreshError="1"/>
      <sheetData sheetId="2810"/>
      <sheetData sheetId="2811"/>
      <sheetData sheetId="2812">
        <row r="3">
          <cell r="C3">
            <v>60.964134991383446</v>
          </cell>
        </row>
      </sheetData>
      <sheetData sheetId="2813">
        <row r="35">
          <cell r="AY35">
            <v>0</v>
          </cell>
        </row>
      </sheetData>
      <sheetData sheetId="2814"/>
      <sheetData sheetId="2815"/>
      <sheetData sheetId="2816"/>
      <sheetData sheetId="2817"/>
      <sheetData sheetId="2818"/>
      <sheetData sheetId="2819"/>
      <sheetData sheetId="2820" refreshError="1"/>
      <sheetData sheetId="2821" refreshError="1"/>
      <sheetData sheetId="2822"/>
      <sheetData sheetId="2823" refreshError="1"/>
      <sheetData sheetId="2824" refreshError="1"/>
      <sheetData sheetId="2825" refreshError="1"/>
      <sheetData sheetId="2826" refreshError="1"/>
      <sheetData sheetId="2827" refreshError="1"/>
      <sheetData sheetId="2828" refreshError="1"/>
      <sheetData sheetId="2829"/>
      <sheetData sheetId="2830"/>
      <sheetData sheetId="2831"/>
      <sheetData sheetId="2832"/>
      <sheetData sheetId="2833"/>
      <sheetData sheetId="2834"/>
      <sheetData sheetId="2835"/>
      <sheetData sheetId="2836"/>
      <sheetData sheetId="2837"/>
      <sheetData sheetId="2838"/>
      <sheetData sheetId="2839">
        <row r="33">
          <cell r="P33">
            <v>6604186.4299999997</v>
          </cell>
        </row>
      </sheetData>
      <sheetData sheetId="2840"/>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sheetData sheetId="2990"/>
      <sheetData sheetId="2991"/>
      <sheetData sheetId="2992"/>
      <sheetData sheetId="2993"/>
      <sheetData sheetId="2994">
        <row r="7">
          <cell r="B7" t="str">
            <v>KM</v>
          </cell>
        </row>
      </sheetData>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ow r="23">
          <cell r="V23" t="str">
            <v>Eng° Luiz Tadeu Parisi</v>
          </cell>
        </row>
      </sheetData>
      <sheetData sheetId="3004"/>
      <sheetData sheetId="3005"/>
      <sheetData sheetId="3006"/>
      <sheetData sheetId="3007"/>
      <sheetData sheetId="3008"/>
      <sheetData sheetId="3009"/>
      <sheetData sheetId="3010"/>
      <sheetData sheetId="3011"/>
      <sheetData sheetId="3012"/>
      <sheetData sheetId="3013"/>
      <sheetData sheetId="3014"/>
      <sheetData sheetId="3015" refreshError="1"/>
      <sheetData sheetId="3016">
        <row r="1">
          <cell r="B1" t="str">
            <v>MINISTÉRIO DOS TRANSPORTES</v>
          </cell>
        </row>
      </sheetData>
      <sheetData sheetId="3017"/>
      <sheetData sheetId="3018" refreshError="1"/>
      <sheetData sheetId="3019" refreshError="1"/>
      <sheetData sheetId="3020" refreshError="1"/>
      <sheetData sheetId="3021" refreshError="1"/>
      <sheetData sheetId="3022"/>
      <sheetData sheetId="3023"/>
      <sheetData sheetId="3024"/>
      <sheetData sheetId="3025"/>
      <sheetData sheetId="3026"/>
      <sheetData sheetId="3027">
        <row r="199">
          <cell r="J199">
            <v>1.4817</v>
          </cell>
        </row>
      </sheetData>
      <sheetData sheetId="3028"/>
      <sheetData sheetId="3029" refreshError="1"/>
      <sheetData sheetId="3030" refreshError="1"/>
      <sheetData sheetId="3031" refreshError="1"/>
      <sheetData sheetId="3032" refreshError="1"/>
      <sheetData sheetId="3033" refreshError="1"/>
      <sheetData sheetId="3034"/>
      <sheetData sheetId="3035" refreshError="1"/>
      <sheetData sheetId="3036" refreshError="1"/>
      <sheetData sheetId="3037"/>
      <sheetData sheetId="3038"/>
      <sheetData sheetId="3039"/>
      <sheetData sheetId="3040" refreshError="1"/>
      <sheetData sheetId="3041" refreshError="1"/>
      <sheetData sheetId="3042" refreshError="1"/>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row r="25">
          <cell r="J25">
            <v>126587.69</v>
          </cell>
        </row>
      </sheetData>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row r="35">
          <cell r="AY35">
            <v>0</v>
          </cell>
        </row>
      </sheetData>
      <sheetData sheetId="3114"/>
      <sheetData sheetId="3115"/>
      <sheetData sheetId="3116">
        <row r="26">
          <cell r="C26" t="str">
            <v>35,246 Km</v>
          </cell>
        </row>
      </sheetData>
      <sheetData sheetId="3117"/>
      <sheetData sheetId="3118"/>
      <sheetData sheetId="3119"/>
      <sheetData sheetId="3120">
        <row r="13">
          <cell r="C13" t="str">
            <v xml:space="preserve"> IMPLANTAÇAO E PAVIMENTAÇAO DE RODOVIA</v>
          </cell>
        </row>
      </sheetData>
      <sheetData sheetId="3121"/>
      <sheetData sheetId="3122"/>
      <sheetData sheetId="3123"/>
      <sheetData sheetId="3124"/>
      <sheetData sheetId="3125"/>
      <sheetData sheetId="3126"/>
      <sheetData sheetId="3127"/>
      <sheetData sheetId="3128"/>
      <sheetData sheetId="3129"/>
      <sheetData sheetId="3130"/>
      <sheetData sheetId="3131"/>
      <sheetData sheetId="3132">
        <row r="23">
          <cell r="V23" t="str">
            <v>Eng° Luiz Tadeu Parisi</v>
          </cell>
        </row>
      </sheetData>
      <sheetData sheetId="3133" refreshError="1"/>
      <sheetData sheetId="3134" refreshError="1"/>
      <sheetData sheetId="3135" refreshError="1"/>
      <sheetData sheetId="3136" refreshError="1"/>
      <sheetData sheetId="3137" refreshError="1"/>
      <sheetData sheetId="3138" refreshError="1"/>
      <sheetData sheetId="3139"/>
      <sheetData sheetId="3140"/>
      <sheetData sheetId="3141"/>
      <sheetData sheetId="3142"/>
      <sheetData sheetId="3143"/>
      <sheetData sheetId="3144"/>
      <sheetData sheetId="3145"/>
      <sheetData sheetId="3146"/>
      <sheetData sheetId="3147">
        <row r="1">
          <cell r="B1" t="str">
            <v>MINISTÉRIO DOS TRANSPORTES</v>
          </cell>
        </row>
      </sheetData>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sheetData sheetId="3311" refreshError="1"/>
      <sheetData sheetId="3312" refreshError="1"/>
      <sheetData sheetId="3313" refreshError="1"/>
      <sheetData sheetId="3314" refreshError="1"/>
      <sheetData sheetId="3315" refreshError="1"/>
      <sheetData sheetId="3316" refreshError="1"/>
      <sheetData sheetId="3317"/>
      <sheetData sheetId="3318" refreshError="1"/>
      <sheetData sheetId="3319"/>
      <sheetData sheetId="3320"/>
      <sheetData sheetId="3321"/>
      <sheetData sheetId="3322"/>
      <sheetData sheetId="3323"/>
      <sheetData sheetId="3324"/>
      <sheetData sheetId="3325"/>
      <sheetData sheetId="3326"/>
      <sheetData sheetId="3327"/>
      <sheetData sheetId="3328"/>
      <sheetData sheetId="3329"/>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sheetData sheetId="3343"/>
      <sheetData sheetId="3344" refreshError="1"/>
      <sheetData sheetId="3345"/>
      <sheetData sheetId="3346">
        <row r="199">
          <cell r="J199">
            <v>1.4817</v>
          </cell>
        </row>
      </sheetData>
      <sheetData sheetId="3347">
        <row r="23">
          <cell r="V23" t="str">
            <v>Eng° Luiz Tadeu Parisi</v>
          </cell>
        </row>
      </sheetData>
      <sheetData sheetId="3348"/>
      <sheetData sheetId="3349"/>
      <sheetData sheetId="3350"/>
      <sheetData sheetId="3351"/>
      <sheetData sheetId="3352"/>
      <sheetData sheetId="3353"/>
      <sheetData sheetId="3354"/>
      <sheetData sheetId="3355"/>
      <sheetData sheetId="3356"/>
      <sheetData sheetId="3357" refreshError="1"/>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refreshError="1"/>
      <sheetData sheetId="3406" refreshError="1"/>
      <sheetData sheetId="3407" refreshError="1"/>
      <sheetData sheetId="3408">
        <row r="25">
          <cell r="J25">
            <v>126587.69</v>
          </cell>
        </row>
      </sheetData>
      <sheetData sheetId="3409"/>
      <sheetData sheetId="3410" refreshError="1"/>
      <sheetData sheetId="3411" refreshError="1"/>
      <sheetData sheetId="3412" refreshError="1"/>
      <sheetData sheetId="3413" refreshError="1"/>
      <sheetData sheetId="3414" refreshError="1"/>
      <sheetData sheetId="3415" refreshError="1"/>
      <sheetData sheetId="3416"/>
      <sheetData sheetId="3417"/>
      <sheetData sheetId="3418"/>
      <sheetData sheetId="3419"/>
      <sheetData sheetId="3420" refreshError="1"/>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row r="26">
          <cell r="C26" t="str">
            <v>35,246 Km</v>
          </cell>
        </row>
      </sheetData>
      <sheetData sheetId="3436" refreshError="1"/>
      <sheetData sheetId="3437" refreshError="1"/>
      <sheetData sheetId="3438" refreshError="1"/>
      <sheetData sheetId="3439">
        <row r="13">
          <cell r="C13" t="str">
            <v xml:space="preserve"> IMPLANTAÇAO E PAVIMENTAÇAO DE RODOVIA</v>
          </cell>
        </row>
      </sheetData>
      <sheetData sheetId="3440"/>
      <sheetData sheetId="3441"/>
      <sheetData sheetId="3442" refreshError="1"/>
      <sheetData sheetId="3443"/>
      <sheetData sheetId="3444"/>
      <sheetData sheetId="3445"/>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sheetData sheetId="3566"/>
      <sheetData sheetId="3567"/>
      <sheetData sheetId="3568" refreshError="1"/>
      <sheetData sheetId="3569" refreshError="1"/>
      <sheetData sheetId="3570" refreshError="1"/>
      <sheetData sheetId="3571" refreshError="1"/>
      <sheetData sheetId="3572" refreshError="1"/>
      <sheetData sheetId="3573"/>
      <sheetData sheetId="3574"/>
      <sheetData sheetId="3575" refreshError="1"/>
      <sheetData sheetId="3576" refreshError="1"/>
      <sheetData sheetId="3577" refreshError="1"/>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row r="7">
          <cell r="B7" t="str">
            <v>KM</v>
          </cell>
        </row>
      </sheetData>
      <sheetData sheetId="3600"/>
      <sheetData sheetId="3601"/>
      <sheetData sheetId="3602"/>
      <sheetData sheetId="3603"/>
      <sheetData sheetId="3604"/>
      <sheetData sheetId="3605"/>
      <sheetData sheetId="3606"/>
      <sheetData sheetId="3607">
        <row r="23">
          <cell r="V23" t="str">
            <v>Eng° Luiz Tadeu Parisi</v>
          </cell>
        </row>
      </sheetData>
      <sheetData sheetId="3608"/>
      <sheetData sheetId="3609"/>
      <sheetData sheetId="3610"/>
      <sheetData sheetId="3611"/>
      <sheetData sheetId="3612"/>
      <sheetData sheetId="3613"/>
      <sheetData sheetId="3614" refreshError="1"/>
      <sheetData sheetId="3615" refreshError="1"/>
      <sheetData sheetId="3616"/>
      <sheetData sheetId="3617"/>
      <sheetData sheetId="3618"/>
      <sheetData sheetId="3619"/>
      <sheetData sheetId="3620">
        <row r="1">
          <cell r="B1" t="str">
            <v>MINISTÉRIO DOS TRANSPORTES</v>
          </cell>
        </row>
      </sheetData>
      <sheetData sheetId="3621"/>
      <sheetData sheetId="3622"/>
      <sheetData sheetId="3623"/>
      <sheetData sheetId="3624"/>
      <sheetData sheetId="3625"/>
      <sheetData sheetId="3626"/>
      <sheetData sheetId="3627"/>
      <sheetData sheetId="3628"/>
      <sheetData sheetId="3629"/>
      <sheetData sheetId="3630"/>
      <sheetData sheetId="3631" refreshError="1"/>
      <sheetData sheetId="3632"/>
      <sheetData sheetId="3633"/>
      <sheetData sheetId="3634"/>
      <sheetData sheetId="3635"/>
      <sheetData sheetId="3636" refreshError="1"/>
      <sheetData sheetId="3637" refreshError="1"/>
      <sheetData sheetId="3638"/>
      <sheetData sheetId="3639"/>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sheetData sheetId="3727"/>
      <sheetData sheetId="3728"/>
      <sheetData sheetId="3729"/>
      <sheetData sheetId="3730"/>
      <sheetData sheetId="373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sheetData sheetId="3741"/>
      <sheetData sheetId="3742" refreshError="1"/>
      <sheetData sheetId="3743"/>
      <sheetData sheetId="3744" refreshError="1"/>
      <sheetData sheetId="3745"/>
      <sheetData sheetId="3746" refreshError="1"/>
      <sheetData sheetId="3747" refreshError="1"/>
      <sheetData sheetId="3748" refreshError="1"/>
      <sheetData sheetId="3749" refreshError="1"/>
      <sheetData sheetId="3750"/>
      <sheetData sheetId="3751"/>
      <sheetData sheetId="3752"/>
      <sheetData sheetId="3753"/>
      <sheetData sheetId="3754"/>
      <sheetData sheetId="3755"/>
      <sheetData sheetId="3756"/>
      <sheetData sheetId="3757"/>
      <sheetData sheetId="3758"/>
      <sheetData sheetId="3759"/>
      <sheetData sheetId="3760"/>
      <sheetData sheetId="3761">
        <row r="12">
          <cell r="L12" t="str">
            <v>Firma: Encomind Engenharia Com e Ind Ltda</v>
          </cell>
        </row>
      </sheetData>
      <sheetData sheetId="3762"/>
      <sheetData sheetId="3763"/>
      <sheetData sheetId="3764"/>
      <sheetData sheetId="3765"/>
      <sheetData sheetId="3766">
        <row r="3">
          <cell r="A3" t="str">
            <v xml:space="preserve"> Obra: Pavimentação Asfáltica</v>
          </cell>
        </row>
      </sheetData>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refreshError="1"/>
      <sheetData sheetId="3813" refreshError="1"/>
      <sheetData sheetId="3814" refreshError="1"/>
      <sheetData sheetId="3815" refreshError="1"/>
      <sheetData sheetId="3816" refreshError="1"/>
      <sheetData sheetId="3817" refreshError="1"/>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refreshError="1"/>
      <sheetData sheetId="3833" refreshError="1"/>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row r="1">
          <cell r="B1">
            <v>100</v>
          </cell>
        </row>
      </sheetData>
      <sheetData sheetId="3873"/>
      <sheetData sheetId="3874" refreshError="1"/>
      <sheetData sheetId="3875" refreshError="1"/>
      <sheetData sheetId="3876" refreshError="1"/>
      <sheetData sheetId="3877" refreshError="1"/>
      <sheetData sheetId="3878" refreshError="1"/>
      <sheetData sheetId="3879" refreshError="1"/>
      <sheetData sheetId="3880" refreshError="1"/>
      <sheetData sheetId="388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refreshError="1"/>
      <sheetData sheetId="3940"/>
      <sheetData sheetId="3941" refreshError="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sheetData sheetId="3984"/>
      <sheetData sheetId="3985"/>
      <sheetData sheetId="3986"/>
      <sheetData sheetId="3987"/>
      <sheetData sheetId="3988"/>
      <sheetData sheetId="3989"/>
      <sheetData sheetId="3990"/>
      <sheetData sheetId="3991"/>
      <sheetData sheetId="3992"/>
      <sheetData sheetId="3993"/>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refreshError="1"/>
      <sheetData sheetId="4042" refreshError="1"/>
      <sheetData sheetId="4043" refreshError="1"/>
      <sheetData sheetId="4044" refreshError="1"/>
      <sheetData sheetId="4045" refreshError="1"/>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row r="1">
          <cell r="A1">
            <v>0</v>
          </cell>
        </row>
      </sheetData>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sheetData sheetId="4325"/>
      <sheetData sheetId="4326"/>
      <sheetData sheetId="4327"/>
      <sheetData sheetId="4328"/>
      <sheetData sheetId="4329"/>
      <sheetData sheetId="4330"/>
      <sheetData sheetId="4331"/>
      <sheetData sheetId="4332" refreshError="1"/>
      <sheetData sheetId="4333"/>
      <sheetData sheetId="4334" refreshError="1"/>
      <sheetData sheetId="4335"/>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sheetData sheetId="4454"/>
      <sheetData sheetId="4455"/>
      <sheetData sheetId="4456"/>
      <sheetData sheetId="4457"/>
      <sheetData sheetId="4458"/>
      <sheetData sheetId="4459"/>
      <sheetData sheetId="4460"/>
      <sheetData sheetId="4461"/>
      <sheetData sheetId="4462"/>
      <sheetData sheetId="4463" refreshError="1"/>
      <sheetData sheetId="4464" refreshError="1"/>
      <sheetData sheetId="4465" refreshError="1"/>
      <sheetData sheetId="4466" refreshError="1"/>
      <sheetData sheetId="4467"/>
      <sheetData sheetId="4468"/>
      <sheetData sheetId="4469"/>
      <sheetData sheetId="4470"/>
      <sheetData sheetId="4471"/>
      <sheetData sheetId="4472" refreshError="1"/>
      <sheetData sheetId="4473"/>
      <sheetData sheetId="4474"/>
      <sheetData sheetId="4475">
        <row r="9">
          <cell r="B9" t="str">
            <v>CIMENTO ASFÁLTICO DE PETRÓLEO - CAP-20</v>
          </cell>
        </row>
      </sheetData>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refreshError="1"/>
      <sheetData sheetId="4493" refreshError="1"/>
      <sheetData sheetId="4494" refreshError="1"/>
      <sheetData sheetId="4495" refreshError="1"/>
      <sheetData sheetId="4496" refreshError="1"/>
      <sheetData sheetId="4497" refreshError="1"/>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sheetData sheetId="4624" refreshError="1"/>
      <sheetData sheetId="4625" refreshError="1"/>
      <sheetData sheetId="4626" refreshError="1"/>
      <sheetData sheetId="4627" refreshError="1"/>
      <sheetData sheetId="4628"/>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sheetData sheetId="4641" refreshError="1"/>
      <sheetData sheetId="4642" refreshError="1"/>
      <sheetData sheetId="4643" refreshError="1"/>
      <sheetData sheetId="4644"/>
      <sheetData sheetId="4645"/>
      <sheetData sheetId="4646" refreshError="1"/>
      <sheetData sheetId="4647" refreshError="1"/>
      <sheetData sheetId="4648" refreshError="1"/>
      <sheetData sheetId="4649"/>
      <sheetData sheetId="4650" refreshError="1"/>
      <sheetData sheetId="4651" refreshError="1"/>
      <sheetData sheetId="4652" refreshError="1"/>
      <sheetData sheetId="4653"/>
      <sheetData sheetId="4654" refreshError="1"/>
      <sheetData sheetId="4655" refreshError="1"/>
      <sheetData sheetId="4656"/>
      <sheetData sheetId="4657" refreshError="1"/>
      <sheetData sheetId="4658"/>
      <sheetData sheetId="4659" refreshError="1"/>
      <sheetData sheetId="4660" refreshError="1"/>
      <sheetData sheetId="4661" refreshError="1"/>
      <sheetData sheetId="4662" refreshError="1"/>
      <sheetData sheetId="4663" refreshError="1"/>
      <sheetData sheetId="4664" refreshError="1"/>
      <sheetData sheetId="4665"/>
      <sheetData sheetId="4666"/>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ow r="2">
          <cell r="D2" t="str">
            <v>MÊS/ANO BÁSICO DE REFERÊNCIA: Mai / 2008   PA</v>
          </cell>
        </row>
      </sheetData>
      <sheetData sheetId="5000"/>
      <sheetData sheetId="5001">
        <row r="12">
          <cell r="H12">
            <v>40.1</v>
          </cell>
        </row>
      </sheetData>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refreshError="1"/>
      <sheetData sheetId="5021">
        <row r="96">
          <cell r="A96" t="str">
            <v>E001</v>
          </cell>
        </row>
      </sheetData>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refreshError="1"/>
      <sheetData sheetId="5217"/>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s>
    <sheetDataSet>
      <sheetData sheetId="0" refreshError="1"/>
      <sheetData sheetId="1" refreshError="1"/>
      <sheetData sheetId="2" refreshError="1"/>
      <sheetData sheetId="3" refreshError="1"/>
      <sheetData sheetId="4" refreshError="1"/>
      <sheetData sheetId="5" refreshError="1">
        <row r="29">
          <cell r="E29">
            <v>15.27</v>
          </cell>
        </row>
        <row r="56">
          <cell r="E56">
            <v>57.5</v>
          </cell>
        </row>
        <row r="161">
          <cell r="E161">
            <v>86.31</v>
          </cell>
        </row>
        <row r="214">
          <cell r="E214">
            <v>2.85</v>
          </cell>
        </row>
        <row r="239">
          <cell r="E239">
            <v>43.739999999999995</v>
          </cell>
        </row>
        <row r="347">
          <cell r="E347">
            <v>327.81000000000006</v>
          </cell>
        </row>
        <row r="371">
          <cell r="E371">
            <v>361.40999999999997</v>
          </cell>
        </row>
        <row r="397">
          <cell r="E397">
            <v>7.18</v>
          </cell>
        </row>
        <row r="468">
          <cell r="E468">
            <v>5.1352100000000007</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LASSE"/>
    </sheetNames>
    <sheetDataSet>
      <sheetData sheetId="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LASSE"/>
    </sheetNames>
    <sheetDataSet>
      <sheetData sheetId="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s>
    <sheetDataSet>
      <sheetData sheetId="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NV-408"/>
      <sheetName val="Vol IV quantitativos_por_SNV"/>
      <sheetName val="HOR_MEC_BR-408"/>
      <sheetName val="HOR_MEC_Interseção_BUENOS AIRES"/>
      <sheetName val="HOR_MEC_Interseção Aliança - 2º"/>
      <sheetName val="HOR_MEC_Interseção Aliança - 1º"/>
      <sheetName val="HOR_MEC_Inters_Itaquitinga"/>
      <sheetName val="HOR_MEC_Inters_Timbaúba"/>
      <sheetName val="HOR_MEC_Interseção_Tracunhaem"/>
      <sheetName val="HOR_MEC_Interseção_VICÊNCIA"/>
      <sheetName val="HOR_MAN_Itaquitinga"/>
      <sheetName val="SIN_HOR_MAN_VICÊNCIA"/>
      <sheetName val="HOR_MAN_aliança 1º ACESSO"/>
      <sheetName val="HOR_MAN_ALIANÇA 2º ACESSO"/>
      <sheetName val="HOR_MAN_TRACUNHAEM"/>
      <sheetName val="HOR_MAN_BUENOS AIRES"/>
      <sheetName val="PARADA DE ONIBUS"/>
      <sheetName val="HOR_MAN_PONTES"/>
      <sheetName val="HOR_MAN_PASS. PEDESTRE_LOMBADA"/>
      <sheetName val="HOR_MAN_TIMBAUBA"/>
      <sheetName val="tachas_ALIANÇA 1º acesso "/>
      <sheetName val="tachas_Aliança 2º acesso"/>
      <sheetName val="tachas_aplicacao_BR408"/>
      <sheetName val="tachas_Buenos Aires"/>
      <sheetName val="tachas_Itaquitinga"/>
      <sheetName val="tachas_TIMBAÚBA"/>
      <sheetName val="tachas_Tracunhaém"/>
      <sheetName val="tachas_VICÊNCIA"/>
      <sheetName val="Defensas_necessidades"/>
      <sheetName val="sin_vertical_aplicacao"/>
      <sheetName val="Defensas-Removerimplantar.nec"/>
      <sheetName val="Pórtico a Remover"/>
      <sheetName val="Pórtico e Semi-pórtico"/>
    </sheetNames>
    <sheetDataSet>
      <sheetData sheetId="0"/>
      <sheetData sheetId="1"/>
      <sheetData sheetId="2">
        <row r="14">
          <cell r="U14" t="str">
            <v>NBR 15.402/2006</v>
          </cell>
          <cell r="AA14">
            <v>82.2</v>
          </cell>
          <cell r="AC14" t="str">
            <v>408BPE0110</v>
          </cell>
        </row>
        <row r="15">
          <cell r="U15" t="str">
            <v>NBR 15.402/2006</v>
          </cell>
          <cell r="AA15">
            <v>62.56</v>
          </cell>
          <cell r="AC15" t="str">
            <v>408BPE0110</v>
          </cell>
        </row>
        <row r="16">
          <cell r="U16" t="str">
            <v>NBR 15.402/2006</v>
          </cell>
          <cell r="AA16">
            <v>8.1</v>
          </cell>
          <cell r="AC16" t="str">
            <v>408BPE0110</v>
          </cell>
        </row>
        <row r="17">
          <cell r="U17" t="str">
            <v>NBR 15.402/2006</v>
          </cell>
          <cell r="AA17">
            <v>12</v>
          </cell>
          <cell r="AC17" t="str">
            <v>408BPE0110</v>
          </cell>
        </row>
        <row r="18">
          <cell r="U18" t="str">
            <v>NBR 15.402/2006</v>
          </cell>
          <cell r="AA18">
            <v>54</v>
          </cell>
          <cell r="AC18" t="str">
            <v>408BPE0110</v>
          </cell>
        </row>
        <row r="19">
          <cell r="U19" t="str">
            <v>NBR 15.402/2006</v>
          </cell>
          <cell r="AA19">
            <v>139.5</v>
          </cell>
          <cell r="AC19" t="str">
            <v>408BPE0110</v>
          </cell>
        </row>
        <row r="20">
          <cell r="U20" t="str">
            <v>NBR 15.402/2006</v>
          </cell>
          <cell r="AA20">
            <v>82.2</v>
          </cell>
          <cell r="AC20" t="str">
            <v>408BPE0110</v>
          </cell>
        </row>
        <row r="21">
          <cell r="U21" t="str">
            <v>NBR 13.731/08</v>
          </cell>
          <cell r="AA21">
            <v>117</v>
          </cell>
          <cell r="AC21" t="str">
            <v>408BPE0110</v>
          </cell>
        </row>
        <row r="22">
          <cell r="U22" t="str">
            <v>NBR 13.731/08</v>
          </cell>
          <cell r="AA22">
            <v>117.66</v>
          </cell>
          <cell r="AC22" t="str">
            <v>408BPE0110</v>
          </cell>
        </row>
        <row r="23">
          <cell r="U23" t="str">
            <v>NBR 13.731/08</v>
          </cell>
          <cell r="AA23">
            <v>123.92</v>
          </cell>
          <cell r="AC23" t="str">
            <v>408BPE0110</v>
          </cell>
        </row>
        <row r="24">
          <cell r="U24" t="str">
            <v>NBR 13.731/08</v>
          </cell>
          <cell r="AA24">
            <v>239.22</v>
          </cell>
          <cell r="AC24" t="str">
            <v>408BPE0110</v>
          </cell>
        </row>
        <row r="25">
          <cell r="U25" t="str">
            <v>NBR 13.731/08</v>
          </cell>
          <cell r="AA25">
            <v>222.7</v>
          </cell>
          <cell r="AC25" t="str">
            <v>408BPE0110</v>
          </cell>
        </row>
        <row r="26">
          <cell r="U26" t="str">
            <v>NBR 13.731/08</v>
          </cell>
          <cell r="AA26">
            <v>229.62</v>
          </cell>
          <cell r="AC26" t="str">
            <v>408BPE0110</v>
          </cell>
        </row>
        <row r="27">
          <cell r="U27" t="str">
            <v>NBR 13.731/08</v>
          </cell>
          <cell r="AA27">
            <v>535.55999999999995</v>
          </cell>
          <cell r="AC27" t="str">
            <v>408BPE0110</v>
          </cell>
        </row>
        <row r="28">
          <cell r="U28" t="str">
            <v>NBR 13.731/08</v>
          </cell>
          <cell r="AA28">
            <v>535.55999999999995</v>
          </cell>
          <cell r="AC28" t="str">
            <v>408BPE0110</v>
          </cell>
        </row>
        <row r="29">
          <cell r="U29" t="str">
            <v>NBR 13.731/08</v>
          </cell>
          <cell r="AA29">
            <v>147.47999999999999</v>
          </cell>
          <cell r="AC29" t="str">
            <v>408BPE0110</v>
          </cell>
        </row>
        <row r="30">
          <cell r="U30" t="str">
            <v>NBR 13.731/08</v>
          </cell>
          <cell r="AA30">
            <v>27.3</v>
          </cell>
          <cell r="AC30" t="str">
            <v>408BPE0110</v>
          </cell>
        </row>
        <row r="31">
          <cell r="U31" t="str">
            <v>NBR 15.402/2006</v>
          </cell>
          <cell r="AA31">
            <v>114.7</v>
          </cell>
          <cell r="AC31" t="str">
            <v>408BPE0110</v>
          </cell>
        </row>
        <row r="32">
          <cell r="U32" t="str">
            <v>NBR 15.870/10</v>
          </cell>
          <cell r="AA32">
            <v>28.67</v>
          </cell>
          <cell r="AC32" t="str">
            <v>408BPE0110</v>
          </cell>
        </row>
        <row r="33">
          <cell r="U33" t="str">
            <v>NBR 15.870/10</v>
          </cell>
          <cell r="AA33">
            <v>28.67</v>
          </cell>
          <cell r="AC33" t="str">
            <v>408BPE0110</v>
          </cell>
        </row>
        <row r="34">
          <cell r="U34" t="str">
            <v>NBR 13.731/08</v>
          </cell>
          <cell r="AA34">
            <v>87.4</v>
          </cell>
          <cell r="AC34" t="str">
            <v>408BPE0110</v>
          </cell>
        </row>
        <row r="35">
          <cell r="U35" t="str">
            <v>NBR 13.731/08</v>
          </cell>
          <cell r="AA35">
            <v>87.4</v>
          </cell>
          <cell r="AC35" t="str">
            <v>408BPE0110</v>
          </cell>
        </row>
        <row r="36">
          <cell r="U36" t="str">
            <v>NBR 13.731/08</v>
          </cell>
          <cell r="AA36">
            <v>263.60000000000002</v>
          </cell>
          <cell r="AC36" t="str">
            <v>408BPE0110</v>
          </cell>
        </row>
        <row r="37">
          <cell r="U37" t="str">
            <v>NBR 13.731/08</v>
          </cell>
          <cell r="AA37">
            <v>131.80000000000001</v>
          </cell>
          <cell r="AC37" t="str">
            <v>408BPE0110</v>
          </cell>
        </row>
        <row r="38">
          <cell r="U38" t="str">
            <v>NBR 13.731/08</v>
          </cell>
          <cell r="AA38">
            <v>132.1</v>
          </cell>
          <cell r="AC38" t="str">
            <v>408BPE0110</v>
          </cell>
        </row>
        <row r="39">
          <cell r="U39" t="str">
            <v>NBR 15.402/2006</v>
          </cell>
          <cell r="AA39">
            <v>112.42</v>
          </cell>
          <cell r="AC39" t="str">
            <v>408BPE0110</v>
          </cell>
        </row>
        <row r="40">
          <cell r="U40" t="str">
            <v>NBR 15.870/10</v>
          </cell>
          <cell r="AA40">
            <v>27.86</v>
          </cell>
          <cell r="AC40" t="str">
            <v>408BPE0110</v>
          </cell>
        </row>
        <row r="41">
          <cell r="U41" t="str">
            <v>NBR 15.870/10</v>
          </cell>
          <cell r="AA41">
            <v>27.86</v>
          </cell>
          <cell r="AC41" t="str">
            <v>408BPE0110</v>
          </cell>
        </row>
        <row r="42">
          <cell r="U42" t="str">
            <v>NBR 13.731/08</v>
          </cell>
          <cell r="AA42">
            <v>178.22</v>
          </cell>
          <cell r="AC42" t="str">
            <v>408BPE0110</v>
          </cell>
        </row>
        <row r="43">
          <cell r="U43" t="str">
            <v>NBR 13.731/08</v>
          </cell>
          <cell r="AA43">
            <v>207.46</v>
          </cell>
          <cell r="AC43" t="str">
            <v>408BPE0110</v>
          </cell>
        </row>
        <row r="44">
          <cell r="U44" t="str">
            <v>NBR 13.731/08</v>
          </cell>
          <cell r="AA44">
            <v>221.7</v>
          </cell>
          <cell r="AC44" t="str">
            <v>408BPE0110</v>
          </cell>
        </row>
        <row r="45">
          <cell r="U45" t="str">
            <v>NBR 13.731/08</v>
          </cell>
          <cell r="AA45">
            <v>98.94</v>
          </cell>
          <cell r="AC45" t="str">
            <v>408BPE0110</v>
          </cell>
        </row>
        <row r="46">
          <cell r="U46" t="str">
            <v>NBR 13.731/08</v>
          </cell>
          <cell r="AA46">
            <v>353.16</v>
          </cell>
          <cell r="AC46" t="str">
            <v>408BPE0110</v>
          </cell>
        </row>
        <row r="47">
          <cell r="U47" t="str">
            <v>NBR 13.731/08</v>
          </cell>
          <cell r="AA47">
            <v>353.16</v>
          </cell>
          <cell r="AC47" t="str">
            <v>408BPE0110</v>
          </cell>
        </row>
        <row r="48">
          <cell r="U48" t="str">
            <v>NBR 13.731/08</v>
          </cell>
          <cell r="AA48">
            <v>186.38</v>
          </cell>
          <cell r="AC48" t="str">
            <v>408BPE0110</v>
          </cell>
        </row>
        <row r="49">
          <cell r="U49" t="str">
            <v>NBR 13.731/08</v>
          </cell>
          <cell r="AA49">
            <v>136.30000000000001</v>
          </cell>
          <cell r="AC49" t="str">
            <v>408BPE0110</v>
          </cell>
        </row>
        <row r="50">
          <cell r="U50" t="str">
            <v>NBR 13.731/08</v>
          </cell>
          <cell r="AA50">
            <v>248.94</v>
          </cell>
          <cell r="AC50" t="str">
            <v>408BPE0110</v>
          </cell>
        </row>
        <row r="51">
          <cell r="U51" t="str">
            <v>NBR 13.731/08</v>
          </cell>
          <cell r="AA51">
            <v>51.72</v>
          </cell>
          <cell r="AC51" t="str">
            <v>408BPE0110</v>
          </cell>
        </row>
        <row r="52">
          <cell r="U52" t="str">
            <v>NBR 13.731/08</v>
          </cell>
          <cell r="AA52">
            <v>281</v>
          </cell>
          <cell r="AC52" t="str">
            <v>408BPE0110</v>
          </cell>
        </row>
        <row r="53">
          <cell r="U53" t="str">
            <v>NBR 13.731/08</v>
          </cell>
          <cell r="AA53">
            <v>274.60000000000002</v>
          </cell>
          <cell r="AC53" t="str">
            <v>408BPE0110</v>
          </cell>
        </row>
        <row r="54">
          <cell r="U54" t="str">
            <v>NBR 13.731/08</v>
          </cell>
          <cell r="AA54">
            <v>69.260000000000005</v>
          </cell>
          <cell r="AC54" t="str">
            <v>408BPE0110</v>
          </cell>
        </row>
        <row r="55">
          <cell r="U55" t="str">
            <v>NBR 13.731/08</v>
          </cell>
          <cell r="AA55">
            <v>59.14</v>
          </cell>
          <cell r="AC55" t="str">
            <v>408BPE0110</v>
          </cell>
        </row>
        <row r="56">
          <cell r="U56" t="str">
            <v>NBR 13.731/08</v>
          </cell>
          <cell r="AA56">
            <v>59.88</v>
          </cell>
          <cell r="AC56" t="str">
            <v>408BPE0110</v>
          </cell>
        </row>
        <row r="57">
          <cell r="U57" t="str">
            <v>NBR 13.731/08</v>
          </cell>
          <cell r="AA57">
            <v>273.3</v>
          </cell>
          <cell r="AC57" t="str">
            <v>408BPE0110</v>
          </cell>
        </row>
        <row r="58">
          <cell r="U58" t="str">
            <v>NBR 13.731/08</v>
          </cell>
          <cell r="AA58">
            <v>916.12</v>
          </cell>
          <cell r="AC58" t="str">
            <v>408BPE0110</v>
          </cell>
        </row>
        <row r="59">
          <cell r="U59" t="str">
            <v>NBR 13.731/08</v>
          </cell>
          <cell r="AA59">
            <v>916.12</v>
          </cell>
          <cell r="AC59" t="str">
            <v>408BPE0110</v>
          </cell>
        </row>
        <row r="60">
          <cell r="U60" t="str">
            <v>NBR 13.731/08</v>
          </cell>
          <cell r="AA60">
            <v>138.46</v>
          </cell>
          <cell r="AC60" t="str">
            <v>408BPE0110</v>
          </cell>
        </row>
        <row r="61">
          <cell r="U61" t="str">
            <v>NBR 13.731/08</v>
          </cell>
          <cell r="AA61">
            <v>55.66</v>
          </cell>
          <cell r="AC61" t="str">
            <v>408BPE0110</v>
          </cell>
        </row>
        <row r="62">
          <cell r="U62" t="str">
            <v>NBR 13.731/08</v>
          </cell>
          <cell r="AA62">
            <v>70.92</v>
          </cell>
          <cell r="AC62" t="str">
            <v>408BPE0110</v>
          </cell>
        </row>
        <row r="63">
          <cell r="U63" t="str">
            <v>NBR 13.731/08</v>
          </cell>
          <cell r="AA63">
            <v>257.02</v>
          </cell>
          <cell r="AC63" t="str">
            <v>408BPE0110</v>
          </cell>
        </row>
        <row r="64">
          <cell r="U64" t="str">
            <v>NBR 13.731/08</v>
          </cell>
          <cell r="AA64">
            <v>379.4</v>
          </cell>
          <cell r="AC64" t="str">
            <v>408BPE0110</v>
          </cell>
        </row>
        <row r="65">
          <cell r="U65" t="str">
            <v>NBR 13.731/08</v>
          </cell>
          <cell r="AA65">
            <v>379.4</v>
          </cell>
          <cell r="AC65" t="str">
            <v>408BPE0110</v>
          </cell>
        </row>
        <row r="66">
          <cell r="U66" t="str">
            <v>NBR 13.731/08</v>
          </cell>
          <cell r="AA66">
            <v>633.24</v>
          </cell>
          <cell r="AC66" t="str">
            <v>408BPE0110</v>
          </cell>
        </row>
        <row r="67">
          <cell r="U67" t="str">
            <v>NBR 13.731/08</v>
          </cell>
          <cell r="AA67">
            <v>678.28</v>
          </cell>
          <cell r="AC67" t="str">
            <v>408BPE0110</v>
          </cell>
        </row>
        <row r="68">
          <cell r="U68" t="str">
            <v>NBR 13.731/08</v>
          </cell>
          <cell r="AA68">
            <v>1311.52</v>
          </cell>
          <cell r="AC68" t="str">
            <v>408BPE0110</v>
          </cell>
        </row>
        <row r="69">
          <cell r="U69" t="str">
            <v>NBR 13.731/08</v>
          </cell>
          <cell r="AA69">
            <v>655.76</v>
          </cell>
          <cell r="AC69" t="str">
            <v>408BPE0110</v>
          </cell>
        </row>
        <row r="70">
          <cell r="U70" t="str">
            <v>NBR 15.402/2006</v>
          </cell>
          <cell r="AA70">
            <v>168.6</v>
          </cell>
          <cell r="AC70" t="str">
            <v>408BPE0110</v>
          </cell>
        </row>
        <row r="71">
          <cell r="U71" t="str">
            <v>NBR 15.870/10</v>
          </cell>
          <cell r="AA71">
            <v>42.15</v>
          </cell>
          <cell r="AC71" t="str">
            <v>408BPE0110</v>
          </cell>
        </row>
        <row r="72">
          <cell r="U72" t="str">
            <v>NBR 15.870/10</v>
          </cell>
          <cell r="AA72">
            <v>42.15</v>
          </cell>
          <cell r="AC72" t="str">
            <v>408BPE0110</v>
          </cell>
        </row>
        <row r="73">
          <cell r="U73" t="str">
            <v>NBR 13.731/08</v>
          </cell>
          <cell r="AA73">
            <v>738.54</v>
          </cell>
          <cell r="AC73" t="str">
            <v>408BPE0110</v>
          </cell>
        </row>
        <row r="74">
          <cell r="U74" t="str">
            <v>NBR 13.731/08</v>
          </cell>
          <cell r="AA74">
            <v>369.28</v>
          </cell>
          <cell r="AC74" t="str">
            <v>408BPE0110</v>
          </cell>
        </row>
        <row r="75">
          <cell r="U75" t="str">
            <v>NBR 13.731/08</v>
          </cell>
          <cell r="AA75">
            <v>369.28</v>
          </cell>
          <cell r="AC75" t="str">
            <v>408BPE0110</v>
          </cell>
        </row>
        <row r="76">
          <cell r="U76" t="str">
            <v>NBR 15.402/2006</v>
          </cell>
          <cell r="AA76">
            <v>184.64</v>
          </cell>
          <cell r="AC76" t="str">
            <v>408BPE0110</v>
          </cell>
        </row>
        <row r="77">
          <cell r="U77" t="str">
            <v>NBR 15.870/10</v>
          </cell>
          <cell r="AA77">
            <v>46.16</v>
          </cell>
          <cell r="AC77" t="str">
            <v>408BPE0110</v>
          </cell>
        </row>
        <row r="78">
          <cell r="U78" t="str">
            <v>NBR 15.870/10</v>
          </cell>
          <cell r="AA78">
            <v>46.16</v>
          </cell>
          <cell r="AC78" t="str">
            <v>408BPE0110</v>
          </cell>
        </row>
        <row r="79">
          <cell r="U79" t="str">
            <v>NBR 13.731/08</v>
          </cell>
          <cell r="AA79">
            <v>205.58</v>
          </cell>
          <cell r="AC79" t="str">
            <v>408BPE0110</v>
          </cell>
        </row>
        <row r="80">
          <cell r="U80" t="str">
            <v>NBR 13.731/08</v>
          </cell>
          <cell r="AA80">
            <v>102.78</v>
          </cell>
          <cell r="AC80" t="str">
            <v>408BPE0110</v>
          </cell>
        </row>
        <row r="81">
          <cell r="U81" t="str">
            <v>NBR 13.731/08</v>
          </cell>
          <cell r="AA81">
            <v>102.78</v>
          </cell>
          <cell r="AC81" t="str">
            <v>408BPE0110</v>
          </cell>
        </row>
        <row r="82">
          <cell r="U82" t="str">
            <v>NBR 15.402/2006</v>
          </cell>
          <cell r="AA82">
            <v>211.9</v>
          </cell>
          <cell r="AC82" t="str">
            <v>408BPE0110</v>
          </cell>
        </row>
        <row r="83">
          <cell r="U83" t="str">
            <v>NBR 15.402/2006</v>
          </cell>
          <cell r="AA83">
            <v>105.96</v>
          </cell>
          <cell r="AC83" t="str">
            <v>408BPE0110</v>
          </cell>
        </row>
        <row r="84">
          <cell r="U84" t="str">
            <v>NBR 15.402/2006</v>
          </cell>
          <cell r="AA84">
            <v>105.96</v>
          </cell>
          <cell r="AC84" t="str">
            <v>408BPE0110</v>
          </cell>
        </row>
        <row r="85">
          <cell r="U85" t="str">
            <v>NBR 13.731/08</v>
          </cell>
          <cell r="AA85">
            <v>788.32</v>
          </cell>
          <cell r="AC85" t="str">
            <v>408BPE0130</v>
          </cell>
        </row>
        <row r="86">
          <cell r="U86" t="str">
            <v>NBR 13.731/08</v>
          </cell>
          <cell r="AA86">
            <v>394.16</v>
          </cell>
          <cell r="AC86" t="str">
            <v>408BPE0130</v>
          </cell>
        </row>
        <row r="87">
          <cell r="U87" t="str">
            <v>NBR 13.731/08</v>
          </cell>
          <cell r="AA87">
            <v>394.16</v>
          </cell>
          <cell r="AC87" t="str">
            <v>408BPE0130</v>
          </cell>
        </row>
        <row r="88">
          <cell r="U88" t="str">
            <v>NBR 13.731/08</v>
          </cell>
          <cell r="AA88">
            <v>176</v>
          </cell>
          <cell r="AC88" t="str">
            <v>408BPE0130</v>
          </cell>
        </row>
        <row r="89">
          <cell r="U89" t="str">
            <v>NBR 13.731/08</v>
          </cell>
          <cell r="AA89">
            <v>88</v>
          </cell>
          <cell r="AC89" t="str">
            <v>408BPE0130</v>
          </cell>
        </row>
        <row r="90">
          <cell r="U90" t="str">
            <v>NBR 13.731/08</v>
          </cell>
          <cell r="AA90">
            <v>88</v>
          </cell>
          <cell r="AC90" t="str">
            <v>408BPE0130</v>
          </cell>
        </row>
        <row r="91">
          <cell r="U91" t="str">
            <v>NBR 15.402/2006</v>
          </cell>
          <cell r="AA91">
            <v>141.9</v>
          </cell>
          <cell r="AC91" t="str">
            <v>408BPE0130</v>
          </cell>
        </row>
        <row r="92">
          <cell r="U92" t="str">
            <v>NBR 15.402/2006</v>
          </cell>
          <cell r="AA92">
            <v>59.18</v>
          </cell>
          <cell r="AC92" t="str">
            <v>408BPE0130</v>
          </cell>
        </row>
        <row r="93">
          <cell r="U93" t="str">
            <v>NBR 15.402/2006</v>
          </cell>
          <cell r="AA93">
            <v>23.4</v>
          </cell>
          <cell r="AC93" t="str">
            <v>408BPE0130</v>
          </cell>
        </row>
        <row r="94">
          <cell r="U94" t="str">
            <v>NBR 13.731/08</v>
          </cell>
          <cell r="AA94">
            <v>88</v>
          </cell>
          <cell r="AC94" t="str">
            <v>408BPE0130</v>
          </cell>
        </row>
        <row r="95">
          <cell r="U95" t="str">
            <v>NBR 13.731/08</v>
          </cell>
          <cell r="AA95">
            <v>88</v>
          </cell>
          <cell r="AC95" t="str">
            <v>408BPE0130</v>
          </cell>
        </row>
        <row r="96">
          <cell r="U96" t="str">
            <v>NBR 13.731/08</v>
          </cell>
          <cell r="AA96">
            <v>61.94</v>
          </cell>
          <cell r="AC96" t="str">
            <v>408BPE0130</v>
          </cell>
        </row>
        <row r="97">
          <cell r="U97" t="str">
            <v>NBR 13.731/08</v>
          </cell>
          <cell r="AA97">
            <v>691.04</v>
          </cell>
          <cell r="AC97" t="str">
            <v>408BPE0130</v>
          </cell>
        </row>
        <row r="98">
          <cell r="U98" t="str">
            <v>NBR 15.402/2006</v>
          </cell>
          <cell r="AA98">
            <v>327.48</v>
          </cell>
          <cell r="AC98" t="str">
            <v>408BPE0130</v>
          </cell>
        </row>
        <row r="99">
          <cell r="U99" t="str">
            <v>NBR 15.402/2006</v>
          </cell>
          <cell r="AA99">
            <v>163.74</v>
          </cell>
          <cell r="AC99" t="str">
            <v>408BPE0130</v>
          </cell>
        </row>
        <row r="100">
          <cell r="U100" t="str">
            <v>NBR 15.402/2006</v>
          </cell>
          <cell r="AA100">
            <v>163.74</v>
          </cell>
          <cell r="AC100" t="str">
            <v>408BPE0130</v>
          </cell>
        </row>
        <row r="101">
          <cell r="U101" t="str">
            <v>NBR 15.402/2006</v>
          </cell>
          <cell r="AA101">
            <v>102.32</v>
          </cell>
          <cell r="AC101" t="str">
            <v>408BPE0130</v>
          </cell>
        </row>
        <row r="102">
          <cell r="U102" t="str">
            <v>NBR 15.870/10</v>
          </cell>
          <cell r="AA102">
            <v>25.58</v>
          </cell>
          <cell r="AC102" t="str">
            <v>408BPE0130</v>
          </cell>
        </row>
        <row r="103">
          <cell r="U103" t="str">
            <v>NBR 15.870/10</v>
          </cell>
          <cell r="AA103">
            <v>25.58</v>
          </cell>
          <cell r="AC103" t="str">
            <v>408BPE0130</v>
          </cell>
        </row>
        <row r="104">
          <cell r="U104" t="str">
            <v>NBR 13.731/08</v>
          </cell>
          <cell r="AA104">
            <v>29.48</v>
          </cell>
          <cell r="AC104" t="str">
            <v>408BPE0130</v>
          </cell>
        </row>
        <row r="105">
          <cell r="U105" t="str">
            <v>NBR 13.731/08</v>
          </cell>
          <cell r="AA105">
            <v>584.74</v>
          </cell>
          <cell r="AC105" t="str">
            <v>408BPE0130</v>
          </cell>
        </row>
        <row r="106">
          <cell r="U106" t="str">
            <v>NBR 13.731/08</v>
          </cell>
          <cell r="AA106">
            <v>584.74</v>
          </cell>
          <cell r="AC106" t="str">
            <v>408BPE0130</v>
          </cell>
        </row>
        <row r="107">
          <cell r="U107" t="str">
            <v>NBR 13.731/08</v>
          </cell>
          <cell r="AA107">
            <v>1198.68</v>
          </cell>
          <cell r="AC107" t="str">
            <v>408BPE0130</v>
          </cell>
        </row>
        <row r="108">
          <cell r="U108" t="str">
            <v>NBR 13.731/08</v>
          </cell>
          <cell r="AA108">
            <v>599.34</v>
          </cell>
          <cell r="AC108" t="str">
            <v>408BPE0130</v>
          </cell>
        </row>
        <row r="109">
          <cell r="U109" t="str">
            <v>NBR 13.731/08</v>
          </cell>
          <cell r="AA109">
            <v>599.34</v>
          </cell>
          <cell r="AC109" t="str">
            <v>408BPE0130</v>
          </cell>
        </row>
        <row r="110">
          <cell r="U110" t="str">
            <v>NBR 13.731/08</v>
          </cell>
          <cell r="AA110">
            <v>112.5</v>
          </cell>
          <cell r="AC110" t="str">
            <v>408BPE0130</v>
          </cell>
        </row>
        <row r="111">
          <cell r="U111" t="str">
            <v>NBR 13.731/08</v>
          </cell>
          <cell r="AA111">
            <v>75</v>
          </cell>
          <cell r="AC111" t="str">
            <v>408BPE0130</v>
          </cell>
        </row>
        <row r="112">
          <cell r="U112" t="str">
            <v>NBR 13.731/08</v>
          </cell>
          <cell r="AA112">
            <v>75</v>
          </cell>
          <cell r="AC112" t="str">
            <v>408BPE0130</v>
          </cell>
        </row>
        <row r="113">
          <cell r="U113" t="str">
            <v>NBR 13.731/08</v>
          </cell>
          <cell r="AA113">
            <v>348</v>
          </cell>
          <cell r="AC113" t="str">
            <v>408BPE0130</v>
          </cell>
        </row>
        <row r="114">
          <cell r="U114" t="str">
            <v>NBR 13.731/08</v>
          </cell>
          <cell r="AA114">
            <v>174</v>
          </cell>
          <cell r="AC114" t="str">
            <v>408BPE0130</v>
          </cell>
        </row>
        <row r="115">
          <cell r="U115" t="str">
            <v>NBR 13.731/08</v>
          </cell>
          <cell r="AA115">
            <v>174</v>
          </cell>
          <cell r="AC115" t="str">
            <v>408BPE0130</v>
          </cell>
        </row>
        <row r="116">
          <cell r="U116" t="str">
            <v>NBR 15.402/2006</v>
          </cell>
          <cell r="AA116">
            <v>64.2</v>
          </cell>
          <cell r="AC116" t="str">
            <v>408BPE0130</v>
          </cell>
        </row>
        <row r="117">
          <cell r="U117" t="str">
            <v>NBR 15.402/2006</v>
          </cell>
          <cell r="AA117">
            <v>101.4</v>
          </cell>
          <cell r="AC117" t="str">
            <v>408BPE0130</v>
          </cell>
        </row>
        <row r="118">
          <cell r="U118" t="str">
            <v>NBR 15.402/2006</v>
          </cell>
          <cell r="AA118">
            <v>48.16</v>
          </cell>
          <cell r="AC118" t="str">
            <v>408BPE0130</v>
          </cell>
        </row>
        <row r="119">
          <cell r="U119" t="str">
            <v>NBR 15.402/2006</v>
          </cell>
          <cell r="AA119">
            <v>19.8</v>
          </cell>
          <cell r="AC119" t="str">
            <v>408BPE0130</v>
          </cell>
        </row>
        <row r="120">
          <cell r="U120" t="str">
            <v>NBR 15.402/2006</v>
          </cell>
          <cell r="AA120">
            <v>10.199999999999999</v>
          </cell>
          <cell r="AC120" t="str">
            <v>408BPE0130</v>
          </cell>
        </row>
        <row r="121">
          <cell r="U121" t="str">
            <v>NBR 15.402/2006</v>
          </cell>
          <cell r="AA121">
            <v>102</v>
          </cell>
          <cell r="AC121" t="str">
            <v>408BPE0150</v>
          </cell>
        </row>
        <row r="122">
          <cell r="U122" t="str">
            <v>NBR 15.402/2006</v>
          </cell>
          <cell r="AA122">
            <v>1867.5</v>
          </cell>
          <cell r="AC122" t="str">
            <v>408BPE0150</v>
          </cell>
        </row>
        <row r="123">
          <cell r="U123" t="str">
            <v>NBR 13.731/08</v>
          </cell>
          <cell r="AA123">
            <v>217.14</v>
          </cell>
          <cell r="AC123" t="str">
            <v>408BPE0150</v>
          </cell>
        </row>
        <row r="124">
          <cell r="U124" t="str">
            <v>NBR 13.731/08</v>
          </cell>
          <cell r="AA124">
            <v>1306.1600000000001</v>
          </cell>
          <cell r="AC124" t="str">
            <v>408BPE0150</v>
          </cell>
        </row>
        <row r="125">
          <cell r="U125" t="str">
            <v>NBR 13.731/08</v>
          </cell>
          <cell r="AA125">
            <v>114.56</v>
          </cell>
          <cell r="AC125" t="str">
            <v>408BPE0150</v>
          </cell>
        </row>
        <row r="126">
          <cell r="U126" t="str">
            <v>NBR 13.731/08</v>
          </cell>
          <cell r="AA126">
            <v>138.02000000000001</v>
          </cell>
          <cell r="AC126" t="str">
            <v>408BPE0150</v>
          </cell>
        </row>
        <row r="127">
          <cell r="U127" t="str">
            <v>NBR 13.731/08</v>
          </cell>
          <cell r="AA127">
            <v>69</v>
          </cell>
          <cell r="AC127" t="str">
            <v>408BPE0150</v>
          </cell>
        </row>
        <row r="128">
          <cell r="U128" t="str">
            <v>NBR 13.731/08</v>
          </cell>
          <cell r="AA128">
            <v>69</v>
          </cell>
          <cell r="AC128" t="str">
            <v>408BPE0150</v>
          </cell>
        </row>
        <row r="129">
          <cell r="U129" t="str">
            <v>NBR 13.731/08</v>
          </cell>
          <cell r="AA129">
            <v>102.64</v>
          </cell>
          <cell r="AC129" t="str">
            <v>408BPE0150</v>
          </cell>
        </row>
        <row r="130">
          <cell r="U130" t="str">
            <v>NBR 13.731/08</v>
          </cell>
          <cell r="AA130">
            <v>68.42</v>
          </cell>
          <cell r="AC130" t="str">
            <v>408BPE0150</v>
          </cell>
        </row>
        <row r="131">
          <cell r="U131" t="str">
            <v>NBR 13.731/08</v>
          </cell>
          <cell r="AA131">
            <v>68.42</v>
          </cell>
          <cell r="AC131" t="str">
            <v>408BPE0150</v>
          </cell>
        </row>
        <row r="132">
          <cell r="U132" t="str">
            <v>NBR 13.731/08</v>
          </cell>
          <cell r="AA132">
            <v>45</v>
          </cell>
          <cell r="AC132" t="str">
            <v>408BPE0150</v>
          </cell>
        </row>
        <row r="133">
          <cell r="U133" t="str">
            <v>NBR 13.731/08</v>
          </cell>
          <cell r="AA133">
            <v>90</v>
          </cell>
          <cell r="AC133" t="str">
            <v>408BPE0150</v>
          </cell>
        </row>
        <row r="134">
          <cell r="U134" t="str">
            <v>NBR 13.731/08</v>
          </cell>
          <cell r="AA134">
            <v>90</v>
          </cell>
          <cell r="AC134" t="str">
            <v>408BPE0150</v>
          </cell>
        </row>
        <row r="135">
          <cell r="U135" t="str">
            <v>NBR 13.731/08</v>
          </cell>
          <cell r="AA135">
            <v>135</v>
          </cell>
          <cell r="AC135" t="str">
            <v>408BPE0150</v>
          </cell>
        </row>
        <row r="136">
          <cell r="U136" t="str">
            <v>NBR 13.731/08</v>
          </cell>
          <cell r="AA136">
            <v>90</v>
          </cell>
          <cell r="AC136" t="str">
            <v>408BPE0150</v>
          </cell>
        </row>
        <row r="137">
          <cell r="U137" t="str">
            <v>NBR 13.731/08</v>
          </cell>
          <cell r="AA137">
            <v>90</v>
          </cell>
          <cell r="AC137" t="str">
            <v>408BPE0150</v>
          </cell>
        </row>
        <row r="138">
          <cell r="U138" t="str">
            <v>NBR 13.731/08</v>
          </cell>
          <cell r="AA138">
            <v>180</v>
          </cell>
          <cell r="AC138" t="str">
            <v>408BPE0150</v>
          </cell>
        </row>
        <row r="139">
          <cell r="U139" t="str">
            <v>NBR 13.731/08</v>
          </cell>
          <cell r="AA139">
            <v>120</v>
          </cell>
          <cell r="AC139" t="str">
            <v>408BPE0150</v>
          </cell>
        </row>
        <row r="140">
          <cell r="U140" t="str">
            <v>NBR 13.731/08</v>
          </cell>
          <cell r="AA140">
            <v>120</v>
          </cell>
          <cell r="AC140" t="str">
            <v>408BPE0150</v>
          </cell>
        </row>
        <row r="141">
          <cell r="U141" t="str">
            <v>NBR 15.402/2006</v>
          </cell>
          <cell r="AA141">
            <v>197.84</v>
          </cell>
          <cell r="AC141" t="str">
            <v>408BPE0150</v>
          </cell>
        </row>
        <row r="142">
          <cell r="U142" t="str">
            <v>NBR 15.870/10</v>
          </cell>
          <cell r="AA142">
            <v>49.46</v>
          </cell>
          <cell r="AC142" t="str">
            <v>408BPE0150</v>
          </cell>
        </row>
        <row r="143">
          <cell r="U143" t="str">
            <v>NBR 15.870/10</v>
          </cell>
          <cell r="AA143">
            <v>49.46</v>
          </cell>
          <cell r="AC143" t="str">
            <v>408BPE0150</v>
          </cell>
        </row>
        <row r="144">
          <cell r="U144" t="str">
            <v>NBR 13.731/08</v>
          </cell>
          <cell r="AA144">
            <v>301.32</v>
          </cell>
          <cell r="AC144" t="str">
            <v>408BPE0150</v>
          </cell>
        </row>
        <row r="145">
          <cell r="U145" t="str">
            <v>NBR 13.731/08</v>
          </cell>
          <cell r="AA145">
            <v>150.66</v>
          </cell>
          <cell r="AC145" t="str">
            <v>408BPE0150</v>
          </cell>
        </row>
        <row r="146">
          <cell r="U146" t="str">
            <v>NBR 13.731/08</v>
          </cell>
          <cell r="AA146">
            <v>150.66</v>
          </cell>
          <cell r="AC146" t="str">
            <v>408BPE0150</v>
          </cell>
        </row>
        <row r="147">
          <cell r="U147" t="str">
            <v>NBR 15.402/2006</v>
          </cell>
          <cell r="AA147">
            <v>127.14</v>
          </cell>
          <cell r="AC147" t="str">
            <v>408BPE0150</v>
          </cell>
        </row>
        <row r="148">
          <cell r="U148" t="str">
            <v>NBR 15.870/10</v>
          </cell>
          <cell r="AA148">
            <v>31.79</v>
          </cell>
          <cell r="AC148" t="str">
            <v>408BPE0150</v>
          </cell>
        </row>
        <row r="149">
          <cell r="U149" t="str">
            <v>NBR 15.870/10</v>
          </cell>
          <cell r="AA149">
            <v>31.79</v>
          </cell>
          <cell r="AC149" t="str">
            <v>408BPE0150</v>
          </cell>
        </row>
        <row r="150">
          <cell r="U150" t="str">
            <v>NBR 13.731/08</v>
          </cell>
          <cell r="AA150">
            <v>254.56</v>
          </cell>
          <cell r="AC150" t="str">
            <v>408BPE0150</v>
          </cell>
        </row>
        <row r="151">
          <cell r="U151" t="str">
            <v>NBR 13.731/08</v>
          </cell>
          <cell r="AA151">
            <v>127.28</v>
          </cell>
          <cell r="AC151" t="str">
            <v>408BPE0150</v>
          </cell>
        </row>
        <row r="152">
          <cell r="U152" t="str">
            <v>NBR 13.731/08</v>
          </cell>
          <cell r="AA152">
            <v>127.28</v>
          </cell>
          <cell r="AC152" t="str">
            <v>408BPE0150</v>
          </cell>
        </row>
        <row r="153">
          <cell r="U153" t="str">
            <v>NBR 13.731/08</v>
          </cell>
          <cell r="AA153">
            <v>509.16</v>
          </cell>
          <cell r="AC153" t="str">
            <v>408BPE0150</v>
          </cell>
        </row>
        <row r="154">
          <cell r="U154" t="str">
            <v>NBR 13.731/08</v>
          </cell>
          <cell r="AA154">
            <v>254.58</v>
          </cell>
          <cell r="AC154" t="str">
            <v>408BPE0150</v>
          </cell>
        </row>
        <row r="155">
          <cell r="U155" t="str">
            <v>NBR 13.731/08</v>
          </cell>
          <cell r="AA155">
            <v>254.58</v>
          </cell>
          <cell r="AC155" t="str">
            <v>408BPE0150</v>
          </cell>
        </row>
        <row r="156">
          <cell r="U156" t="str">
            <v>NBR 13.731/08</v>
          </cell>
          <cell r="AA156">
            <v>172.5</v>
          </cell>
          <cell r="AC156" t="str">
            <v>408BPE0150</v>
          </cell>
        </row>
        <row r="157">
          <cell r="U157" t="str">
            <v>NBR 13.731/08</v>
          </cell>
          <cell r="AA157">
            <v>115</v>
          </cell>
          <cell r="AC157" t="str">
            <v>408BPE0150</v>
          </cell>
        </row>
        <row r="158">
          <cell r="U158" t="str">
            <v>NBR 13.731/08</v>
          </cell>
          <cell r="AA158">
            <v>115</v>
          </cell>
          <cell r="AC158" t="str">
            <v>408BPE0150</v>
          </cell>
        </row>
        <row r="159">
          <cell r="U159" t="str">
            <v>NBR 13.731/08</v>
          </cell>
          <cell r="AA159">
            <v>180</v>
          </cell>
          <cell r="AC159" t="str">
            <v>408BPE0150</v>
          </cell>
        </row>
        <row r="160">
          <cell r="U160" t="str">
            <v>NBR 13.731/08</v>
          </cell>
          <cell r="AA160">
            <v>90</v>
          </cell>
          <cell r="AC160" t="str">
            <v>408BPE0150</v>
          </cell>
        </row>
        <row r="161">
          <cell r="U161" t="str">
            <v>NBR 13.731/08</v>
          </cell>
          <cell r="AA161">
            <v>90</v>
          </cell>
          <cell r="AC161" t="str">
            <v>408BPE0150</v>
          </cell>
        </row>
        <row r="162">
          <cell r="U162" t="str">
            <v>NBR 15.402/2006</v>
          </cell>
          <cell r="AA162">
            <v>60</v>
          </cell>
          <cell r="AC162" t="str">
            <v>408BPE0150</v>
          </cell>
        </row>
        <row r="163">
          <cell r="U163" t="str">
            <v>NBR 15.402/2006</v>
          </cell>
          <cell r="AA163">
            <v>30</v>
          </cell>
          <cell r="AC163" t="str">
            <v>408BPE0150</v>
          </cell>
        </row>
        <row r="164">
          <cell r="U164" t="str">
            <v>NBR 15.402/2006</v>
          </cell>
          <cell r="AA164">
            <v>45</v>
          </cell>
          <cell r="AC164" t="str">
            <v>408BPE0150</v>
          </cell>
        </row>
        <row r="165">
          <cell r="U165" t="str">
            <v>NBR 15.402/2006</v>
          </cell>
          <cell r="AA165">
            <v>70.2</v>
          </cell>
          <cell r="AC165" t="str">
            <v>408BPE0150</v>
          </cell>
        </row>
        <row r="166">
          <cell r="U166" t="str">
            <v>NBR 15.402/2006</v>
          </cell>
          <cell r="AA166">
            <v>0.6</v>
          </cell>
          <cell r="AC166" t="str">
            <v>408BPE0150</v>
          </cell>
        </row>
        <row r="167">
          <cell r="U167" t="str">
            <v>NBR 15.402/2006</v>
          </cell>
          <cell r="AA167">
            <v>30.6</v>
          </cell>
          <cell r="AC167" t="str">
            <v>408BPE0150</v>
          </cell>
        </row>
        <row r="168">
          <cell r="U168" t="str">
            <v>NBR 15.402/2006</v>
          </cell>
          <cell r="AA168">
            <v>20.260000000000002</v>
          </cell>
          <cell r="AC168" t="str">
            <v>408BPE0150</v>
          </cell>
        </row>
        <row r="169">
          <cell r="U169" t="str">
            <v>NBR 15.402/2006</v>
          </cell>
          <cell r="AA169">
            <v>35.659999999999997</v>
          </cell>
          <cell r="AC169" t="str">
            <v>408BPE0150</v>
          </cell>
        </row>
        <row r="170">
          <cell r="U170" t="str">
            <v>NBR 13.731/08</v>
          </cell>
          <cell r="AA170">
            <v>1019.66</v>
          </cell>
          <cell r="AC170" t="str">
            <v>408BPE0160</v>
          </cell>
        </row>
        <row r="171">
          <cell r="U171" t="str">
            <v>NBR 13.731/08</v>
          </cell>
          <cell r="AA171">
            <v>509.84</v>
          </cell>
          <cell r="AC171" t="str">
            <v>408BPE0160</v>
          </cell>
        </row>
        <row r="172">
          <cell r="U172" t="str">
            <v>NBR 13.731/08</v>
          </cell>
          <cell r="AA172">
            <v>508.76</v>
          </cell>
          <cell r="AC172" t="str">
            <v>408BPE0160</v>
          </cell>
        </row>
        <row r="173">
          <cell r="U173" t="str">
            <v>NBR 15.402/2006</v>
          </cell>
          <cell r="AA173">
            <v>1353.86</v>
          </cell>
          <cell r="AC173" t="str">
            <v>408BPE0160</v>
          </cell>
        </row>
        <row r="174">
          <cell r="U174" t="str">
            <v>NBR 15.402/2006</v>
          </cell>
          <cell r="AA174">
            <v>676.92</v>
          </cell>
          <cell r="AC174" t="str">
            <v>408BPE0160</v>
          </cell>
        </row>
        <row r="175">
          <cell r="U175" t="str">
            <v>NBR 15.402/2006</v>
          </cell>
          <cell r="AA175">
            <v>674.22</v>
          </cell>
          <cell r="AC175" t="str">
            <v>408BPE0160</v>
          </cell>
        </row>
        <row r="176">
          <cell r="U176" t="str">
            <v>NBR 15.402/2006</v>
          </cell>
          <cell r="AA176">
            <v>282.58</v>
          </cell>
          <cell r="AC176" t="str">
            <v>408BPE0160</v>
          </cell>
        </row>
        <row r="177">
          <cell r="U177" t="str">
            <v>NBR 13.731/08</v>
          </cell>
          <cell r="AA177">
            <v>141.30000000000001</v>
          </cell>
          <cell r="AC177" t="str">
            <v>408BPE0160</v>
          </cell>
        </row>
        <row r="178">
          <cell r="U178" t="str">
            <v>NBR 13.731/08</v>
          </cell>
          <cell r="AA178">
            <v>139.24</v>
          </cell>
          <cell r="AC178" t="str">
            <v>408BPE0160</v>
          </cell>
        </row>
        <row r="179">
          <cell r="U179" t="str">
            <v>NBR 13.731/08</v>
          </cell>
          <cell r="AA179">
            <v>751.9</v>
          </cell>
          <cell r="AC179" t="str">
            <v>408BPE0160</v>
          </cell>
        </row>
        <row r="180">
          <cell r="U180" t="str">
            <v>NBR 13.731/08</v>
          </cell>
          <cell r="AA180">
            <v>375.94</v>
          </cell>
          <cell r="AC180" t="str">
            <v>408BPE0160</v>
          </cell>
        </row>
        <row r="181">
          <cell r="U181" t="str">
            <v>NBR 13.731/08</v>
          </cell>
          <cell r="AA181">
            <v>378.94</v>
          </cell>
          <cell r="AC181" t="str">
            <v>408BPE0160</v>
          </cell>
        </row>
        <row r="182">
          <cell r="U182" t="str">
            <v>NBR 13.731/08</v>
          </cell>
          <cell r="AA182">
            <v>94.5</v>
          </cell>
          <cell r="AC182" t="str">
            <v>408BPE0160</v>
          </cell>
        </row>
        <row r="183">
          <cell r="U183" t="str">
            <v>NBR 13.731/08</v>
          </cell>
          <cell r="AA183">
            <v>63</v>
          </cell>
          <cell r="AC183" t="str">
            <v>408BPE0160</v>
          </cell>
        </row>
        <row r="184">
          <cell r="U184" t="str">
            <v>NBR 13.731/08</v>
          </cell>
          <cell r="AA184">
            <v>65.099999999999994</v>
          </cell>
          <cell r="AC184" t="str">
            <v>408BPE0160</v>
          </cell>
        </row>
        <row r="185">
          <cell r="U185" t="str">
            <v>NBR 15.402/2006</v>
          </cell>
          <cell r="AA185">
            <v>64.2</v>
          </cell>
          <cell r="AC185" t="str">
            <v>408BPE0160</v>
          </cell>
        </row>
        <row r="186">
          <cell r="U186" t="str">
            <v>NBR 15.402/2006</v>
          </cell>
          <cell r="AA186">
            <v>28.5</v>
          </cell>
          <cell r="AC186" t="str">
            <v>408BPE0160</v>
          </cell>
        </row>
        <row r="187">
          <cell r="U187" t="str">
            <v>NBR 15.402/2006</v>
          </cell>
          <cell r="AA187">
            <v>20.100000000000001</v>
          </cell>
          <cell r="AC187" t="str">
            <v>408BPE0160</v>
          </cell>
        </row>
        <row r="188">
          <cell r="U188" t="str">
            <v>NBR 15.402/2006</v>
          </cell>
          <cell r="AA188">
            <v>14.86</v>
          </cell>
          <cell r="AC188" t="str">
            <v>408BPE0160</v>
          </cell>
        </row>
        <row r="189">
          <cell r="U189" t="str">
            <v>NBR 15.402/2006</v>
          </cell>
          <cell r="AA189">
            <v>0.9</v>
          </cell>
          <cell r="AC189" t="str">
            <v>408BPE0160</v>
          </cell>
        </row>
        <row r="190">
          <cell r="U190" t="str">
            <v>NBR 15.402/2006</v>
          </cell>
          <cell r="AA190">
            <v>8.4</v>
          </cell>
          <cell r="AC190" t="str">
            <v>408BPE0160</v>
          </cell>
        </row>
        <row r="191">
          <cell r="U191" t="str">
            <v>NBR 15.402/2006</v>
          </cell>
          <cell r="AA191">
            <v>18</v>
          </cell>
          <cell r="AC191" t="str">
            <v>408BPE0160</v>
          </cell>
        </row>
        <row r="192">
          <cell r="U192" t="str">
            <v>NBR 15.402/2006</v>
          </cell>
          <cell r="AA192">
            <v>40.799999999999997</v>
          </cell>
          <cell r="AC192" t="str">
            <v>408BPE0160</v>
          </cell>
        </row>
        <row r="193">
          <cell r="U193" t="str">
            <v>NBR 15.402/2006</v>
          </cell>
          <cell r="AA193">
            <v>20.399999999999999</v>
          </cell>
          <cell r="AC193" t="str">
            <v>408BPE0160</v>
          </cell>
        </row>
        <row r="194">
          <cell r="U194" t="str">
            <v>NBR 13.731/08</v>
          </cell>
          <cell r="AA194">
            <v>360</v>
          </cell>
          <cell r="AC194" t="str">
            <v>408BPE0170</v>
          </cell>
        </row>
        <row r="195">
          <cell r="U195" t="str">
            <v>NBR 13.731/08</v>
          </cell>
          <cell r="AA195">
            <v>180</v>
          </cell>
          <cell r="AC195" t="str">
            <v>408BPE0170</v>
          </cell>
        </row>
        <row r="196">
          <cell r="U196" t="str">
            <v>NBR 13.731/08</v>
          </cell>
          <cell r="AA196">
            <v>180</v>
          </cell>
          <cell r="AC196" t="str">
            <v>408BPE0170</v>
          </cell>
        </row>
        <row r="197">
          <cell r="U197" t="str">
            <v>NBR 13.731/08</v>
          </cell>
          <cell r="AA197">
            <v>198</v>
          </cell>
          <cell r="AC197" t="str">
            <v>408BPE0170</v>
          </cell>
        </row>
        <row r="198">
          <cell r="U198" t="str">
            <v>NBR 13.731/08</v>
          </cell>
          <cell r="AA198">
            <v>407.26</v>
          </cell>
          <cell r="AC198" t="str">
            <v>408BPE0170</v>
          </cell>
        </row>
        <row r="199">
          <cell r="U199" t="str">
            <v>NBR 13.731/08</v>
          </cell>
          <cell r="AA199">
            <v>403.5</v>
          </cell>
          <cell r="AC199" t="str">
            <v>408BPE0170</v>
          </cell>
        </row>
        <row r="200">
          <cell r="U200" t="str">
            <v>NBR 13.731/08</v>
          </cell>
          <cell r="AA200">
            <v>403.5</v>
          </cell>
          <cell r="AC200" t="str">
            <v>408BPE0170</v>
          </cell>
        </row>
        <row r="201">
          <cell r="U201" t="str">
            <v>NBR 13.731/08</v>
          </cell>
          <cell r="AA201">
            <v>249.76</v>
          </cell>
          <cell r="AC201" t="str">
            <v>408BPE0170</v>
          </cell>
        </row>
        <row r="202">
          <cell r="U202" t="str">
            <v>NBR 13.731/08</v>
          </cell>
          <cell r="AA202">
            <v>166.5</v>
          </cell>
          <cell r="AC202" t="str">
            <v>408BPE0170</v>
          </cell>
        </row>
        <row r="203">
          <cell r="U203" t="str">
            <v>NBR 13.731/08</v>
          </cell>
          <cell r="AA203">
            <v>166.5</v>
          </cell>
          <cell r="AC203" t="str">
            <v>408BPE0170</v>
          </cell>
        </row>
        <row r="204">
          <cell r="U204" t="str">
            <v>NBR 13.731/08</v>
          </cell>
          <cell r="AA204">
            <v>240.16</v>
          </cell>
          <cell r="AC204" t="str">
            <v>408BPE0170</v>
          </cell>
        </row>
        <row r="205">
          <cell r="U205" t="str">
            <v>NBR 13.731/08</v>
          </cell>
          <cell r="AA205">
            <v>120.08</v>
          </cell>
          <cell r="AC205" t="str">
            <v>408BPE0170</v>
          </cell>
        </row>
        <row r="206">
          <cell r="U206" t="str">
            <v>NBR 13.731/08</v>
          </cell>
          <cell r="AA206">
            <v>120.08</v>
          </cell>
          <cell r="AC206" t="str">
            <v>408BPE0170</v>
          </cell>
        </row>
        <row r="207">
          <cell r="U207" t="str">
            <v>NBR 15.402/2006</v>
          </cell>
          <cell r="AA207">
            <v>167.84</v>
          </cell>
          <cell r="AC207" t="str">
            <v>408BPE0170</v>
          </cell>
        </row>
        <row r="208">
          <cell r="U208" t="str">
            <v>NBR 15.402/2006</v>
          </cell>
          <cell r="AA208">
            <v>59.92</v>
          </cell>
          <cell r="AC208" t="str">
            <v>408BPE0170</v>
          </cell>
        </row>
        <row r="209">
          <cell r="U209" t="str">
            <v>NBR 15.402/2006</v>
          </cell>
          <cell r="AA209">
            <v>36</v>
          </cell>
          <cell r="AC209" t="str">
            <v>408BPE0170</v>
          </cell>
        </row>
        <row r="210">
          <cell r="U210" t="str">
            <v>NBR 15.402/2006</v>
          </cell>
          <cell r="AA210">
            <v>114.98</v>
          </cell>
          <cell r="AC210" t="str">
            <v>408BPE0170</v>
          </cell>
        </row>
        <row r="211">
          <cell r="U211" t="str">
            <v>NBR 15.402/2006</v>
          </cell>
          <cell r="AA211">
            <v>5.0999999999999996</v>
          </cell>
          <cell r="AC211" t="str">
            <v>408BPE0170</v>
          </cell>
        </row>
        <row r="212">
          <cell r="U212" t="str">
            <v>NBR 15.402/2006</v>
          </cell>
          <cell r="AA212">
            <v>27.26</v>
          </cell>
          <cell r="AC212" t="str">
            <v>408BPE0170</v>
          </cell>
        </row>
        <row r="213">
          <cell r="U213" t="str">
            <v>NBR 15.402/2006</v>
          </cell>
          <cell r="AA213">
            <v>48.34</v>
          </cell>
          <cell r="AC213" t="str">
            <v>408BPE0170</v>
          </cell>
        </row>
        <row r="214">
          <cell r="U214" t="str">
            <v>NBR 15.402/2006</v>
          </cell>
          <cell r="AA214">
            <v>205.68</v>
          </cell>
          <cell r="AC214" t="str">
            <v>408BPE0170</v>
          </cell>
        </row>
        <row r="215">
          <cell r="U215" t="str">
            <v>NBR 15.870/10</v>
          </cell>
          <cell r="AA215">
            <v>51.42</v>
          </cell>
          <cell r="AC215" t="str">
            <v>408BPE0170</v>
          </cell>
        </row>
        <row r="216">
          <cell r="U216" t="str">
            <v>NBR 15.870/10</v>
          </cell>
          <cell r="AA216">
            <v>51.42</v>
          </cell>
          <cell r="AC216" t="str">
            <v>408BPE0170</v>
          </cell>
        </row>
        <row r="217">
          <cell r="U217" t="str">
            <v>NBR 13.731/08</v>
          </cell>
          <cell r="AA217">
            <v>164.18</v>
          </cell>
          <cell r="AC217" t="str">
            <v>408BPE0170</v>
          </cell>
        </row>
        <row r="218">
          <cell r="U218" t="str">
            <v>NBR 13.731/08</v>
          </cell>
          <cell r="AA218">
            <v>82.08</v>
          </cell>
          <cell r="AC218" t="str">
            <v>408BPE0170</v>
          </cell>
        </row>
        <row r="219">
          <cell r="U219" t="str">
            <v>NBR 13.731/08</v>
          </cell>
          <cell r="AA219">
            <v>82.08</v>
          </cell>
          <cell r="AC219" t="str">
            <v>408BPE0170</v>
          </cell>
        </row>
        <row r="220">
          <cell r="U220" t="str">
            <v>NBR 13.731/08</v>
          </cell>
          <cell r="AA220">
            <v>90</v>
          </cell>
          <cell r="AC220" t="str">
            <v>408BPE0170</v>
          </cell>
        </row>
        <row r="221">
          <cell r="U221" t="str">
            <v>NBR 13.731/08</v>
          </cell>
          <cell r="AA221">
            <v>60</v>
          </cell>
          <cell r="AC221" t="str">
            <v>408BPE0170</v>
          </cell>
        </row>
        <row r="222">
          <cell r="U222" t="str">
            <v>NBR 13.731/08</v>
          </cell>
          <cell r="AA222">
            <v>60</v>
          </cell>
          <cell r="AC222" t="str">
            <v>408BPE0170</v>
          </cell>
        </row>
        <row r="223">
          <cell r="U223" t="str">
            <v>NBR 13.731/08</v>
          </cell>
          <cell r="AA223">
            <v>540</v>
          </cell>
          <cell r="AC223" t="str">
            <v>408BPE0170</v>
          </cell>
        </row>
        <row r="224">
          <cell r="U224" t="str">
            <v>NBR 13.731/08</v>
          </cell>
          <cell r="AA224">
            <v>270</v>
          </cell>
          <cell r="AC224" t="str">
            <v>408BPE0170</v>
          </cell>
        </row>
        <row r="225">
          <cell r="U225" t="str">
            <v>NBR 13.731/08</v>
          </cell>
          <cell r="AA225">
            <v>270</v>
          </cell>
          <cell r="AC225" t="str">
            <v>408BPE0170</v>
          </cell>
        </row>
        <row r="226">
          <cell r="U226" t="str">
            <v>NBR 13.731/08</v>
          </cell>
          <cell r="AA226">
            <v>90</v>
          </cell>
          <cell r="AC226" t="str">
            <v>408BPE0170</v>
          </cell>
        </row>
        <row r="227">
          <cell r="U227" t="str">
            <v>NBR 13.731/08</v>
          </cell>
          <cell r="AA227">
            <v>60</v>
          </cell>
          <cell r="AC227" t="str">
            <v>408BPE0170</v>
          </cell>
        </row>
        <row r="228">
          <cell r="U228" t="str">
            <v>NBR 13.731/08</v>
          </cell>
          <cell r="AA228">
            <v>60</v>
          </cell>
          <cell r="AC228" t="str">
            <v>408BPE0170</v>
          </cell>
        </row>
        <row r="229">
          <cell r="U229" t="str">
            <v>NBR 13.731/08</v>
          </cell>
          <cell r="AA229">
            <v>135</v>
          </cell>
          <cell r="AC229" t="str">
            <v>408BPE0170</v>
          </cell>
        </row>
        <row r="230">
          <cell r="U230" t="str">
            <v>NBR 13.731/08</v>
          </cell>
          <cell r="AA230">
            <v>90</v>
          </cell>
          <cell r="AC230" t="str">
            <v>408BPE0170</v>
          </cell>
        </row>
        <row r="231">
          <cell r="U231" t="str">
            <v>NBR 13.731/08</v>
          </cell>
          <cell r="AA231">
            <v>90</v>
          </cell>
          <cell r="AC231" t="str">
            <v>408BPE0170</v>
          </cell>
        </row>
        <row r="232">
          <cell r="U232" t="str">
            <v>NBR 13.731/08</v>
          </cell>
          <cell r="AA232">
            <v>135</v>
          </cell>
          <cell r="AC232" t="str">
            <v>408BPE0170</v>
          </cell>
        </row>
        <row r="233">
          <cell r="U233" t="str">
            <v>NBR 13.731/08</v>
          </cell>
          <cell r="AA233">
            <v>90</v>
          </cell>
          <cell r="AC233" t="str">
            <v>408BPE0170</v>
          </cell>
        </row>
        <row r="234">
          <cell r="U234" t="str">
            <v>NBR 13.731/08</v>
          </cell>
          <cell r="AA234">
            <v>90</v>
          </cell>
          <cell r="AC234" t="str">
            <v>408BPE0170</v>
          </cell>
        </row>
        <row r="235">
          <cell r="U235" t="str">
            <v>NBR 13.731/08</v>
          </cell>
          <cell r="AA235">
            <v>135</v>
          </cell>
          <cell r="AC235" t="str">
            <v>408BPE0170</v>
          </cell>
        </row>
        <row r="236">
          <cell r="U236" t="str">
            <v>NBR 13.731/08</v>
          </cell>
          <cell r="AA236">
            <v>90</v>
          </cell>
          <cell r="AC236" t="str">
            <v>408BPE0170</v>
          </cell>
        </row>
        <row r="237">
          <cell r="U237" t="str">
            <v>NBR 13.731/08</v>
          </cell>
          <cell r="AA237">
            <v>90</v>
          </cell>
          <cell r="AC237" t="str">
            <v>408BPE0170</v>
          </cell>
        </row>
        <row r="238">
          <cell r="U238" t="str">
            <v>NBR 15.402/2006</v>
          </cell>
          <cell r="AA238">
            <v>1069.2</v>
          </cell>
          <cell r="AC238" t="str">
            <v>408BPE0170</v>
          </cell>
        </row>
        <row r="239">
          <cell r="U239" t="str">
            <v>NBR 15.402/2006</v>
          </cell>
          <cell r="AA239">
            <v>534.6</v>
          </cell>
          <cell r="AC239" t="str">
            <v>408BPE0170</v>
          </cell>
        </row>
        <row r="240">
          <cell r="U240" t="str">
            <v>NBR 15.402/2006</v>
          </cell>
          <cell r="AA240">
            <v>534.6</v>
          </cell>
          <cell r="AC240" t="str">
            <v>408BPE0170</v>
          </cell>
        </row>
      </sheetData>
      <sheetData sheetId="3">
        <row r="15">
          <cell r="U15" t="str">
            <v>NBR 15.402/2006</v>
          </cell>
          <cell r="AA15">
            <v>45.6</v>
          </cell>
          <cell r="AB15" t="str">
            <v>408BPE0150</v>
          </cell>
        </row>
        <row r="16">
          <cell r="U16" t="str">
            <v>NBR 15.402/2006</v>
          </cell>
          <cell r="AA16">
            <v>45.6</v>
          </cell>
          <cell r="AB16" t="str">
            <v>408BPE0150</v>
          </cell>
        </row>
        <row r="17">
          <cell r="U17" t="str">
            <v>NBR 15.402/2006</v>
          </cell>
          <cell r="AA17">
            <v>36</v>
          </cell>
          <cell r="AB17" t="str">
            <v>408BPE0150</v>
          </cell>
        </row>
        <row r="18">
          <cell r="U18" t="str">
            <v>NBR 15.402/2006</v>
          </cell>
          <cell r="AA18">
            <v>30.9</v>
          </cell>
          <cell r="AB18" t="str">
            <v>408BPE0150</v>
          </cell>
        </row>
        <row r="19">
          <cell r="U19" t="str">
            <v>NBR 15.402/2006</v>
          </cell>
          <cell r="AA19">
            <v>21.9</v>
          </cell>
          <cell r="AB19" t="str">
            <v>408BPE0150</v>
          </cell>
        </row>
      </sheetData>
      <sheetData sheetId="4">
        <row r="14">
          <cell r="U14" t="str">
            <v>NBR 15.402/2006</v>
          </cell>
          <cell r="AA14">
            <v>42.9</v>
          </cell>
          <cell r="AB14" t="str">
            <v>408BPE0130</v>
          </cell>
        </row>
        <row r="15">
          <cell r="U15" t="str">
            <v>NBR 15.402/2006</v>
          </cell>
          <cell r="AA15">
            <v>42.9</v>
          </cell>
          <cell r="AB15" t="str">
            <v>408BPE0130</v>
          </cell>
        </row>
        <row r="16">
          <cell r="U16" t="str">
            <v>NBR 15.402/2006</v>
          </cell>
          <cell r="AA16">
            <v>30.6</v>
          </cell>
          <cell r="AB16" t="str">
            <v>408BPE0130</v>
          </cell>
        </row>
        <row r="17">
          <cell r="U17" t="str">
            <v>NBR 15.402/2006</v>
          </cell>
          <cell r="AA17">
            <v>37.5</v>
          </cell>
          <cell r="AB17" t="str">
            <v>408BPE0130</v>
          </cell>
        </row>
        <row r="18">
          <cell r="U18" t="str">
            <v>NBR 15.402/2006</v>
          </cell>
          <cell r="AA18">
            <v>37.5</v>
          </cell>
          <cell r="AB18" t="str">
            <v>408BPE0130</v>
          </cell>
        </row>
      </sheetData>
      <sheetData sheetId="5">
        <row r="15">
          <cell r="U15" t="str">
            <v>NBR 15.402/2006</v>
          </cell>
          <cell r="AA15">
            <v>42</v>
          </cell>
          <cell r="AB15" t="str">
            <v>408BPE0130</v>
          </cell>
        </row>
        <row r="16">
          <cell r="U16" t="str">
            <v>NBR 15.402/2006</v>
          </cell>
          <cell r="AA16">
            <v>42</v>
          </cell>
          <cell r="AB16" t="str">
            <v>408BPE0130</v>
          </cell>
        </row>
        <row r="17">
          <cell r="U17" t="str">
            <v>NBR 15.402/2006</v>
          </cell>
          <cell r="AA17">
            <v>36</v>
          </cell>
          <cell r="AB17" t="str">
            <v>408BPE0130</v>
          </cell>
        </row>
        <row r="18">
          <cell r="U18" t="str">
            <v>NBR 15.402/2006</v>
          </cell>
          <cell r="AA18">
            <v>36</v>
          </cell>
          <cell r="AB18" t="str">
            <v>408BPE0130</v>
          </cell>
        </row>
        <row r="19">
          <cell r="U19" t="str">
            <v>NBR 15.402/2006</v>
          </cell>
          <cell r="AA19">
            <v>36</v>
          </cell>
          <cell r="AB19" t="str">
            <v>408BPE0130</v>
          </cell>
        </row>
        <row r="20">
          <cell r="U20" t="str">
            <v>NBR 15.402/2006</v>
          </cell>
          <cell r="AA20">
            <v>31.8</v>
          </cell>
          <cell r="AB20" t="str">
            <v>408BPE0130</v>
          </cell>
        </row>
      </sheetData>
      <sheetData sheetId="6">
        <row r="15">
          <cell r="U15" t="str">
            <v>NBR 15.402/2006</v>
          </cell>
          <cell r="AA15">
            <v>42</v>
          </cell>
          <cell r="AB15" t="str">
            <v>408BPE0160</v>
          </cell>
        </row>
        <row r="16">
          <cell r="U16" t="str">
            <v>NBR 15.402/2006</v>
          </cell>
          <cell r="AA16">
            <v>42</v>
          </cell>
          <cell r="AB16" t="str">
            <v>408BPE0160</v>
          </cell>
        </row>
        <row r="17">
          <cell r="U17" t="str">
            <v>NBR 15.402/2006</v>
          </cell>
          <cell r="AA17">
            <v>28.8</v>
          </cell>
          <cell r="AB17" t="str">
            <v>408BPE0160</v>
          </cell>
        </row>
        <row r="18">
          <cell r="U18" t="str">
            <v>NBR 15.402/2006</v>
          </cell>
          <cell r="AA18">
            <v>30</v>
          </cell>
          <cell r="AB18" t="str">
            <v>408BPE0160</v>
          </cell>
        </row>
        <row r="19">
          <cell r="U19" t="str">
            <v>NBR 15.402/2006</v>
          </cell>
          <cell r="AA19">
            <v>24</v>
          </cell>
          <cell r="AB19" t="str">
            <v>408BPE0160</v>
          </cell>
        </row>
      </sheetData>
      <sheetData sheetId="7">
        <row r="15">
          <cell r="U15" t="str">
            <v>NBR 15.402/2006</v>
          </cell>
          <cell r="AA15">
            <v>43.5</v>
          </cell>
          <cell r="AB15" t="str">
            <v>408BPE0110</v>
          </cell>
        </row>
        <row r="16">
          <cell r="U16" t="str">
            <v>NBR 15.402/2006</v>
          </cell>
          <cell r="AA16">
            <v>43.5</v>
          </cell>
          <cell r="AB16" t="str">
            <v>408BPE0110</v>
          </cell>
        </row>
        <row r="17">
          <cell r="U17" t="str">
            <v>NBR 15.402/2006</v>
          </cell>
          <cell r="AA17">
            <v>39</v>
          </cell>
          <cell r="AB17" t="str">
            <v>408BPE0110</v>
          </cell>
        </row>
        <row r="18">
          <cell r="U18" t="str">
            <v>NBR 15.402/2006</v>
          </cell>
          <cell r="AA18">
            <v>36</v>
          </cell>
          <cell r="AB18" t="str">
            <v>408BPE0110</v>
          </cell>
        </row>
        <row r="19">
          <cell r="U19" t="str">
            <v>NBR 15.402/2006</v>
          </cell>
          <cell r="AA19">
            <v>42.9</v>
          </cell>
          <cell r="AB19" t="str">
            <v>408BPE0110</v>
          </cell>
        </row>
      </sheetData>
      <sheetData sheetId="8">
        <row r="15">
          <cell r="U15" t="str">
            <v>NBR 15.402/2006</v>
          </cell>
          <cell r="AA15">
            <v>42</v>
          </cell>
          <cell r="AB15" t="str">
            <v>408BPE0170</v>
          </cell>
        </row>
        <row r="16">
          <cell r="U16" t="str">
            <v>NBR 15.402/2006</v>
          </cell>
          <cell r="AA16">
            <v>42</v>
          </cell>
          <cell r="AB16" t="str">
            <v>408BPE0170</v>
          </cell>
        </row>
        <row r="17">
          <cell r="U17" t="str">
            <v>NBR 15.402/2006</v>
          </cell>
          <cell r="AA17">
            <v>72</v>
          </cell>
          <cell r="AB17" t="str">
            <v>408BPE0170</v>
          </cell>
        </row>
        <row r="18">
          <cell r="U18" t="str">
            <v>NBR 15.402/2006</v>
          </cell>
          <cell r="AA18">
            <v>30</v>
          </cell>
          <cell r="AB18" t="str">
            <v>408BPE0170</v>
          </cell>
        </row>
        <row r="19">
          <cell r="U19" t="str">
            <v>NBR 15.402/2006</v>
          </cell>
          <cell r="AA19">
            <v>24</v>
          </cell>
          <cell r="AB19" t="str">
            <v>408BPE0170</v>
          </cell>
        </row>
      </sheetData>
      <sheetData sheetId="9">
        <row r="15">
          <cell r="U15" t="str">
            <v>NBR 15.402/2006</v>
          </cell>
          <cell r="AA15">
            <v>46.2</v>
          </cell>
          <cell r="AB15" t="str">
            <v>408BPE0130</v>
          </cell>
        </row>
        <row r="16">
          <cell r="U16" t="str">
            <v>NBR 15.402/2006</v>
          </cell>
          <cell r="AA16">
            <v>46.2</v>
          </cell>
          <cell r="AB16" t="str">
            <v>408BPE0130</v>
          </cell>
        </row>
        <row r="17">
          <cell r="U17" t="str">
            <v>NBR 15.402/2006</v>
          </cell>
          <cell r="AA17">
            <v>44.4</v>
          </cell>
          <cell r="AB17" t="str">
            <v>408BPE0130</v>
          </cell>
        </row>
        <row r="18">
          <cell r="U18" t="str">
            <v>NBR 15.402/2006</v>
          </cell>
          <cell r="AA18">
            <v>40.5</v>
          </cell>
          <cell r="AB18" t="str">
            <v>408BPE0130</v>
          </cell>
        </row>
        <row r="19">
          <cell r="U19" t="str">
            <v>NBR 15.402/2006</v>
          </cell>
          <cell r="AA19">
            <v>44.4</v>
          </cell>
          <cell r="AB19" t="str">
            <v>408BPE0130</v>
          </cell>
        </row>
        <row r="20">
          <cell r="U20" t="str">
            <v>NBR 15.402/2006</v>
          </cell>
          <cell r="AA20">
            <v>32.1</v>
          </cell>
          <cell r="AB20" t="str">
            <v>408BPE0130</v>
          </cell>
        </row>
      </sheetData>
      <sheetData sheetId="10">
        <row r="14">
          <cell r="K14" t="str">
            <v>NBR 15.741/09</v>
          </cell>
          <cell r="P14">
            <v>9.8699999999999992</v>
          </cell>
          <cell r="Q14" t="str">
            <v>408BPE0160</v>
          </cell>
        </row>
        <row r="15">
          <cell r="K15" t="str">
            <v>NBR 15.741/09</v>
          </cell>
          <cell r="P15">
            <v>26</v>
          </cell>
          <cell r="Q15" t="str">
            <v>408BPE0160</v>
          </cell>
        </row>
        <row r="16">
          <cell r="K16" t="str">
            <v>NBR 15.741/09</v>
          </cell>
          <cell r="P16">
            <v>26</v>
          </cell>
          <cell r="Q16" t="str">
            <v>408BPE0160</v>
          </cell>
        </row>
        <row r="17">
          <cell r="K17" t="str">
            <v>NBR 15.741/09</v>
          </cell>
          <cell r="P17">
            <v>24</v>
          </cell>
          <cell r="Q17" t="str">
            <v>408BPE0160</v>
          </cell>
        </row>
        <row r="18">
          <cell r="K18" t="str">
            <v>NBR 15.741/09</v>
          </cell>
          <cell r="P18">
            <v>5.14</v>
          </cell>
          <cell r="Q18" t="str">
            <v>408BPE0160</v>
          </cell>
        </row>
        <row r="19">
          <cell r="K19" t="str">
            <v>NBR 15.741/09</v>
          </cell>
          <cell r="P19">
            <v>21.4</v>
          </cell>
          <cell r="Q19" t="str">
            <v>408BPE0160</v>
          </cell>
        </row>
        <row r="20">
          <cell r="K20" t="str">
            <v>NBR 15.741/09</v>
          </cell>
          <cell r="P20">
            <v>11.4</v>
          </cell>
          <cell r="Q20" t="str">
            <v>408BPE0160</v>
          </cell>
        </row>
        <row r="21">
          <cell r="K21" t="str">
            <v>NBR 15.741/09</v>
          </cell>
          <cell r="P21">
            <v>11.79</v>
          </cell>
          <cell r="Q21" t="str">
            <v>408BPE0160</v>
          </cell>
        </row>
        <row r="22">
          <cell r="K22" t="str">
            <v>NBR 15.741/09</v>
          </cell>
          <cell r="P22">
            <v>5.86</v>
          </cell>
          <cell r="Q22" t="str">
            <v>408BPE0160</v>
          </cell>
        </row>
        <row r="23">
          <cell r="K23" t="str">
            <v>NBR 15.741/09</v>
          </cell>
          <cell r="P23">
            <v>24</v>
          </cell>
          <cell r="Q23" t="str">
            <v>408BPE0160</v>
          </cell>
        </row>
        <row r="24">
          <cell r="K24" t="str">
            <v>NBR 15.741/09</v>
          </cell>
          <cell r="P24">
            <v>5.6</v>
          </cell>
          <cell r="Q24" t="str">
            <v>408BPE0160</v>
          </cell>
        </row>
        <row r="25">
          <cell r="K25" t="str">
            <v>NBR 15.741/09</v>
          </cell>
          <cell r="P25">
            <v>11.4</v>
          </cell>
          <cell r="Q25" t="str">
            <v>408BPE0160</v>
          </cell>
        </row>
        <row r="26">
          <cell r="K26" t="str">
            <v>NBR 15.741/09</v>
          </cell>
          <cell r="P26">
            <v>11.4</v>
          </cell>
          <cell r="Q26" t="str">
            <v>408BPE0160</v>
          </cell>
        </row>
        <row r="27">
          <cell r="K27" t="str">
            <v>NBR 15.741/09</v>
          </cell>
          <cell r="P27">
            <v>24.51</v>
          </cell>
          <cell r="Q27" t="str">
            <v>408BPE0160</v>
          </cell>
        </row>
        <row r="28">
          <cell r="K28" t="str">
            <v>NBR 15.741/09</v>
          </cell>
          <cell r="P28">
            <v>11.4</v>
          </cell>
          <cell r="Q28" t="str">
            <v>408BPE0160</v>
          </cell>
        </row>
        <row r="29">
          <cell r="K29" t="str">
            <v>NBR 15.741/09</v>
          </cell>
          <cell r="P29">
            <v>11.4</v>
          </cell>
          <cell r="Q29" t="str">
            <v>408BPE0160</v>
          </cell>
        </row>
        <row r="30">
          <cell r="K30" t="str">
            <v>NBR 15.741/09</v>
          </cell>
          <cell r="P30">
            <v>18.82</v>
          </cell>
          <cell r="Q30" t="str">
            <v>408BPE0160</v>
          </cell>
        </row>
        <row r="31">
          <cell r="K31" t="str">
            <v>NBR 15.741/09</v>
          </cell>
          <cell r="P31">
            <v>11.4</v>
          </cell>
          <cell r="Q31" t="str">
            <v>408BPE0160</v>
          </cell>
        </row>
        <row r="32">
          <cell r="K32" t="str">
            <v>NBR 15.741/09</v>
          </cell>
          <cell r="P32">
            <v>11.4</v>
          </cell>
          <cell r="Q32" t="str">
            <v>408BPE0160</v>
          </cell>
        </row>
        <row r="33">
          <cell r="K33" t="str">
            <v>NBR 15.741/09</v>
          </cell>
          <cell r="P33">
            <v>11.4</v>
          </cell>
          <cell r="Q33" t="str">
            <v>408BPE0160</v>
          </cell>
        </row>
        <row r="34">
          <cell r="K34" t="str">
            <v>NBR 15.741/09</v>
          </cell>
          <cell r="P34">
            <v>18.829999999999998</v>
          </cell>
          <cell r="Q34" t="str">
            <v>408BPE0160</v>
          </cell>
        </row>
        <row r="35">
          <cell r="K35" t="str">
            <v>NBR 15.741/09</v>
          </cell>
          <cell r="P35">
            <v>21.3</v>
          </cell>
          <cell r="Q35" t="str">
            <v>408BPE0160</v>
          </cell>
        </row>
      </sheetData>
      <sheetData sheetId="11">
        <row r="14">
          <cell r="K14" t="str">
            <v>NBR 15.741/09</v>
          </cell>
          <cell r="P14">
            <v>12.33</v>
          </cell>
          <cell r="Q14" t="str">
            <v>408BPE0130</v>
          </cell>
        </row>
        <row r="15">
          <cell r="K15" t="str">
            <v>NBR 15.741/09</v>
          </cell>
          <cell r="P15">
            <v>18.29</v>
          </cell>
          <cell r="Q15" t="str">
            <v>408BPE0130</v>
          </cell>
        </row>
        <row r="16">
          <cell r="K16" t="str">
            <v>NBR 15.741/09</v>
          </cell>
          <cell r="P16">
            <v>20.38</v>
          </cell>
          <cell r="Q16" t="str">
            <v>408BPE0130</v>
          </cell>
        </row>
        <row r="17">
          <cell r="K17" t="str">
            <v>NBR 15.741/09</v>
          </cell>
          <cell r="P17">
            <v>11.4</v>
          </cell>
          <cell r="Q17" t="str">
            <v>408BPE0130</v>
          </cell>
        </row>
        <row r="18">
          <cell r="K18" t="str">
            <v>NBR 15.741/09</v>
          </cell>
          <cell r="P18">
            <v>11.4</v>
          </cell>
          <cell r="Q18" t="str">
            <v>408BPE0130</v>
          </cell>
        </row>
        <row r="19">
          <cell r="K19" t="str">
            <v>NBR 15.741/09</v>
          </cell>
          <cell r="P19">
            <v>11.4</v>
          </cell>
          <cell r="Q19" t="str">
            <v>408BPE0130</v>
          </cell>
        </row>
        <row r="20">
          <cell r="K20" t="str">
            <v>NBR 15.741/09</v>
          </cell>
          <cell r="P20">
            <v>17.63</v>
          </cell>
          <cell r="Q20" t="str">
            <v>408BPE0130</v>
          </cell>
        </row>
        <row r="21">
          <cell r="K21" t="str">
            <v>NBR 15.741/09</v>
          </cell>
          <cell r="P21">
            <v>18.82</v>
          </cell>
          <cell r="Q21" t="str">
            <v>408BPE0130</v>
          </cell>
        </row>
        <row r="22">
          <cell r="K22" t="str">
            <v>NBR 15.741/09</v>
          </cell>
          <cell r="P22">
            <v>21.42</v>
          </cell>
          <cell r="Q22" t="str">
            <v>408BPE0130</v>
          </cell>
        </row>
        <row r="23">
          <cell r="K23" t="str">
            <v>NBR 15.741/09</v>
          </cell>
          <cell r="P23">
            <v>9.8000000000000007</v>
          </cell>
          <cell r="Q23" t="str">
            <v>408BPE0130</v>
          </cell>
        </row>
        <row r="24">
          <cell r="K24" t="str">
            <v>NBR 15.741/09</v>
          </cell>
          <cell r="P24">
            <v>18.829999999999998</v>
          </cell>
          <cell r="Q24" t="str">
            <v>408BPE0130</v>
          </cell>
        </row>
        <row r="25">
          <cell r="K25" t="str">
            <v>NBR 15.741/09</v>
          </cell>
          <cell r="P25">
            <v>18.82</v>
          </cell>
          <cell r="Q25" t="str">
            <v>408BPE0130</v>
          </cell>
        </row>
        <row r="26">
          <cell r="K26" t="str">
            <v>NBR 15.741/09</v>
          </cell>
          <cell r="P26">
            <v>11.79</v>
          </cell>
          <cell r="Q26" t="str">
            <v>408BPE0130</v>
          </cell>
        </row>
        <row r="27">
          <cell r="K27" t="str">
            <v>NBR 15.741/09</v>
          </cell>
          <cell r="P27">
            <v>6.14</v>
          </cell>
          <cell r="Q27" t="str">
            <v>408BPE0130</v>
          </cell>
        </row>
        <row r="28">
          <cell r="K28" t="str">
            <v>NBR 15.741/09</v>
          </cell>
          <cell r="P28">
            <v>14.25</v>
          </cell>
          <cell r="Q28" t="str">
            <v>408BPE0130</v>
          </cell>
        </row>
        <row r="29">
          <cell r="K29" t="str">
            <v>NBR 15.741/09</v>
          </cell>
          <cell r="P29">
            <v>20.83</v>
          </cell>
          <cell r="Q29" t="str">
            <v>408BPE0130</v>
          </cell>
        </row>
        <row r="30">
          <cell r="K30" t="str">
            <v>NBR 15.741/09</v>
          </cell>
          <cell r="P30">
            <v>5.94</v>
          </cell>
          <cell r="Q30" t="str">
            <v>408BPE0130</v>
          </cell>
        </row>
        <row r="31">
          <cell r="K31" t="str">
            <v>NBR 15.741/09</v>
          </cell>
          <cell r="P31">
            <v>39</v>
          </cell>
          <cell r="Q31" t="str">
            <v>408BPE0130</v>
          </cell>
        </row>
        <row r="32">
          <cell r="K32" t="str">
            <v>NBR 15.741/09</v>
          </cell>
          <cell r="P32">
            <v>39</v>
          </cell>
          <cell r="Q32" t="str">
            <v>408BPE0130</v>
          </cell>
        </row>
        <row r="33">
          <cell r="K33" t="str">
            <v>NBR 15.741/09</v>
          </cell>
          <cell r="P33">
            <v>39</v>
          </cell>
          <cell r="Q33" t="str">
            <v>408BPE0130</v>
          </cell>
        </row>
        <row r="34">
          <cell r="K34" t="str">
            <v>NBR 15.741/09</v>
          </cell>
          <cell r="P34">
            <v>11.4</v>
          </cell>
          <cell r="Q34" t="str">
            <v>408BPE0130</v>
          </cell>
        </row>
        <row r="35">
          <cell r="K35" t="str">
            <v>NBR 15.741/09</v>
          </cell>
          <cell r="P35">
            <v>11.4</v>
          </cell>
          <cell r="Q35" t="str">
            <v>408BPE0130</v>
          </cell>
        </row>
        <row r="36">
          <cell r="K36" t="str">
            <v>NBR 15.741/09</v>
          </cell>
          <cell r="P36">
            <v>11.8</v>
          </cell>
          <cell r="Q36" t="str">
            <v>408BPE0130</v>
          </cell>
        </row>
      </sheetData>
      <sheetData sheetId="12">
        <row r="13">
          <cell r="K13" t="str">
            <v>NBR 15.741/09</v>
          </cell>
          <cell r="P13">
            <v>21.3</v>
          </cell>
          <cell r="Q13" t="str">
            <v>408BPE0130</v>
          </cell>
        </row>
        <row r="14">
          <cell r="K14" t="str">
            <v>NBR 15.741/09</v>
          </cell>
          <cell r="P14">
            <v>11.4</v>
          </cell>
          <cell r="Q14" t="str">
            <v>408BPE0130</v>
          </cell>
        </row>
        <row r="15">
          <cell r="K15" t="str">
            <v>NBR 15.741/09</v>
          </cell>
          <cell r="P15">
            <v>11.4</v>
          </cell>
          <cell r="Q15" t="str">
            <v>408BPE0130</v>
          </cell>
        </row>
        <row r="16">
          <cell r="K16" t="str">
            <v>NBR 15.741/09</v>
          </cell>
          <cell r="P16">
            <v>58.5</v>
          </cell>
          <cell r="Q16" t="str">
            <v>408BPE0130</v>
          </cell>
        </row>
        <row r="17">
          <cell r="K17" t="str">
            <v>NBR 15.741/09</v>
          </cell>
          <cell r="P17">
            <v>58.5</v>
          </cell>
          <cell r="Q17" t="str">
            <v>408BPE0130</v>
          </cell>
        </row>
        <row r="18">
          <cell r="K18" t="str">
            <v>NBR 15.741/09</v>
          </cell>
          <cell r="P18">
            <v>58.5</v>
          </cell>
          <cell r="Q18" t="str">
            <v>408BPE0130</v>
          </cell>
        </row>
        <row r="19">
          <cell r="K19" t="str">
            <v>NBR 15.741/09</v>
          </cell>
          <cell r="P19">
            <v>4.1399999999999997</v>
          </cell>
          <cell r="Q19" t="str">
            <v>408BPE0130</v>
          </cell>
        </row>
        <row r="20">
          <cell r="K20" t="str">
            <v>NBR 15.741/09</v>
          </cell>
          <cell r="P20">
            <v>24</v>
          </cell>
          <cell r="Q20" t="str">
            <v>408BPE0130</v>
          </cell>
        </row>
        <row r="21">
          <cell r="K21" t="str">
            <v>NBR 15.741/09</v>
          </cell>
          <cell r="P21">
            <v>14.25</v>
          </cell>
          <cell r="Q21" t="str">
            <v>408BPE0130</v>
          </cell>
        </row>
        <row r="22">
          <cell r="K22" t="str">
            <v>NBR 15.741/09</v>
          </cell>
          <cell r="P22">
            <v>18.47</v>
          </cell>
          <cell r="Q22" t="str">
            <v>408BPE0130</v>
          </cell>
        </row>
        <row r="23">
          <cell r="K23" t="str">
            <v>NBR 15.741/09</v>
          </cell>
          <cell r="P23">
            <v>14.25</v>
          </cell>
          <cell r="Q23" t="str">
            <v>408BPE0130</v>
          </cell>
        </row>
        <row r="24">
          <cell r="K24" t="str">
            <v>NBR 15.741/09</v>
          </cell>
          <cell r="P24">
            <v>11.79</v>
          </cell>
          <cell r="Q24" t="str">
            <v>408BPE0130</v>
          </cell>
        </row>
        <row r="25">
          <cell r="K25" t="str">
            <v>NBR 15.741/09</v>
          </cell>
          <cell r="P25">
            <v>9.6300000000000008</v>
          </cell>
          <cell r="Q25" t="str">
            <v>408BPE0130</v>
          </cell>
        </row>
        <row r="26">
          <cell r="K26" t="str">
            <v>NBR 15.741/09</v>
          </cell>
          <cell r="P26">
            <v>10.130000000000001</v>
          </cell>
          <cell r="Q26" t="str">
            <v>408BPE0130</v>
          </cell>
        </row>
        <row r="27">
          <cell r="K27" t="str">
            <v>NBR 15.741/09</v>
          </cell>
          <cell r="P27">
            <v>18.82</v>
          </cell>
          <cell r="Q27" t="str">
            <v>408BPE0130</v>
          </cell>
        </row>
        <row r="28">
          <cell r="K28" t="str">
            <v>NBR 15.741/09</v>
          </cell>
          <cell r="P28">
            <v>23.05</v>
          </cell>
          <cell r="Q28" t="str">
            <v>408BPE0130</v>
          </cell>
        </row>
        <row r="29">
          <cell r="K29" t="str">
            <v>NBR 15.741/09</v>
          </cell>
          <cell r="P29">
            <v>12.6</v>
          </cell>
          <cell r="Q29" t="str">
            <v>408BPE0130</v>
          </cell>
        </row>
        <row r="30">
          <cell r="K30" t="str">
            <v>NBR 15.741/09</v>
          </cell>
          <cell r="P30">
            <v>22.6</v>
          </cell>
          <cell r="Q30" t="str">
            <v>408BPE0130</v>
          </cell>
        </row>
        <row r="31">
          <cell r="K31" t="str">
            <v>NBR 15.741/09</v>
          </cell>
          <cell r="P31">
            <v>18.82</v>
          </cell>
          <cell r="Q31" t="str">
            <v>408BPE0130</v>
          </cell>
        </row>
        <row r="32">
          <cell r="K32" t="str">
            <v>NBR 15.741/09</v>
          </cell>
          <cell r="P32">
            <v>11.4</v>
          </cell>
          <cell r="Q32" t="str">
            <v>408BPE0130</v>
          </cell>
        </row>
        <row r="33">
          <cell r="K33" t="str">
            <v>NBR 15.741/09</v>
          </cell>
          <cell r="P33">
            <v>11.4</v>
          </cell>
          <cell r="Q33" t="str">
            <v>408BPE0130</v>
          </cell>
        </row>
        <row r="34">
          <cell r="K34" t="str">
            <v>NBR 15.741/09</v>
          </cell>
          <cell r="P34">
            <v>11.4</v>
          </cell>
          <cell r="Q34" t="str">
            <v>408BPE0130</v>
          </cell>
        </row>
        <row r="35">
          <cell r="K35" t="str">
            <v>NBR 15.741/09</v>
          </cell>
          <cell r="P35">
            <v>11.4</v>
          </cell>
          <cell r="Q35" t="str">
            <v>408BPE0130</v>
          </cell>
        </row>
        <row r="36">
          <cell r="K36" t="str">
            <v>NBR 15.741/09</v>
          </cell>
          <cell r="P36">
            <v>11.4</v>
          </cell>
          <cell r="Q36" t="str">
            <v>408BPE0130</v>
          </cell>
        </row>
        <row r="37">
          <cell r="K37" t="str">
            <v>NBR 15.741/09</v>
          </cell>
          <cell r="P37">
            <v>11.4</v>
          </cell>
          <cell r="Q37" t="str">
            <v>408BPE0130</v>
          </cell>
        </row>
        <row r="38">
          <cell r="K38" t="str">
            <v>NBR 15.741/09</v>
          </cell>
          <cell r="P38">
            <v>18.82</v>
          </cell>
          <cell r="Q38" t="str">
            <v>408BPE0130</v>
          </cell>
        </row>
        <row r="39">
          <cell r="K39" t="str">
            <v>NBR 15.741/09</v>
          </cell>
          <cell r="P39">
            <v>11.38</v>
          </cell>
          <cell r="Q39" t="str">
            <v>408BPE0130</v>
          </cell>
        </row>
      </sheetData>
      <sheetData sheetId="13">
        <row r="14">
          <cell r="K14" t="str">
            <v>NBR 15.741/09</v>
          </cell>
          <cell r="P14">
            <v>39</v>
          </cell>
          <cell r="Q14" t="str">
            <v>408BPE0130</v>
          </cell>
        </row>
        <row r="15">
          <cell r="K15" t="str">
            <v>NBR 15.741/09</v>
          </cell>
          <cell r="P15">
            <v>39</v>
          </cell>
          <cell r="Q15" t="str">
            <v>408BPE0130</v>
          </cell>
        </row>
        <row r="16">
          <cell r="K16" t="str">
            <v>NBR 15.741/09</v>
          </cell>
          <cell r="P16">
            <v>11.4</v>
          </cell>
          <cell r="Q16" t="str">
            <v>408BPE0130</v>
          </cell>
        </row>
        <row r="17">
          <cell r="K17" t="str">
            <v>NBR 15.741/09</v>
          </cell>
          <cell r="P17">
            <v>11.4</v>
          </cell>
          <cell r="Q17" t="str">
            <v>408BPE0130</v>
          </cell>
        </row>
        <row r="18">
          <cell r="K18" t="str">
            <v>NBR 15.741/09</v>
          </cell>
          <cell r="P18">
            <v>4.1399999999999997</v>
          </cell>
          <cell r="Q18" t="str">
            <v>408BPE0130</v>
          </cell>
        </row>
        <row r="19">
          <cell r="K19" t="str">
            <v>NBR 15.741/09</v>
          </cell>
          <cell r="P19">
            <v>24</v>
          </cell>
          <cell r="Q19" t="str">
            <v>408BPE0130</v>
          </cell>
        </row>
        <row r="20">
          <cell r="K20" t="str">
            <v>NBR 15.741/09</v>
          </cell>
          <cell r="P20">
            <v>14.25</v>
          </cell>
          <cell r="Q20" t="str">
            <v>408BPE0130</v>
          </cell>
        </row>
        <row r="21">
          <cell r="K21" t="str">
            <v>NBR 15.741/09</v>
          </cell>
          <cell r="P21">
            <v>14.6</v>
          </cell>
          <cell r="Q21" t="str">
            <v>408BPE0130</v>
          </cell>
        </row>
        <row r="22">
          <cell r="K22" t="str">
            <v>NBR 15.741/09</v>
          </cell>
          <cell r="P22">
            <v>14.25</v>
          </cell>
          <cell r="Q22" t="str">
            <v>408BPE0130</v>
          </cell>
        </row>
        <row r="23">
          <cell r="K23" t="str">
            <v>NBR 15.741/09</v>
          </cell>
          <cell r="P23">
            <v>18.82</v>
          </cell>
          <cell r="Q23" t="str">
            <v>408BPE0130</v>
          </cell>
        </row>
        <row r="24">
          <cell r="K24" t="str">
            <v>NBR 15.741/09</v>
          </cell>
          <cell r="P24">
            <v>11.79</v>
          </cell>
          <cell r="Q24" t="str">
            <v>408BPE0130</v>
          </cell>
        </row>
        <row r="25">
          <cell r="K25" t="str">
            <v>NBR 15.741/09</v>
          </cell>
          <cell r="P25">
            <v>5.36</v>
          </cell>
          <cell r="Q25" t="str">
            <v>408BPE0130</v>
          </cell>
        </row>
        <row r="26">
          <cell r="K26" t="str">
            <v>NBR 15.741/09</v>
          </cell>
          <cell r="P26">
            <v>20.6</v>
          </cell>
          <cell r="Q26" t="str">
            <v>408BPE0130</v>
          </cell>
        </row>
        <row r="27">
          <cell r="K27" t="str">
            <v>NBR 15.741/09</v>
          </cell>
          <cell r="P27">
            <v>16.3</v>
          </cell>
          <cell r="Q27" t="str">
            <v>408BPE0130</v>
          </cell>
        </row>
        <row r="28">
          <cell r="K28" t="str">
            <v>NBR 15.741/09</v>
          </cell>
          <cell r="P28">
            <v>11.4</v>
          </cell>
          <cell r="Q28" t="str">
            <v>408BPE0130</v>
          </cell>
        </row>
        <row r="29">
          <cell r="K29" t="str">
            <v>NBR 15.741/09</v>
          </cell>
          <cell r="P29">
            <v>11.4</v>
          </cell>
          <cell r="Q29" t="str">
            <v>408BPE0130</v>
          </cell>
        </row>
        <row r="30">
          <cell r="K30" t="str">
            <v>NBR 15.741/09</v>
          </cell>
          <cell r="P30">
            <v>18.649999999999999</v>
          </cell>
          <cell r="Q30" t="str">
            <v>408BPE0130</v>
          </cell>
        </row>
        <row r="31">
          <cell r="K31" t="str">
            <v>NBR 15.741/09</v>
          </cell>
          <cell r="P31">
            <v>14.25</v>
          </cell>
          <cell r="Q31" t="str">
            <v>408BPE0130</v>
          </cell>
        </row>
        <row r="32">
          <cell r="K32" t="str">
            <v>NBR 15.741/09</v>
          </cell>
          <cell r="P32">
            <v>11.4</v>
          </cell>
          <cell r="Q32" t="str">
            <v>408BPE0130</v>
          </cell>
        </row>
        <row r="33">
          <cell r="K33" t="str">
            <v>NBR 15.741/09</v>
          </cell>
          <cell r="P33">
            <v>18.82</v>
          </cell>
          <cell r="Q33" t="str">
            <v>408BPE0130</v>
          </cell>
        </row>
        <row r="34">
          <cell r="K34" t="str">
            <v>NBR 15.741/09</v>
          </cell>
          <cell r="P34">
            <v>11.4</v>
          </cell>
          <cell r="Q34" t="str">
            <v>408BPE0130</v>
          </cell>
        </row>
        <row r="35">
          <cell r="K35" t="str">
            <v>NBR 15.741/09</v>
          </cell>
          <cell r="P35">
            <v>3.99</v>
          </cell>
          <cell r="Q35" t="str">
            <v>408BPE0130</v>
          </cell>
        </row>
        <row r="36">
          <cell r="K36" t="str">
            <v>NBR 15.741/09</v>
          </cell>
          <cell r="P36">
            <v>8.7799999999999994</v>
          </cell>
          <cell r="Q36" t="str">
            <v>408BPE0130</v>
          </cell>
        </row>
        <row r="37">
          <cell r="K37" t="str">
            <v>NBR 15.741/09</v>
          </cell>
          <cell r="P37">
            <v>18.239999999999998</v>
          </cell>
          <cell r="Q37" t="str">
            <v>408BPE0130</v>
          </cell>
        </row>
      </sheetData>
      <sheetData sheetId="14">
        <row r="14">
          <cell r="K14" t="str">
            <v>NBR 15.741/09</v>
          </cell>
          <cell r="P14">
            <v>11.4</v>
          </cell>
          <cell r="Q14" t="str">
            <v>408BPE0170</v>
          </cell>
        </row>
        <row r="15">
          <cell r="K15" t="str">
            <v>NBR 15.741/09</v>
          </cell>
          <cell r="P15">
            <v>11.4</v>
          </cell>
          <cell r="Q15" t="str">
            <v>408BPE0170</v>
          </cell>
        </row>
        <row r="16">
          <cell r="K16" t="str">
            <v>NBR 15.741/09</v>
          </cell>
          <cell r="P16">
            <v>58.5</v>
          </cell>
          <cell r="Q16" t="str">
            <v>408BPE0170</v>
          </cell>
        </row>
        <row r="17">
          <cell r="K17" t="str">
            <v>NBR 15.741/09</v>
          </cell>
          <cell r="P17">
            <v>58.5</v>
          </cell>
          <cell r="Q17" t="str">
            <v>408BPE0170</v>
          </cell>
        </row>
        <row r="18">
          <cell r="K18" t="str">
            <v>NBR 15.741/09</v>
          </cell>
          <cell r="P18">
            <v>11.4</v>
          </cell>
          <cell r="Q18" t="str">
            <v>408BPE0170</v>
          </cell>
        </row>
        <row r="19">
          <cell r="K19" t="str">
            <v>NBR 15.741/09</v>
          </cell>
          <cell r="P19">
            <v>4.2</v>
          </cell>
          <cell r="Q19" t="str">
            <v>408BPE0170</v>
          </cell>
        </row>
        <row r="20">
          <cell r="K20" t="str">
            <v>NBR 15.741/09</v>
          </cell>
          <cell r="P20">
            <v>24</v>
          </cell>
          <cell r="Q20" t="str">
            <v>408BPE0170</v>
          </cell>
        </row>
        <row r="21">
          <cell r="K21" t="str">
            <v>NBR 15.741/09</v>
          </cell>
          <cell r="P21">
            <v>18.350000000000001</v>
          </cell>
          <cell r="Q21" t="str">
            <v>408BPE0170</v>
          </cell>
        </row>
        <row r="22">
          <cell r="K22" t="str">
            <v>NBR 15.741/09</v>
          </cell>
          <cell r="P22">
            <v>14.25</v>
          </cell>
          <cell r="Q22" t="str">
            <v>408BPE0170</v>
          </cell>
        </row>
        <row r="23">
          <cell r="K23" t="str">
            <v>NBR 15.741/09</v>
          </cell>
          <cell r="P23">
            <v>5.61</v>
          </cell>
          <cell r="Q23" t="str">
            <v>408BPE0170</v>
          </cell>
        </row>
        <row r="24">
          <cell r="K24" t="str">
            <v>NBR 15.741/09</v>
          </cell>
          <cell r="P24">
            <v>14.25</v>
          </cell>
          <cell r="Q24" t="str">
            <v>408BPE0170</v>
          </cell>
        </row>
        <row r="25">
          <cell r="K25" t="str">
            <v>NBR 15.741/09</v>
          </cell>
          <cell r="P25">
            <v>19.23</v>
          </cell>
          <cell r="Q25" t="str">
            <v>408BPE0170</v>
          </cell>
        </row>
        <row r="26">
          <cell r="K26" t="str">
            <v>NBR 15.741/09</v>
          </cell>
          <cell r="P26">
            <v>16.73</v>
          </cell>
          <cell r="Q26" t="str">
            <v>408BPE0170</v>
          </cell>
        </row>
        <row r="27">
          <cell r="K27" t="str">
            <v>NBR 15.741/09</v>
          </cell>
          <cell r="P27">
            <v>18.82</v>
          </cell>
          <cell r="Q27" t="str">
            <v>408BPE0170</v>
          </cell>
        </row>
        <row r="28">
          <cell r="K28" t="str">
            <v>NBR 15.741/09</v>
          </cell>
          <cell r="P28">
            <v>11.4</v>
          </cell>
          <cell r="Q28" t="str">
            <v>408BPE0170</v>
          </cell>
        </row>
        <row r="29">
          <cell r="K29" t="str">
            <v>NBR 15.741/09</v>
          </cell>
          <cell r="P29">
            <v>11.4</v>
          </cell>
          <cell r="Q29" t="str">
            <v>408BPE0170</v>
          </cell>
        </row>
        <row r="30">
          <cell r="K30" t="str">
            <v>NBR 15.741/09</v>
          </cell>
          <cell r="P30">
            <v>23.41</v>
          </cell>
          <cell r="Q30" t="str">
            <v>408BPE0170</v>
          </cell>
        </row>
        <row r="31">
          <cell r="K31" t="str">
            <v>NBR 15.741/09</v>
          </cell>
          <cell r="P31">
            <v>11.4</v>
          </cell>
          <cell r="Q31" t="str">
            <v>408BPE0170</v>
          </cell>
        </row>
        <row r="32">
          <cell r="K32" t="str">
            <v>NBR 15.741/09</v>
          </cell>
          <cell r="P32">
            <v>14.25</v>
          </cell>
          <cell r="Q32" t="str">
            <v>408BPE0170</v>
          </cell>
        </row>
        <row r="33">
          <cell r="K33" t="str">
            <v>NBR 15.741/09</v>
          </cell>
          <cell r="P33">
            <v>14.25</v>
          </cell>
          <cell r="Q33" t="str">
            <v>408BPE0170</v>
          </cell>
        </row>
        <row r="34">
          <cell r="K34" t="str">
            <v>NBR 15.741/09</v>
          </cell>
          <cell r="P34">
            <v>11.4</v>
          </cell>
          <cell r="Q34" t="str">
            <v>408BPE0170</v>
          </cell>
        </row>
        <row r="35">
          <cell r="K35" t="str">
            <v>NBR 15.741/09</v>
          </cell>
          <cell r="P35">
            <v>18.82</v>
          </cell>
          <cell r="Q35" t="str">
            <v>408BPE0170</v>
          </cell>
        </row>
      </sheetData>
      <sheetData sheetId="15">
        <row r="14">
          <cell r="K14" t="str">
            <v>NBR 15.741/09</v>
          </cell>
          <cell r="P14">
            <v>18.82</v>
          </cell>
          <cell r="Q14" t="str">
            <v>408BPE0150</v>
          </cell>
        </row>
        <row r="15">
          <cell r="K15" t="str">
            <v>NBR 15.741/09</v>
          </cell>
          <cell r="P15">
            <v>11.4</v>
          </cell>
          <cell r="Q15" t="str">
            <v>408BPE0150</v>
          </cell>
        </row>
        <row r="16">
          <cell r="K16" t="str">
            <v>NBR 15.741/09</v>
          </cell>
          <cell r="P16">
            <v>19.05</v>
          </cell>
          <cell r="Q16" t="str">
            <v>408BPE0150</v>
          </cell>
        </row>
        <row r="17">
          <cell r="K17" t="str">
            <v>NBR 15.741/09</v>
          </cell>
          <cell r="P17">
            <v>11.4</v>
          </cell>
          <cell r="Q17" t="str">
            <v>408BPE0150</v>
          </cell>
        </row>
        <row r="18">
          <cell r="K18" t="str">
            <v>NBR 15.741/09</v>
          </cell>
          <cell r="P18">
            <v>23.05</v>
          </cell>
          <cell r="Q18" t="str">
            <v>408BPE0150</v>
          </cell>
        </row>
        <row r="19">
          <cell r="K19" t="str">
            <v>NBR 15.741/09</v>
          </cell>
          <cell r="P19">
            <v>10.17</v>
          </cell>
          <cell r="Q19" t="str">
            <v>408BPE0150</v>
          </cell>
        </row>
        <row r="20">
          <cell r="K20" t="str">
            <v>NBR 15.741/09</v>
          </cell>
          <cell r="P20">
            <v>5.61</v>
          </cell>
          <cell r="Q20" t="str">
            <v>408BPE0150</v>
          </cell>
        </row>
        <row r="21">
          <cell r="K21" t="str">
            <v>NBR 15.741/09</v>
          </cell>
          <cell r="P21">
            <v>11.79</v>
          </cell>
          <cell r="Q21" t="str">
            <v>408BPE0150</v>
          </cell>
        </row>
        <row r="22">
          <cell r="K22" t="str">
            <v>NBR 15.741/09</v>
          </cell>
          <cell r="P22">
            <v>20.6</v>
          </cell>
          <cell r="Q22" t="str">
            <v>408BPE0150</v>
          </cell>
        </row>
        <row r="23">
          <cell r="K23" t="str">
            <v>NBR 15.741/09</v>
          </cell>
          <cell r="P23">
            <v>14.25</v>
          </cell>
          <cell r="Q23" t="str">
            <v>408BPE0150</v>
          </cell>
        </row>
        <row r="24">
          <cell r="K24" t="str">
            <v>NBR 15.741/09</v>
          </cell>
          <cell r="P24">
            <v>24</v>
          </cell>
          <cell r="Q24" t="str">
            <v>408BPE0150</v>
          </cell>
        </row>
        <row r="25">
          <cell r="K25" t="str">
            <v>NBR 15.741/09</v>
          </cell>
          <cell r="P25">
            <v>5.61</v>
          </cell>
          <cell r="Q25" t="str">
            <v>408BPE0150</v>
          </cell>
        </row>
        <row r="26">
          <cell r="K26" t="str">
            <v>NBR 15.741/09</v>
          </cell>
          <cell r="P26">
            <v>39</v>
          </cell>
          <cell r="Q26" t="str">
            <v>408BPE0150</v>
          </cell>
        </row>
        <row r="27">
          <cell r="K27" t="str">
            <v>NBR 15.741/09</v>
          </cell>
          <cell r="P27">
            <v>39</v>
          </cell>
          <cell r="Q27" t="str">
            <v>408BPE0150</v>
          </cell>
        </row>
        <row r="28">
          <cell r="K28" t="str">
            <v>NBR 15.741/09</v>
          </cell>
          <cell r="P28">
            <v>39</v>
          </cell>
          <cell r="Q28" t="str">
            <v>408BPE0150</v>
          </cell>
        </row>
      </sheetData>
      <sheetData sheetId="16">
        <row r="14">
          <cell r="K14" t="str">
            <v>NBR 15.741/09</v>
          </cell>
          <cell r="P14">
            <v>34</v>
          </cell>
          <cell r="Q14" t="str">
            <v>408BPE0110</v>
          </cell>
        </row>
        <row r="15">
          <cell r="K15" t="str">
            <v>NBR 15.741/09</v>
          </cell>
          <cell r="P15">
            <v>12</v>
          </cell>
          <cell r="Q15" t="str">
            <v>408BPE0110</v>
          </cell>
        </row>
        <row r="16">
          <cell r="K16" t="str">
            <v>NBR 15.741/09</v>
          </cell>
          <cell r="P16">
            <v>34</v>
          </cell>
          <cell r="Q16" t="str">
            <v>408BPE0110</v>
          </cell>
        </row>
        <row r="17">
          <cell r="K17" t="str">
            <v>NBR 15.741/09</v>
          </cell>
          <cell r="P17">
            <v>12</v>
          </cell>
          <cell r="Q17" t="str">
            <v>408BPE0110</v>
          </cell>
        </row>
        <row r="18">
          <cell r="K18" t="str">
            <v>NBR 15.741/09</v>
          </cell>
          <cell r="P18">
            <v>34</v>
          </cell>
          <cell r="Q18" t="str">
            <v>408BPE0130</v>
          </cell>
        </row>
        <row r="19">
          <cell r="K19" t="str">
            <v>NBR 15.741/09</v>
          </cell>
          <cell r="P19">
            <v>12</v>
          </cell>
          <cell r="Q19" t="str">
            <v>408BPE0130</v>
          </cell>
        </row>
        <row r="20">
          <cell r="K20" t="str">
            <v>NBR 15.741/09</v>
          </cell>
          <cell r="P20">
            <v>34</v>
          </cell>
          <cell r="Q20" t="str">
            <v>408BPE0130</v>
          </cell>
        </row>
        <row r="21">
          <cell r="K21" t="str">
            <v>NBR 15.741/09</v>
          </cell>
          <cell r="P21">
            <v>12</v>
          </cell>
          <cell r="Q21" t="str">
            <v>408BPE0130</v>
          </cell>
        </row>
        <row r="22">
          <cell r="K22" t="str">
            <v>NBR 15.741/09</v>
          </cell>
          <cell r="P22">
            <v>34</v>
          </cell>
          <cell r="Q22" t="str">
            <v>408BPE0130</v>
          </cell>
        </row>
        <row r="23">
          <cell r="K23" t="str">
            <v>NBR 15.741/09</v>
          </cell>
          <cell r="P23">
            <v>12</v>
          </cell>
          <cell r="Q23" t="str">
            <v>408BPE0130</v>
          </cell>
        </row>
        <row r="24">
          <cell r="K24" t="str">
            <v>NBR 15.741/09</v>
          </cell>
          <cell r="P24">
            <v>34</v>
          </cell>
          <cell r="Q24" t="str">
            <v>408BPE0130</v>
          </cell>
        </row>
        <row r="25">
          <cell r="K25" t="str">
            <v>NBR 15.741/09</v>
          </cell>
          <cell r="P25">
            <v>12</v>
          </cell>
          <cell r="Q25" t="str">
            <v>408BPE0130</v>
          </cell>
        </row>
        <row r="26">
          <cell r="K26" t="str">
            <v>NBR 15.741/09</v>
          </cell>
          <cell r="P26">
            <v>34</v>
          </cell>
          <cell r="Q26" t="str">
            <v>408BPE0130</v>
          </cell>
        </row>
        <row r="27">
          <cell r="K27" t="str">
            <v>NBR 15.741/09</v>
          </cell>
          <cell r="P27">
            <v>12</v>
          </cell>
          <cell r="Q27" t="str">
            <v>408BPE0130</v>
          </cell>
        </row>
        <row r="28">
          <cell r="K28" t="str">
            <v>NBR 15.741/09</v>
          </cell>
          <cell r="P28">
            <v>34</v>
          </cell>
          <cell r="Q28" t="str">
            <v>408BPE0150</v>
          </cell>
        </row>
        <row r="29">
          <cell r="K29" t="str">
            <v>NBR 15.741/09</v>
          </cell>
          <cell r="P29">
            <v>12</v>
          </cell>
          <cell r="Q29" t="str">
            <v>408BPE0150</v>
          </cell>
        </row>
        <row r="30">
          <cell r="K30" t="str">
            <v>NBR 15.741/09</v>
          </cell>
          <cell r="P30">
            <v>34</v>
          </cell>
          <cell r="Q30" t="str">
            <v>408BPE0150</v>
          </cell>
        </row>
        <row r="31">
          <cell r="K31" t="str">
            <v>NBR 15.741/09</v>
          </cell>
          <cell r="P31">
            <v>12</v>
          </cell>
          <cell r="Q31" t="str">
            <v>408BPE0150</v>
          </cell>
        </row>
        <row r="32">
          <cell r="K32" t="str">
            <v>NBR 15.741/09</v>
          </cell>
          <cell r="P32">
            <v>34</v>
          </cell>
          <cell r="Q32" t="str">
            <v>408BPE0150</v>
          </cell>
        </row>
        <row r="33">
          <cell r="K33" t="str">
            <v>NBR 15.741/09</v>
          </cell>
          <cell r="P33">
            <v>12</v>
          </cell>
          <cell r="Q33" t="str">
            <v>408BPE0150</v>
          </cell>
        </row>
        <row r="34">
          <cell r="K34" t="str">
            <v>NBR 15.741/09</v>
          </cell>
          <cell r="P34">
            <v>34</v>
          </cell>
          <cell r="Q34" t="str">
            <v>408BPE0160</v>
          </cell>
        </row>
        <row r="35">
          <cell r="K35" t="str">
            <v>NBR 15.741/09</v>
          </cell>
          <cell r="P35">
            <v>12</v>
          </cell>
          <cell r="Q35" t="str">
            <v>408BPE0160</v>
          </cell>
        </row>
        <row r="36">
          <cell r="K36" t="str">
            <v>NBR 15.741/09</v>
          </cell>
          <cell r="P36">
            <v>34</v>
          </cell>
          <cell r="Q36" t="str">
            <v>408BPE0160</v>
          </cell>
        </row>
        <row r="37">
          <cell r="K37" t="str">
            <v>NBR 15.741/09</v>
          </cell>
          <cell r="P37">
            <v>12</v>
          </cell>
          <cell r="Q37" t="str">
            <v>408BPE0160</v>
          </cell>
        </row>
        <row r="38">
          <cell r="K38" t="str">
            <v>NBR 15.741/09</v>
          </cell>
          <cell r="P38">
            <v>34</v>
          </cell>
          <cell r="Q38" t="str">
            <v>408BPE0170</v>
          </cell>
        </row>
        <row r="39">
          <cell r="K39" t="str">
            <v>NBR 15.741/09</v>
          </cell>
          <cell r="P39">
            <v>12</v>
          </cell>
          <cell r="Q39" t="str">
            <v>408BPE0170</v>
          </cell>
        </row>
        <row r="40">
          <cell r="K40" t="str">
            <v>NBR 15.741/09</v>
          </cell>
          <cell r="P40">
            <v>34</v>
          </cell>
          <cell r="Q40" t="str">
            <v>408BPE0170</v>
          </cell>
        </row>
        <row r="41">
          <cell r="K41" t="str">
            <v>NBR 15.741/09</v>
          </cell>
          <cell r="P41">
            <v>12</v>
          </cell>
          <cell r="Q41" t="str">
            <v>408BPE0170</v>
          </cell>
        </row>
        <row r="42">
          <cell r="K42" t="str">
            <v>NBR 15.741/09</v>
          </cell>
          <cell r="P42">
            <v>34</v>
          </cell>
          <cell r="Q42" t="str">
            <v>408BPE0170</v>
          </cell>
        </row>
        <row r="43">
          <cell r="K43" t="str">
            <v>NBR 15.741/09</v>
          </cell>
          <cell r="P43">
            <v>12</v>
          </cell>
          <cell r="Q43" t="str">
            <v>408BPE0170</v>
          </cell>
        </row>
      </sheetData>
      <sheetData sheetId="17">
        <row r="15">
          <cell r="K15" t="str">
            <v>EM - 276/2000</v>
          </cell>
          <cell r="P15">
            <v>159.66</v>
          </cell>
          <cell r="Q15" t="str">
            <v>408BPE0110</v>
          </cell>
        </row>
        <row r="16">
          <cell r="K16" t="str">
            <v>EM - 276/2000</v>
          </cell>
          <cell r="P16">
            <v>77.2</v>
          </cell>
          <cell r="Q16" t="str">
            <v>408BPE0110</v>
          </cell>
        </row>
        <row r="17">
          <cell r="K17" t="str">
            <v>EM - 276/2000</v>
          </cell>
          <cell r="P17">
            <v>77.2</v>
          </cell>
          <cell r="Q17" t="str">
            <v>408BPE0110</v>
          </cell>
        </row>
        <row r="18">
          <cell r="K18" t="str">
            <v>EM - 276/2000</v>
          </cell>
          <cell r="P18">
            <v>159.66</v>
          </cell>
          <cell r="Q18" t="str">
            <v>408BPE0110</v>
          </cell>
        </row>
        <row r="19">
          <cell r="K19" t="str">
            <v>EM - 276/2000</v>
          </cell>
          <cell r="P19">
            <v>159.66</v>
          </cell>
          <cell r="Q19" t="str">
            <v>408BPE0110</v>
          </cell>
        </row>
        <row r="20">
          <cell r="K20" t="str">
            <v>EM - 276/2000</v>
          </cell>
          <cell r="P20">
            <v>77.2</v>
          </cell>
          <cell r="Q20" t="str">
            <v>408BPE0110</v>
          </cell>
        </row>
        <row r="21">
          <cell r="K21" t="str">
            <v>EM - 276/2000</v>
          </cell>
          <cell r="P21">
            <v>77.2</v>
          </cell>
          <cell r="Q21" t="str">
            <v>408BPE0110</v>
          </cell>
        </row>
        <row r="22">
          <cell r="K22" t="str">
            <v>EM - 276/2000</v>
          </cell>
          <cell r="P22">
            <v>159.66</v>
          </cell>
          <cell r="Q22" t="str">
            <v>408BPE0110</v>
          </cell>
        </row>
        <row r="23">
          <cell r="K23" t="str">
            <v>EM - 276/2000</v>
          </cell>
          <cell r="P23">
            <v>159.66</v>
          </cell>
          <cell r="Q23" t="str">
            <v>408BPE0130</v>
          </cell>
        </row>
        <row r="24">
          <cell r="K24" t="str">
            <v>EM - 276/2000</v>
          </cell>
          <cell r="P24">
            <v>77.2</v>
          </cell>
          <cell r="Q24" t="str">
            <v>408BPE0130</v>
          </cell>
        </row>
        <row r="25">
          <cell r="K25" t="str">
            <v>EM - 276/2000</v>
          </cell>
          <cell r="P25">
            <v>77.2</v>
          </cell>
          <cell r="Q25" t="str">
            <v>408BPE0130</v>
          </cell>
        </row>
        <row r="26">
          <cell r="K26" t="str">
            <v>EM - 276/2000</v>
          </cell>
          <cell r="P26">
            <v>159.66</v>
          </cell>
          <cell r="Q26" t="str">
            <v>408BPE0130</v>
          </cell>
        </row>
        <row r="27">
          <cell r="K27" t="str">
            <v>EM - 276/2000</v>
          </cell>
          <cell r="P27">
            <v>159.66</v>
          </cell>
          <cell r="Q27" t="str">
            <v>408BPE0130</v>
          </cell>
        </row>
        <row r="28">
          <cell r="K28" t="str">
            <v>EM - 276/2000</v>
          </cell>
          <cell r="P28">
            <v>77.2</v>
          </cell>
          <cell r="Q28" t="str">
            <v>408BPE0130</v>
          </cell>
        </row>
        <row r="29">
          <cell r="K29" t="str">
            <v>EM - 276/2000</v>
          </cell>
          <cell r="P29">
            <v>77.2</v>
          </cell>
          <cell r="Q29" t="str">
            <v>408BPE0130</v>
          </cell>
        </row>
        <row r="30">
          <cell r="K30" t="str">
            <v>EM - 276/2000</v>
          </cell>
          <cell r="P30">
            <v>159.66</v>
          </cell>
          <cell r="Q30" t="str">
            <v>408BPE0130</v>
          </cell>
        </row>
        <row r="31">
          <cell r="K31" t="str">
            <v>EM - 276/2000</v>
          </cell>
          <cell r="P31">
            <v>159.66</v>
          </cell>
          <cell r="Q31" t="str">
            <v>408BPE0150</v>
          </cell>
        </row>
        <row r="32">
          <cell r="K32" t="str">
            <v>EM - 276/2000</v>
          </cell>
          <cell r="P32">
            <v>77.2</v>
          </cell>
          <cell r="Q32" t="str">
            <v>408BPE0150</v>
          </cell>
        </row>
        <row r="33">
          <cell r="K33" t="str">
            <v>EM - 276/2000</v>
          </cell>
          <cell r="P33">
            <v>77.2</v>
          </cell>
          <cell r="Q33" t="str">
            <v>408BPE0150</v>
          </cell>
        </row>
        <row r="34">
          <cell r="K34" t="str">
            <v>EM - 276/2000</v>
          </cell>
          <cell r="P34">
            <v>159.66</v>
          </cell>
          <cell r="Q34" t="str">
            <v>408BPE0150</v>
          </cell>
        </row>
        <row r="35">
          <cell r="K35" t="str">
            <v>EM - 276/2000</v>
          </cell>
          <cell r="P35">
            <v>159.66</v>
          </cell>
          <cell r="Q35" t="str">
            <v>408BPE0160</v>
          </cell>
        </row>
        <row r="36">
          <cell r="K36" t="str">
            <v>EM - 276/2000</v>
          </cell>
          <cell r="P36">
            <v>77.2</v>
          </cell>
          <cell r="Q36" t="str">
            <v>408BPE0160</v>
          </cell>
        </row>
        <row r="37">
          <cell r="K37" t="str">
            <v>EM - 276/2000</v>
          </cell>
          <cell r="P37">
            <v>77.2</v>
          </cell>
          <cell r="Q37" t="str">
            <v>408BPE0160</v>
          </cell>
        </row>
        <row r="38">
          <cell r="K38" t="str">
            <v>EM - 276/2000</v>
          </cell>
          <cell r="P38">
            <v>159.66</v>
          </cell>
          <cell r="Q38" t="str">
            <v>408BPE0160</v>
          </cell>
        </row>
        <row r="39">
          <cell r="K39" t="str">
            <v>EM - 276/2000</v>
          </cell>
          <cell r="P39">
            <v>159.66</v>
          </cell>
          <cell r="Q39" t="str">
            <v>408BPE0170</v>
          </cell>
        </row>
        <row r="40">
          <cell r="K40" t="str">
            <v>EM - 276/2000</v>
          </cell>
          <cell r="P40">
            <v>77.2</v>
          </cell>
          <cell r="Q40" t="str">
            <v>408BPE0170</v>
          </cell>
        </row>
        <row r="41">
          <cell r="K41" t="str">
            <v>EM - 276/2000</v>
          </cell>
          <cell r="P41">
            <v>77.2</v>
          </cell>
          <cell r="Q41" t="str">
            <v>408BPE0170</v>
          </cell>
        </row>
        <row r="42">
          <cell r="K42" t="str">
            <v>EM - 276/2000</v>
          </cell>
          <cell r="P42">
            <v>159.66</v>
          </cell>
          <cell r="Q42" t="str">
            <v>408BPE0170</v>
          </cell>
        </row>
      </sheetData>
      <sheetData sheetId="18">
        <row r="14">
          <cell r="K14" t="str">
            <v>NBR 15.741/09</v>
          </cell>
          <cell r="P14">
            <v>35.74</v>
          </cell>
          <cell r="Q14" t="str">
            <v>408BPE0130</v>
          </cell>
        </row>
        <row r="15">
          <cell r="K15" t="str">
            <v>NBR 15.741/09</v>
          </cell>
          <cell r="P15">
            <v>35.74</v>
          </cell>
          <cell r="Q15" t="str">
            <v>408BPE0160</v>
          </cell>
        </row>
        <row r="16">
          <cell r="K16" t="str">
            <v>NBR 15.741/09</v>
          </cell>
          <cell r="P16">
            <v>9</v>
          </cell>
          <cell r="Q16" t="str">
            <v>408BPE0160</v>
          </cell>
        </row>
        <row r="17">
          <cell r="K17" t="str">
            <v>NBR 15.741/09</v>
          </cell>
          <cell r="P17">
            <v>9</v>
          </cell>
          <cell r="Q17" t="str">
            <v>408BPE0160</v>
          </cell>
        </row>
        <row r="18">
          <cell r="K18" t="str">
            <v>NBR 15.741/09</v>
          </cell>
          <cell r="P18">
            <v>35.74</v>
          </cell>
          <cell r="Q18" t="str">
            <v>408BPE0170</v>
          </cell>
        </row>
        <row r="19">
          <cell r="K19" t="str">
            <v>NBR 15.741/09</v>
          </cell>
          <cell r="P19">
            <v>34</v>
          </cell>
          <cell r="Q19" t="str">
            <v>408BPE0150</v>
          </cell>
        </row>
        <row r="20">
          <cell r="K20" t="str">
            <v>NBR 15.741/09</v>
          </cell>
          <cell r="P20">
            <v>12</v>
          </cell>
          <cell r="Q20" t="str">
            <v>408BPE0150</v>
          </cell>
        </row>
      </sheetData>
      <sheetData sheetId="19">
        <row r="13">
          <cell r="K13" t="str">
            <v>NBR 15.741/09</v>
          </cell>
          <cell r="P13">
            <v>14.8</v>
          </cell>
          <cell r="Q13" t="str">
            <v>408BPE0110</v>
          </cell>
        </row>
        <row r="14">
          <cell r="K14" t="str">
            <v>NBR 15.741/09</v>
          </cell>
          <cell r="P14">
            <v>39</v>
          </cell>
          <cell r="Q14" t="str">
            <v>408BPE0110</v>
          </cell>
        </row>
        <row r="15">
          <cell r="K15" t="str">
            <v>NBR 15.741/09</v>
          </cell>
          <cell r="P15">
            <v>39</v>
          </cell>
          <cell r="Q15" t="str">
            <v>408BPE0110</v>
          </cell>
        </row>
        <row r="16">
          <cell r="K16" t="str">
            <v>NBR 15.741/09</v>
          </cell>
          <cell r="P16">
            <v>11.4</v>
          </cell>
          <cell r="Q16" t="str">
            <v>408BPE0110</v>
          </cell>
        </row>
        <row r="17">
          <cell r="K17" t="str">
            <v>NBR 15.741/09</v>
          </cell>
          <cell r="P17">
            <v>11.4</v>
          </cell>
          <cell r="Q17" t="str">
            <v>408BPE0110</v>
          </cell>
        </row>
        <row r="18">
          <cell r="K18" t="str">
            <v>NBR 15.741/09</v>
          </cell>
          <cell r="P18">
            <v>22.53</v>
          </cell>
          <cell r="Q18" t="str">
            <v>408BPE0110</v>
          </cell>
        </row>
        <row r="19">
          <cell r="K19" t="str">
            <v>NBR 15.741/09</v>
          </cell>
          <cell r="P19">
            <v>14.26</v>
          </cell>
          <cell r="Q19" t="str">
            <v>408BPE0110</v>
          </cell>
        </row>
        <row r="20">
          <cell r="K20" t="str">
            <v>NBR 15.741/09</v>
          </cell>
          <cell r="P20">
            <v>4</v>
          </cell>
          <cell r="Q20" t="str">
            <v>408BPE0110</v>
          </cell>
        </row>
        <row r="21">
          <cell r="K21" t="str">
            <v>NBR 15.741/09</v>
          </cell>
          <cell r="P21">
            <v>24</v>
          </cell>
          <cell r="Q21" t="str">
            <v>408BPE0110</v>
          </cell>
        </row>
        <row r="22">
          <cell r="K22" t="str">
            <v>NBR 15.741/09</v>
          </cell>
          <cell r="P22">
            <v>20.350000000000001</v>
          </cell>
          <cell r="Q22" t="str">
            <v>408BPE0110</v>
          </cell>
        </row>
        <row r="23">
          <cell r="K23" t="str">
            <v>NBR 15.741/09</v>
          </cell>
          <cell r="P23">
            <v>14.26</v>
          </cell>
          <cell r="Q23" t="str">
            <v>408BPE0110</v>
          </cell>
        </row>
        <row r="24">
          <cell r="K24" t="str">
            <v>NBR 15.741/09</v>
          </cell>
          <cell r="P24">
            <v>11.8</v>
          </cell>
          <cell r="Q24" t="str">
            <v>408BPE0110</v>
          </cell>
        </row>
        <row r="25">
          <cell r="K25" t="str">
            <v>NBR 15.741/09</v>
          </cell>
          <cell r="P25">
            <v>5.6</v>
          </cell>
          <cell r="Q25" t="str">
            <v>408BPE0110</v>
          </cell>
        </row>
        <row r="26">
          <cell r="K26" t="str">
            <v>NBR 15.741/09</v>
          </cell>
          <cell r="P26">
            <v>21.52</v>
          </cell>
          <cell r="Q26" t="str">
            <v>408BPE0110</v>
          </cell>
        </row>
        <row r="27">
          <cell r="K27" t="str">
            <v>NBR 15.741/09</v>
          </cell>
          <cell r="P27">
            <v>9.1199999999999992</v>
          </cell>
          <cell r="Q27" t="str">
            <v>408BPE0110</v>
          </cell>
        </row>
        <row r="28">
          <cell r="K28" t="str">
            <v>NBR 15.741/09</v>
          </cell>
          <cell r="P28">
            <v>11.4</v>
          </cell>
          <cell r="Q28" t="str">
            <v>408BPE0110</v>
          </cell>
        </row>
        <row r="29">
          <cell r="K29" t="str">
            <v>NBR 15.741/09</v>
          </cell>
          <cell r="P29">
            <v>11.4</v>
          </cell>
          <cell r="Q29" t="str">
            <v>408BPE0110</v>
          </cell>
        </row>
        <row r="30">
          <cell r="K30" t="str">
            <v>NBR 15.741/09</v>
          </cell>
          <cell r="P30">
            <v>11.4</v>
          </cell>
          <cell r="Q30" t="str">
            <v>408BPE0110</v>
          </cell>
        </row>
        <row r="31">
          <cell r="K31" t="str">
            <v>NBR 15.741/09</v>
          </cell>
          <cell r="P31">
            <v>11.4</v>
          </cell>
          <cell r="Q31" t="str">
            <v>408BPE0110</v>
          </cell>
        </row>
        <row r="32">
          <cell r="K32" t="str">
            <v>NBR 15.741/09</v>
          </cell>
          <cell r="P32">
            <v>22.56</v>
          </cell>
          <cell r="Q32" t="str">
            <v>408BPE0110</v>
          </cell>
        </row>
        <row r="33">
          <cell r="K33" t="str">
            <v>NBR 15.741/09</v>
          </cell>
          <cell r="P33">
            <v>14.26</v>
          </cell>
          <cell r="Q33" t="str">
            <v>408BPE0110</v>
          </cell>
        </row>
        <row r="34">
          <cell r="K34" t="str">
            <v>NBR 15.741/09</v>
          </cell>
          <cell r="P34">
            <v>11.4</v>
          </cell>
          <cell r="Q34" t="str">
            <v>408BPE0110</v>
          </cell>
        </row>
        <row r="35">
          <cell r="K35" t="str">
            <v>NBR 15.741/09</v>
          </cell>
          <cell r="P35">
            <v>11.4</v>
          </cell>
          <cell r="Q35" t="str">
            <v>408BPE0110</v>
          </cell>
        </row>
        <row r="36">
          <cell r="K36" t="str">
            <v>NBR 15.741/09</v>
          </cell>
          <cell r="P36">
            <v>18.82</v>
          </cell>
          <cell r="Q36" t="str">
            <v>408BPE0110</v>
          </cell>
        </row>
        <row r="37">
          <cell r="K37" t="str">
            <v>NBR 15.741/09</v>
          </cell>
          <cell r="P37">
            <v>10.210000000000001</v>
          </cell>
          <cell r="Q37" t="str">
            <v>408BPE0110</v>
          </cell>
        </row>
        <row r="38">
          <cell r="K38" t="str">
            <v>NBR 15.741/09</v>
          </cell>
          <cell r="P38">
            <v>18.82</v>
          </cell>
          <cell r="Q38" t="str">
            <v>408BPE0110</v>
          </cell>
        </row>
        <row r="39">
          <cell r="K39" t="str">
            <v>NBR 15.741/09</v>
          </cell>
          <cell r="P39">
            <v>11.4</v>
          </cell>
          <cell r="Q39" t="str">
            <v>408BPE0110</v>
          </cell>
        </row>
      </sheetData>
      <sheetData sheetId="20">
        <row r="17">
          <cell r="V17">
            <v>72</v>
          </cell>
          <cell r="X17" t="str">
            <v>408BPE0130</v>
          </cell>
        </row>
        <row r="18">
          <cell r="V18">
            <v>70</v>
          </cell>
          <cell r="X18" t="str">
            <v>408BPE0130</v>
          </cell>
        </row>
        <row r="19">
          <cell r="V19">
            <v>50</v>
          </cell>
          <cell r="X19" t="str">
            <v>408BPE0130</v>
          </cell>
        </row>
        <row r="20">
          <cell r="V20">
            <v>70</v>
          </cell>
          <cell r="X20" t="str">
            <v>408BPE0130</v>
          </cell>
        </row>
        <row r="21">
          <cell r="W21">
            <v>34</v>
          </cell>
          <cell r="X21" t="str">
            <v>408BPE0130</v>
          </cell>
        </row>
        <row r="22">
          <cell r="W22">
            <v>32</v>
          </cell>
          <cell r="X22" t="str">
            <v>408BPE0130</v>
          </cell>
        </row>
        <row r="23">
          <cell r="V23">
            <v>30</v>
          </cell>
          <cell r="X23" t="str">
            <v>408BPE0130</v>
          </cell>
        </row>
        <row r="24">
          <cell r="V24">
            <v>20</v>
          </cell>
          <cell r="X24" t="str">
            <v>408BPE0130</v>
          </cell>
        </row>
        <row r="25">
          <cell r="V25">
            <v>20</v>
          </cell>
          <cell r="X25" t="str">
            <v>408BPE0130</v>
          </cell>
        </row>
        <row r="26">
          <cell r="V26">
            <v>20</v>
          </cell>
          <cell r="X26" t="str">
            <v>408BPE0130</v>
          </cell>
        </row>
        <row r="27">
          <cell r="V27">
            <v>20</v>
          </cell>
          <cell r="X27" t="str">
            <v>408BPE0130</v>
          </cell>
        </row>
        <row r="28">
          <cell r="W28">
            <v>20</v>
          </cell>
          <cell r="X28" t="str">
            <v>408BPE0130</v>
          </cell>
        </row>
      </sheetData>
      <sheetData sheetId="21">
        <row r="15">
          <cell r="V15">
            <v>72</v>
          </cell>
          <cell r="X15" t="str">
            <v>408BPE0130</v>
          </cell>
        </row>
        <row r="16">
          <cell r="V16">
            <v>72</v>
          </cell>
          <cell r="X16" t="str">
            <v>408BPE0130</v>
          </cell>
        </row>
        <row r="17">
          <cell r="V17">
            <v>60</v>
          </cell>
          <cell r="X17" t="str">
            <v>408BPE0130</v>
          </cell>
        </row>
        <row r="18">
          <cell r="V18">
            <v>72</v>
          </cell>
          <cell r="X18" t="str">
            <v>408BPE0130</v>
          </cell>
        </row>
        <row r="19">
          <cell r="W19">
            <v>40</v>
          </cell>
          <cell r="X19" t="str">
            <v>408BPE0130</v>
          </cell>
        </row>
        <row r="20">
          <cell r="W20">
            <v>40</v>
          </cell>
          <cell r="X20" t="str">
            <v>408BPE0130</v>
          </cell>
        </row>
        <row r="21">
          <cell r="V21">
            <v>30</v>
          </cell>
          <cell r="X21" t="str">
            <v>408BPE0130</v>
          </cell>
        </row>
        <row r="22">
          <cell r="V22">
            <v>20</v>
          </cell>
          <cell r="X22" t="str">
            <v>408BPE0130</v>
          </cell>
        </row>
        <row r="23">
          <cell r="V23">
            <v>20</v>
          </cell>
          <cell r="X23" t="str">
            <v>408BPE0130</v>
          </cell>
        </row>
        <row r="24">
          <cell r="V24">
            <v>20</v>
          </cell>
          <cell r="X24" t="str">
            <v>408BPE0130</v>
          </cell>
        </row>
      </sheetData>
      <sheetData sheetId="22">
        <row r="16">
          <cell r="W16">
            <v>9</v>
          </cell>
          <cell r="X16" t="str">
            <v>408BPE0110</v>
          </cell>
        </row>
        <row r="17">
          <cell r="W17">
            <v>9</v>
          </cell>
          <cell r="X17" t="str">
            <v>408BPE0110</v>
          </cell>
        </row>
        <row r="18">
          <cell r="W18">
            <v>2</v>
          </cell>
          <cell r="X18" t="str">
            <v>408BPE0110</v>
          </cell>
        </row>
        <row r="19">
          <cell r="W19">
            <v>3</v>
          </cell>
          <cell r="X19" t="str">
            <v>408BPE0110</v>
          </cell>
        </row>
        <row r="20">
          <cell r="W20">
            <v>8</v>
          </cell>
          <cell r="X20" t="str">
            <v>408BPE0110</v>
          </cell>
        </row>
        <row r="21">
          <cell r="W21">
            <v>20</v>
          </cell>
          <cell r="X21" t="str">
            <v>408BPE0110</v>
          </cell>
        </row>
        <row r="22">
          <cell r="W22">
            <v>9</v>
          </cell>
          <cell r="X22" t="str">
            <v>408BPE0110</v>
          </cell>
        </row>
        <row r="23">
          <cell r="W23">
            <v>17</v>
          </cell>
          <cell r="X23" t="str">
            <v>408BPE0110</v>
          </cell>
        </row>
        <row r="24">
          <cell r="W24">
            <v>16</v>
          </cell>
          <cell r="X24" t="str">
            <v>408BPE0110</v>
          </cell>
        </row>
        <row r="25">
          <cell r="W25">
            <v>30</v>
          </cell>
          <cell r="X25" t="str">
            <v>408BPE0110</v>
          </cell>
        </row>
        <row r="26">
          <cell r="W26">
            <v>30</v>
          </cell>
          <cell r="X26" t="str">
            <v>408BPE0110</v>
          </cell>
        </row>
        <row r="27">
          <cell r="W27">
            <v>76</v>
          </cell>
          <cell r="X27" t="str">
            <v>408BPE0110</v>
          </cell>
        </row>
        <row r="28">
          <cell r="W28">
            <v>76</v>
          </cell>
          <cell r="X28" t="str">
            <v>408BPE0110</v>
          </cell>
        </row>
        <row r="29">
          <cell r="W29">
            <v>76</v>
          </cell>
          <cell r="X29" t="str">
            <v>408BPE0110</v>
          </cell>
        </row>
        <row r="30">
          <cell r="W30">
            <v>16</v>
          </cell>
          <cell r="X30" t="str">
            <v>408BPE0110</v>
          </cell>
        </row>
        <row r="31">
          <cell r="W31">
            <v>16</v>
          </cell>
          <cell r="X31" t="str">
            <v>408BPE0110</v>
          </cell>
        </row>
        <row r="32">
          <cell r="W32">
            <v>16</v>
          </cell>
          <cell r="X32" t="str">
            <v>408BPE0110</v>
          </cell>
        </row>
        <row r="33">
          <cell r="W33">
            <v>47</v>
          </cell>
          <cell r="X33" t="str">
            <v>408BPE0110</v>
          </cell>
        </row>
        <row r="34">
          <cell r="W34">
            <v>47</v>
          </cell>
          <cell r="X34" t="str">
            <v>408BPE0110</v>
          </cell>
        </row>
        <row r="35">
          <cell r="W35">
            <v>47</v>
          </cell>
          <cell r="X35" t="str">
            <v>408BPE0110</v>
          </cell>
        </row>
        <row r="36">
          <cell r="W36">
            <v>24</v>
          </cell>
          <cell r="X36" t="str">
            <v>408BPE0110</v>
          </cell>
        </row>
        <row r="37">
          <cell r="W37">
            <v>24</v>
          </cell>
          <cell r="X37" t="str">
            <v>408BPE0110</v>
          </cell>
        </row>
        <row r="38">
          <cell r="W38">
            <v>24</v>
          </cell>
          <cell r="X38" t="str">
            <v>408BPE0110</v>
          </cell>
        </row>
        <row r="39">
          <cell r="W39">
            <v>31</v>
          </cell>
          <cell r="X39" t="str">
            <v>408BPE0110</v>
          </cell>
        </row>
        <row r="40">
          <cell r="W40">
            <v>31</v>
          </cell>
          <cell r="X40" t="str">
            <v>408BPE0110</v>
          </cell>
        </row>
        <row r="41">
          <cell r="W41">
            <v>31</v>
          </cell>
          <cell r="X41" t="str">
            <v>408BPE0110</v>
          </cell>
        </row>
        <row r="42">
          <cell r="W42">
            <v>3</v>
          </cell>
          <cell r="X42" t="str">
            <v>408BPE0110</v>
          </cell>
        </row>
        <row r="43">
          <cell r="W43">
            <v>3</v>
          </cell>
          <cell r="X43" t="str">
            <v>408BPE0110</v>
          </cell>
        </row>
        <row r="44">
          <cell r="W44">
            <v>3</v>
          </cell>
          <cell r="X44" t="str">
            <v>408BPE0110</v>
          </cell>
        </row>
        <row r="45">
          <cell r="W45">
            <v>24</v>
          </cell>
          <cell r="X45" t="str">
            <v>408BPE0110</v>
          </cell>
        </row>
        <row r="46">
          <cell r="W46">
            <v>24</v>
          </cell>
          <cell r="X46" t="str">
            <v>408BPE0110</v>
          </cell>
        </row>
        <row r="47">
          <cell r="W47">
            <v>24</v>
          </cell>
          <cell r="X47" t="str">
            <v>408BPE0110</v>
          </cell>
        </row>
        <row r="48">
          <cell r="W48">
            <v>28</v>
          </cell>
          <cell r="X48" t="str">
            <v>408BPE0110</v>
          </cell>
        </row>
        <row r="49">
          <cell r="W49">
            <v>28</v>
          </cell>
          <cell r="X49" t="str">
            <v>408BPE0110</v>
          </cell>
        </row>
        <row r="50">
          <cell r="W50">
            <v>28</v>
          </cell>
          <cell r="X50" t="str">
            <v>408BPE0110</v>
          </cell>
        </row>
        <row r="51">
          <cell r="W51">
            <v>24</v>
          </cell>
          <cell r="X51" t="str">
            <v>408BPE0110</v>
          </cell>
        </row>
        <row r="52">
          <cell r="W52">
            <v>24</v>
          </cell>
          <cell r="X52" t="str">
            <v>408BPE0110</v>
          </cell>
        </row>
        <row r="53">
          <cell r="W53">
            <v>24</v>
          </cell>
          <cell r="X53" t="str">
            <v>408BPE0110</v>
          </cell>
        </row>
        <row r="54">
          <cell r="W54">
            <v>19</v>
          </cell>
          <cell r="X54" t="str">
            <v>408BPE0110</v>
          </cell>
        </row>
        <row r="55">
          <cell r="W55">
            <v>19</v>
          </cell>
          <cell r="X55" t="str">
            <v>408BPE0110</v>
          </cell>
        </row>
        <row r="56">
          <cell r="W56">
            <v>19</v>
          </cell>
          <cell r="X56" t="str">
            <v>408BPE0110</v>
          </cell>
        </row>
        <row r="57">
          <cell r="W57">
            <v>44</v>
          </cell>
          <cell r="X57" t="str">
            <v>408BPE0110</v>
          </cell>
        </row>
        <row r="58">
          <cell r="W58">
            <v>44</v>
          </cell>
          <cell r="X58" t="str">
            <v>408BPE0110</v>
          </cell>
        </row>
        <row r="59">
          <cell r="W59">
            <v>44</v>
          </cell>
          <cell r="X59" t="str">
            <v>408BPE0110</v>
          </cell>
        </row>
        <row r="60">
          <cell r="W60">
            <v>24</v>
          </cell>
          <cell r="X60" t="str">
            <v>408BPE0110</v>
          </cell>
        </row>
        <row r="61">
          <cell r="W61">
            <v>24</v>
          </cell>
          <cell r="X61" t="str">
            <v>408BPE0110</v>
          </cell>
        </row>
        <row r="62">
          <cell r="W62">
            <v>24</v>
          </cell>
          <cell r="X62" t="str">
            <v>408BPE0110</v>
          </cell>
        </row>
        <row r="63">
          <cell r="W63">
            <v>21</v>
          </cell>
          <cell r="X63" t="str">
            <v>408BPE0110</v>
          </cell>
        </row>
        <row r="64">
          <cell r="W64">
            <v>21</v>
          </cell>
          <cell r="X64" t="str">
            <v>408BPE0110</v>
          </cell>
        </row>
        <row r="65">
          <cell r="W65">
            <v>21</v>
          </cell>
          <cell r="X65" t="str">
            <v>408BPE0110</v>
          </cell>
        </row>
        <row r="66">
          <cell r="W66">
            <v>1</v>
          </cell>
          <cell r="X66" t="str">
            <v>408BPE0110</v>
          </cell>
        </row>
        <row r="67">
          <cell r="W67">
            <v>1</v>
          </cell>
          <cell r="X67" t="str">
            <v>408BPE0110</v>
          </cell>
        </row>
        <row r="68">
          <cell r="W68">
            <v>1</v>
          </cell>
          <cell r="X68" t="str">
            <v>408BPE0110</v>
          </cell>
        </row>
        <row r="69">
          <cell r="W69">
            <v>39</v>
          </cell>
          <cell r="X69" t="str">
            <v>408BPE0110</v>
          </cell>
        </row>
        <row r="70">
          <cell r="W70">
            <v>39</v>
          </cell>
          <cell r="X70" t="str">
            <v>408BPE0110</v>
          </cell>
        </row>
        <row r="71">
          <cell r="W71">
            <v>39</v>
          </cell>
          <cell r="X71" t="str">
            <v>408BPE0110</v>
          </cell>
        </row>
        <row r="72">
          <cell r="W72">
            <v>15</v>
          </cell>
          <cell r="X72" t="str">
            <v>408BPE0110</v>
          </cell>
        </row>
        <row r="73">
          <cell r="W73">
            <v>15</v>
          </cell>
          <cell r="X73" t="str">
            <v>408BPE0110</v>
          </cell>
        </row>
        <row r="74">
          <cell r="W74">
            <v>15</v>
          </cell>
          <cell r="X74" t="str">
            <v>408BPE0110</v>
          </cell>
        </row>
        <row r="75">
          <cell r="W75">
            <v>52</v>
          </cell>
          <cell r="X75" t="str">
            <v>408BPE0110</v>
          </cell>
        </row>
        <row r="76">
          <cell r="W76">
            <v>52</v>
          </cell>
          <cell r="X76" t="str">
            <v>408BPE0110</v>
          </cell>
        </row>
        <row r="77">
          <cell r="W77">
            <v>52</v>
          </cell>
          <cell r="X77" t="str">
            <v>408BPE0110</v>
          </cell>
        </row>
        <row r="78">
          <cell r="W78">
            <v>6</v>
          </cell>
          <cell r="X78" t="str">
            <v>408BPE0110</v>
          </cell>
        </row>
        <row r="79">
          <cell r="W79">
            <v>6</v>
          </cell>
          <cell r="X79" t="str">
            <v>408BPE0110</v>
          </cell>
        </row>
        <row r="80">
          <cell r="W80">
            <v>6</v>
          </cell>
          <cell r="X80" t="str">
            <v>408BPE0110</v>
          </cell>
        </row>
        <row r="81">
          <cell r="W81">
            <v>59</v>
          </cell>
          <cell r="X81" t="str">
            <v>408BPE0110</v>
          </cell>
        </row>
        <row r="82">
          <cell r="W82">
            <v>59</v>
          </cell>
          <cell r="X82" t="str">
            <v>408BPE0110</v>
          </cell>
        </row>
        <row r="83">
          <cell r="W83">
            <v>59</v>
          </cell>
          <cell r="X83" t="str">
            <v>408BPE0110</v>
          </cell>
        </row>
        <row r="84">
          <cell r="W84">
            <v>2</v>
          </cell>
          <cell r="X84" t="str">
            <v>408BPE0110</v>
          </cell>
        </row>
        <row r="85">
          <cell r="W85">
            <v>2</v>
          </cell>
          <cell r="X85" t="str">
            <v>408BPE0110</v>
          </cell>
        </row>
        <row r="86">
          <cell r="W86">
            <v>2</v>
          </cell>
          <cell r="X86" t="str">
            <v>408BPE0110</v>
          </cell>
        </row>
        <row r="87">
          <cell r="W87">
            <v>88</v>
          </cell>
          <cell r="X87" t="str">
            <v>408BPE0110</v>
          </cell>
        </row>
        <row r="88">
          <cell r="W88">
            <v>88</v>
          </cell>
          <cell r="X88" t="str">
            <v>408BPE0110</v>
          </cell>
        </row>
        <row r="89">
          <cell r="W89">
            <v>88</v>
          </cell>
          <cell r="X89" t="str">
            <v>408BPE0110</v>
          </cell>
        </row>
        <row r="90">
          <cell r="W90">
            <v>24</v>
          </cell>
          <cell r="X90" t="str">
            <v>408BPE0110</v>
          </cell>
        </row>
        <row r="91">
          <cell r="W91">
            <v>24</v>
          </cell>
          <cell r="X91" t="str">
            <v>408BPE0110</v>
          </cell>
        </row>
        <row r="92">
          <cell r="W92">
            <v>24</v>
          </cell>
          <cell r="X92" t="str">
            <v>408BPE0110</v>
          </cell>
        </row>
        <row r="93">
          <cell r="W93">
            <v>20</v>
          </cell>
          <cell r="X93" t="str">
            <v>408BPE0110</v>
          </cell>
        </row>
        <row r="94">
          <cell r="W94">
            <v>20</v>
          </cell>
          <cell r="X94" t="str">
            <v>408BPE0110</v>
          </cell>
        </row>
        <row r="95">
          <cell r="W95">
            <v>20</v>
          </cell>
          <cell r="X95" t="str">
            <v>408BPE0110</v>
          </cell>
        </row>
        <row r="96">
          <cell r="W96">
            <v>13</v>
          </cell>
          <cell r="X96" t="str">
            <v>408BPE0110</v>
          </cell>
        </row>
        <row r="97">
          <cell r="W97">
            <v>13</v>
          </cell>
          <cell r="X97" t="str">
            <v>408BPE0110</v>
          </cell>
        </row>
        <row r="98">
          <cell r="W98">
            <v>13</v>
          </cell>
          <cell r="X98" t="str">
            <v>408BPE0110</v>
          </cell>
        </row>
        <row r="99">
          <cell r="W99">
            <v>7</v>
          </cell>
          <cell r="X99" t="str">
            <v>408BPE0110</v>
          </cell>
        </row>
        <row r="100">
          <cell r="W100">
            <v>7</v>
          </cell>
          <cell r="X100" t="str">
            <v>408BPE0110</v>
          </cell>
        </row>
        <row r="101">
          <cell r="W101">
            <v>7</v>
          </cell>
          <cell r="X101" t="str">
            <v>408BPE0110</v>
          </cell>
        </row>
        <row r="102">
          <cell r="W102">
            <v>57</v>
          </cell>
          <cell r="X102" t="str">
            <v>408BPE0110</v>
          </cell>
        </row>
        <row r="103">
          <cell r="W103">
            <v>57</v>
          </cell>
          <cell r="X103" t="str">
            <v>408BPE0110</v>
          </cell>
        </row>
        <row r="104">
          <cell r="W104">
            <v>57</v>
          </cell>
          <cell r="X104" t="str">
            <v>408BPE0110</v>
          </cell>
        </row>
        <row r="105">
          <cell r="W105">
            <v>9</v>
          </cell>
          <cell r="X105" t="str">
            <v>408BPE0110</v>
          </cell>
        </row>
        <row r="106">
          <cell r="W106">
            <v>9</v>
          </cell>
          <cell r="X106" t="str">
            <v>408BPE0110</v>
          </cell>
        </row>
        <row r="107">
          <cell r="W107">
            <v>9</v>
          </cell>
          <cell r="X107" t="str">
            <v>408BPE0110</v>
          </cell>
        </row>
        <row r="108">
          <cell r="W108">
            <v>31</v>
          </cell>
          <cell r="X108" t="str">
            <v>408BPE0110</v>
          </cell>
        </row>
        <row r="109">
          <cell r="W109">
            <v>31</v>
          </cell>
          <cell r="X109" t="str">
            <v>408BPE0110</v>
          </cell>
        </row>
        <row r="110">
          <cell r="W110">
            <v>31</v>
          </cell>
          <cell r="X110" t="str">
            <v>408BPE0110</v>
          </cell>
        </row>
        <row r="111">
          <cell r="W111">
            <v>29</v>
          </cell>
          <cell r="X111" t="str">
            <v>408BPE0110</v>
          </cell>
        </row>
        <row r="112">
          <cell r="W112">
            <v>29</v>
          </cell>
          <cell r="X112" t="str">
            <v>408BPE0110</v>
          </cell>
        </row>
        <row r="113">
          <cell r="W113">
            <v>29</v>
          </cell>
          <cell r="X113" t="str">
            <v>408BPE0110</v>
          </cell>
        </row>
        <row r="114">
          <cell r="W114">
            <v>54</v>
          </cell>
          <cell r="X114" t="str">
            <v>408BPE0110</v>
          </cell>
        </row>
        <row r="115">
          <cell r="W115">
            <v>54</v>
          </cell>
          <cell r="X115" t="str">
            <v>408BPE0110</v>
          </cell>
        </row>
        <row r="116">
          <cell r="W116">
            <v>54</v>
          </cell>
          <cell r="X116" t="str">
            <v>408BPE0110</v>
          </cell>
        </row>
        <row r="117">
          <cell r="W117">
            <v>21</v>
          </cell>
          <cell r="X117" t="str">
            <v>408BPE0110</v>
          </cell>
        </row>
        <row r="118">
          <cell r="W118">
            <v>21</v>
          </cell>
          <cell r="X118" t="str">
            <v>408BPE0110</v>
          </cell>
        </row>
        <row r="119">
          <cell r="W119">
            <v>21</v>
          </cell>
          <cell r="X119" t="str">
            <v>408BPE0110</v>
          </cell>
        </row>
        <row r="120">
          <cell r="W120">
            <v>52</v>
          </cell>
          <cell r="X120" t="str">
            <v>408BPE0110</v>
          </cell>
        </row>
        <row r="121">
          <cell r="W121">
            <v>52</v>
          </cell>
          <cell r="X121" t="str">
            <v>408BPE0110</v>
          </cell>
        </row>
        <row r="122">
          <cell r="W122">
            <v>52</v>
          </cell>
          <cell r="X122" t="str">
            <v>408BPE0110</v>
          </cell>
        </row>
        <row r="123">
          <cell r="W123">
            <v>20</v>
          </cell>
          <cell r="X123" t="str">
            <v>408BPE0110</v>
          </cell>
        </row>
        <row r="124">
          <cell r="W124">
            <v>20</v>
          </cell>
          <cell r="X124" t="str">
            <v>408BPE0110</v>
          </cell>
        </row>
        <row r="125">
          <cell r="W125">
            <v>20</v>
          </cell>
          <cell r="X125" t="str">
            <v>408BPE0110</v>
          </cell>
        </row>
        <row r="126">
          <cell r="W126">
            <v>49</v>
          </cell>
          <cell r="X126" t="str">
            <v>408BPE0110</v>
          </cell>
        </row>
        <row r="127">
          <cell r="W127">
            <v>49</v>
          </cell>
          <cell r="X127" t="str">
            <v>408BPE0110</v>
          </cell>
        </row>
        <row r="128">
          <cell r="W128">
            <v>49</v>
          </cell>
          <cell r="X128" t="str">
            <v>408BPE0110</v>
          </cell>
        </row>
        <row r="129">
          <cell r="W129">
            <v>18</v>
          </cell>
          <cell r="X129" t="str">
            <v>408BPE0110</v>
          </cell>
        </row>
        <row r="130">
          <cell r="W130">
            <v>18</v>
          </cell>
          <cell r="X130" t="str">
            <v>408BPE0110</v>
          </cell>
        </row>
        <row r="131">
          <cell r="W131">
            <v>18</v>
          </cell>
          <cell r="X131" t="str">
            <v>408BPE0110</v>
          </cell>
        </row>
        <row r="132">
          <cell r="W132">
            <v>48</v>
          </cell>
          <cell r="X132" t="str">
            <v>408BPE0110</v>
          </cell>
        </row>
        <row r="133">
          <cell r="W133">
            <v>48</v>
          </cell>
          <cell r="X133" t="str">
            <v>408BPE0110</v>
          </cell>
        </row>
        <row r="134">
          <cell r="W134">
            <v>48</v>
          </cell>
          <cell r="X134" t="str">
            <v>408BPE0110</v>
          </cell>
        </row>
        <row r="135">
          <cell r="W135">
            <v>6</v>
          </cell>
          <cell r="X135" t="str">
            <v>408BPE0110</v>
          </cell>
        </row>
        <row r="136">
          <cell r="W136">
            <v>6</v>
          </cell>
          <cell r="X136" t="str">
            <v>408BPE0110</v>
          </cell>
        </row>
        <row r="137">
          <cell r="W137">
            <v>6</v>
          </cell>
          <cell r="X137" t="str">
            <v>408BPE0110</v>
          </cell>
        </row>
        <row r="138">
          <cell r="W138">
            <v>35</v>
          </cell>
          <cell r="X138" t="str">
            <v>408BPE0110</v>
          </cell>
        </row>
        <row r="139">
          <cell r="W139">
            <v>35</v>
          </cell>
          <cell r="X139" t="str">
            <v>408BPE0110</v>
          </cell>
        </row>
        <row r="140">
          <cell r="W140">
            <v>35</v>
          </cell>
          <cell r="X140" t="str">
            <v>408BPE0110</v>
          </cell>
        </row>
        <row r="141">
          <cell r="W141">
            <v>53</v>
          </cell>
          <cell r="X141" t="str">
            <v>408BPE0110</v>
          </cell>
        </row>
        <row r="142">
          <cell r="W142">
            <v>53</v>
          </cell>
          <cell r="X142" t="str">
            <v>408BPE0110</v>
          </cell>
        </row>
        <row r="143">
          <cell r="W143">
            <v>53</v>
          </cell>
          <cell r="X143" t="str">
            <v>408BPE0110</v>
          </cell>
        </row>
        <row r="144">
          <cell r="W144">
            <v>47</v>
          </cell>
          <cell r="X144" t="str">
            <v>408BPE0110</v>
          </cell>
        </row>
        <row r="145">
          <cell r="W145">
            <v>47</v>
          </cell>
          <cell r="X145" t="str">
            <v>408BPE0110</v>
          </cell>
        </row>
        <row r="146">
          <cell r="W146">
            <v>47</v>
          </cell>
          <cell r="X146" t="str">
            <v>408BPE0110</v>
          </cell>
        </row>
        <row r="147">
          <cell r="W147">
            <v>2</v>
          </cell>
          <cell r="X147" t="str">
            <v>408BPE0110</v>
          </cell>
        </row>
        <row r="148">
          <cell r="W148">
            <v>2</v>
          </cell>
          <cell r="X148" t="str">
            <v>408BPE0110</v>
          </cell>
        </row>
        <row r="149">
          <cell r="W149">
            <v>2</v>
          </cell>
          <cell r="X149" t="str">
            <v>408BPE0110</v>
          </cell>
        </row>
        <row r="150">
          <cell r="W150">
            <v>39</v>
          </cell>
          <cell r="X150" t="str">
            <v>408BPE0110</v>
          </cell>
        </row>
        <row r="151">
          <cell r="W151">
            <v>39</v>
          </cell>
          <cell r="X151" t="str">
            <v>408BPE0110</v>
          </cell>
        </row>
        <row r="152">
          <cell r="W152">
            <v>39</v>
          </cell>
          <cell r="X152" t="str">
            <v>408BPE0110</v>
          </cell>
        </row>
        <row r="153">
          <cell r="W153">
            <v>7</v>
          </cell>
          <cell r="X153" t="str">
            <v>408BPE0110</v>
          </cell>
        </row>
        <row r="154">
          <cell r="W154">
            <v>7</v>
          </cell>
          <cell r="X154" t="str">
            <v>408BPE0110</v>
          </cell>
        </row>
        <row r="155">
          <cell r="W155">
            <v>7</v>
          </cell>
          <cell r="X155" t="str">
            <v>408BPE0110</v>
          </cell>
        </row>
        <row r="156">
          <cell r="W156">
            <v>22</v>
          </cell>
          <cell r="X156" t="str">
            <v>408BPE0110</v>
          </cell>
        </row>
        <row r="157">
          <cell r="W157">
            <v>22</v>
          </cell>
          <cell r="X157" t="str">
            <v>408BPE0110</v>
          </cell>
        </row>
        <row r="158">
          <cell r="W158">
            <v>22</v>
          </cell>
          <cell r="X158" t="str">
            <v>408BPE0110</v>
          </cell>
        </row>
        <row r="159">
          <cell r="W159">
            <v>5</v>
          </cell>
          <cell r="X159" t="str">
            <v>408BPE0110</v>
          </cell>
        </row>
        <row r="160">
          <cell r="W160">
            <v>5</v>
          </cell>
          <cell r="X160" t="str">
            <v>408BPE0110</v>
          </cell>
        </row>
        <row r="161">
          <cell r="W161">
            <v>5</v>
          </cell>
          <cell r="X161" t="str">
            <v>408BPE0110</v>
          </cell>
        </row>
        <row r="162">
          <cell r="W162">
            <v>27</v>
          </cell>
          <cell r="X162" t="str">
            <v>408BPE0110</v>
          </cell>
        </row>
        <row r="163">
          <cell r="W163">
            <v>27</v>
          </cell>
          <cell r="X163" t="str">
            <v>408BPE0110</v>
          </cell>
        </row>
        <row r="164">
          <cell r="W164">
            <v>27</v>
          </cell>
          <cell r="X164" t="str">
            <v>408BPE0110</v>
          </cell>
        </row>
        <row r="165">
          <cell r="W165">
            <v>9</v>
          </cell>
          <cell r="X165" t="str">
            <v>408BPE0110</v>
          </cell>
        </row>
        <row r="166">
          <cell r="W166">
            <v>9</v>
          </cell>
          <cell r="X166" t="str">
            <v>408BPE0110</v>
          </cell>
        </row>
        <row r="167">
          <cell r="W167">
            <v>9</v>
          </cell>
          <cell r="X167" t="str">
            <v>408BPE0110</v>
          </cell>
        </row>
        <row r="168">
          <cell r="W168">
            <v>29</v>
          </cell>
          <cell r="X168" t="str">
            <v>408BPE0130</v>
          </cell>
        </row>
        <row r="169">
          <cell r="W169">
            <v>29</v>
          </cell>
          <cell r="X169" t="str">
            <v>408BPE0130</v>
          </cell>
        </row>
        <row r="170">
          <cell r="W170">
            <v>29</v>
          </cell>
          <cell r="X170" t="str">
            <v>408BPE0130</v>
          </cell>
        </row>
        <row r="171">
          <cell r="W171">
            <v>46</v>
          </cell>
          <cell r="X171" t="str">
            <v>408BPE0130</v>
          </cell>
        </row>
        <row r="172">
          <cell r="W172">
            <v>46</v>
          </cell>
          <cell r="X172" t="str">
            <v>408BPE0130</v>
          </cell>
        </row>
        <row r="173">
          <cell r="W173">
            <v>46</v>
          </cell>
          <cell r="X173" t="str">
            <v>408BPE0130</v>
          </cell>
        </row>
        <row r="174">
          <cell r="W174">
            <v>26</v>
          </cell>
          <cell r="X174" t="str">
            <v>408BPE0130</v>
          </cell>
        </row>
        <row r="175">
          <cell r="W175">
            <v>26</v>
          </cell>
          <cell r="X175" t="str">
            <v>408BPE0130</v>
          </cell>
        </row>
        <row r="176">
          <cell r="W176">
            <v>26</v>
          </cell>
          <cell r="X176" t="str">
            <v>408BPE0130</v>
          </cell>
        </row>
        <row r="177">
          <cell r="W177">
            <v>19</v>
          </cell>
          <cell r="X177" t="str">
            <v>408BPE0130</v>
          </cell>
        </row>
        <row r="178">
          <cell r="W178">
            <v>19</v>
          </cell>
          <cell r="X178" t="str">
            <v>408BPE0130</v>
          </cell>
        </row>
        <row r="179">
          <cell r="W179">
            <v>19</v>
          </cell>
          <cell r="X179" t="str">
            <v>408BPE0130</v>
          </cell>
        </row>
        <row r="180">
          <cell r="W180">
            <v>74</v>
          </cell>
          <cell r="X180" t="str">
            <v>408BPE0130</v>
          </cell>
        </row>
        <row r="181">
          <cell r="W181">
            <v>74</v>
          </cell>
          <cell r="X181" t="str">
            <v>408BPE0130</v>
          </cell>
        </row>
        <row r="182">
          <cell r="W182">
            <v>74</v>
          </cell>
          <cell r="X182" t="str">
            <v>408BPE0130</v>
          </cell>
        </row>
        <row r="183">
          <cell r="W183">
            <v>15</v>
          </cell>
          <cell r="X183" t="str">
            <v>408BPE0130</v>
          </cell>
        </row>
        <row r="184">
          <cell r="W184">
            <v>15</v>
          </cell>
          <cell r="X184" t="str">
            <v>408BPE0130</v>
          </cell>
        </row>
        <row r="185">
          <cell r="W185">
            <v>15</v>
          </cell>
          <cell r="X185" t="str">
            <v>408BPE0130</v>
          </cell>
        </row>
        <row r="186">
          <cell r="W186">
            <v>75</v>
          </cell>
          <cell r="X186" t="str">
            <v>408BPE0130</v>
          </cell>
        </row>
        <row r="187">
          <cell r="W187">
            <v>75</v>
          </cell>
          <cell r="X187" t="str">
            <v>408BPE0130</v>
          </cell>
        </row>
        <row r="188">
          <cell r="W188">
            <v>75</v>
          </cell>
          <cell r="X188" t="str">
            <v>408BPE0130</v>
          </cell>
        </row>
        <row r="189">
          <cell r="W189">
            <v>37</v>
          </cell>
          <cell r="X189" t="str">
            <v>408BPE0130</v>
          </cell>
        </row>
        <row r="190">
          <cell r="W190">
            <v>37</v>
          </cell>
          <cell r="X190" t="str">
            <v>408BPE0130</v>
          </cell>
        </row>
        <row r="191">
          <cell r="W191">
            <v>37</v>
          </cell>
          <cell r="X191" t="str">
            <v>408BPE0130</v>
          </cell>
        </row>
        <row r="192">
          <cell r="W192">
            <v>2</v>
          </cell>
          <cell r="X192" t="str">
            <v>408BPE0130</v>
          </cell>
        </row>
        <row r="193">
          <cell r="W193">
            <v>2</v>
          </cell>
          <cell r="X193" t="str">
            <v>408BPE0130</v>
          </cell>
        </row>
        <row r="194">
          <cell r="W194">
            <v>2</v>
          </cell>
          <cell r="X194" t="str">
            <v>408BPE0130</v>
          </cell>
        </row>
        <row r="195">
          <cell r="W195">
            <v>68</v>
          </cell>
          <cell r="X195" t="str">
            <v>408BPE0130</v>
          </cell>
        </row>
        <row r="196">
          <cell r="W196">
            <v>68</v>
          </cell>
          <cell r="X196" t="str">
            <v>408BPE0130</v>
          </cell>
        </row>
        <row r="197">
          <cell r="W197">
            <v>68</v>
          </cell>
          <cell r="X197" t="str">
            <v>408BPE0130</v>
          </cell>
        </row>
        <row r="198">
          <cell r="W198">
            <v>35</v>
          </cell>
          <cell r="X198" t="str">
            <v>408BPE0130</v>
          </cell>
        </row>
        <row r="199">
          <cell r="W199">
            <v>35</v>
          </cell>
          <cell r="X199" t="str">
            <v>408BPE0130</v>
          </cell>
        </row>
        <row r="200">
          <cell r="W200">
            <v>35</v>
          </cell>
          <cell r="X200" t="str">
            <v>408BPE0130</v>
          </cell>
        </row>
        <row r="201">
          <cell r="W201">
            <v>22</v>
          </cell>
          <cell r="X201" t="str">
            <v>408BPE0130</v>
          </cell>
        </row>
        <row r="202">
          <cell r="W202">
            <v>22</v>
          </cell>
          <cell r="X202" t="str">
            <v>408BPE0130</v>
          </cell>
        </row>
        <row r="203">
          <cell r="W203">
            <v>22</v>
          </cell>
          <cell r="X203" t="str">
            <v>408BPE0130</v>
          </cell>
        </row>
        <row r="204">
          <cell r="W204">
            <v>4</v>
          </cell>
          <cell r="X204" t="str">
            <v>408BPE0130</v>
          </cell>
        </row>
        <row r="205">
          <cell r="W205">
            <v>4</v>
          </cell>
          <cell r="X205" t="str">
            <v>408BPE0130</v>
          </cell>
        </row>
        <row r="206">
          <cell r="W206">
            <v>4</v>
          </cell>
          <cell r="X206" t="str">
            <v>408BPE0130</v>
          </cell>
        </row>
        <row r="207">
          <cell r="W207">
            <v>42</v>
          </cell>
          <cell r="X207" t="str">
            <v>408BPE0130</v>
          </cell>
        </row>
        <row r="208">
          <cell r="W208">
            <v>42</v>
          </cell>
          <cell r="X208" t="str">
            <v>408BPE0130</v>
          </cell>
        </row>
        <row r="209">
          <cell r="W209">
            <v>42</v>
          </cell>
          <cell r="X209" t="str">
            <v>408BPE0130</v>
          </cell>
        </row>
        <row r="210">
          <cell r="W210">
            <v>14</v>
          </cell>
          <cell r="X210" t="str">
            <v>408BPE0130</v>
          </cell>
        </row>
        <row r="211">
          <cell r="W211">
            <v>14</v>
          </cell>
          <cell r="X211" t="str">
            <v>408BPE0130</v>
          </cell>
        </row>
        <row r="212">
          <cell r="W212">
            <v>14</v>
          </cell>
          <cell r="X212" t="str">
            <v>408BPE0130</v>
          </cell>
        </row>
        <row r="213">
          <cell r="W213">
            <v>17</v>
          </cell>
          <cell r="X213" t="str">
            <v>408BPE0130</v>
          </cell>
        </row>
        <row r="214">
          <cell r="W214">
            <v>17</v>
          </cell>
          <cell r="X214" t="str">
            <v>408BPE0130</v>
          </cell>
        </row>
        <row r="215">
          <cell r="W215">
            <v>17</v>
          </cell>
          <cell r="X215" t="str">
            <v>408BPE0130</v>
          </cell>
        </row>
        <row r="216">
          <cell r="W216">
            <v>4</v>
          </cell>
          <cell r="X216" t="str">
            <v>408BPE0130</v>
          </cell>
        </row>
        <row r="217">
          <cell r="W217">
            <v>4</v>
          </cell>
          <cell r="X217" t="str">
            <v>408BPE0130</v>
          </cell>
        </row>
        <row r="218">
          <cell r="W218">
            <v>4</v>
          </cell>
          <cell r="X218" t="str">
            <v>408BPE0130</v>
          </cell>
        </row>
        <row r="219">
          <cell r="W219">
            <v>26</v>
          </cell>
          <cell r="X219" t="str">
            <v>408BPE0130</v>
          </cell>
        </row>
        <row r="220">
          <cell r="W220">
            <v>26</v>
          </cell>
          <cell r="X220" t="str">
            <v>408BPE0130</v>
          </cell>
        </row>
        <row r="221">
          <cell r="W221">
            <v>26</v>
          </cell>
          <cell r="X221" t="str">
            <v>408BPE0130</v>
          </cell>
        </row>
        <row r="222">
          <cell r="W222">
            <v>6</v>
          </cell>
          <cell r="X222" t="str">
            <v>408BPE0130</v>
          </cell>
        </row>
        <row r="223">
          <cell r="W223">
            <v>6</v>
          </cell>
          <cell r="X223" t="str">
            <v>408BPE0130</v>
          </cell>
        </row>
        <row r="224">
          <cell r="W224">
            <v>6</v>
          </cell>
          <cell r="X224" t="str">
            <v>408BPE0130</v>
          </cell>
        </row>
        <row r="225">
          <cell r="W225">
            <v>23</v>
          </cell>
          <cell r="X225" t="str">
            <v>408BPE0130</v>
          </cell>
        </row>
        <row r="226">
          <cell r="W226">
            <v>23</v>
          </cell>
          <cell r="X226" t="str">
            <v>408BPE0130</v>
          </cell>
        </row>
        <row r="227">
          <cell r="W227">
            <v>23</v>
          </cell>
          <cell r="X227" t="str">
            <v>408BPE0130</v>
          </cell>
        </row>
        <row r="228">
          <cell r="W228">
            <v>3</v>
          </cell>
          <cell r="X228" t="str">
            <v>408BPE0130</v>
          </cell>
        </row>
        <row r="229">
          <cell r="W229">
            <v>3</v>
          </cell>
          <cell r="X229" t="str">
            <v>408BPE0130</v>
          </cell>
        </row>
        <row r="230">
          <cell r="W230">
            <v>3</v>
          </cell>
          <cell r="X230" t="str">
            <v>408BPE0130</v>
          </cell>
        </row>
        <row r="231">
          <cell r="W231">
            <v>63</v>
          </cell>
          <cell r="X231" t="str">
            <v>408BPE0130</v>
          </cell>
        </row>
        <row r="232">
          <cell r="W232">
            <v>63</v>
          </cell>
          <cell r="X232" t="str">
            <v>408BPE0130</v>
          </cell>
        </row>
        <row r="233">
          <cell r="W233">
            <v>63</v>
          </cell>
          <cell r="X233" t="str">
            <v>408BPE0130</v>
          </cell>
        </row>
        <row r="234">
          <cell r="W234">
            <v>48</v>
          </cell>
          <cell r="X234" t="str">
            <v>408BPE0130</v>
          </cell>
        </row>
        <row r="235">
          <cell r="W235">
            <v>48</v>
          </cell>
          <cell r="X235" t="str">
            <v>408BPE0130</v>
          </cell>
        </row>
        <row r="236">
          <cell r="W236">
            <v>48</v>
          </cell>
          <cell r="X236" t="str">
            <v>408BPE0130</v>
          </cell>
        </row>
        <row r="237">
          <cell r="W237">
            <v>85</v>
          </cell>
          <cell r="X237" t="str">
            <v>408BPE0130</v>
          </cell>
        </row>
        <row r="238">
          <cell r="W238">
            <v>85</v>
          </cell>
          <cell r="X238" t="str">
            <v>408BPE0130</v>
          </cell>
        </row>
        <row r="239">
          <cell r="W239">
            <v>85</v>
          </cell>
          <cell r="X239" t="str">
            <v>408BPE0130</v>
          </cell>
        </row>
        <row r="240">
          <cell r="W240">
            <v>29</v>
          </cell>
          <cell r="X240" t="str">
            <v>408BPE0150</v>
          </cell>
        </row>
        <row r="241">
          <cell r="W241">
            <v>29</v>
          </cell>
          <cell r="X241" t="str">
            <v>408BPE0150</v>
          </cell>
        </row>
        <row r="242">
          <cell r="W242">
            <v>29</v>
          </cell>
          <cell r="X242" t="str">
            <v>408BPE0150</v>
          </cell>
        </row>
        <row r="243">
          <cell r="W243">
            <v>41</v>
          </cell>
          <cell r="X243" t="str">
            <v>408BPE0150</v>
          </cell>
        </row>
        <row r="244">
          <cell r="W244">
            <v>41</v>
          </cell>
          <cell r="X244" t="str">
            <v>408BPE0150</v>
          </cell>
        </row>
        <row r="245">
          <cell r="W245">
            <v>41</v>
          </cell>
          <cell r="X245" t="str">
            <v>408BPE0150</v>
          </cell>
        </row>
        <row r="246">
          <cell r="W246">
            <v>3</v>
          </cell>
          <cell r="X246" t="str">
            <v>408BPE0150</v>
          </cell>
        </row>
        <row r="247">
          <cell r="W247">
            <v>3</v>
          </cell>
          <cell r="X247" t="str">
            <v>408BPE0150</v>
          </cell>
        </row>
        <row r="248">
          <cell r="W248">
            <v>3</v>
          </cell>
          <cell r="X248" t="str">
            <v>408BPE0150</v>
          </cell>
        </row>
        <row r="249">
          <cell r="W249">
            <v>52</v>
          </cell>
          <cell r="X249" t="str">
            <v>408BPE0150</v>
          </cell>
        </row>
        <row r="250">
          <cell r="W250">
            <v>52</v>
          </cell>
          <cell r="X250" t="str">
            <v>408BPE0150</v>
          </cell>
        </row>
        <row r="251">
          <cell r="W251">
            <v>52</v>
          </cell>
          <cell r="X251" t="str">
            <v>408BPE0150</v>
          </cell>
        </row>
        <row r="252">
          <cell r="W252">
            <v>21</v>
          </cell>
          <cell r="X252" t="str">
            <v>408BPE0150</v>
          </cell>
        </row>
        <row r="253">
          <cell r="W253">
            <v>21</v>
          </cell>
          <cell r="X253" t="str">
            <v>408BPE0150</v>
          </cell>
        </row>
        <row r="254">
          <cell r="W254">
            <v>21</v>
          </cell>
          <cell r="X254" t="str">
            <v>408BPE0150</v>
          </cell>
        </row>
        <row r="255">
          <cell r="W255">
            <v>62</v>
          </cell>
          <cell r="X255" t="str">
            <v>408BPE0150</v>
          </cell>
        </row>
        <row r="256">
          <cell r="W256">
            <v>62</v>
          </cell>
          <cell r="X256" t="str">
            <v>408BPE0150</v>
          </cell>
        </row>
        <row r="257">
          <cell r="W257">
            <v>62</v>
          </cell>
          <cell r="X257" t="str">
            <v>408BPE0150</v>
          </cell>
        </row>
        <row r="258">
          <cell r="W258">
            <v>51</v>
          </cell>
          <cell r="X258" t="str">
            <v>408BPE0150</v>
          </cell>
        </row>
        <row r="259">
          <cell r="W259">
            <v>51</v>
          </cell>
          <cell r="X259" t="str">
            <v>408BPE0150</v>
          </cell>
        </row>
        <row r="260">
          <cell r="W260">
            <v>51</v>
          </cell>
          <cell r="X260" t="str">
            <v>408BPE0150</v>
          </cell>
        </row>
        <row r="261">
          <cell r="W261">
            <v>78</v>
          </cell>
          <cell r="X261" t="str">
            <v>408BPE0150</v>
          </cell>
        </row>
        <row r="262">
          <cell r="W262">
            <v>78</v>
          </cell>
          <cell r="X262" t="str">
            <v>408BPE0150</v>
          </cell>
        </row>
        <row r="263">
          <cell r="W263">
            <v>78</v>
          </cell>
          <cell r="X263" t="str">
            <v>408BPE0150</v>
          </cell>
        </row>
        <row r="264">
          <cell r="W264">
            <v>22</v>
          </cell>
          <cell r="X264" t="str">
            <v>408BPE0150</v>
          </cell>
        </row>
        <row r="265">
          <cell r="W265">
            <v>22</v>
          </cell>
          <cell r="X265" t="str">
            <v>408BPE0150</v>
          </cell>
        </row>
        <row r="266">
          <cell r="W266">
            <v>22</v>
          </cell>
          <cell r="X266" t="str">
            <v>408BPE0150</v>
          </cell>
        </row>
        <row r="267">
          <cell r="W267">
            <v>61</v>
          </cell>
          <cell r="X267" t="str">
            <v>408BPE0150</v>
          </cell>
        </row>
        <row r="268">
          <cell r="W268">
            <v>61</v>
          </cell>
          <cell r="X268" t="str">
            <v>408BPE0150</v>
          </cell>
        </row>
        <row r="269">
          <cell r="W269">
            <v>61</v>
          </cell>
          <cell r="X269" t="str">
            <v>408BPE0150</v>
          </cell>
        </row>
        <row r="270">
          <cell r="W270">
            <v>2</v>
          </cell>
          <cell r="X270" t="str">
            <v>408BPE0150</v>
          </cell>
        </row>
        <row r="271">
          <cell r="W271">
            <v>2</v>
          </cell>
          <cell r="X271" t="str">
            <v>408BPE0150</v>
          </cell>
        </row>
        <row r="272">
          <cell r="W272">
            <v>2</v>
          </cell>
          <cell r="X272" t="str">
            <v>408BPE0150</v>
          </cell>
        </row>
        <row r="273">
          <cell r="W273">
            <v>36</v>
          </cell>
          <cell r="X273" t="str">
            <v>408BPE0150</v>
          </cell>
        </row>
        <row r="274">
          <cell r="W274">
            <v>36</v>
          </cell>
          <cell r="X274" t="str">
            <v>408BPE0150</v>
          </cell>
        </row>
        <row r="275">
          <cell r="W275">
            <v>36</v>
          </cell>
          <cell r="X275" t="str">
            <v>408BPE0150</v>
          </cell>
        </row>
        <row r="276">
          <cell r="W276">
            <v>99</v>
          </cell>
          <cell r="X276" t="str">
            <v>408BPE0150</v>
          </cell>
        </row>
        <row r="277">
          <cell r="W277">
            <v>99</v>
          </cell>
          <cell r="X277" t="str">
            <v>408BPE0150</v>
          </cell>
        </row>
        <row r="278">
          <cell r="W278">
            <v>99</v>
          </cell>
          <cell r="X278" t="str">
            <v>408BPE0150</v>
          </cell>
        </row>
        <row r="279">
          <cell r="W279">
            <v>28</v>
          </cell>
          <cell r="X279" t="str">
            <v>408BPE0150</v>
          </cell>
        </row>
        <row r="280">
          <cell r="W280">
            <v>28</v>
          </cell>
          <cell r="X280" t="str">
            <v>408BPE0150</v>
          </cell>
        </row>
        <row r="281">
          <cell r="W281">
            <v>28</v>
          </cell>
          <cell r="X281" t="str">
            <v>408BPE0150</v>
          </cell>
        </row>
        <row r="282">
          <cell r="W282">
            <v>32</v>
          </cell>
          <cell r="X282" t="str">
            <v>408BPE0150</v>
          </cell>
        </row>
        <row r="283">
          <cell r="W283">
            <v>32</v>
          </cell>
          <cell r="X283" t="str">
            <v>408BPE0150</v>
          </cell>
        </row>
        <row r="284">
          <cell r="W284">
            <v>32</v>
          </cell>
          <cell r="X284" t="str">
            <v>408BPE0150</v>
          </cell>
        </row>
        <row r="285">
          <cell r="W285">
            <v>27</v>
          </cell>
          <cell r="X285" t="str">
            <v>408BPE0150</v>
          </cell>
        </row>
        <row r="286">
          <cell r="W286">
            <v>27</v>
          </cell>
          <cell r="X286" t="str">
            <v>408BPE0150</v>
          </cell>
        </row>
        <row r="287">
          <cell r="W287">
            <v>27</v>
          </cell>
          <cell r="X287" t="str">
            <v>408BPE0150</v>
          </cell>
        </row>
        <row r="288">
          <cell r="W288">
            <v>19</v>
          </cell>
          <cell r="X288" t="str">
            <v>408BPE0150</v>
          </cell>
        </row>
        <row r="289">
          <cell r="W289">
            <v>19</v>
          </cell>
          <cell r="X289" t="str">
            <v>408BPE0150</v>
          </cell>
        </row>
        <row r="290">
          <cell r="W290">
            <v>19</v>
          </cell>
          <cell r="X290" t="str">
            <v>408BPE0150</v>
          </cell>
        </row>
        <row r="291">
          <cell r="W291">
            <v>16</v>
          </cell>
          <cell r="X291" t="str">
            <v>408BPE0150</v>
          </cell>
        </row>
        <row r="292">
          <cell r="W292">
            <v>16</v>
          </cell>
          <cell r="X292" t="str">
            <v>408BPE0150</v>
          </cell>
        </row>
        <row r="293">
          <cell r="W293">
            <v>16</v>
          </cell>
          <cell r="X293" t="str">
            <v>408BPE0150</v>
          </cell>
        </row>
        <row r="294">
          <cell r="W294">
            <v>6</v>
          </cell>
          <cell r="X294" t="str">
            <v>408BPE0150</v>
          </cell>
        </row>
        <row r="295">
          <cell r="W295">
            <v>6</v>
          </cell>
          <cell r="X295" t="str">
            <v>408BPE0150</v>
          </cell>
        </row>
        <row r="296">
          <cell r="W296">
            <v>6</v>
          </cell>
          <cell r="X296" t="str">
            <v>408BPE0150</v>
          </cell>
        </row>
        <row r="297">
          <cell r="W297">
            <v>48</v>
          </cell>
          <cell r="X297" t="str">
            <v>408BPE0150</v>
          </cell>
        </row>
        <row r="298">
          <cell r="W298">
            <v>48</v>
          </cell>
          <cell r="X298" t="str">
            <v>408BPE0150</v>
          </cell>
        </row>
        <row r="299">
          <cell r="W299">
            <v>48</v>
          </cell>
          <cell r="X299" t="str">
            <v>408BPE0150</v>
          </cell>
        </row>
        <row r="300">
          <cell r="W300">
            <v>75</v>
          </cell>
          <cell r="X300" t="str">
            <v>408BPE0150</v>
          </cell>
        </row>
        <row r="301">
          <cell r="W301">
            <v>75</v>
          </cell>
          <cell r="X301" t="str">
            <v>408BPE0150</v>
          </cell>
        </row>
        <row r="302">
          <cell r="W302">
            <v>75</v>
          </cell>
          <cell r="X302" t="str">
            <v>408BPE0150</v>
          </cell>
        </row>
        <row r="303">
          <cell r="W303">
            <v>29</v>
          </cell>
          <cell r="X303" t="str">
            <v>408BPE0150</v>
          </cell>
        </row>
        <row r="304">
          <cell r="W304">
            <v>29</v>
          </cell>
          <cell r="X304" t="str">
            <v>408BPE0150</v>
          </cell>
        </row>
        <row r="305">
          <cell r="W305">
            <v>29</v>
          </cell>
          <cell r="X305" t="str">
            <v>408BPE0150</v>
          </cell>
        </row>
        <row r="306">
          <cell r="W306">
            <v>2</v>
          </cell>
          <cell r="X306" t="str">
            <v>408BPE0150</v>
          </cell>
        </row>
        <row r="307">
          <cell r="W307">
            <v>2</v>
          </cell>
          <cell r="X307" t="str">
            <v>408BPE0150</v>
          </cell>
        </row>
        <row r="308">
          <cell r="W308">
            <v>2</v>
          </cell>
          <cell r="X308" t="str">
            <v>408BPE0150</v>
          </cell>
        </row>
        <row r="309">
          <cell r="W309">
            <v>29</v>
          </cell>
          <cell r="X309" t="str">
            <v>408BPE0150</v>
          </cell>
        </row>
        <row r="310">
          <cell r="W310">
            <v>29</v>
          </cell>
          <cell r="X310" t="str">
            <v>408BPE0150</v>
          </cell>
        </row>
        <row r="311">
          <cell r="W311">
            <v>29</v>
          </cell>
          <cell r="X311" t="str">
            <v>408BPE0150</v>
          </cell>
        </row>
        <row r="312">
          <cell r="W312">
            <v>3</v>
          </cell>
          <cell r="X312" t="str">
            <v>408BPE0150</v>
          </cell>
        </row>
        <row r="313">
          <cell r="W313">
            <v>3</v>
          </cell>
          <cell r="X313" t="str">
            <v>408BPE0150</v>
          </cell>
        </row>
        <row r="314">
          <cell r="W314">
            <v>3</v>
          </cell>
          <cell r="X314" t="str">
            <v>408BPE0150</v>
          </cell>
        </row>
        <row r="315">
          <cell r="W315">
            <v>48</v>
          </cell>
          <cell r="X315" t="str">
            <v>408BPE0150</v>
          </cell>
        </row>
        <row r="316">
          <cell r="W316">
            <v>48</v>
          </cell>
          <cell r="X316" t="str">
            <v>408BPE0150</v>
          </cell>
        </row>
        <row r="317">
          <cell r="W317">
            <v>48</v>
          </cell>
          <cell r="X317" t="str">
            <v>408BPE0150</v>
          </cell>
        </row>
        <row r="318">
          <cell r="W318">
            <v>23</v>
          </cell>
          <cell r="X318" t="str">
            <v>408BPE0160</v>
          </cell>
        </row>
        <row r="319">
          <cell r="W319">
            <v>23</v>
          </cell>
          <cell r="X319" t="str">
            <v>408BPE0160</v>
          </cell>
        </row>
        <row r="320">
          <cell r="W320">
            <v>23</v>
          </cell>
          <cell r="X320" t="str">
            <v>408BPE0160</v>
          </cell>
        </row>
        <row r="321">
          <cell r="W321">
            <v>24</v>
          </cell>
          <cell r="X321" t="str">
            <v>408BPE0160</v>
          </cell>
        </row>
        <row r="322">
          <cell r="W322">
            <v>24</v>
          </cell>
          <cell r="X322" t="str">
            <v>408BPE0160</v>
          </cell>
        </row>
        <row r="323">
          <cell r="W323">
            <v>24</v>
          </cell>
          <cell r="X323" t="str">
            <v>408BPE0160</v>
          </cell>
        </row>
        <row r="324">
          <cell r="W324">
            <v>3</v>
          </cell>
          <cell r="X324" t="str">
            <v>408BPE0160</v>
          </cell>
        </row>
        <row r="325">
          <cell r="W325">
            <v>3</v>
          </cell>
          <cell r="X325" t="str">
            <v>408BPE0160</v>
          </cell>
        </row>
        <row r="326">
          <cell r="W326">
            <v>3</v>
          </cell>
          <cell r="X326" t="str">
            <v>408BPE0160</v>
          </cell>
        </row>
        <row r="327">
          <cell r="W327">
            <v>42</v>
          </cell>
          <cell r="X327" t="str">
            <v>408BPE0160</v>
          </cell>
        </row>
        <row r="328">
          <cell r="W328">
            <v>42</v>
          </cell>
          <cell r="X328" t="str">
            <v>408BPE0160</v>
          </cell>
        </row>
        <row r="329">
          <cell r="W329">
            <v>42</v>
          </cell>
          <cell r="X329" t="str">
            <v>408BPE0160</v>
          </cell>
        </row>
        <row r="330">
          <cell r="W330">
            <v>2</v>
          </cell>
          <cell r="X330" t="str">
            <v>408BPE0160</v>
          </cell>
        </row>
        <row r="331">
          <cell r="W331">
            <v>2</v>
          </cell>
          <cell r="X331" t="str">
            <v>408BPE0160</v>
          </cell>
        </row>
        <row r="332">
          <cell r="W332">
            <v>2</v>
          </cell>
          <cell r="X332" t="str">
            <v>408BPE0160</v>
          </cell>
        </row>
        <row r="333">
          <cell r="W333">
            <v>18</v>
          </cell>
          <cell r="X333" t="str">
            <v>408BPE0160</v>
          </cell>
        </row>
        <row r="334">
          <cell r="W334">
            <v>18</v>
          </cell>
          <cell r="X334" t="str">
            <v>408BPE0160</v>
          </cell>
        </row>
        <row r="335">
          <cell r="W335">
            <v>18</v>
          </cell>
          <cell r="X335" t="str">
            <v>408BPE0160</v>
          </cell>
        </row>
        <row r="336">
          <cell r="W336">
            <v>22</v>
          </cell>
          <cell r="X336" t="str">
            <v>408BPE0160</v>
          </cell>
        </row>
        <row r="337">
          <cell r="W337">
            <v>22</v>
          </cell>
          <cell r="X337" t="str">
            <v>408BPE0160</v>
          </cell>
        </row>
        <row r="338">
          <cell r="W338">
            <v>22</v>
          </cell>
          <cell r="X338" t="str">
            <v>408BPE0160</v>
          </cell>
        </row>
        <row r="339">
          <cell r="W339">
            <v>43</v>
          </cell>
          <cell r="X339" t="str">
            <v>408BPE0160</v>
          </cell>
        </row>
        <row r="340">
          <cell r="W340">
            <v>43</v>
          </cell>
          <cell r="X340" t="str">
            <v>408BPE0160</v>
          </cell>
        </row>
        <row r="341">
          <cell r="W341">
            <v>43</v>
          </cell>
          <cell r="X341" t="str">
            <v>408BPE0160</v>
          </cell>
        </row>
        <row r="342">
          <cell r="W342">
            <v>27</v>
          </cell>
          <cell r="X342" t="str">
            <v>408BPE0160</v>
          </cell>
        </row>
        <row r="343">
          <cell r="W343">
            <v>27</v>
          </cell>
          <cell r="X343" t="str">
            <v>408BPE0160</v>
          </cell>
        </row>
        <row r="344">
          <cell r="W344">
            <v>27</v>
          </cell>
          <cell r="X344" t="str">
            <v>408BPE0160</v>
          </cell>
        </row>
        <row r="345">
          <cell r="W345">
            <v>51</v>
          </cell>
          <cell r="X345" t="str">
            <v>408BPE0160</v>
          </cell>
        </row>
        <row r="346">
          <cell r="W346">
            <v>51</v>
          </cell>
          <cell r="X346" t="str">
            <v>408BPE0160</v>
          </cell>
        </row>
        <row r="347">
          <cell r="W347">
            <v>51</v>
          </cell>
          <cell r="X347" t="str">
            <v>408BPE0160</v>
          </cell>
        </row>
        <row r="348">
          <cell r="W348">
            <v>5</v>
          </cell>
          <cell r="X348" t="str">
            <v>408BPE0160</v>
          </cell>
        </row>
        <row r="349">
          <cell r="W349">
            <v>5</v>
          </cell>
          <cell r="X349" t="str">
            <v>408BPE0160</v>
          </cell>
        </row>
        <row r="350">
          <cell r="W350">
            <v>5</v>
          </cell>
          <cell r="X350" t="str">
            <v>408BPE0160</v>
          </cell>
        </row>
        <row r="351">
          <cell r="W351">
            <v>38</v>
          </cell>
          <cell r="X351" t="str">
            <v>408BPE0160</v>
          </cell>
        </row>
        <row r="352">
          <cell r="W352">
            <v>38</v>
          </cell>
          <cell r="X352" t="str">
            <v>408BPE0160</v>
          </cell>
        </row>
        <row r="353">
          <cell r="W353">
            <v>38</v>
          </cell>
          <cell r="X353" t="str">
            <v>408BPE0160</v>
          </cell>
        </row>
        <row r="354">
          <cell r="W354">
            <v>72</v>
          </cell>
          <cell r="X354" t="str">
            <v>408BPE0160</v>
          </cell>
        </row>
        <row r="355">
          <cell r="W355">
            <v>72</v>
          </cell>
          <cell r="X355" t="str">
            <v>408BPE0160</v>
          </cell>
        </row>
        <row r="356">
          <cell r="W356">
            <v>72</v>
          </cell>
          <cell r="X356" t="str">
            <v>408BPE0160</v>
          </cell>
        </row>
        <row r="357">
          <cell r="W357">
            <v>49</v>
          </cell>
          <cell r="X357" t="str">
            <v>408BPE0160</v>
          </cell>
        </row>
        <row r="358">
          <cell r="W358">
            <v>49</v>
          </cell>
          <cell r="X358" t="str">
            <v>408BPE0160</v>
          </cell>
        </row>
        <row r="359">
          <cell r="W359">
            <v>49</v>
          </cell>
          <cell r="X359" t="str">
            <v>408BPE0160</v>
          </cell>
        </row>
        <row r="360">
          <cell r="W360">
            <v>32</v>
          </cell>
          <cell r="X360" t="str">
            <v>408BPE0160</v>
          </cell>
        </row>
        <row r="361">
          <cell r="W361">
            <v>32</v>
          </cell>
          <cell r="X361" t="str">
            <v>408BPE0160</v>
          </cell>
        </row>
        <row r="362">
          <cell r="W362">
            <v>32</v>
          </cell>
          <cell r="X362" t="str">
            <v>408BPE0160</v>
          </cell>
        </row>
        <row r="363">
          <cell r="W363">
            <v>14</v>
          </cell>
          <cell r="X363" t="str">
            <v>408BPE0160</v>
          </cell>
        </row>
        <row r="364">
          <cell r="W364">
            <v>14</v>
          </cell>
          <cell r="X364" t="str">
            <v>408BPE0160</v>
          </cell>
        </row>
        <row r="365">
          <cell r="W365">
            <v>14</v>
          </cell>
          <cell r="X365" t="str">
            <v>408BPE0160</v>
          </cell>
        </row>
        <row r="366">
          <cell r="W366">
            <v>42</v>
          </cell>
          <cell r="X366" t="str">
            <v>408BPE0160</v>
          </cell>
        </row>
        <row r="367">
          <cell r="W367">
            <v>42</v>
          </cell>
          <cell r="X367" t="str">
            <v>408BPE0160</v>
          </cell>
        </row>
        <row r="368">
          <cell r="W368">
            <v>42</v>
          </cell>
          <cell r="X368" t="str">
            <v>408BPE0160</v>
          </cell>
        </row>
        <row r="369">
          <cell r="W369">
            <v>176</v>
          </cell>
          <cell r="X369" t="str">
            <v>408BPE0170</v>
          </cell>
        </row>
        <row r="370">
          <cell r="W370">
            <v>176</v>
          </cell>
          <cell r="X370" t="str">
            <v>408BPE0170</v>
          </cell>
        </row>
        <row r="371">
          <cell r="W371">
            <v>176</v>
          </cell>
          <cell r="X371" t="str">
            <v>408BPE0170</v>
          </cell>
        </row>
        <row r="372">
          <cell r="W372">
            <v>33</v>
          </cell>
          <cell r="X372" t="str">
            <v>408BPE0170</v>
          </cell>
        </row>
        <row r="373">
          <cell r="W373">
            <v>33</v>
          </cell>
          <cell r="X373" t="str">
            <v>408BPE0170</v>
          </cell>
        </row>
        <row r="374">
          <cell r="W374">
            <v>33</v>
          </cell>
          <cell r="X374" t="str">
            <v>408BPE0170</v>
          </cell>
        </row>
        <row r="375">
          <cell r="W375">
            <v>73</v>
          </cell>
          <cell r="X375" t="str">
            <v>408BPE0170</v>
          </cell>
        </row>
        <row r="376">
          <cell r="W376">
            <v>73</v>
          </cell>
          <cell r="X376" t="str">
            <v>408BPE0170</v>
          </cell>
        </row>
        <row r="377">
          <cell r="W377">
            <v>73</v>
          </cell>
          <cell r="X377" t="str">
            <v>408BPE0170</v>
          </cell>
        </row>
        <row r="378">
          <cell r="W378">
            <v>38</v>
          </cell>
          <cell r="X378" t="str">
            <v>408BPE0170</v>
          </cell>
        </row>
        <row r="379">
          <cell r="W379">
            <v>38</v>
          </cell>
          <cell r="X379" t="str">
            <v>408BPE0170</v>
          </cell>
        </row>
        <row r="380">
          <cell r="W380">
            <v>38</v>
          </cell>
          <cell r="X380" t="str">
            <v>408BPE0170</v>
          </cell>
        </row>
        <row r="381">
          <cell r="W381">
            <v>34</v>
          </cell>
          <cell r="X381" t="str">
            <v>408BPE0170</v>
          </cell>
        </row>
        <row r="382">
          <cell r="W382">
            <v>34</v>
          </cell>
          <cell r="X382" t="str">
            <v>408BPE0170</v>
          </cell>
        </row>
        <row r="383">
          <cell r="W383">
            <v>34</v>
          </cell>
          <cell r="X383" t="str">
            <v>408BPE0170</v>
          </cell>
        </row>
        <row r="384">
          <cell r="W384">
            <v>25</v>
          </cell>
          <cell r="X384" t="str">
            <v>408BPE0170</v>
          </cell>
        </row>
        <row r="385">
          <cell r="W385">
            <v>25</v>
          </cell>
          <cell r="X385" t="str">
            <v>408BPE0170</v>
          </cell>
        </row>
        <row r="386">
          <cell r="W386">
            <v>25</v>
          </cell>
          <cell r="X386" t="str">
            <v>408BPE0170</v>
          </cell>
        </row>
        <row r="387">
          <cell r="W387">
            <v>43</v>
          </cell>
          <cell r="X387" t="str">
            <v>408BPE0170</v>
          </cell>
        </row>
        <row r="388">
          <cell r="W388">
            <v>43</v>
          </cell>
          <cell r="X388" t="str">
            <v>408BPE0170</v>
          </cell>
        </row>
        <row r="389">
          <cell r="W389">
            <v>43</v>
          </cell>
          <cell r="X389" t="str">
            <v>408BPE0170</v>
          </cell>
        </row>
        <row r="390">
          <cell r="W390">
            <v>41</v>
          </cell>
          <cell r="X390" t="str">
            <v>408BPE0170</v>
          </cell>
        </row>
        <row r="391">
          <cell r="W391">
            <v>41</v>
          </cell>
          <cell r="X391" t="str">
            <v>408BPE0170</v>
          </cell>
        </row>
        <row r="392">
          <cell r="W392">
            <v>41</v>
          </cell>
          <cell r="X392" t="str">
            <v>408BPE0170</v>
          </cell>
        </row>
        <row r="393">
          <cell r="W393">
            <v>47</v>
          </cell>
          <cell r="X393" t="str">
            <v>408BPE0170</v>
          </cell>
        </row>
        <row r="394">
          <cell r="W394">
            <v>47</v>
          </cell>
          <cell r="X394" t="str">
            <v>408BPE0170</v>
          </cell>
        </row>
        <row r="395">
          <cell r="W395">
            <v>47</v>
          </cell>
          <cell r="X395" t="str">
            <v>408BPE0170</v>
          </cell>
        </row>
        <row r="396">
          <cell r="W396">
            <v>67</v>
          </cell>
          <cell r="X396" t="str">
            <v>408BPE0170</v>
          </cell>
        </row>
        <row r="397">
          <cell r="W397">
            <v>67</v>
          </cell>
          <cell r="X397" t="str">
            <v>408BPE0170</v>
          </cell>
        </row>
        <row r="398">
          <cell r="W398">
            <v>67</v>
          </cell>
          <cell r="X398" t="str">
            <v>408BPE0170</v>
          </cell>
        </row>
        <row r="399">
          <cell r="W399">
            <v>29</v>
          </cell>
          <cell r="X399" t="str">
            <v>408BPE0170</v>
          </cell>
        </row>
        <row r="400">
          <cell r="W400">
            <v>29</v>
          </cell>
          <cell r="X400" t="str">
            <v>408BPE0170</v>
          </cell>
        </row>
        <row r="401">
          <cell r="W401">
            <v>29</v>
          </cell>
          <cell r="X401" t="str">
            <v>408BPE0170</v>
          </cell>
        </row>
        <row r="402">
          <cell r="W402">
            <v>37</v>
          </cell>
          <cell r="X402" t="str">
            <v>408BPE0170</v>
          </cell>
        </row>
        <row r="403">
          <cell r="W403">
            <v>37</v>
          </cell>
          <cell r="X403" t="str">
            <v>408BPE0170</v>
          </cell>
        </row>
        <row r="404">
          <cell r="W404">
            <v>37</v>
          </cell>
          <cell r="X404" t="str">
            <v>408BPE0170</v>
          </cell>
        </row>
        <row r="405">
          <cell r="W405">
            <v>25</v>
          </cell>
          <cell r="X405" t="str">
            <v>408BPE0170</v>
          </cell>
        </row>
        <row r="406">
          <cell r="W406">
            <v>25</v>
          </cell>
          <cell r="X406" t="str">
            <v>408BPE0170</v>
          </cell>
        </row>
        <row r="407">
          <cell r="W407">
            <v>25</v>
          </cell>
          <cell r="X407" t="str">
            <v>408BPE0170</v>
          </cell>
        </row>
        <row r="408">
          <cell r="W408">
            <v>130</v>
          </cell>
          <cell r="X408" t="str">
            <v>408BPE0170</v>
          </cell>
        </row>
        <row r="409">
          <cell r="W409">
            <v>130</v>
          </cell>
          <cell r="X409" t="str">
            <v>408BPE0170</v>
          </cell>
        </row>
        <row r="410">
          <cell r="W410">
            <v>130</v>
          </cell>
          <cell r="X410" t="str">
            <v>408BPE0170</v>
          </cell>
        </row>
      </sheetData>
      <sheetData sheetId="23">
        <row r="17">
          <cell r="V17">
            <v>72</v>
          </cell>
          <cell r="X17" t="str">
            <v>408BPE0150</v>
          </cell>
        </row>
        <row r="18">
          <cell r="V18">
            <v>72</v>
          </cell>
          <cell r="X18" t="str">
            <v>408BPE0150</v>
          </cell>
        </row>
        <row r="19">
          <cell r="V19">
            <v>60</v>
          </cell>
          <cell r="X19" t="str">
            <v>408BPE0150</v>
          </cell>
        </row>
        <row r="20">
          <cell r="V20">
            <v>70</v>
          </cell>
          <cell r="X20" t="str">
            <v>408BPE0150</v>
          </cell>
        </row>
        <row r="21">
          <cell r="W21">
            <v>40</v>
          </cell>
          <cell r="X21" t="str">
            <v>408BPE0150</v>
          </cell>
        </row>
        <row r="22">
          <cell r="W22">
            <v>40</v>
          </cell>
          <cell r="X22" t="str">
            <v>408BPE0150</v>
          </cell>
        </row>
        <row r="23">
          <cell r="V23">
            <v>30</v>
          </cell>
          <cell r="X23" t="str">
            <v>408BPE0150</v>
          </cell>
        </row>
        <row r="24">
          <cell r="V24">
            <v>20</v>
          </cell>
          <cell r="X24" t="str">
            <v>408BPE0150</v>
          </cell>
        </row>
        <row r="25">
          <cell r="V25">
            <v>20</v>
          </cell>
          <cell r="X25" t="str">
            <v>408BPE0150</v>
          </cell>
        </row>
        <row r="26">
          <cell r="V26">
            <v>20</v>
          </cell>
          <cell r="X26" t="str">
            <v>408BPE0150</v>
          </cell>
        </row>
      </sheetData>
      <sheetData sheetId="24">
        <row r="14">
          <cell r="V14">
            <v>52</v>
          </cell>
          <cell r="X14" t="str">
            <v>408BPE0160</v>
          </cell>
        </row>
        <row r="15">
          <cell r="V15">
            <v>70</v>
          </cell>
          <cell r="X15" t="str">
            <v>408BPE0160</v>
          </cell>
        </row>
        <row r="16">
          <cell r="V16">
            <v>50</v>
          </cell>
          <cell r="X16" t="str">
            <v>408BPE0160</v>
          </cell>
        </row>
        <row r="17">
          <cell r="V17">
            <v>70</v>
          </cell>
          <cell r="X17" t="str">
            <v>408BPE0160</v>
          </cell>
        </row>
        <row r="18">
          <cell r="W18">
            <v>30</v>
          </cell>
          <cell r="X18" t="str">
            <v>408BPE0160</v>
          </cell>
        </row>
        <row r="19">
          <cell r="W19">
            <v>30</v>
          </cell>
          <cell r="X19" t="str">
            <v>408BPE0160</v>
          </cell>
        </row>
        <row r="20">
          <cell r="V20">
            <v>20</v>
          </cell>
          <cell r="X20" t="str">
            <v>408BPE0160</v>
          </cell>
        </row>
        <row r="21">
          <cell r="V21">
            <v>10</v>
          </cell>
          <cell r="X21" t="str">
            <v>408BPE0160</v>
          </cell>
        </row>
        <row r="22">
          <cell r="V22">
            <v>10</v>
          </cell>
          <cell r="X22" t="str">
            <v>408BPE0160</v>
          </cell>
        </row>
        <row r="23">
          <cell r="V23">
            <v>10</v>
          </cell>
          <cell r="X23" t="str">
            <v>408BPE0160</v>
          </cell>
        </row>
      </sheetData>
      <sheetData sheetId="25">
        <row r="14">
          <cell r="V14">
            <v>72</v>
          </cell>
          <cell r="X14" t="str">
            <v>408BPE0110</v>
          </cell>
        </row>
        <row r="15">
          <cell r="V15">
            <v>70</v>
          </cell>
          <cell r="X15" t="str">
            <v>408BPE0110</v>
          </cell>
        </row>
        <row r="16">
          <cell r="V16">
            <v>60</v>
          </cell>
          <cell r="X16" t="str">
            <v>408BPE0110</v>
          </cell>
        </row>
        <row r="17">
          <cell r="V17">
            <v>70</v>
          </cell>
          <cell r="X17" t="str">
            <v>408BPE0110</v>
          </cell>
        </row>
        <row r="18">
          <cell r="W18">
            <v>40</v>
          </cell>
          <cell r="X18" t="str">
            <v>408BPE0110</v>
          </cell>
        </row>
        <row r="19">
          <cell r="W19">
            <v>40</v>
          </cell>
          <cell r="X19" t="str">
            <v>408BPE0110</v>
          </cell>
        </row>
        <row r="20">
          <cell r="V20">
            <v>30</v>
          </cell>
          <cell r="X20" t="str">
            <v>408BPE0110</v>
          </cell>
        </row>
        <row r="21">
          <cell r="V21">
            <v>20</v>
          </cell>
          <cell r="X21" t="str">
            <v>408BPE0110</v>
          </cell>
        </row>
        <row r="22">
          <cell r="V22">
            <v>20</v>
          </cell>
          <cell r="X22" t="str">
            <v>408BPE0110</v>
          </cell>
        </row>
        <row r="23">
          <cell r="V23">
            <v>20</v>
          </cell>
          <cell r="X23" t="str">
            <v>408BPE0110</v>
          </cell>
        </row>
      </sheetData>
      <sheetData sheetId="26">
        <row r="14">
          <cell r="V14">
            <v>51</v>
          </cell>
          <cell r="X14" t="str">
            <v>408BPE0170</v>
          </cell>
        </row>
        <row r="15">
          <cell r="V15">
            <v>72</v>
          </cell>
          <cell r="X15" t="str">
            <v>408BPE0170</v>
          </cell>
        </row>
        <row r="16">
          <cell r="V16">
            <v>50</v>
          </cell>
          <cell r="X16" t="str">
            <v>408BPE0170</v>
          </cell>
        </row>
        <row r="17">
          <cell r="V17">
            <v>75</v>
          </cell>
          <cell r="X17" t="str">
            <v>408BPE0170</v>
          </cell>
        </row>
        <row r="18">
          <cell r="W18">
            <v>30</v>
          </cell>
          <cell r="X18" t="str">
            <v>408BPE0170</v>
          </cell>
        </row>
        <row r="19">
          <cell r="W19">
            <v>30</v>
          </cell>
          <cell r="X19" t="str">
            <v>408BPE0170</v>
          </cell>
        </row>
        <row r="20">
          <cell r="V20">
            <v>20</v>
          </cell>
          <cell r="X20" t="str">
            <v>408BPE0170</v>
          </cell>
        </row>
        <row r="21">
          <cell r="V21">
            <v>20</v>
          </cell>
          <cell r="X21" t="str">
            <v>408BPE0170</v>
          </cell>
        </row>
        <row r="22">
          <cell r="V22">
            <v>20</v>
          </cell>
          <cell r="X22" t="str">
            <v>408BPE0170</v>
          </cell>
        </row>
        <row r="23">
          <cell r="V23">
            <v>20</v>
          </cell>
          <cell r="X23" t="str">
            <v>408BPE0170</v>
          </cell>
        </row>
      </sheetData>
      <sheetData sheetId="27">
        <row r="14">
          <cell r="V14">
            <v>72</v>
          </cell>
          <cell r="X14" t="str">
            <v>408BPE0130</v>
          </cell>
        </row>
        <row r="15">
          <cell r="V15">
            <v>70</v>
          </cell>
          <cell r="X15" t="str">
            <v>408BPE0130</v>
          </cell>
        </row>
        <row r="16">
          <cell r="V16">
            <v>60</v>
          </cell>
          <cell r="X16" t="str">
            <v>408BPE0130</v>
          </cell>
        </row>
        <row r="17">
          <cell r="V17">
            <v>70</v>
          </cell>
          <cell r="X17" t="str">
            <v>408BPE0130</v>
          </cell>
        </row>
        <row r="18">
          <cell r="W18">
            <v>34</v>
          </cell>
          <cell r="X18" t="str">
            <v>408BPE0130</v>
          </cell>
        </row>
        <row r="19">
          <cell r="W19">
            <v>34</v>
          </cell>
          <cell r="X19" t="str">
            <v>408BPE0130</v>
          </cell>
        </row>
        <row r="20">
          <cell r="V20">
            <v>34</v>
          </cell>
          <cell r="X20" t="str">
            <v>408BPE0130</v>
          </cell>
        </row>
        <row r="21">
          <cell r="V21">
            <v>33</v>
          </cell>
          <cell r="X21" t="str">
            <v>408BPE0130</v>
          </cell>
        </row>
        <row r="22">
          <cell r="V22">
            <v>34</v>
          </cell>
          <cell r="X22" t="str">
            <v>408BPE0130</v>
          </cell>
        </row>
        <row r="23">
          <cell r="V23">
            <v>20</v>
          </cell>
          <cell r="X23" t="str">
            <v>408BPE0130</v>
          </cell>
        </row>
        <row r="24">
          <cell r="W24">
            <v>32</v>
          </cell>
          <cell r="X24" t="str">
            <v>408BPE0130</v>
          </cell>
        </row>
        <row r="25">
          <cell r="V25">
            <v>30</v>
          </cell>
          <cell r="W25">
            <v>10</v>
          </cell>
          <cell r="X25" t="str">
            <v>408BPE0130</v>
          </cell>
        </row>
      </sheetData>
      <sheetData sheetId="28">
        <row r="13">
          <cell r="Q13">
            <v>20</v>
          </cell>
          <cell r="AC13" t="str">
            <v>SIM</v>
          </cell>
          <cell r="AD13" t="str">
            <v>408BPE0130</v>
          </cell>
        </row>
        <row r="14">
          <cell r="Q14">
            <v>20</v>
          </cell>
          <cell r="AC14" t="str">
            <v>SIM</v>
          </cell>
          <cell r="AD14" t="str">
            <v>408BPE0130</v>
          </cell>
        </row>
        <row r="15">
          <cell r="Q15">
            <v>20</v>
          </cell>
          <cell r="AC15" t="str">
            <v>SIM</v>
          </cell>
          <cell r="AD15" t="str">
            <v>408BPE0130</v>
          </cell>
        </row>
        <row r="16">
          <cell r="Q16">
            <v>30</v>
          </cell>
          <cell r="AC16" t="str">
            <v>SIM</v>
          </cell>
          <cell r="AD16" t="str">
            <v>408BPE0150</v>
          </cell>
        </row>
        <row r="17">
          <cell r="Q17">
            <v>50</v>
          </cell>
          <cell r="AC17" t="str">
            <v>SIM</v>
          </cell>
          <cell r="AD17" t="str">
            <v>408BPE0170</v>
          </cell>
        </row>
        <row r="18">
          <cell r="Q18">
            <v>55</v>
          </cell>
          <cell r="AC18" t="str">
            <v>SIM</v>
          </cell>
          <cell r="AD18" t="str">
            <v>408BPE0170</v>
          </cell>
        </row>
        <row r="19">
          <cell r="Q19">
            <v>15</v>
          </cell>
          <cell r="AC19" t="str">
            <v>SIM</v>
          </cell>
          <cell r="AD19" t="str">
            <v>408BPE0170</v>
          </cell>
        </row>
        <row r="20">
          <cell r="Q20">
            <v>60</v>
          </cell>
          <cell r="AC20" t="str">
            <v>SIM</v>
          </cell>
          <cell r="AD20" t="str">
            <v>408BPE0170</v>
          </cell>
        </row>
        <row r="21">
          <cell r="Q21">
            <v>55</v>
          </cell>
          <cell r="AC21" t="str">
            <v>SIM</v>
          </cell>
          <cell r="AD21" t="str">
            <v>408BPE0170</v>
          </cell>
        </row>
      </sheetData>
      <sheetData sheetId="29">
        <row r="13">
          <cell r="J13" t="str">
            <v>Perfil C Metálico de aço carbono - NBR 14890</v>
          </cell>
          <cell r="K13">
            <v>2</v>
          </cell>
          <cell r="L13" t="str">
            <v>Chapa de Poliéster (PRFV)</v>
          </cell>
          <cell r="M13" t="str">
            <v>ABNT TIPO III</v>
          </cell>
          <cell r="N13">
            <v>5.25</v>
          </cell>
          <cell r="O13" t="str">
            <v>408BPE0110</v>
          </cell>
        </row>
        <row r="14">
          <cell r="J14" t="str">
            <v>Madeira</v>
          </cell>
          <cell r="K14">
            <v>1</v>
          </cell>
          <cell r="L14" t="str">
            <v>Chapa de Poliéster (PRFV)</v>
          </cell>
          <cell r="M14" t="str">
            <v>ABNT TIPO III</v>
          </cell>
          <cell r="N14">
            <v>0.43</v>
          </cell>
          <cell r="O14" t="str">
            <v>408BPE0110</v>
          </cell>
        </row>
        <row r="15">
          <cell r="J15" t="str">
            <v>Perfil C Metálico de aço carbono - NBR 14890</v>
          </cell>
          <cell r="K15">
            <v>2</v>
          </cell>
          <cell r="L15" t="str">
            <v>Chapa de Poliéster (PRFV)</v>
          </cell>
          <cell r="M15" t="str">
            <v>ABNT TIPO III</v>
          </cell>
          <cell r="N15">
            <v>5.25</v>
          </cell>
          <cell r="O15" t="str">
            <v>408BPE0110</v>
          </cell>
        </row>
        <row r="16">
          <cell r="J16" t="str">
            <v>Ecológico</v>
          </cell>
          <cell r="K16">
            <v>1</v>
          </cell>
          <cell r="L16" t="str">
            <v>Chapa de Poliéster (PRFV)</v>
          </cell>
          <cell r="M16" t="str">
            <v>ABNT TIPO III</v>
          </cell>
          <cell r="N16">
            <v>0.83</v>
          </cell>
          <cell r="O16" t="str">
            <v>408BPE0110</v>
          </cell>
        </row>
        <row r="17">
          <cell r="J17" t="str">
            <v>Ecológico</v>
          </cell>
          <cell r="K17">
            <v>1</v>
          </cell>
          <cell r="L17" t="str">
            <v>Chapa de Poliéster (PRFV)</v>
          </cell>
          <cell r="M17" t="str">
            <v>ABNT TIPO III</v>
          </cell>
          <cell r="N17">
            <v>0.83</v>
          </cell>
          <cell r="O17" t="str">
            <v>408BPE0110</v>
          </cell>
        </row>
        <row r="18">
          <cell r="J18" t="str">
            <v>Ecológico</v>
          </cell>
          <cell r="K18">
            <v>1</v>
          </cell>
          <cell r="L18" t="str">
            <v>Chapa de Poliéster (PRFV)</v>
          </cell>
          <cell r="M18" t="str">
            <v>ABNT TIPO III</v>
          </cell>
          <cell r="N18">
            <v>0.92</v>
          </cell>
          <cell r="O18" t="str">
            <v>408BPE0110</v>
          </cell>
        </row>
        <row r="19">
          <cell r="J19" t="str">
            <v>Madeira</v>
          </cell>
          <cell r="K19">
            <v>1</v>
          </cell>
          <cell r="L19" t="str">
            <v>Chapa de Poliéster (PRFV)</v>
          </cell>
          <cell r="M19" t="str">
            <v>ABNT TIPO III</v>
          </cell>
          <cell r="N19">
            <v>0.65</v>
          </cell>
          <cell r="O19" t="str">
            <v>408BPE0110</v>
          </cell>
        </row>
        <row r="20">
          <cell r="J20" t="str">
            <v>Perfil C Metálico de aço carbono - NBR 14890</v>
          </cell>
          <cell r="K20">
            <v>2</v>
          </cell>
          <cell r="L20" t="str">
            <v>Chapa de Poliéster (PRFV)</v>
          </cell>
          <cell r="M20" t="str">
            <v>ABNT TIPO III</v>
          </cell>
          <cell r="N20">
            <v>6</v>
          </cell>
          <cell r="O20" t="str">
            <v>408BPE0110</v>
          </cell>
        </row>
        <row r="21">
          <cell r="J21" t="str">
            <v>Ecológico</v>
          </cell>
          <cell r="K21">
            <v>1</v>
          </cell>
          <cell r="L21" t="str">
            <v>Chapa de Poliéster (PRFV)</v>
          </cell>
          <cell r="M21" t="str">
            <v>ABNT TIPO III</v>
          </cell>
          <cell r="N21">
            <v>0.79</v>
          </cell>
          <cell r="O21" t="str">
            <v>408BPE0110</v>
          </cell>
        </row>
        <row r="22">
          <cell r="J22" t="str">
            <v>Ecológico</v>
          </cell>
          <cell r="K22">
            <v>1</v>
          </cell>
          <cell r="L22" t="str">
            <v>Chapa de Poliéster (PRFV)</v>
          </cell>
          <cell r="M22" t="str">
            <v>ABNT TIPO III</v>
          </cell>
          <cell r="N22">
            <v>1</v>
          </cell>
          <cell r="O22" t="str">
            <v>408BPE0110</v>
          </cell>
        </row>
        <row r="23">
          <cell r="J23" t="str">
            <v>Pórtico</v>
          </cell>
          <cell r="K23">
            <v>1</v>
          </cell>
          <cell r="L23" t="str">
            <v>Chapa de Poliéster (PRFV)</v>
          </cell>
          <cell r="M23" t="str">
            <v>ABNT TIPO X</v>
          </cell>
          <cell r="N23">
            <v>10</v>
          </cell>
          <cell r="O23" t="str">
            <v>408BPE0110</v>
          </cell>
        </row>
        <row r="24">
          <cell r="K24">
            <v>1</v>
          </cell>
          <cell r="L24" t="str">
            <v>Chapa de Poliéster (PRFV)</v>
          </cell>
          <cell r="M24" t="str">
            <v>ABNT TIPO X</v>
          </cell>
          <cell r="N24">
            <v>10</v>
          </cell>
          <cell r="O24" t="str">
            <v>408BPE0110</v>
          </cell>
        </row>
        <row r="25">
          <cell r="K25">
            <v>1</v>
          </cell>
          <cell r="L25" t="str">
            <v>Chapa de Poliéster (PRFV)</v>
          </cell>
          <cell r="M25" t="str">
            <v>ABNT TIPO X</v>
          </cell>
          <cell r="N25">
            <v>6</v>
          </cell>
          <cell r="O25" t="str">
            <v>408BPE0110</v>
          </cell>
        </row>
        <row r="26">
          <cell r="K26">
            <v>1</v>
          </cell>
          <cell r="L26" t="str">
            <v>Chapa de Poliéster (PRFV)</v>
          </cell>
          <cell r="M26" t="str">
            <v>ABNT TIPO X</v>
          </cell>
          <cell r="N26">
            <v>5.25</v>
          </cell>
          <cell r="O26" t="str">
            <v>408BPE0110</v>
          </cell>
        </row>
        <row r="27">
          <cell r="J27" t="str">
            <v>Ecológico</v>
          </cell>
          <cell r="K27">
            <v>1</v>
          </cell>
          <cell r="L27" t="str">
            <v>Chapa de Poliéster (PRFV)</v>
          </cell>
          <cell r="M27" t="str">
            <v>ABNT TIPO III</v>
          </cell>
          <cell r="N27">
            <v>0.79</v>
          </cell>
          <cell r="O27" t="str">
            <v>408BPE0110</v>
          </cell>
        </row>
        <row r="28">
          <cell r="J28" t="str">
            <v>Ecológico</v>
          </cell>
          <cell r="K28">
            <v>1</v>
          </cell>
          <cell r="L28" t="str">
            <v>Chapa de Poliéster (PRFV)</v>
          </cell>
          <cell r="M28" t="str">
            <v>ABNT TIPO III</v>
          </cell>
          <cell r="N28">
            <v>0.79</v>
          </cell>
          <cell r="O28" t="str">
            <v>408BPE0110</v>
          </cell>
        </row>
        <row r="29">
          <cell r="J29" t="str">
            <v>Ecológico</v>
          </cell>
          <cell r="K29">
            <v>1</v>
          </cell>
          <cell r="L29" t="str">
            <v>Chapa de Poliéster (PRFV)</v>
          </cell>
          <cell r="M29" t="str">
            <v>ABNT TIPO III</v>
          </cell>
          <cell r="N29">
            <v>0.79</v>
          </cell>
          <cell r="O29" t="str">
            <v>408BPE0110</v>
          </cell>
        </row>
        <row r="30">
          <cell r="J30" t="str">
            <v>Perfil C Metálico de aço carbono - NBR 14890</v>
          </cell>
          <cell r="K30">
            <v>2</v>
          </cell>
          <cell r="L30" t="str">
            <v>Chapa de Poliéster (PRFV)</v>
          </cell>
          <cell r="M30" t="str">
            <v>ABNT TIPO III</v>
          </cell>
          <cell r="N30">
            <v>5.25</v>
          </cell>
          <cell r="O30" t="str">
            <v>408BPE0110</v>
          </cell>
        </row>
        <row r="31">
          <cell r="J31" t="str">
            <v>Perfil C Metálico de aço carbono - NBR 14890</v>
          </cell>
          <cell r="K31">
            <v>2</v>
          </cell>
          <cell r="L31" t="str">
            <v>Chapa de Poliéster (PRFV)</v>
          </cell>
          <cell r="M31" t="str">
            <v>ABNT TIPO III</v>
          </cell>
          <cell r="N31">
            <v>7</v>
          </cell>
          <cell r="O31" t="str">
            <v>408BPE0110</v>
          </cell>
        </row>
        <row r="32">
          <cell r="J32" t="str">
            <v>Perfil C Metálico de aço carbono - NBR 14890</v>
          </cell>
          <cell r="K32">
            <v>2</v>
          </cell>
          <cell r="L32" t="str">
            <v>Chapa de Poliéster (PRFV)</v>
          </cell>
          <cell r="M32" t="str">
            <v>ABNT TIPO III</v>
          </cell>
          <cell r="N32">
            <v>7</v>
          </cell>
          <cell r="O32" t="str">
            <v>408BPE0110</v>
          </cell>
        </row>
        <row r="33">
          <cell r="J33" t="str">
            <v>Ecológico</v>
          </cell>
          <cell r="K33">
            <v>1</v>
          </cell>
          <cell r="L33" t="str">
            <v>Chapa de Poliéster (PRFV)</v>
          </cell>
          <cell r="M33" t="str">
            <v>ABNT TIPO III</v>
          </cell>
          <cell r="N33">
            <v>0.79</v>
          </cell>
          <cell r="O33" t="str">
            <v>408BPE0110</v>
          </cell>
        </row>
        <row r="34">
          <cell r="J34" t="str">
            <v>Madeira</v>
          </cell>
          <cell r="K34">
            <v>1</v>
          </cell>
          <cell r="L34" t="str">
            <v>Chapa de Poliéster (PRFV)</v>
          </cell>
          <cell r="M34" t="str">
            <v>ABNT TIPO III</v>
          </cell>
          <cell r="N34">
            <v>0.51</v>
          </cell>
          <cell r="O34" t="str">
            <v>408BPE0110</v>
          </cell>
        </row>
        <row r="35">
          <cell r="J35" t="str">
            <v>Ecológico</v>
          </cell>
          <cell r="K35">
            <v>1</v>
          </cell>
          <cell r="L35" t="str">
            <v>Chapa de Poliéster (PRFV)</v>
          </cell>
          <cell r="M35" t="str">
            <v>ABNT TIPO III</v>
          </cell>
          <cell r="N35">
            <v>1</v>
          </cell>
          <cell r="O35" t="str">
            <v>408BPE0110</v>
          </cell>
        </row>
        <row r="36">
          <cell r="J36" t="str">
            <v>Perfil C Metálico de aço carbono - NBR 14890</v>
          </cell>
          <cell r="K36">
            <v>2</v>
          </cell>
          <cell r="L36" t="str">
            <v>Chapa de Poliéster (PRFV)</v>
          </cell>
          <cell r="M36" t="str">
            <v>ABNT TIPO III</v>
          </cell>
          <cell r="N36">
            <v>5.25</v>
          </cell>
          <cell r="O36" t="str">
            <v>408BPE0110</v>
          </cell>
        </row>
        <row r="37">
          <cell r="J37" t="str">
            <v>Perfil C Metálico de aço carbono - NBR 14890</v>
          </cell>
          <cell r="K37">
            <v>2</v>
          </cell>
          <cell r="L37" t="str">
            <v>Chapa de Poliéster (PRFV)</v>
          </cell>
          <cell r="M37" t="str">
            <v>ABNT TIPO III</v>
          </cell>
          <cell r="N37">
            <v>5.25</v>
          </cell>
          <cell r="O37" t="str">
            <v>408BPE0110</v>
          </cell>
        </row>
        <row r="38">
          <cell r="J38" t="str">
            <v>Ecológico</v>
          </cell>
          <cell r="K38">
            <v>1</v>
          </cell>
          <cell r="L38" t="str">
            <v>Chapa de Poliéster (PRFV)</v>
          </cell>
          <cell r="M38" t="str">
            <v>ABNT TIPO III</v>
          </cell>
          <cell r="N38">
            <v>1</v>
          </cell>
          <cell r="O38" t="str">
            <v>408BPE0110</v>
          </cell>
        </row>
        <row r="39">
          <cell r="J39" t="str">
            <v>Perfil C Metálico de aço carbono - NBR 14890</v>
          </cell>
          <cell r="K39">
            <v>2</v>
          </cell>
          <cell r="L39" t="str">
            <v>Chapa de Poliéster (PRFV)</v>
          </cell>
          <cell r="M39" t="str">
            <v>ABNT TIPO III</v>
          </cell>
          <cell r="N39">
            <v>3.75</v>
          </cell>
          <cell r="O39" t="str">
            <v>408BPE0110</v>
          </cell>
        </row>
        <row r="40">
          <cell r="J40" t="str">
            <v>Ecológico</v>
          </cell>
          <cell r="K40">
            <v>1</v>
          </cell>
          <cell r="L40" t="str">
            <v>Chapa de Poliéster (PRFV)</v>
          </cell>
          <cell r="M40" t="str">
            <v>ABNT TIPO III</v>
          </cell>
          <cell r="N40">
            <v>0.79</v>
          </cell>
          <cell r="O40" t="str">
            <v>408BPE0110</v>
          </cell>
        </row>
        <row r="41">
          <cell r="J41" t="str">
            <v>Ecológico</v>
          </cell>
          <cell r="K41">
            <v>1</v>
          </cell>
          <cell r="L41" t="str">
            <v>Chapa de Poliéster (PRFV)</v>
          </cell>
          <cell r="M41" t="str">
            <v>ABNT TIPO III</v>
          </cell>
          <cell r="N41">
            <v>0.79</v>
          </cell>
          <cell r="O41" t="str">
            <v>408BPE0110</v>
          </cell>
        </row>
        <row r="42">
          <cell r="J42" t="str">
            <v>Ecológico</v>
          </cell>
          <cell r="K42">
            <v>1</v>
          </cell>
          <cell r="L42" t="str">
            <v>Chapa de Poliéster (PRFV)</v>
          </cell>
          <cell r="M42" t="str">
            <v>ABNT TIPO III</v>
          </cell>
          <cell r="N42">
            <v>0.79</v>
          </cell>
          <cell r="O42" t="str">
            <v>408BPE0110</v>
          </cell>
        </row>
        <row r="43">
          <cell r="J43" t="str">
            <v>Perfil C Metálico de aço carbono - NBR 14890</v>
          </cell>
          <cell r="K43">
            <v>2</v>
          </cell>
          <cell r="L43" t="str">
            <v>Chapa de Poliéster (PRFV)</v>
          </cell>
          <cell r="M43" t="str">
            <v>ABNT TIPO III</v>
          </cell>
          <cell r="N43">
            <v>5.25</v>
          </cell>
          <cell r="O43" t="str">
            <v>408BPE0110</v>
          </cell>
        </row>
        <row r="44">
          <cell r="J44" t="str">
            <v>Perfil C Metálico de aço carbono - NBR 14890</v>
          </cell>
          <cell r="K44">
            <v>2</v>
          </cell>
          <cell r="L44" t="str">
            <v>Chapa de Poliéster (PRFV)</v>
          </cell>
          <cell r="M44" t="str">
            <v>ABNT TIPO III</v>
          </cell>
          <cell r="N44">
            <v>5.25</v>
          </cell>
          <cell r="O44" t="str">
            <v>408BPE0110</v>
          </cell>
        </row>
        <row r="45">
          <cell r="J45" t="str">
            <v>Ecológico</v>
          </cell>
          <cell r="K45">
            <v>1</v>
          </cell>
          <cell r="L45" t="str">
            <v>Chapa de Poliéster (PRFV)</v>
          </cell>
          <cell r="M45" t="str">
            <v>ABNT TIPO III</v>
          </cell>
          <cell r="N45">
            <v>1</v>
          </cell>
          <cell r="O45" t="str">
            <v>408BPE0110</v>
          </cell>
        </row>
        <row r="46">
          <cell r="J46" t="str">
            <v>Madeira</v>
          </cell>
          <cell r="K46">
            <v>1</v>
          </cell>
          <cell r="L46" t="str">
            <v>Chapa de Poliéster (PRFV)</v>
          </cell>
          <cell r="M46" t="str">
            <v>ABNT TIPO III</v>
          </cell>
          <cell r="N46">
            <v>0.51</v>
          </cell>
          <cell r="O46" t="str">
            <v>408BPE0110</v>
          </cell>
        </row>
        <row r="47">
          <cell r="J47" t="str">
            <v>Ecológico</v>
          </cell>
          <cell r="K47">
            <v>1</v>
          </cell>
          <cell r="L47" t="str">
            <v>Chapa de Poliéster (PRFV)</v>
          </cell>
          <cell r="M47" t="str">
            <v>ABNT TIPO III</v>
          </cell>
          <cell r="N47">
            <v>1.75</v>
          </cell>
          <cell r="O47" t="str">
            <v>408BPE0110</v>
          </cell>
        </row>
        <row r="48">
          <cell r="J48" t="str">
            <v>Ecológico</v>
          </cell>
          <cell r="K48">
            <v>1</v>
          </cell>
          <cell r="L48" t="str">
            <v>Chapa de Poliéster (PRFV)</v>
          </cell>
          <cell r="M48" t="str">
            <v>ABNT TIPO III</v>
          </cell>
          <cell r="N48">
            <v>0.79</v>
          </cell>
          <cell r="O48" t="str">
            <v>408BPE0110</v>
          </cell>
        </row>
        <row r="49">
          <cell r="J49" t="str">
            <v>Ecológico</v>
          </cell>
          <cell r="K49">
            <v>1</v>
          </cell>
          <cell r="L49" t="str">
            <v>Chapa de Poliéster (PRFV)</v>
          </cell>
          <cell r="M49" t="str">
            <v>ABNT TIPO III</v>
          </cell>
          <cell r="N49">
            <v>0.79</v>
          </cell>
          <cell r="O49" t="str">
            <v>408BPE0110</v>
          </cell>
        </row>
        <row r="50">
          <cell r="J50" t="str">
            <v>Ecológico</v>
          </cell>
          <cell r="K50">
            <v>1</v>
          </cell>
          <cell r="L50" t="str">
            <v>Chapa de Poliéster (PRFV)</v>
          </cell>
          <cell r="M50" t="str">
            <v>ABNT TIPO III</v>
          </cell>
          <cell r="N50">
            <v>1.75</v>
          </cell>
          <cell r="O50" t="str">
            <v>408BPE0110</v>
          </cell>
        </row>
        <row r="51">
          <cell r="J51" t="str">
            <v>Ecológico</v>
          </cell>
          <cell r="K51">
            <v>1</v>
          </cell>
          <cell r="L51" t="str">
            <v>Chapa de Poliéster (PRFV)</v>
          </cell>
          <cell r="M51" t="str">
            <v>ABNT TIPO III</v>
          </cell>
          <cell r="N51">
            <v>1</v>
          </cell>
          <cell r="O51" t="str">
            <v>408BPE0110</v>
          </cell>
        </row>
        <row r="52">
          <cell r="J52" t="str">
            <v>Madeira</v>
          </cell>
          <cell r="K52">
            <v>12</v>
          </cell>
          <cell r="L52" t="str">
            <v>Chapa de Poliéster (PRFV)</v>
          </cell>
          <cell r="M52" t="str">
            <v>ABNT TIPO III</v>
          </cell>
          <cell r="N52">
            <v>3.6</v>
          </cell>
          <cell r="O52" t="str">
            <v>408BPE0110</v>
          </cell>
        </row>
        <row r="53">
          <cell r="J53" t="str">
            <v>Ecológico</v>
          </cell>
          <cell r="K53">
            <v>1</v>
          </cell>
          <cell r="L53" t="str">
            <v>Chapa de Poliéster (PRFV)</v>
          </cell>
          <cell r="M53" t="str">
            <v>ABNT TIPO III</v>
          </cell>
          <cell r="N53">
            <v>1</v>
          </cell>
          <cell r="O53" t="str">
            <v>408BPE0110</v>
          </cell>
        </row>
        <row r="54">
          <cell r="J54" t="str">
            <v>Ecológico</v>
          </cell>
          <cell r="K54">
            <v>1</v>
          </cell>
          <cell r="L54" t="str">
            <v>Chapa de Poliéster (PRFV)</v>
          </cell>
          <cell r="M54" t="str">
            <v>ABNT TIPO III</v>
          </cell>
          <cell r="N54">
            <v>1.75</v>
          </cell>
          <cell r="O54" t="str">
            <v>408BPE0110</v>
          </cell>
        </row>
        <row r="55">
          <cell r="J55" t="str">
            <v>Ecológico</v>
          </cell>
          <cell r="K55">
            <v>1</v>
          </cell>
          <cell r="L55" t="str">
            <v>Chapa de Poliéster (PRFV)</v>
          </cell>
          <cell r="M55" t="str">
            <v>ABNT TIPO III</v>
          </cell>
          <cell r="N55">
            <v>0.79</v>
          </cell>
          <cell r="O55" t="str">
            <v>408BPE0110</v>
          </cell>
        </row>
        <row r="56">
          <cell r="J56" t="str">
            <v>Ecológico</v>
          </cell>
          <cell r="K56">
            <v>1</v>
          </cell>
          <cell r="L56" t="str">
            <v>Chapa de Poliéster (PRFV)</v>
          </cell>
          <cell r="M56" t="str">
            <v>ABNT TIPO III</v>
          </cell>
          <cell r="N56">
            <v>1.75</v>
          </cell>
          <cell r="O56" t="str">
            <v>408BPE0110</v>
          </cell>
        </row>
        <row r="57">
          <cell r="J57" t="str">
            <v>Madeira</v>
          </cell>
          <cell r="K57">
            <v>1</v>
          </cell>
          <cell r="L57" t="str">
            <v>Chapa de Poliéster (PRFV)</v>
          </cell>
          <cell r="M57" t="str">
            <v>ABNT TIPO III</v>
          </cell>
          <cell r="N57">
            <v>0.51</v>
          </cell>
          <cell r="O57" t="str">
            <v>408BPE0110</v>
          </cell>
        </row>
        <row r="58">
          <cell r="J58" t="str">
            <v>Ecológico</v>
          </cell>
          <cell r="K58">
            <v>1</v>
          </cell>
          <cell r="L58" t="str">
            <v>Chapa de Poliéster (PRFV)</v>
          </cell>
          <cell r="M58" t="str">
            <v>ABNT TIPO III</v>
          </cell>
          <cell r="N58">
            <v>1</v>
          </cell>
          <cell r="O58" t="str">
            <v>408BPE0110</v>
          </cell>
        </row>
        <row r="59">
          <cell r="J59" t="str">
            <v>Ecológico</v>
          </cell>
          <cell r="K59">
            <v>1</v>
          </cell>
          <cell r="L59" t="str">
            <v>Chapa de Poliéster (PRFV)</v>
          </cell>
          <cell r="M59" t="str">
            <v>ABNT TIPO III</v>
          </cell>
          <cell r="N59">
            <v>0.79</v>
          </cell>
          <cell r="O59" t="str">
            <v>408BPE0110</v>
          </cell>
        </row>
        <row r="60">
          <cell r="J60" t="str">
            <v>Madeira</v>
          </cell>
          <cell r="K60">
            <v>17</v>
          </cell>
          <cell r="L60" t="str">
            <v>Chapa de Poliéster (PRFV)</v>
          </cell>
          <cell r="M60" t="str">
            <v>ABNT TIPO III</v>
          </cell>
          <cell r="N60">
            <v>5.0999999999999996</v>
          </cell>
          <cell r="O60" t="str">
            <v>408BPE0110</v>
          </cell>
        </row>
        <row r="61">
          <cell r="J61" t="str">
            <v>Ecológico</v>
          </cell>
          <cell r="K61">
            <v>1</v>
          </cell>
          <cell r="L61" t="str">
            <v>Chapa de Poliéster (PRFV)</v>
          </cell>
          <cell r="M61" t="str">
            <v>ABNT TIPO III</v>
          </cell>
          <cell r="N61">
            <v>0.79</v>
          </cell>
          <cell r="O61" t="str">
            <v>408BPE0110</v>
          </cell>
        </row>
        <row r="62">
          <cell r="J62" t="str">
            <v>Ecológico</v>
          </cell>
          <cell r="K62">
            <v>1</v>
          </cell>
          <cell r="L62" t="str">
            <v>Chapa de Poliéster (PRFV)</v>
          </cell>
          <cell r="M62" t="str">
            <v>ABNT TIPO III</v>
          </cell>
          <cell r="N62">
            <v>1</v>
          </cell>
          <cell r="O62" t="str">
            <v>408BPE0110</v>
          </cell>
        </row>
        <row r="63">
          <cell r="J63" t="str">
            <v>Ecológico</v>
          </cell>
          <cell r="K63">
            <v>1</v>
          </cell>
          <cell r="L63" t="str">
            <v>Chapa de Poliéster (PRFV)</v>
          </cell>
          <cell r="M63" t="str">
            <v>ABNT TIPO III</v>
          </cell>
          <cell r="N63">
            <v>1</v>
          </cell>
          <cell r="O63" t="str">
            <v>408BPE0110</v>
          </cell>
        </row>
        <row r="64">
          <cell r="J64" t="str">
            <v>Madeira</v>
          </cell>
          <cell r="K64">
            <v>1</v>
          </cell>
          <cell r="L64" t="str">
            <v>Chapa de Poliéster (PRFV)</v>
          </cell>
          <cell r="M64" t="str">
            <v>ABNT TIPO III</v>
          </cell>
          <cell r="N64">
            <v>0.51</v>
          </cell>
          <cell r="O64" t="str">
            <v>408BPE0110</v>
          </cell>
        </row>
        <row r="65">
          <cell r="J65" t="str">
            <v>Ecológico</v>
          </cell>
          <cell r="K65">
            <v>1</v>
          </cell>
          <cell r="L65" t="str">
            <v>Chapa de Poliéster (PRFV)</v>
          </cell>
          <cell r="M65" t="str">
            <v>ABNT TIPO III</v>
          </cell>
          <cell r="N65">
            <v>0.79</v>
          </cell>
          <cell r="O65" t="str">
            <v>408BPE0110</v>
          </cell>
        </row>
        <row r="66">
          <cell r="J66" t="str">
            <v>Ecológico</v>
          </cell>
          <cell r="K66">
            <v>1</v>
          </cell>
          <cell r="L66" t="str">
            <v>Chapa de Poliéster (PRFV)</v>
          </cell>
          <cell r="M66" t="str">
            <v>ABNT TIPO III</v>
          </cell>
          <cell r="N66">
            <v>1.75</v>
          </cell>
          <cell r="O66" t="str">
            <v>408BPE0110</v>
          </cell>
        </row>
        <row r="67">
          <cell r="J67" t="str">
            <v>Ecológico</v>
          </cell>
          <cell r="K67">
            <v>1</v>
          </cell>
          <cell r="L67" t="str">
            <v>Chapa de Poliéster (PRFV)</v>
          </cell>
          <cell r="M67" t="str">
            <v>ABNT TIPO III</v>
          </cell>
          <cell r="N67">
            <v>0.79</v>
          </cell>
          <cell r="O67" t="str">
            <v>408BPE0110</v>
          </cell>
        </row>
        <row r="68">
          <cell r="J68" t="str">
            <v>Ecológico</v>
          </cell>
          <cell r="K68">
            <v>1</v>
          </cell>
          <cell r="L68" t="str">
            <v>Chapa de Poliéster (PRFV)</v>
          </cell>
          <cell r="M68" t="str">
            <v>ABNT TIPO III</v>
          </cell>
          <cell r="N68">
            <v>0.79</v>
          </cell>
          <cell r="O68" t="str">
            <v>408BPE0110</v>
          </cell>
        </row>
        <row r="69">
          <cell r="J69" t="str">
            <v>Ecológico</v>
          </cell>
          <cell r="K69">
            <v>1</v>
          </cell>
          <cell r="L69" t="str">
            <v>Chapa de Poliéster (PRFV)</v>
          </cell>
          <cell r="M69" t="str">
            <v>ABNT TIPO III</v>
          </cell>
          <cell r="N69">
            <v>1.75</v>
          </cell>
          <cell r="O69" t="str">
            <v>408BPE0110</v>
          </cell>
        </row>
        <row r="70">
          <cell r="J70" t="str">
            <v>Ecológico</v>
          </cell>
          <cell r="K70">
            <v>1</v>
          </cell>
          <cell r="L70" t="str">
            <v>Chapa de Poliéster (PRFV)</v>
          </cell>
          <cell r="M70" t="str">
            <v>ABNT TIPO III</v>
          </cell>
          <cell r="N70">
            <v>1</v>
          </cell>
          <cell r="O70" t="str">
            <v>408BPE0110</v>
          </cell>
        </row>
        <row r="71">
          <cell r="J71" t="str">
            <v>Perfil C Metálico de aço carbono - NBR 14890</v>
          </cell>
          <cell r="K71">
            <v>2</v>
          </cell>
          <cell r="L71" t="str">
            <v>Chapa de Poliéster (PRFV)</v>
          </cell>
          <cell r="M71" t="str">
            <v>ABNT TIPO III</v>
          </cell>
          <cell r="N71">
            <v>5.25</v>
          </cell>
          <cell r="O71" t="str">
            <v>408BPE0110</v>
          </cell>
        </row>
        <row r="72">
          <cell r="J72" t="str">
            <v>Perfil C Metálico de aço carbono - NBR 14890</v>
          </cell>
          <cell r="K72">
            <v>2</v>
          </cell>
          <cell r="L72" t="str">
            <v>Chapa de Poliéster (PRFV)</v>
          </cell>
          <cell r="M72" t="str">
            <v>ABNT TIPO III</v>
          </cell>
          <cell r="N72">
            <v>5.25</v>
          </cell>
          <cell r="O72" t="str">
            <v>408BPE0110</v>
          </cell>
        </row>
        <row r="73">
          <cell r="J73" t="str">
            <v>Madeira</v>
          </cell>
          <cell r="K73">
            <v>1</v>
          </cell>
          <cell r="L73" t="str">
            <v>Chapa de Poliéster (PRFV)</v>
          </cell>
          <cell r="M73" t="str">
            <v>ABNT TIPO III</v>
          </cell>
          <cell r="N73">
            <v>0.51</v>
          </cell>
          <cell r="O73" t="str">
            <v>408BPE0110</v>
          </cell>
        </row>
        <row r="74">
          <cell r="J74" t="str">
            <v>Perfil C Metálico de aço carbono - NBR 14890</v>
          </cell>
          <cell r="K74">
            <v>2</v>
          </cell>
          <cell r="L74" t="str">
            <v>Chapa de Poliéster (PRFV)</v>
          </cell>
          <cell r="M74" t="str">
            <v>ABNT TIPO III</v>
          </cell>
          <cell r="N74">
            <v>5.25</v>
          </cell>
          <cell r="O74" t="str">
            <v>408BPE0110</v>
          </cell>
        </row>
        <row r="75">
          <cell r="J75" t="str">
            <v>Perfil C Metálico de aço carbono - NBR 14890</v>
          </cell>
          <cell r="K75">
            <v>2</v>
          </cell>
          <cell r="L75" t="str">
            <v>Chapa de Poliéster (PRFV)</v>
          </cell>
          <cell r="M75" t="str">
            <v>ABNT TIPO III</v>
          </cell>
          <cell r="N75">
            <v>5.25</v>
          </cell>
          <cell r="O75" t="str">
            <v>408BPE0110</v>
          </cell>
        </row>
        <row r="76">
          <cell r="J76" t="str">
            <v>Ecológico</v>
          </cell>
          <cell r="K76">
            <v>1</v>
          </cell>
          <cell r="L76" t="str">
            <v>Chapa de Poliéster (PRFV)</v>
          </cell>
          <cell r="M76" t="str">
            <v>ABNT TIPO III</v>
          </cell>
          <cell r="N76">
            <v>0.79</v>
          </cell>
          <cell r="O76" t="str">
            <v>408BPE0110</v>
          </cell>
        </row>
        <row r="77">
          <cell r="J77" t="str">
            <v>Ecológico</v>
          </cell>
          <cell r="K77">
            <v>1</v>
          </cell>
          <cell r="L77" t="str">
            <v>Chapa de Poliéster (PRFV)</v>
          </cell>
          <cell r="M77" t="str">
            <v>ABNT TIPO III</v>
          </cell>
          <cell r="N77">
            <v>0.79</v>
          </cell>
          <cell r="O77" t="str">
            <v>408BPE0110</v>
          </cell>
        </row>
        <row r="78">
          <cell r="J78" t="str">
            <v>Madeira</v>
          </cell>
          <cell r="K78">
            <v>1</v>
          </cell>
          <cell r="L78" t="str">
            <v>Chapa de Poliéster (PRFV)</v>
          </cell>
          <cell r="M78" t="str">
            <v>ABNT TIPO III</v>
          </cell>
          <cell r="N78">
            <v>0.51</v>
          </cell>
          <cell r="O78" t="str">
            <v>408BPE0110</v>
          </cell>
        </row>
        <row r="79">
          <cell r="J79" t="str">
            <v>Ecológico</v>
          </cell>
          <cell r="K79">
            <v>1</v>
          </cell>
          <cell r="L79" t="str">
            <v>Chapa de Poliéster (PRFV)</v>
          </cell>
          <cell r="M79" t="str">
            <v>ABNT TIPO III</v>
          </cell>
          <cell r="N79">
            <v>1</v>
          </cell>
          <cell r="O79" t="str">
            <v>408BPE0110</v>
          </cell>
        </row>
        <row r="80">
          <cell r="J80" t="str">
            <v>Ecológico</v>
          </cell>
          <cell r="K80">
            <v>1</v>
          </cell>
          <cell r="L80" t="str">
            <v>Chapa de Poliéster (PRFV)</v>
          </cell>
          <cell r="M80" t="str">
            <v>ABNT TIPO III</v>
          </cell>
          <cell r="N80">
            <v>1.75</v>
          </cell>
          <cell r="O80" t="str">
            <v>408BPE0110</v>
          </cell>
        </row>
        <row r="81">
          <cell r="J81" t="str">
            <v>Madeira</v>
          </cell>
          <cell r="K81">
            <v>1</v>
          </cell>
          <cell r="L81" t="str">
            <v>Chapa de Poliéster (PRFV)</v>
          </cell>
          <cell r="M81" t="str">
            <v>ABNT TIPO III</v>
          </cell>
          <cell r="N81">
            <v>0.3</v>
          </cell>
          <cell r="O81" t="str">
            <v>408BPE0110</v>
          </cell>
        </row>
        <row r="82">
          <cell r="J82" t="str">
            <v>Madeira</v>
          </cell>
          <cell r="K82">
            <v>1</v>
          </cell>
          <cell r="L82" t="str">
            <v>Chapa de Poliéster (PRFV)</v>
          </cell>
          <cell r="M82" t="str">
            <v>ABNT TIPO III</v>
          </cell>
          <cell r="N82">
            <v>0.3</v>
          </cell>
          <cell r="O82" t="str">
            <v>408BPE0110</v>
          </cell>
        </row>
        <row r="83">
          <cell r="J83" t="str">
            <v>Ecológico</v>
          </cell>
          <cell r="K83">
            <v>1</v>
          </cell>
          <cell r="L83" t="str">
            <v>Chapa de Poliéster (PRFV)</v>
          </cell>
          <cell r="M83" t="str">
            <v>ABNT TIPO III</v>
          </cell>
          <cell r="N83">
            <v>1.75</v>
          </cell>
          <cell r="O83" t="str">
            <v>408BPE0110</v>
          </cell>
        </row>
        <row r="84">
          <cell r="J84" t="str">
            <v>Perfil C Metálico de aço carbono - NBR 14890</v>
          </cell>
          <cell r="K84">
            <v>2</v>
          </cell>
          <cell r="L84" t="str">
            <v>Chapa de Poliéster (PRFV)</v>
          </cell>
          <cell r="M84" t="str">
            <v>ABNT TIPO III</v>
          </cell>
          <cell r="N84">
            <v>5.25</v>
          </cell>
          <cell r="O84" t="str">
            <v>408BPE0110</v>
          </cell>
        </row>
        <row r="85">
          <cell r="J85" t="str">
            <v>Perfil C Metálico de aço carbono - NBR 14890</v>
          </cell>
          <cell r="K85">
            <v>2</v>
          </cell>
          <cell r="L85" t="str">
            <v>Chapa de Poliéster (PRFV)</v>
          </cell>
          <cell r="M85" t="str">
            <v>ABNT TIPO III</v>
          </cell>
          <cell r="N85">
            <v>5.25</v>
          </cell>
          <cell r="O85" t="str">
            <v>408BPE0110</v>
          </cell>
        </row>
        <row r="86">
          <cell r="J86" t="str">
            <v>Madeira</v>
          </cell>
          <cell r="K86">
            <v>1</v>
          </cell>
          <cell r="L86" t="str">
            <v>Chapa de Poliéster (PRFV)</v>
          </cell>
          <cell r="M86" t="str">
            <v>ABNT TIPO III</v>
          </cell>
          <cell r="N86">
            <v>0.3</v>
          </cell>
          <cell r="O86" t="str">
            <v>408BPE0110</v>
          </cell>
        </row>
        <row r="87">
          <cell r="J87" t="str">
            <v>Madeira</v>
          </cell>
          <cell r="K87">
            <v>1</v>
          </cell>
          <cell r="L87" t="str">
            <v>Chapa de Poliéster (PRFV)</v>
          </cell>
          <cell r="M87" t="str">
            <v>ABNT TIPO III</v>
          </cell>
          <cell r="N87">
            <v>0.3</v>
          </cell>
          <cell r="O87" t="str">
            <v>408BPE0110</v>
          </cell>
        </row>
        <row r="88">
          <cell r="J88" t="str">
            <v>Ecológico</v>
          </cell>
          <cell r="K88">
            <v>1</v>
          </cell>
          <cell r="L88" t="str">
            <v>Chapa de Poliéster (PRFV)</v>
          </cell>
          <cell r="M88" t="str">
            <v>ABNT TIPO III</v>
          </cell>
          <cell r="N88">
            <v>1</v>
          </cell>
          <cell r="O88" t="str">
            <v>408BPE0110</v>
          </cell>
        </row>
        <row r="89">
          <cell r="J89" t="str">
            <v>Ecológico</v>
          </cell>
          <cell r="K89">
            <v>1</v>
          </cell>
          <cell r="L89" t="str">
            <v>Chapa de Poliéster (PRFV)</v>
          </cell>
          <cell r="M89" t="str">
            <v>ABNT TIPO III</v>
          </cell>
          <cell r="N89">
            <v>0.79</v>
          </cell>
          <cell r="O89" t="str">
            <v>408BPE0110</v>
          </cell>
        </row>
        <row r="90">
          <cell r="J90" t="str">
            <v>Ecológico</v>
          </cell>
          <cell r="K90">
            <v>1</v>
          </cell>
          <cell r="L90" t="str">
            <v>Chapa de Poliéster (PRFV)</v>
          </cell>
          <cell r="M90" t="str">
            <v>ABNT TIPO III</v>
          </cell>
          <cell r="N90">
            <v>0.79</v>
          </cell>
          <cell r="O90" t="str">
            <v>408BPE0110</v>
          </cell>
        </row>
        <row r="91">
          <cell r="J91" t="str">
            <v>Ecológico</v>
          </cell>
          <cell r="K91">
            <v>1</v>
          </cell>
          <cell r="L91" t="str">
            <v>Chapa de Poliéster (PRFV)</v>
          </cell>
          <cell r="M91" t="str">
            <v>ABNT TIPO III</v>
          </cell>
          <cell r="N91">
            <v>1</v>
          </cell>
          <cell r="O91" t="str">
            <v>408BPE0110</v>
          </cell>
        </row>
        <row r="92">
          <cell r="J92" t="str">
            <v>Madeira</v>
          </cell>
          <cell r="K92">
            <v>1</v>
          </cell>
          <cell r="L92" t="str">
            <v>Chapa de Poliéster (PRFV)</v>
          </cell>
          <cell r="M92" t="str">
            <v>ABNT TIPO III</v>
          </cell>
          <cell r="N92">
            <v>0.51</v>
          </cell>
          <cell r="O92" t="str">
            <v>408BPE0110</v>
          </cell>
        </row>
        <row r="93">
          <cell r="J93" t="str">
            <v>Ecológico</v>
          </cell>
          <cell r="K93">
            <v>1</v>
          </cell>
          <cell r="L93" t="str">
            <v>Chapa de Poliéster (PRFV)</v>
          </cell>
          <cell r="M93" t="str">
            <v>ABNT TIPO III</v>
          </cell>
          <cell r="N93">
            <v>1</v>
          </cell>
          <cell r="O93" t="str">
            <v>408BPE0110</v>
          </cell>
        </row>
        <row r="94">
          <cell r="J94" t="str">
            <v>Ecológico</v>
          </cell>
          <cell r="K94">
            <v>1</v>
          </cell>
          <cell r="L94" t="str">
            <v>Chapa de Poliéster (PRFV)</v>
          </cell>
          <cell r="M94" t="str">
            <v>ABNT TIPO III</v>
          </cell>
          <cell r="N94">
            <v>0.79</v>
          </cell>
          <cell r="O94" t="str">
            <v>408BPE0110</v>
          </cell>
        </row>
        <row r="95">
          <cell r="J95" t="str">
            <v>Madeira</v>
          </cell>
          <cell r="K95">
            <v>1</v>
          </cell>
          <cell r="L95" t="str">
            <v>Chapa de Poliéster (PRFV)</v>
          </cell>
          <cell r="M95" t="str">
            <v>ABNT TIPO III</v>
          </cell>
          <cell r="N95">
            <v>0.51</v>
          </cell>
          <cell r="O95" t="str">
            <v>408BPE0110</v>
          </cell>
        </row>
        <row r="96">
          <cell r="J96" t="str">
            <v>Ecológico</v>
          </cell>
          <cell r="K96">
            <v>1</v>
          </cell>
          <cell r="L96" t="str">
            <v>Chapa de Poliéster (PRFV)</v>
          </cell>
          <cell r="M96" t="str">
            <v>ABNT TIPO III</v>
          </cell>
          <cell r="N96">
            <v>0.79</v>
          </cell>
          <cell r="O96" t="str">
            <v>408BPE0110</v>
          </cell>
        </row>
        <row r="97">
          <cell r="J97" t="str">
            <v>Ecológico</v>
          </cell>
          <cell r="K97">
            <v>1</v>
          </cell>
          <cell r="L97" t="str">
            <v>Chapa de Poliéster (PRFV)</v>
          </cell>
          <cell r="M97" t="str">
            <v>ABNT TIPO III</v>
          </cell>
          <cell r="N97">
            <v>0.79</v>
          </cell>
          <cell r="O97" t="str">
            <v>408BPE0110</v>
          </cell>
        </row>
        <row r="98">
          <cell r="J98" t="str">
            <v>Ecológico</v>
          </cell>
          <cell r="K98">
            <v>1</v>
          </cell>
          <cell r="L98" t="str">
            <v>Chapa de Poliéster (PRFV)</v>
          </cell>
          <cell r="M98" t="str">
            <v>ABNT TIPO III</v>
          </cell>
          <cell r="N98">
            <v>1</v>
          </cell>
          <cell r="O98" t="str">
            <v>408BPE0110</v>
          </cell>
        </row>
        <row r="99">
          <cell r="J99" t="str">
            <v>Ecológico</v>
          </cell>
          <cell r="K99">
            <v>1</v>
          </cell>
          <cell r="L99" t="str">
            <v>Chapa de Poliéster (PRFV)</v>
          </cell>
          <cell r="M99" t="str">
            <v>ABNT TIPO III</v>
          </cell>
          <cell r="N99">
            <v>0.79</v>
          </cell>
          <cell r="O99" t="str">
            <v>408BPE0110</v>
          </cell>
        </row>
        <row r="100">
          <cell r="J100" t="str">
            <v>Madeira</v>
          </cell>
          <cell r="K100">
            <v>1</v>
          </cell>
          <cell r="L100" t="str">
            <v>Chapa de Poliéster (PRFV)</v>
          </cell>
          <cell r="M100" t="str">
            <v>ABNT TIPO III</v>
          </cell>
          <cell r="N100">
            <v>0.51</v>
          </cell>
          <cell r="O100" t="str">
            <v>408BPE0110</v>
          </cell>
        </row>
        <row r="101">
          <cell r="J101" t="str">
            <v>Ecológico</v>
          </cell>
          <cell r="K101">
            <v>1</v>
          </cell>
          <cell r="L101" t="str">
            <v>Chapa de Poliéster (PRFV)</v>
          </cell>
          <cell r="M101" t="str">
            <v>ABNT TIPO III</v>
          </cell>
          <cell r="N101">
            <v>0.79</v>
          </cell>
          <cell r="O101" t="str">
            <v>408BPE0110</v>
          </cell>
        </row>
        <row r="102">
          <cell r="J102" t="str">
            <v>Ecológico</v>
          </cell>
          <cell r="K102">
            <v>1</v>
          </cell>
          <cell r="L102" t="str">
            <v>Chapa de Poliéster (PRFV)</v>
          </cell>
          <cell r="M102" t="str">
            <v>ABNT TIPO III</v>
          </cell>
          <cell r="N102">
            <v>1</v>
          </cell>
          <cell r="O102" t="str">
            <v>408BPE0110</v>
          </cell>
        </row>
        <row r="103">
          <cell r="J103" t="str">
            <v>Ecológico</v>
          </cell>
          <cell r="K103">
            <v>1</v>
          </cell>
          <cell r="L103" t="str">
            <v>Chapa de Poliéster (PRFV)</v>
          </cell>
          <cell r="M103" t="str">
            <v>ABNT TIPO III</v>
          </cell>
          <cell r="N103">
            <v>1.75</v>
          </cell>
          <cell r="O103" t="str">
            <v>408BPE0110</v>
          </cell>
        </row>
        <row r="104">
          <cell r="J104" t="str">
            <v>Ecológico</v>
          </cell>
          <cell r="K104">
            <v>1</v>
          </cell>
          <cell r="L104" t="str">
            <v>Chapa de Poliéster (PRFV)</v>
          </cell>
          <cell r="M104" t="str">
            <v>ABNT TIPO III</v>
          </cell>
          <cell r="N104">
            <v>1.75</v>
          </cell>
          <cell r="O104" t="str">
            <v>408BPE0110</v>
          </cell>
        </row>
        <row r="105">
          <cell r="J105" t="str">
            <v>Ecológico</v>
          </cell>
          <cell r="K105">
            <v>1</v>
          </cell>
          <cell r="L105" t="str">
            <v>Chapa de Poliéster (PRFV)</v>
          </cell>
          <cell r="M105" t="str">
            <v>ABNT TIPO III</v>
          </cell>
          <cell r="N105">
            <v>0.79</v>
          </cell>
          <cell r="O105" t="str">
            <v>408BPE0110</v>
          </cell>
        </row>
        <row r="106">
          <cell r="J106" t="str">
            <v>Ecológico</v>
          </cell>
          <cell r="K106">
            <v>1</v>
          </cell>
          <cell r="L106" t="str">
            <v>Chapa de Poliéster (PRFV)</v>
          </cell>
          <cell r="M106" t="str">
            <v>ABNT TIPO III</v>
          </cell>
          <cell r="N106">
            <v>1</v>
          </cell>
          <cell r="O106" t="str">
            <v>408BPE0110</v>
          </cell>
        </row>
        <row r="107">
          <cell r="J107" t="str">
            <v>Madeira</v>
          </cell>
          <cell r="K107">
            <v>1</v>
          </cell>
          <cell r="L107" t="str">
            <v>Chapa de Poliéster (PRFV)</v>
          </cell>
          <cell r="M107" t="str">
            <v>ABNT TIPO III</v>
          </cell>
          <cell r="N107">
            <v>0.51</v>
          </cell>
          <cell r="O107" t="str">
            <v>408BPE0110</v>
          </cell>
        </row>
        <row r="108">
          <cell r="J108" t="str">
            <v>Ecológico</v>
          </cell>
          <cell r="K108">
            <v>1</v>
          </cell>
          <cell r="L108" t="str">
            <v>Chapa de Poliéster (PRFV)</v>
          </cell>
          <cell r="M108" t="str">
            <v>ABNT TIPO III</v>
          </cell>
          <cell r="N108">
            <v>0.92</v>
          </cell>
          <cell r="O108" t="str">
            <v>408BPE0110</v>
          </cell>
        </row>
        <row r="109">
          <cell r="J109" t="str">
            <v>Ecológico</v>
          </cell>
          <cell r="K109">
            <v>1</v>
          </cell>
          <cell r="L109" t="str">
            <v>Chapa de Poliéster (PRFV)</v>
          </cell>
          <cell r="M109" t="str">
            <v>ABNT TIPO III</v>
          </cell>
          <cell r="N109">
            <v>0.79</v>
          </cell>
          <cell r="O109" t="str">
            <v>408BPE0110</v>
          </cell>
        </row>
        <row r="110">
          <cell r="J110" t="str">
            <v>Ecológico</v>
          </cell>
          <cell r="K110">
            <v>1</v>
          </cell>
          <cell r="L110" t="str">
            <v>Chapa de Poliéster (PRFV)</v>
          </cell>
          <cell r="M110" t="str">
            <v>ABNT TIPO III</v>
          </cell>
          <cell r="N110">
            <v>0.79</v>
          </cell>
          <cell r="O110" t="str">
            <v>408BPE0110</v>
          </cell>
        </row>
        <row r="111">
          <cell r="J111" t="str">
            <v>Ecológico</v>
          </cell>
          <cell r="K111">
            <v>1</v>
          </cell>
          <cell r="L111" t="str">
            <v>Chapa de Poliéster (PRFV)</v>
          </cell>
          <cell r="M111" t="str">
            <v>ABNT TIPO III</v>
          </cell>
          <cell r="N111">
            <v>1</v>
          </cell>
          <cell r="O111" t="str">
            <v>408BPE0110</v>
          </cell>
        </row>
        <row r="112">
          <cell r="J112" t="str">
            <v>Madeira</v>
          </cell>
          <cell r="K112">
            <v>1</v>
          </cell>
          <cell r="L112" t="str">
            <v>Chapa de Poliéster (PRFV)</v>
          </cell>
          <cell r="M112" t="str">
            <v>ABNT TIPO III</v>
          </cell>
          <cell r="N112">
            <v>0.51</v>
          </cell>
          <cell r="O112" t="str">
            <v>408BPE0110</v>
          </cell>
        </row>
        <row r="113">
          <cell r="J113" t="str">
            <v>Madeira</v>
          </cell>
          <cell r="K113">
            <v>13</v>
          </cell>
          <cell r="L113" t="str">
            <v>Chapa de Poliéster (PRFV)</v>
          </cell>
          <cell r="M113" t="str">
            <v>ABNT TIPO III</v>
          </cell>
          <cell r="N113">
            <v>3.9</v>
          </cell>
          <cell r="O113" t="str">
            <v>408BPE0110</v>
          </cell>
        </row>
        <row r="114">
          <cell r="J114" t="str">
            <v>Ecológico</v>
          </cell>
          <cell r="K114">
            <v>1</v>
          </cell>
          <cell r="L114" t="str">
            <v>Chapa de Poliéster (PRFV)</v>
          </cell>
          <cell r="M114" t="str">
            <v>ABNT TIPO III</v>
          </cell>
          <cell r="N114">
            <v>0.79</v>
          </cell>
          <cell r="O114" t="str">
            <v>408BPE0110</v>
          </cell>
        </row>
        <row r="115">
          <cell r="J115" t="str">
            <v>Ecológico</v>
          </cell>
          <cell r="K115">
            <v>1</v>
          </cell>
          <cell r="L115" t="str">
            <v>Chapa de Poliéster (PRFV)</v>
          </cell>
          <cell r="M115" t="str">
            <v>ABNT TIPO III</v>
          </cell>
          <cell r="N115">
            <v>1</v>
          </cell>
          <cell r="O115" t="str">
            <v>408BPE0110</v>
          </cell>
        </row>
        <row r="116">
          <cell r="J116" t="str">
            <v>Ecológico</v>
          </cell>
          <cell r="K116">
            <v>1</v>
          </cell>
          <cell r="L116" t="str">
            <v>Chapa de Poliéster (PRFV)</v>
          </cell>
          <cell r="M116" t="str">
            <v>ABNT TIPO III</v>
          </cell>
          <cell r="N116">
            <v>1.75</v>
          </cell>
          <cell r="O116" t="str">
            <v>408BPE0110</v>
          </cell>
        </row>
        <row r="117">
          <cell r="J117" t="str">
            <v>Ecológico</v>
          </cell>
          <cell r="K117">
            <v>1</v>
          </cell>
          <cell r="L117" t="str">
            <v>Chapa de Poliéster (PRFV)</v>
          </cell>
          <cell r="M117" t="str">
            <v>ABNT TIPO III</v>
          </cell>
          <cell r="N117">
            <v>0.79</v>
          </cell>
          <cell r="O117" t="str">
            <v>408BPE0110</v>
          </cell>
        </row>
        <row r="118">
          <cell r="J118" t="str">
            <v>Ecológico</v>
          </cell>
          <cell r="K118">
            <v>1</v>
          </cell>
          <cell r="L118" t="str">
            <v>Chapa de Poliéster (PRFV)</v>
          </cell>
          <cell r="M118" t="str">
            <v>ABNT TIPO III</v>
          </cell>
          <cell r="N118">
            <v>1.75</v>
          </cell>
          <cell r="O118" t="str">
            <v>408BPE0110</v>
          </cell>
        </row>
        <row r="119">
          <cell r="J119" t="str">
            <v>Ecológico</v>
          </cell>
          <cell r="K119">
            <v>1</v>
          </cell>
          <cell r="L119" t="str">
            <v>Chapa de Poliéster (PRFV)</v>
          </cell>
          <cell r="M119" t="str">
            <v>ABNT TIPO III</v>
          </cell>
          <cell r="N119">
            <v>0.79</v>
          </cell>
          <cell r="O119" t="str">
            <v>408BPE0110</v>
          </cell>
        </row>
        <row r="120">
          <cell r="J120" t="str">
            <v>Ecológico</v>
          </cell>
          <cell r="K120">
            <v>1</v>
          </cell>
          <cell r="L120" t="str">
            <v>Chapa de Poliéster (PRFV)</v>
          </cell>
          <cell r="M120" t="str">
            <v>ABNT TIPO III</v>
          </cell>
          <cell r="N120">
            <v>0.79</v>
          </cell>
          <cell r="O120" t="str">
            <v>408BPE0110</v>
          </cell>
        </row>
        <row r="121">
          <cell r="J121" t="str">
            <v>Ecológico</v>
          </cell>
          <cell r="K121">
            <v>1</v>
          </cell>
          <cell r="L121" t="str">
            <v>Chapa de Poliéster (PRFV)</v>
          </cell>
          <cell r="M121" t="str">
            <v>ABNT TIPO III</v>
          </cell>
          <cell r="N121">
            <v>0.79</v>
          </cell>
          <cell r="O121" t="str">
            <v>408BPE0110</v>
          </cell>
        </row>
        <row r="122">
          <cell r="J122" t="str">
            <v>Ecológico</v>
          </cell>
          <cell r="K122">
            <v>1</v>
          </cell>
          <cell r="L122" t="str">
            <v>Chapa de Poliéster (PRFV)</v>
          </cell>
          <cell r="M122" t="str">
            <v>ABNT TIPO III</v>
          </cell>
          <cell r="N122">
            <v>0.79</v>
          </cell>
          <cell r="O122" t="str">
            <v>408BPE0110</v>
          </cell>
        </row>
        <row r="123">
          <cell r="J123" t="str">
            <v>Madeira</v>
          </cell>
          <cell r="K123">
            <v>1</v>
          </cell>
          <cell r="L123" t="str">
            <v>Chapa de Poliéster (PRFV)</v>
          </cell>
          <cell r="M123" t="str">
            <v>ABNT TIPO III</v>
          </cell>
          <cell r="N123">
            <v>0.51</v>
          </cell>
          <cell r="O123" t="str">
            <v>408BPE0110</v>
          </cell>
        </row>
        <row r="124">
          <cell r="J124" t="str">
            <v>Ecológico</v>
          </cell>
          <cell r="K124">
            <v>1</v>
          </cell>
          <cell r="L124" t="str">
            <v>Chapa de Poliéster (PRFV)</v>
          </cell>
          <cell r="M124" t="str">
            <v>ABNT TIPO III</v>
          </cell>
          <cell r="N124">
            <v>1</v>
          </cell>
          <cell r="O124" t="str">
            <v>408BPE0110</v>
          </cell>
        </row>
        <row r="125">
          <cell r="J125" t="str">
            <v>Ecológico</v>
          </cell>
          <cell r="K125">
            <v>1</v>
          </cell>
          <cell r="L125" t="str">
            <v>Chapa de Poliéster (PRFV)</v>
          </cell>
          <cell r="M125" t="str">
            <v>ABNT TIPO III</v>
          </cell>
          <cell r="N125">
            <v>0.79</v>
          </cell>
          <cell r="O125" t="str">
            <v>408BPE0110</v>
          </cell>
        </row>
        <row r="126">
          <cell r="J126" t="str">
            <v>Ecológico</v>
          </cell>
          <cell r="K126">
            <v>1</v>
          </cell>
          <cell r="L126" t="str">
            <v>Chapa de Poliéster (PRFV)</v>
          </cell>
          <cell r="M126" t="str">
            <v>ABNT TIPO III</v>
          </cell>
          <cell r="N126">
            <v>0.79</v>
          </cell>
          <cell r="O126" t="str">
            <v>408BPE0110</v>
          </cell>
        </row>
        <row r="127">
          <cell r="J127" t="str">
            <v>Perfil C Metálico de aço carbono - NBR 14890</v>
          </cell>
          <cell r="K127">
            <v>2</v>
          </cell>
          <cell r="L127" t="str">
            <v>Chapa de Poliéster (PRFV)</v>
          </cell>
          <cell r="M127" t="str">
            <v>ABNT TIPO III</v>
          </cell>
          <cell r="N127">
            <v>3.75</v>
          </cell>
          <cell r="O127" t="str">
            <v>408BPE0110</v>
          </cell>
        </row>
        <row r="128">
          <cell r="J128" t="str">
            <v>Madeira</v>
          </cell>
          <cell r="K128">
            <v>16</v>
          </cell>
          <cell r="L128" t="str">
            <v>Chapa de Poliéster (PRFV)</v>
          </cell>
          <cell r="M128" t="str">
            <v>ABNT TIPO III</v>
          </cell>
          <cell r="N128">
            <v>4.8</v>
          </cell>
          <cell r="O128" t="str">
            <v>408BPE0110</v>
          </cell>
        </row>
        <row r="129">
          <cell r="J129" t="str">
            <v>Perfil C Metálico de aço carbono - NBR 14890</v>
          </cell>
          <cell r="K129">
            <v>2</v>
          </cell>
          <cell r="L129" t="str">
            <v>Chapa de Poliéster (PRFV)</v>
          </cell>
          <cell r="M129" t="str">
            <v>ABNT TIPO III</v>
          </cell>
          <cell r="N129">
            <v>3.75</v>
          </cell>
          <cell r="O129" t="str">
            <v>408BPE0110</v>
          </cell>
        </row>
        <row r="130">
          <cell r="J130" t="str">
            <v>Ecológico</v>
          </cell>
          <cell r="K130">
            <v>1</v>
          </cell>
          <cell r="L130" t="str">
            <v>Chapa de Poliéster (PRFV)</v>
          </cell>
          <cell r="M130" t="str">
            <v>ABNT TIPO III</v>
          </cell>
          <cell r="N130">
            <v>1</v>
          </cell>
          <cell r="O130" t="str">
            <v>408BPE0110</v>
          </cell>
        </row>
        <row r="131">
          <cell r="J131" t="str">
            <v>Madeira</v>
          </cell>
          <cell r="K131">
            <v>1</v>
          </cell>
          <cell r="L131" t="str">
            <v>Chapa de Poliéster (PRFV)</v>
          </cell>
          <cell r="M131" t="str">
            <v>ABNT TIPO III</v>
          </cell>
          <cell r="N131">
            <v>0.51</v>
          </cell>
          <cell r="O131" t="str">
            <v>408BPE0110</v>
          </cell>
        </row>
        <row r="132">
          <cell r="J132" t="str">
            <v>Ecológico</v>
          </cell>
          <cell r="K132">
            <v>1</v>
          </cell>
          <cell r="L132" t="str">
            <v>Chapa de Poliéster (PRFV)</v>
          </cell>
          <cell r="M132" t="str">
            <v>ABNT TIPO III</v>
          </cell>
          <cell r="N132">
            <v>0.79</v>
          </cell>
          <cell r="O132" t="str">
            <v>408BPE0110</v>
          </cell>
        </row>
        <row r="133">
          <cell r="J133" t="str">
            <v>Ecológico</v>
          </cell>
          <cell r="K133">
            <v>1</v>
          </cell>
          <cell r="L133" t="str">
            <v>Chapa de Poliéster (PRFV)</v>
          </cell>
          <cell r="M133" t="str">
            <v>ABNT TIPO III</v>
          </cell>
          <cell r="N133">
            <v>0.79</v>
          </cell>
          <cell r="O133" t="str">
            <v>408BPE0110</v>
          </cell>
        </row>
        <row r="134">
          <cell r="J134" t="str">
            <v>Ecológico</v>
          </cell>
          <cell r="K134">
            <v>1</v>
          </cell>
          <cell r="L134" t="str">
            <v>Chapa de Poliéster (PRFV)</v>
          </cell>
          <cell r="M134" t="str">
            <v>ABNT TIPO III</v>
          </cell>
          <cell r="N134">
            <v>0.79</v>
          </cell>
          <cell r="O134" t="str">
            <v>408BPE0110</v>
          </cell>
        </row>
        <row r="135">
          <cell r="J135" t="str">
            <v>Ecológico</v>
          </cell>
          <cell r="K135">
            <v>2</v>
          </cell>
          <cell r="L135" t="str">
            <v>Chapa de Poliéster (PRFV)</v>
          </cell>
          <cell r="M135" t="str">
            <v>ABNT TIPO III</v>
          </cell>
          <cell r="N135">
            <v>2</v>
          </cell>
          <cell r="O135" t="str">
            <v>408BPE0110</v>
          </cell>
        </row>
        <row r="136">
          <cell r="J136" t="str">
            <v>Ecológico</v>
          </cell>
          <cell r="K136">
            <v>2</v>
          </cell>
          <cell r="L136" t="str">
            <v>Chapa de Poliéster (PRFV)</v>
          </cell>
          <cell r="M136" t="str">
            <v>ABNT TIPO III</v>
          </cell>
          <cell r="N136">
            <v>2</v>
          </cell>
          <cell r="O136" t="str">
            <v>408BPE0110</v>
          </cell>
        </row>
        <row r="137">
          <cell r="J137" t="str">
            <v>Madeira</v>
          </cell>
          <cell r="K137">
            <v>1</v>
          </cell>
          <cell r="L137" t="str">
            <v>Chapa de Poliéster (PRFV)</v>
          </cell>
          <cell r="M137" t="str">
            <v>ABNT TIPO III</v>
          </cell>
          <cell r="N137">
            <v>0.41</v>
          </cell>
          <cell r="O137" t="str">
            <v>408BPE0110</v>
          </cell>
        </row>
        <row r="138">
          <cell r="J138" t="str">
            <v>Ecológico</v>
          </cell>
          <cell r="K138">
            <v>1</v>
          </cell>
          <cell r="L138" t="str">
            <v>Chapa de Poliéster (PRFV)</v>
          </cell>
          <cell r="M138" t="str">
            <v>ABNT TIPO III</v>
          </cell>
          <cell r="N138">
            <v>0.83</v>
          </cell>
          <cell r="O138" t="str">
            <v>408BPE0110</v>
          </cell>
        </row>
        <row r="139">
          <cell r="J139" t="str">
            <v>SEMIPÓRTICO</v>
          </cell>
          <cell r="K139">
            <v>2</v>
          </cell>
          <cell r="L139" t="str">
            <v>Chapa de Poliéster (PRFV)</v>
          </cell>
          <cell r="M139" t="str">
            <v>ABNT TIPO III</v>
          </cell>
          <cell r="N139">
            <v>5.25</v>
          </cell>
          <cell r="O139" t="str">
            <v>408BPE0110</v>
          </cell>
        </row>
        <row r="140">
          <cell r="J140" t="str">
            <v>Ecológico</v>
          </cell>
          <cell r="K140">
            <v>1</v>
          </cell>
          <cell r="L140" t="str">
            <v>Chapa de Poliéster (PRFV)</v>
          </cell>
          <cell r="M140" t="str">
            <v>ABNT TIPO III</v>
          </cell>
          <cell r="N140">
            <v>0.83</v>
          </cell>
          <cell r="O140" t="str">
            <v>408BPE0110</v>
          </cell>
        </row>
        <row r="141">
          <cell r="J141" t="str">
            <v>Perfil C Metálico de aço carbono - NBR 14890</v>
          </cell>
          <cell r="K141">
            <v>2</v>
          </cell>
          <cell r="L141" t="str">
            <v>Chapa de Poliéster (PRFV)</v>
          </cell>
          <cell r="M141" t="str">
            <v>ABNT TIPO III</v>
          </cell>
          <cell r="N141">
            <v>5.25</v>
          </cell>
          <cell r="O141" t="str">
            <v>408BPE0110</v>
          </cell>
        </row>
        <row r="142">
          <cell r="J142" t="str">
            <v>Madeira</v>
          </cell>
          <cell r="K142">
            <v>1</v>
          </cell>
          <cell r="L142" t="str">
            <v>Chapa de Poliéster (PRFV)</v>
          </cell>
          <cell r="M142" t="str">
            <v>ABNT TIPO III</v>
          </cell>
          <cell r="N142">
            <v>0.65</v>
          </cell>
          <cell r="O142" t="str">
            <v>408BPE0110</v>
          </cell>
        </row>
        <row r="143">
          <cell r="J143" t="str">
            <v>Ecológico</v>
          </cell>
          <cell r="K143">
            <v>1</v>
          </cell>
          <cell r="L143" t="str">
            <v>Chapa de Poliéster (PRFV)</v>
          </cell>
          <cell r="M143" t="str">
            <v>ABNT TIPO III</v>
          </cell>
          <cell r="N143">
            <v>1</v>
          </cell>
          <cell r="O143" t="str">
            <v>408BPE0130</v>
          </cell>
        </row>
        <row r="144">
          <cell r="J144" t="str">
            <v>Ecológico</v>
          </cell>
          <cell r="K144">
            <v>1</v>
          </cell>
          <cell r="L144" t="str">
            <v>Chapa de Poliéster (PRFV)</v>
          </cell>
          <cell r="M144" t="str">
            <v>ABNT TIPO III</v>
          </cell>
          <cell r="N144">
            <v>0.79</v>
          </cell>
          <cell r="O144" t="str">
            <v>408BPE0130</v>
          </cell>
        </row>
        <row r="145">
          <cell r="J145" t="str">
            <v>Perfil C Metálico de aço carbono - NBR 14890</v>
          </cell>
          <cell r="K145">
            <v>2</v>
          </cell>
          <cell r="L145" t="str">
            <v>Chapa de Poliéster (PRFV)</v>
          </cell>
          <cell r="M145" t="str">
            <v>ABNT TIPO III</v>
          </cell>
          <cell r="N145">
            <v>5.25</v>
          </cell>
          <cell r="O145" t="str">
            <v>408BPE0130</v>
          </cell>
        </row>
        <row r="146">
          <cell r="J146" t="str">
            <v>Perfil C Metálico de aço carbono - NBR 14890</v>
          </cell>
          <cell r="K146">
            <v>2</v>
          </cell>
          <cell r="L146" t="str">
            <v>Chapa de Poliéster (PRFV)</v>
          </cell>
          <cell r="M146" t="str">
            <v>ABNT TIPO III</v>
          </cell>
          <cell r="N146">
            <v>5.25</v>
          </cell>
          <cell r="O146" t="str">
            <v>408BPE0130</v>
          </cell>
        </row>
        <row r="147">
          <cell r="J147" t="str">
            <v>Ecológico</v>
          </cell>
          <cell r="K147">
            <v>2</v>
          </cell>
          <cell r="L147" t="str">
            <v>Chapa de Poliéster (PRFV)</v>
          </cell>
          <cell r="M147" t="str">
            <v>ABNT TIPO III</v>
          </cell>
          <cell r="N147">
            <v>2</v>
          </cell>
          <cell r="O147" t="str">
            <v>408BPE0130</v>
          </cell>
        </row>
        <row r="148">
          <cell r="J148" t="str">
            <v>Madeira</v>
          </cell>
          <cell r="K148">
            <v>1</v>
          </cell>
          <cell r="L148" t="str">
            <v>Chapa de Poliéster (PRFV)</v>
          </cell>
          <cell r="M148" t="str">
            <v>ABNT TIPO III</v>
          </cell>
          <cell r="N148">
            <v>0.51</v>
          </cell>
          <cell r="O148" t="str">
            <v>408BPE0130</v>
          </cell>
        </row>
        <row r="149">
          <cell r="J149" t="str">
            <v>Perfil C Metálico de aço carbono - NBR 14890</v>
          </cell>
          <cell r="K149">
            <v>2</v>
          </cell>
          <cell r="L149" t="str">
            <v>Chapa de Poliéster (PRFV)</v>
          </cell>
          <cell r="M149" t="str">
            <v>ABNT TIPO III</v>
          </cell>
          <cell r="N149">
            <v>3.75</v>
          </cell>
          <cell r="O149" t="str">
            <v>408BPE0130</v>
          </cell>
        </row>
        <row r="150">
          <cell r="J150" t="str">
            <v>Ecológico</v>
          </cell>
          <cell r="K150">
            <v>1</v>
          </cell>
          <cell r="L150" t="str">
            <v>Chapa de Poliéster (PRFV)</v>
          </cell>
          <cell r="M150" t="str">
            <v>ABNT TIPO III</v>
          </cell>
          <cell r="N150">
            <v>0.79</v>
          </cell>
          <cell r="O150" t="str">
            <v>408BPE0130</v>
          </cell>
        </row>
        <row r="151">
          <cell r="J151" t="str">
            <v>Ecológico</v>
          </cell>
          <cell r="K151">
            <v>1</v>
          </cell>
          <cell r="L151" t="str">
            <v>Chapa de Poliéster (PRFV)</v>
          </cell>
          <cell r="M151" t="str">
            <v>ABNT TIPO III</v>
          </cell>
          <cell r="N151">
            <v>0.79</v>
          </cell>
          <cell r="O151" t="str">
            <v>408BPE0130</v>
          </cell>
        </row>
        <row r="152">
          <cell r="J152" t="str">
            <v>Ecológico</v>
          </cell>
          <cell r="K152">
            <v>1</v>
          </cell>
          <cell r="L152" t="str">
            <v>Chapa de Poliéster (PRFV)</v>
          </cell>
          <cell r="M152" t="str">
            <v>ABNT TIPO III</v>
          </cell>
          <cell r="N152">
            <v>0.79</v>
          </cell>
          <cell r="O152" t="str">
            <v>408BPE0130</v>
          </cell>
        </row>
        <row r="153">
          <cell r="J153" t="str">
            <v>Perfil C Metálico de aço carbono - NBR 14890</v>
          </cell>
          <cell r="K153">
            <v>2</v>
          </cell>
          <cell r="L153" t="str">
            <v>Chapa de Poliéster (PRFV)</v>
          </cell>
          <cell r="M153" t="str">
            <v>ABNT TIPO III</v>
          </cell>
          <cell r="N153">
            <v>3.75</v>
          </cell>
          <cell r="O153" t="str">
            <v>408BPE0130</v>
          </cell>
        </row>
        <row r="154">
          <cell r="J154" t="str">
            <v>Perfil C Metálico de aço carbono - NBR 14890</v>
          </cell>
          <cell r="K154">
            <v>2</v>
          </cell>
          <cell r="L154" t="str">
            <v>Chapa de Poliéster (PRFV)</v>
          </cell>
          <cell r="M154" t="str">
            <v>ABNT TIPO III</v>
          </cell>
          <cell r="N154">
            <v>3.75</v>
          </cell>
          <cell r="O154" t="str">
            <v>408BPE0130</v>
          </cell>
        </row>
        <row r="155">
          <cell r="J155" t="str">
            <v>Ecológico</v>
          </cell>
          <cell r="K155">
            <v>1</v>
          </cell>
          <cell r="L155" t="str">
            <v>Chapa de Poliéster (PRFV)</v>
          </cell>
          <cell r="M155" t="str">
            <v>ABNT TIPO III</v>
          </cell>
          <cell r="N155">
            <v>1.75</v>
          </cell>
          <cell r="O155" t="str">
            <v>408BPE0130</v>
          </cell>
        </row>
        <row r="156">
          <cell r="J156" t="str">
            <v>Ecológico</v>
          </cell>
          <cell r="K156">
            <v>1</v>
          </cell>
          <cell r="L156" t="str">
            <v>Chapa de Poliéster (PRFV)</v>
          </cell>
          <cell r="M156" t="str">
            <v>ABNT TIPO III</v>
          </cell>
          <cell r="N156">
            <v>0.79</v>
          </cell>
          <cell r="O156" t="str">
            <v>408BPE0130</v>
          </cell>
        </row>
        <row r="157">
          <cell r="J157" t="str">
            <v>Ecológico</v>
          </cell>
          <cell r="K157">
            <v>1</v>
          </cell>
          <cell r="L157" t="str">
            <v>Chapa de Poliéster (PRFV)</v>
          </cell>
          <cell r="M157" t="str">
            <v>ABNT TIPO III</v>
          </cell>
          <cell r="N157">
            <v>0.79</v>
          </cell>
          <cell r="O157" t="str">
            <v>408BPE0130</v>
          </cell>
        </row>
        <row r="158">
          <cell r="J158" t="str">
            <v>Ecológico</v>
          </cell>
          <cell r="K158">
            <v>1</v>
          </cell>
          <cell r="L158" t="str">
            <v>Chapa de Poliéster (PRFV)</v>
          </cell>
          <cell r="M158" t="str">
            <v>ABNT TIPO III</v>
          </cell>
          <cell r="N158">
            <v>1.75</v>
          </cell>
          <cell r="O158" t="str">
            <v>408BPE0130</v>
          </cell>
        </row>
        <row r="159">
          <cell r="J159" t="str">
            <v>Ecológico</v>
          </cell>
          <cell r="K159">
            <v>1</v>
          </cell>
          <cell r="L159" t="str">
            <v>Chapa de Poliéster (PRFV)</v>
          </cell>
          <cell r="M159" t="str">
            <v>ABNT TIPO III</v>
          </cell>
          <cell r="N159">
            <v>1</v>
          </cell>
          <cell r="O159" t="str">
            <v>408BPE0130</v>
          </cell>
        </row>
        <row r="160">
          <cell r="J160" t="str">
            <v>Ecológico</v>
          </cell>
          <cell r="K160">
            <v>1</v>
          </cell>
          <cell r="L160" t="str">
            <v>Chapa de Poliéster (PRFV)</v>
          </cell>
          <cell r="M160" t="str">
            <v>ABNT TIPO III</v>
          </cell>
          <cell r="N160">
            <v>1</v>
          </cell>
          <cell r="O160" t="str">
            <v>408BPE0130</v>
          </cell>
        </row>
        <row r="161">
          <cell r="J161" t="str">
            <v>Madeira</v>
          </cell>
          <cell r="K161">
            <v>1</v>
          </cell>
          <cell r="L161" t="str">
            <v>Chapa de Poliéster (PRFV)</v>
          </cell>
          <cell r="M161" t="str">
            <v>ABNT TIPO III</v>
          </cell>
          <cell r="N161">
            <v>0.51</v>
          </cell>
          <cell r="O161" t="str">
            <v>408BPE0130</v>
          </cell>
        </row>
        <row r="162">
          <cell r="J162" t="str">
            <v>Ecológico</v>
          </cell>
          <cell r="K162">
            <v>1</v>
          </cell>
          <cell r="L162" t="str">
            <v>Chapa de Poliéster (PRFV)</v>
          </cell>
          <cell r="M162" t="str">
            <v>ABNT TIPO III</v>
          </cell>
          <cell r="N162">
            <v>1</v>
          </cell>
          <cell r="O162" t="str">
            <v>408BPE0130</v>
          </cell>
        </row>
        <row r="163">
          <cell r="J163" t="str">
            <v>Madeira</v>
          </cell>
          <cell r="K163">
            <v>1</v>
          </cell>
          <cell r="L163" t="str">
            <v>Chapa de Poliéster (PRFV)</v>
          </cell>
          <cell r="M163" t="str">
            <v>ABNT TIPO III</v>
          </cell>
          <cell r="N163">
            <v>0.3</v>
          </cell>
          <cell r="O163" t="str">
            <v>408BPE0130</v>
          </cell>
        </row>
        <row r="164">
          <cell r="J164" t="str">
            <v>Madeira</v>
          </cell>
          <cell r="K164">
            <v>1</v>
          </cell>
          <cell r="L164" t="str">
            <v>Chapa de Poliéster (PRFV)</v>
          </cell>
          <cell r="M164" t="str">
            <v>ABNT TIPO III</v>
          </cell>
          <cell r="N164">
            <v>0.3</v>
          </cell>
          <cell r="O164" t="str">
            <v>408BPE0130</v>
          </cell>
        </row>
        <row r="165">
          <cell r="J165" t="str">
            <v>Perfil C Metálico de aço carbono - NBR 14890</v>
          </cell>
          <cell r="K165">
            <v>2</v>
          </cell>
          <cell r="L165" t="str">
            <v>Chapa de Poliéster (PRFV)</v>
          </cell>
          <cell r="M165" t="str">
            <v>ABNT TIPO III</v>
          </cell>
          <cell r="N165">
            <v>5.25</v>
          </cell>
          <cell r="O165" t="str">
            <v>408BPE0130</v>
          </cell>
        </row>
        <row r="166">
          <cell r="J166" t="str">
            <v>Perfil C Metálico de aço carbono - NBR 14890</v>
          </cell>
          <cell r="K166">
            <v>2</v>
          </cell>
          <cell r="L166" t="str">
            <v>Chapa de Poliéster (PRFV)</v>
          </cell>
          <cell r="M166" t="str">
            <v>ABNT TIPO III</v>
          </cell>
          <cell r="N166">
            <v>5.25</v>
          </cell>
          <cell r="O166" t="str">
            <v>408BPE0130</v>
          </cell>
        </row>
        <row r="167">
          <cell r="J167" t="str">
            <v>Madeira</v>
          </cell>
          <cell r="K167">
            <v>1</v>
          </cell>
          <cell r="L167" t="str">
            <v>Chapa de Poliéster (PRFV)</v>
          </cell>
          <cell r="M167" t="str">
            <v>ABNT TIPO III</v>
          </cell>
          <cell r="N167">
            <v>0.3</v>
          </cell>
          <cell r="O167" t="str">
            <v>408BPE0130</v>
          </cell>
        </row>
        <row r="168">
          <cell r="J168" t="str">
            <v>Madeira</v>
          </cell>
          <cell r="K168">
            <v>1</v>
          </cell>
          <cell r="L168" t="str">
            <v>Chapa de Poliéster (PRFV)</v>
          </cell>
          <cell r="M168" t="str">
            <v>ABNT TIPO III</v>
          </cell>
          <cell r="N168">
            <v>0.3</v>
          </cell>
          <cell r="O168" t="str">
            <v>408BPE0130</v>
          </cell>
        </row>
        <row r="169">
          <cell r="J169" t="str">
            <v>Ecológico</v>
          </cell>
          <cell r="K169">
            <v>1</v>
          </cell>
          <cell r="L169" t="str">
            <v>Chapa de Poliéster (PRFV)</v>
          </cell>
          <cell r="M169" t="str">
            <v>ABNT TIPO III</v>
          </cell>
          <cell r="N169">
            <v>0.79</v>
          </cell>
          <cell r="O169" t="str">
            <v>408BPE0130</v>
          </cell>
        </row>
        <row r="170">
          <cell r="J170" t="str">
            <v>Ecológico</v>
          </cell>
          <cell r="K170">
            <v>1</v>
          </cell>
          <cell r="L170" t="str">
            <v>Chapa de Poliéster (PRFV)</v>
          </cell>
          <cell r="M170" t="str">
            <v>ABNT TIPO III</v>
          </cell>
          <cell r="N170">
            <v>1</v>
          </cell>
          <cell r="O170" t="str">
            <v>408BPE0130</v>
          </cell>
        </row>
        <row r="171">
          <cell r="J171" t="str">
            <v>Ecológico</v>
          </cell>
          <cell r="K171">
            <v>2</v>
          </cell>
          <cell r="L171" t="str">
            <v>Chapa de Poliéster (PRFV)</v>
          </cell>
          <cell r="M171" t="str">
            <v>ABNT TIPO III</v>
          </cell>
          <cell r="N171">
            <v>2</v>
          </cell>
          <cell r="O171" t="str">
            <v>408BPE0130</v>
          </cell>
        </row>
        <row r="172">
          <cell r="J172" t="str">
            <v>Madeira</v>
          </cell>
          <cell r="K172">
            <v>1</v>
          </cell>
          <cell r="L172" t="str">
            <v>Chapa de Poliéster (PRFV)</v>
          </cell>
          <cell r="M172" t="str">
            <v>ABNT TIPO III</v>
          </cell>
          <cell r="N172">
            <v>0.41</v>
          </cell>
          <cell r="O172" t="str">
            <v>408BPE0130</v>
          </cell>
        </row>
        <row r="173">
          <cell r="J173" t="str">
            <v>Ecológico</v>
          </cell>
          <cell r="K173">
            <v>1</v>
          </cell>
          <cell r="L173" t="str">
            <v>Chapa de Poliéster (PRFV)</v>
          </cell>
          <cell r="M173" t="str">
            <v>ABNT TIPO III</v>
          </cell>
          <cell r="N173">
            <v>0.83</v>
          </cell>
          <cell r="O173" t="str">
            <v>408BPE0130</v>
          </cell>
        </row>
        <row r="174">
          <cell r="J174" t="str">
            <v>Ecológico</v>
          </cell>
          <cell r="K174">
            <v>2</v>
          </cell>
          <cell r="L174" t="str">
            <v>Chapa de Poliéster (PRFV)</v>
          </cell>
          <cell r="M174" t="str">
            <v>ABNT TIPO III</v>
          </cell>
          <cell r="N174">
            <v>2</v>
          </cell>
          <cell r="O174" t="str">
            <v>408BPE0130</v>
          </cell>
        </row>
        <row r="175">
          <cell r="J175" t="str">
            <v>Perfil C Metálico de aço carbono - NBR 14890</v>
          </cell>
          <cell r="K175">
            <v>2</v>
          </cell>
          <cell r="L175" t="str">
            <v>Chapa de Poliéster (PRFV)</v>
          </cell>
          <cell r="M175" t="str">
            <v>ABNT TIPO III</v>
          </cell>
          <cell r="N175">
            <v>5.25</v>
          </cell>
          <cell r="O175" t="str">
            <v>408BPE0130</v>
          </cell>
        </row>
        <row r="176">
          <cell r="J176" t="str">
            <v>Ecológico</v>
          </cell>
          <cell r="K176">
            <v>2</v>
          </cell>
          <cell r="L176" t="str">
            <v>Chapa de Poliéster (PRFV)</v>
          </cell>
          <cell r="M176" t="str">
            <v>ABNT TIPO III</v>
          </cell>
          <cell r="N176">
            <v>2</v>
          </cell>
          <cell r="O176" t="str">
            <v>408BPE0130</v>
          </cell>
        </row>
        <row r="177">
          <cell r="J177" t="str">
            <v>Ecológico</v>
          </cell>
          <cell r="K177">
            <v>1</v>
          </cell>
          <cell r="L177" t="str">
            <v>Chapa de Poliéster (PRFV)</v>
          </cell>
          <cell r="M177" t="str">
            <v>ABNT TIPO III</v>
          </cell>
          <cell r="N177">
            <v>0.79</v>
          </cell>
          <cell r="O177" t="str">
            <v>408BPE0130</v>
          </cell>
        </row>
        <row r="178">
          <cell r="J178" t="str">
            <v>Ecológico</v>
          </cell>
          <cell r="K178">
            <v>1</v>
          </cell>
          <cell r="L178" t="str">
            <v>Chapa de Poliéster (PRFV)</v>
          </cell>
          <cell r="M178" t="str">
            <v>ABNT TIPO III</v>
          </cell>
          <cell r="N178">
            <v>0.79</v>
          </cell>
          <cell r="O178" t="str">
            <v>408BPE0130</v>
          </cell>
        </row>
        <row r="179">
          <cell r="J179" t="str">
            <v>Madeira</v>
          </cell>
          <cell r="K179">
            <v>1</v>
          </cell>
          <cell r="L179" t="str">
            <v>Chapa de Poliéster (PRFV)</v>
          </cell>
          <cell r="M179" t="str">
            <v>ABNT TIPO III</v>
          </cell>
          <cell r="N179">
            <v>0.3</v>
          </cell>
          <cell r="O179" t="str">
            <v>408BPE0130</v>
          </cell>
        </row>
        <row r="180">
          <cell r="J180" t="str">
            <v>Madeira</v>
          </cell>
          <cell r="K180">
            <v>1</v>
          </cell>
          <cell r="L180" t="str">
            <v>Chapa de Poliéster (PRFV)</v>
          </cell>
          <cell r="M180" t="str">
            <v>ABNT TIPO III</v>
          </cell>
          <cell r="N180">
            <v>0.3</v>
          </cell>
          <cell r="O180" t="str">
            <v>408BPE0130</v>
          </cell>
        </row>
        <row r="181">
          <cell r="J181" t="str">
            <v>Perfil C Metálico de aço carbono - NBR 14890</v>
          </cell>
          <cell r="K181">
            <v>2</v>
          </cell>
          <cell r="L181" t="str">
            <v>Chapa de Poliéster (PRFV)</v>
          </cell>
          <cell r="M181" t="str">
            <v>ABNT TIPO III</v>
          </cell>
          <cell r="N181">
            <v>5.25</v>
          </cell>
          <cell r="O181" t="str">
            <v>408BPE0130</v>
          </cell>
        </row>
        <row r="182">
          <cell r="J182" t="str">
            <v>Perfil C Metálico de aço carbono - NBR 14890</v>
          </cell>
          <cell r="K182">
            <v>2</v>
          </cell>
          <cell r="L182" t="str">
            <v>Chapa de Poliéster (PRFV)</v>
          </cell>
          <cell r="M182" t="str">
            <v>ABNT TIPO III</v>
          </cell>
          <cell r="N182">
            <v>5.25</v>
          </cell>
          <cell r="O182" t="str">
            <v>408BPE0130</v>
          </cell>
        </row>
        <row r="183">
          <cell r="J183" t="str">
            <v>Madeira</v>
          </cell>
          <cell r="K183">
            <v>1</v>
          </cell>
          <cell r="L183" t="str">
            <v>Chapa de Poliéster (PRFV)</v>
          </cell>
          <cell r="M183" t="str">
            <v>ABNT TIPO III</v>
          </cell>
          <cell r="N183">
            <v>0.3</v>
          </cell>
          <cell r="O183" t="str">
            <v>408BPE0130</v>
          </cell>
        </row>
        <row r="184">
          <cell r="J184" t="str">
            <v>Madeira</v>
          </cell>
          <cell r="K184">
            <v>1</v>
          </cell>
          <cell r="L184" t="str">
            <v>Chapa de Poliéster (PRFV)</v>
          </cell>
          <cell r="M184" t="str">
            <v>ABNT TIPO III</v>
          </cell>
          <cell r="N184">
            <v>0.3</v>
          </cell>
          <cell r="O184" t="str">
            <v>408BPE0130</v>
          </cell>
        </row>
        <row r="185">
          <cell r="J185" t="str">
            <v>Ecológico</v>
          </cell>
          <cell r="K185">
            <v>1</v>
          </cell>
          <cell r="L185" t="str">
            <v>Chapa de Poliéster (PRFV)</v>
          </cell>
          <cell r="M185" t="str">
            <v>ABNT TIPO III</v>
          </cell>
          <cell r="N185">
            <v>1</v>
          </cell>
          <cell r="O185" t="str">
            <v>408BPE0130</v>
          </cell>
        </row>
        <row r="186">
          <cell r="J186" t="str">
            <v>Perfil C Metálico de aço carbono - NBR 14890</v>
          </cell>
          <cell r="K186">
            <v>2</v>
          </cell>
          <cell r="L186" t="str">
            <v>Chapa de Poliéster (PRFV)</v>
          </cell>
          <cell r="M186" t="str">
            <v>ABNT TIPO III</v>
          </cell>
          <cell r="N186">
            <v>5.25</v>
          </cell>
          <cell r="O186" t="str">
            <v>408BPE0130</v>
          </cell>
        </row>
        <row r="187">
          <cell r="J187" t="str">
            <v>Perfil C Metálico de aço carbono - NBR 14890</v>
          </cell>
          <cell r="K187">
            <v>2</v>
          </cell>
          <cell r="L187" t="str">
            <v>Chapa de Poliéster (PRFV)</v>
          </cell>
          <cell r="M187" t="str">
            <v>ABNT TIPO III</v>
          </cell>
          <cell r="N187">
            <v>3.75</v>
          </cell>
          <cell r="O187" t="str">
            <v>408BPE0130</v>
          </cell>
        </row>
        <row r="188">
          <cell r="J188" t="str">
            <v>Ecológico</v>
          </cell>
          <cell r="K188">
            <v>1</v>
          </cell>
          <cell r="L188" t="str">
            <v>Chapa de Poliéster (PRFV)</v>
          </cell>
          <cell r="M188" t="str">
            <v>ABNT TIPO III</v>
          </cell>
          <cell r="N188">
            <v>0.79</v>
          </cell>
          <cell r="O188" t="str">
            <v>408BPE0130</v>
          </cell>
        </row>
        <row r="189">
          <cell r="J189" t="str">
            <v>Ecológico</v>
          </cell>
          <cell r="K189">
            <v>1</v>
          </cell>
          <cell r="L189" t="str">
            <v>Chapa de Poliéster (PRFV)</v>
          </cell>
          <cell r="M189" t="str">
            <v>ABNT TIPO III</v>
          </cell>
          <cell r="N189">
            <v>1</v>
          </cell>
          <cell r="O189" t="str">
            <v>408BPE0130</v>
          </cell>
        </row>
        <row r="190">
          <cell r="J190" t="str">
            <v>Perfil C Metálico de aço carbono - NBR 14890</v>
          </cell>
          <cell r="K190">
            <v>2</v>
          </cell>
          <cell r="L190" t="str">
            <v>Chapa de Poliéster (PRFV)</v>
          </cell>
          <cell r="M190" t="str">
            <v>ABNT TIPO III</v>
          </cell>
          <cell r="N190">
            <v>5.25</v>
          </cell>
          <cell r="O190" t="str">
            <v>408BPE0130</v>
          </cell>
        </row>
        <row r="191">
          <cell r="J191" t="str">
            <v>Perfil C Metálico de aço carbono - NBR 14890</v>
          </cell>
          <cell r="K191">
            <v>2</v>
          </cell>
          <cell r="L191" t="str">
            <v>Chapa de Poliéster (PRFV)</v>
          </cell>
          <cell r="M191" t="str">
            <v>ABNT TIPO III</v>
          </cell>
          <cell r="N191">
            <v>5.25</v>
          </cell>
          <cell r="O191" t="str">
            <v>408BPE0130</v>
          </cell>
        </row>
        <row r="192">
          <cell r="J192" t="str">
            <v>Ecológico</v>
          </cell>
          <cell r="K192">
            <v>1</v>
          </cell>
          <cell r="L192" t="str">
            <v>Chapa de Poliéster (PRFV)</v>
          </cell>
          <cell r="M192" t="str">
            <v>ABNT TIPO III</v>
          </cell>
          <cell r="N192">
            <v>1</v>
          </cell>
          <cell r="O192" t="str">
            <v>408BPE0130</v>
          </cell>
        </row>
        <row r="193">
          <cell r="J193" t="str">
            <v>Madeira</v>
          </cell>
          <cell r="K193">
            <v>1</v>
          </cell>
          <cell r="L193" t="str">
            <v>Chapa de Poliéster (PRFV)</v>
          </cell>
          <cell r="M193" t="str">
            <v>ABNT TIPO III</v>
          </cell>
          <cell r="N193">
            <v>0.51</v>
          </cell>
          <cell r="O193" t="str">
            <v>408BPE0130</v>
          </cell>
        </row>
        <row r="194">
          <cell r="J194" t="str">
            <v>Perfil C Metálico de aço carbono - NBR 14890</v>
          </cell>
          <cell r="K194">
            <v>2</v>
          </cell>
          <cell r="L194" t="str">
            <v>Chapa de Poliéster (PRFV)</v>
          </cell>
          <cell r="M194" t="str">
            <v>ABNT TIPO III</v>
          </cell>
          <cell r="N194">
            <v>3.75</v>
          </cell>
          <cell r="O194" t="str">
            <v>408BPE0130</v>
          </cell>
        </row>
        <row r="195">
          <cell r="J195" t="str">
            <v>Ecológico</v>
          </cell>
          <cell r="K195">
            <v>1</v>
          </cell>
          <cell r="L195" t="str">
            <v>Chapa de Poliéster (PRFV)</v>
          </cell>
          <cell r="M195" t="str">
            <v>ABNT TIPO III</v>
          </cell>
          <cell r="N195">
            <v>0.79</v>
          </cell>
          <cell r="O195" t="str">
            <v>408BPE0130</v>
          </cell>
        </row>
        <row r="196">
          <cell r="J196" t="str">
            <v>Ecológico</v>
          </cell>
          <cell r="K196">
            <v>1</v>
          </cell>
          <cell r="L196" t="str">
            <v>Chapa de Poliéster (PRFV)</v>
          </cell>
          <cell r="M196" t="str">
            <v>ABNT TIPO III</v>
          </cell>
          <cell r="N196">
            <v>1</v>
          </cell>
          <cell r="O196" t="str">
            <v>408BPE0130</v>
          </cell>
        </row>
        <row r="197">
          <cell r="J197" t="str">
            <v>Perfil C Metálico de aço carbono - NBR 14890</v>
          </cell>
          <cell r="K197">
            <v>2</v>
          </cell>
          <cell r="L197" t="str">
            <v>Chapa de Poliéster (PRFV)</v>
          </cell>
          <cell r="M197" t="str">
            <v>ABNT TIPO III</v>
          </cell>
          <cell r="N197">
            <v>5.25</v>
          </cell>
          <cell r="O197" t="str">
            <v>408BPE0130</v>
          </cell>
        </row>
        <row r="198">
          <cell r="J198" t="str">
            <v>Perfil C Metálico de aço carbono - NBR 14890</v>
          </cell>
          <cell r="K198">
            <v>2</v>
          </cell>
          <cell r="L198" t="str">
            <v>Chapa de Poliéster (PRFV)</v>
          </cell>
          <cell r="M198" t="str">
            <v>ABNT TIPO III</v>
          </cell>
          <cell r="N198">
            <v>5.25</v>
          </cell>
          <cell r="O198" t="str">
            <v>408BPE0130</v>
          </cell>
        </row>
        <row r="199">
          <cell r="J199" t="str">
            <v>Ecológico</v>
          </cell>
          <cell r="K199">
            <v>1</v>
          </cell>
          <cell r="L199" t="str">
            <v>Chapa de Poliéster (PRFV)</v>
          </cell>
          <cell r="M199" t="str">
            <v>ABNT TIPO III</v>
          </cell>
          <cell r="N199">
            <v>1.75</v>
          </cell>
          <cell r="O199" t="str">
            <v>408BPE0130</v>
          </cell>
        </row>
        <row r="200">
          <cell r="J200" t="str">
            <v>Perfil C Metálico de aço carbono - NBR 14890</v>
          </cell>
          <cell r="K200">
            <v>2</v>
          </cell>
          <cell r="L200" t="str">
            <v>Chapa de Poliéster (PRFV)</v>
          </cell>
          <cell r="M200" t="str">
            <v>ABNT TIPO III</v>
          </cell>
          <cell r="N200">
            <v>5.25</v>
          </cell>
          <cell r="O200" t="str">
            <v>408BPE0130</v>
          </cell>
        </row>
        <row r="201">
          <cell r="J201" t="str">
            <v>Ecológico</v>
          </cell>
          <cell r="K201">
            <v>1</v>
          </cell>
          <cell r="L201" t="str">
            <v>Chapa de Poliéster (PRFV)</v>
          </cell>
          <cell r="M201" t="str">
            <v>ABNT TIPO III</v>
          </cell>
          <cell r="N201">
            <v>0.79</v>
          </cell>
          <cell r="O201" t="str">
            <v>408BPE0130</v>
          </cell>
        </row>
        <row r="202">
          <cell r="J202" t="str">
            <v>Ecológico</v>
          </cell>
          <cell r="K202">
            <v>1</v>
          </cell>
          <cell r="L202" t="str">
            <v>Chapa de Poliéster (PRFV)</v>
          </cell>
          <cell r="M202" t="str">
            <v>ABNT TIPO III</v>
          </cell>
          <cell r="N202">
            <v>0.79</v>
          </cell>
          <cell r="O202" t="str">
            <v>408BPE0130</v>
          </cell>
        </row>
        <row r="203">
          <cell r="J203" t="str">
            <v>Ecológico</v>
          </cell>
          <cell r="K203">
            <v>1</v>
          </cell>
          <cell r="L203" t="str">
            <v>Chapa de Poliéster (PRFV)</v>
          </cell>
          <cell r="M203" t="str">
            <v>ABNT TIPO III</v>
          </cell>
          <cell r="N203">
            <v>1.75</v>
          </cell>
          <cell r="O203" t="str">
            <v>408BPE0130</v>
          </cell>
        </row>
        <row r="204">
          <cell r="J204" t="str">
            <v>Ecológico</v>
          </cell>
          <cell r="K204">
            <v>1</v>
          </cell>
          <cell r="L204" t="str">
            <v>Chapa de Poliéster (PRFV)</v>
          </cell>
          <cell r="M204" t="str">
            <v>ABNT TIPO III</v>
          </cell>
          <cell r="N204">
            <v>0.92</v>
          </cell>
          <cell r="O204" t="str">
            <v>408BPE0130</v>
          </cell>
        </row>
        <row r="205">
          <cell r="J205" t="str">
            <v>Ecológico</v>
          </cell>
          <cell r="K205">
            <v>1</v>
          </cell>
          <cell r="L205" t="str">
            <v>Chapa de Poliéster (PRFV)</v>
          </cell>
          <cell r="M205" t="str">
            <v>ABNT TIPO III</v>
          </cell>
          <cell r="N205">
            <v>1</v>
          </cell>
          <cell r="O205" t="str">
            <v>408BPE0130</v>
          </cell>
        </row>
        <row r="206">
          <cell r="J206" t="str">
            <v>Ecológico</v>
          </cell>
          <cell r="K206">
            <v>1</v>
          </cell>
          <cell r="L206" t="str">
            <v>Chapa de Poliéster (PRFV)</v>
          </cell>
          <cell r="M206" t="str">
            <v>ABNT TIPO III</v>
          </cell>
          <cell r="N206">
            <v>1</v>
          </cell>
          <cell r="O206" t="str">
            <v>408BPE0130</v>
          </cell>
        </row>
        <row r="207">
          <cell r="J207" t="str">
            <v>Ecológico</v>
          </cell>
          <cell r="K207">
            <v>1</v>
          </cell>
          <cell r="L207" t="str">
            <v>Chapa de Poliéster (PRFV)</v>
          </cell>
          <cell r="M207" t="str">
            <v>ABNT TIPO III</v>
          </cell>
          <cell r="N207">
            <v>0.92</v>
          </cell>
          <cell r="O207" t="str">
            <v>408BPE0130</v>
          </cell>
        </row>
        <row r="208">
          <cell r="J208" t="str">
            <v>Madeira</v>
          </cell>
          <cell r="K208">
            <v>1</v>
          </cell>
          <cell r="L208" t="str">
            <v>Chapa de Poliéster (PRFV)</v>
          </cell>
          <cell r="M208" t="str">
            <v>ABNT TIPO III</v>
          </cell>
          <cell r="N208">
            <v>0.51</v>
          </cell>
          <cell r="O208" t="str">
            <v>408BPE0130</v>
          </cell>
        </row>
        <row r="209">
          <cell r="J209" t="str">
            <v>Ecológico</v>
          </cell>
          <cell r="K209">
            <v>1</v>
          </cell>
          <cell r="L209" t="str">
            <v>Chapa de Poliéster (PRFV)</v>
          </cell>
          <cell r="M209" t="str">
            <v>ABNT TIPO III</v>
          </cell>
          <cell r="N209">
            <v>1</v>
          </cell>
          <cell r="O209" t="str">
            <v>408BPE0130</v>
          </cell>
        </row>
        <row r="210">
          <cell r="J210" t="str">
            <v>Perfil C Metálico de aço carbono - NBR 14890</v>
          </cell>
          <cell r="K210">
            <v>2</v>
          </cell>
          <cell r="L210" t="str">
            <v>Chapa de Poliéster (PRFV)</v>
          </cell>
          <cell r="M210" t="str">
            <v>ABNT TIPO III</v>
          </cell>
          <cell r="N210">
            <v>5.25</v>
          </cell>
          <cell r="O210" t="str">
            <v>408BPE0130</v>
          </cell>
        </row>
        <row r="211">
          <cell r="J211" t="str">
            <v>Madeira</v>
          </cell>
          <cell r="K211">
            <v>14</v>
          </cell>
          <cell r="L211" t="str">
            <v>Chapa de Poliéster (PRFV)</v>
          </cell>
          <cell r="M211" t="str">
            <v>ABNT TIPO III</v>
          </cell>
          <cell r="N211">
            <v>4.2</v>
          </cell>
          <cell r="O211" t="str">
            <v>408BPE0130</v>
          </cell>
        </row>
        <row r="212">
          <cell r="J212" t="str">
            <v>Ecológico</v>
          </cell>
          <cell r="K212">
            <v>1</v>
          </cell>
          <cell r="L212" t="str">
            <v>Chapa de Poliéster (PRFV)</v>
          </cell>
          <cell r="M212" t="str">
            <v>ABNT TIPO III</v>
          </cell>
          <cell r="N212">
            <v>1</v>
          </cell>
          <cell r="O212" t="str">
            <v>408BPE0130</v>
          </cell>
        </row>
        <row r="213">
          <cell r="J213" t="str">
            <v>Ecológico</v>
          </cell>
          <cell r="K213">
            <v>1</v>
          </cell>
          <cell r="L213" t="str">
            <v>Chapa de Poliéster (PRFV)</v>
          </cell>
          <cell r="M213" t="str">
            <v>ABNT TIPO III</v>
          </cell>
          <cell r="N213">
            <v>1.75</v>
          </cell>
          <cell r="O213" t="str">
            <v>408BPE0130</v>
          </cell>
        </row>
        <row r="214">
          <cell r="J214" t="str">
            <v>Ecológico</v>
          </cell>
          <cell r="K214">
            <v>1</v>
          </cell>
          <cell r="L214" t="str">
            <v>Chapa de Poliéster (PRFV)</v>
          </cell>
          <cell r="M214" t="str">
            <v>ABNT TIPO III</v>
          </cell>
          <cell r="N214">
            <v>1.75</v>
          </cell>
          <cell r="O214" t="str">
            <v>408BPE0130</v>
          </cell>
        </row>
        <row r="215">
          <cell r="J215" t="str">
            <v>Ecológico</v>
          </cell>
          <cell r="K215">
            <v>1</v>
          </cell>
          <cell r="L215" t="str">
            <v>Chapa de Poliéster (PRFV)</v>
          </cell>
          <cell r="M215" t="str">
            <v>ABNT TIPO III</v>
          </cell>
          <cell r="N215">
            <v>1</v>
          </cell>
          <cell r="O215" t="str">
            <v>408BPE0130</v>
          </cell>
        </row>
        <row r="216">
          <cell r="J216" t="str">
            <v>Madeira</v>
          </cell>
          <cell r="K216">
            <v>1</v>
          </cell>
          <cell r="L216" t="str">
            <v>Chapa de Poliéster (PRFV)</v>
          </cell>
          <cell r="M216" t="str">
            <v>ABNT TIPO III</v>
          </cell>
          <cell r="N216">
            <v>0.51</v>
          </cell>
          <cell r="O216" t="str">
            <v>408BPE0130</v>
          </cell>
        </row>
        <row r="217">
          <cell r="J217" t="str">
            <v>Ecológico</v>
          </cell>
          <cell r="K217">
            <v>1</v>
          </cell>
          <cell r="L217" t="str">
            <v>Chapa de Poliéster (PRFV)</v>
          </cell>
          <cell r="M217" t="str">
            <v>ABNT TIPO III</v>
          </cell>
          <cell r="N217">
            <v>0.79</v>
          </cell>
          <cell r="O217" t="str">
            <v>408BPE0130</v>
          </cell>
        </row>
        <row r="218">
          <cell r="J218" t="str">
            <v>Ecológico</v>
          </cell>
          <cell r="K218">
            <v>1</v>
          </cell>
          <cell r="L218" t="str">
            <v>Chapa de Poliéster (PRFV)</v>
          </cell>
          <cell r="M218" t="str">
            <v>ABNT TIPO III</v>
          </cell>
          <cell r="N218">
            <v>0.79</v>
          </cell>
          <cell r="O218" t="str">
            <v>408BPE0130</v>
          </cell>
        </row>
        <row r="219">
          <cell r="J219" t="str">
            <v>Perfil C Metálico de aço carbono - NBR 14890</v>
          </cell>
          <cell r="K219">
            <v>2</v>
          </cell>
          <cell r="L219" t="str">
            <v>Chapa de Poliéster (PRFV)</v>
          </cell>
          <cell r="M219" t="str">
            <v>ABNT TIPO III</v>
          </cell>
          <cell r="N219">
            <v>5.25</v>
          </cell>
          <cell r="O219" t="str">
            <v>408BPE0130</v>
          </cell>
        </row>
        <row r="220">
          <cell r="J220" t="str">
            <v>Perfil C Metálico de aço carbono - NBR 14890</v>
          </cell>
          <cell r="K220">
            <v>2</v>
          </cell>
          <cell r="L220" t="str">
            <v>Chapa de Poliéster (PRFV)</v>
          </cell>
          <cell r="M220" t="str">
            <v>ABNT TIPO III</v>
          </cell>
          <cell r="N220">
            <v>5.25</v>
          </cell>
          <cell r="O220" t="str">
            <v>408BPE0130</v>
          </cell>
        </row>
        <row r="221">
          <cell r="J221" t="str">
            <v>Madeira</v>
          </cell>
          <cell r="K221">
            <v>1</v>
          </cell>
          <cell r="L221" t="str">
            <v>Chapa de Poliéster (PRFV)</v>
          </cell>
          <cell r="M221" t="str">
            <v>ABNT TIPO III</v>
          </cell>
          <cell r="N221">
            <v>0.51</v>
          </cell>
          <cell r="O221" t="str">
            <v>408BPE0130</v>
          </cell>
        </row>
        <row r="222">
          <cell r="J222" t="str">
            <v>Ecológico</v>
          </cell>
          <cell r="K222">
            <v>1</v>
          </cell>
          <cell r="L222" t="str">
            <v>Chapa de Poliéster (PRFV)</v>
          </cell>
          <cell r="M222" t="str">
            <v>ABNT TIPO III</v>
          </cell>
          <cell r="N222">
            <v>0.79</v>
          </cell>
          <cell r="O222" t="str">
            <v>408BPE0130</v>
          </cell>
        </row>
        <row r="223">
          <cell r="J223" t="str">
            <v>Ecológico</v>
          </cell>
          <cell r="K223">
            <v>1</v>
          </cell>
          <cell r="L223" t="str">
            <v>Chapa de Poliéster (PRFV)</v>
          </cell>
          <cell r="M223" t="str">
            <v>ABNT TIPO III</v>
          </cell>
          <cell r="N223">
            <v>1</v>
          </cell>
          <cell r="O223" t="str">
            <v>408BPE0130</v>
          </cell>
        </row>
        <row r="224">
          <cell r="J224" t="str">
            <v>Perfil C Metálico de aço carbono - NBR 14890</v>
          </cell>
          <cell r="K224">
            <v>2</v>
          </cell>
          <cell r="L224" t="str">
            <v>Chapa de Poliéster (PRFV)</v>
          </cell>
          <cell r="M224" t="str">
            <v>ABNT TIPO III</v>
          </cell>
          <cell r="N224">
            <v>5.25</v>
          </cell>
          <cell r="O224" t="str">
            <v>408BPE0130</v>
          </cell>
        </row>
        <row r="225">
          <cell r="J225" t="str">
            <v>Perfil C Metálico de aço carbono - NBR 14890</v>
          </cell>
          <cell r="K225">
            <v>2</v>
          </cell>
          <cell r="L225" t="str">
            <v>Chapa de Poliéster (PRFV)</v>
          </cell>
          <cell r="M225" t="str">
            <v>ABNT TIPO III</v>
          </cell>
          <cell r="N225">
            <v>5.25</v>
          </cell>
          <cell r="O225" t="str">
            <v>408BPE0130</v>
          </cell>
        </row>
        <row r="226">
          <cell r="J226" t="str">
            <v>Perfil C Metálico de aço carbono - NBR 14890</v>
          </cell>
          <cell r="K226">
            <v>2</v>
          </cell>
          <cell r="L226" t="str">
            <v>Chapa de Poliéster (PRFV)</v>
          </cell>
          <cell r="M226" t="str">
            <v>ABNT TIPO III</v>
          </cell>
          <cell r="N226">
            <v>3.75</v>
          </cell>
          <cell r="O226" t="str">
            <v>408BPE0130</v>
          </cell>
        </row>
        <row r="227">
          <cell r="J227" t="str">
            <v>Ecológico</v>
          </cell>
          <cell r="K227">
            <v>1</v>
          </cell>
          <cell r="L227" t="str">
            <v>Chapa de Poliéster (PRFV)</v>
          </cell>
          <cell r="M227" t="str">
            <v>ABNT TIPO III</v>
          </cell>
          <cell r="N227">
            <v>0.79</v>
          </cell>
          <cell r="O227" t="str">
            <v>408BPE0130</v>
          </cell>
        </row>
        <row r="228">
          <cell r="J228" t="str">
            <v>Ecológico</v>
          </cell>
          <cell r="K228">
            <v>1</v>
          </cell>
          <cell r="L228" t="str">
            <v>Chapa de Poliéster (PRFV)</v>
          </cell>
          <cell r="M228" t="str">
            <v>ABNT TIPO III</v>
          </cell>
          <cell r="N228">
            <v>0.79</v>
          </cell>
          <cell r="O228" t="str">
            <v>408BPE0130</v>
          </cell>
        </row>
        <row r="229">
          <cell r="J229" t="str">
            <v>Ecológico</v>
          </cell>
          <cell r="K229">
            <v>1</v>
          </cell>
          <cell r="L229" t="str">
            <v>Chapa de Poliéster (PRFV)</v>
          </cell>
          <cell r="M229" t="str">
            <v>ABNT TIPO III</v>
          </cell>
          <cell r="N229">
            <v>0.79</v>
          </cell>
          <cell r="O229" t="str">
            <v>408BPE0130</v>
          </cell>
        </row>
        <row r="230">
          <cell r="J230" t="str">
            <v>Ecológico</v>
          </cell>
          <cell r="K230">
            <v>1</v>
          </cell>
          <cell r="L230" t="str">
            <v>Chapa de Poliéster (PRFV)</v>
          </cell>
          <cell r="M230" t="str">
            <v>ABNT TIPO III</v>
          </cell>
          <cell r="N230">
            <v>0.79</v>
          </cell>
          <cell r="O230" t="str">
            <v>408BPE0130</v>
          </cell>
        </row>
        <row r="231">
          <cell r="J231" t="str">
            <v>Ecológico</v>
          </cell>
          <cell r="K231">
            <v>1</v>
          </cell>
          <cell r="L231" t="str">
            <v>Chapa de Poliéster (PRFV)</v>
          </cell>
          <cell r="M231" t="str">
            <v>ABNT TIPO III</v>
          </cell>
          <cell r="N231">
            <v>1</v>
          </cell>
          <cell r="O231" t="str">
            <v>408BPE0130</v>
          </cell>
        </row>
        <row r="232">
          <cell r="J232" t="str">
            <v>Ecológico</v>
          </cell>
          <cell r="K232">
            <v>1</v>
          </cell>
          <cell r="L232" t="str">
            <v>Chapa de Poliéster (PRFV)</v>
          </cell>
          <cell r="M232" t="str">
            <v>ABNT TIPO III</v>
          </cell>
          <cell r="N232">
            <v>0.79</v>
          </cell>
          <cell r="O232" t="str">
            <v>408BPE0130</v>
          </cell>
        </row>
        <row r="233">
          <cell r="J233" t="str">
            <v>Ecológico</v>
          </cell>
          <cell r="K233">
            <v>1</v>
          </cell>
          <cell r="L233" t="str">
            <v>Chapa de Poliéster (PRFV)</v>
          </cell>
          <cell r="M233" t="str">
            <v>ABNT TIPO III</v>
          </cell>
          <cell r="N233">
            <v>1</v>
          </cell>
          <cell r="O233" t="str">
            <v>408BPE0130</v>
          </cell>
        </row>
        <row r="234">
          <cell r="J234" t="str">
            <v>Ecológico</v>
          </cell>
          <cell r="K234">
            <v>1</v>
          </cell>
          <cell r="L234" t="str">
            <v>Chapa de Poliéster (PRFV)</v>
          </cell>
          <cell r="M234" t="str">
            <v>ABNT TIPO III</v>
          </cell>
          <cell r="N234">
            <v>0.79</v>
          </cell>
          <cell r="O234" t="str">
            <v>408BPE0130</v>
          </cell>
        </row>
        <row r="235">
          <cell r="J235" t="str">
            <v>Ecológico</v>
          </cell>
          <cell r="K235">
            <v>1</v>
          </cell>
          <cell r="L235" t="str">
            <v>Chapa de Poliéster (PRFV)</v>
          </cell>
          <cell r="M235" t="str">
            <v>ABNT TIPO III</v>
          </cell>
          <cell r="N235">
            <v>0.79</v>
          </cell>
          <cell r="O235" t="str">
            <v>408BPE0130</v>
          </cell>
        </row>
        <row r="236">
          <cell r="J236" t="str">
            <v>Madeira</v>
          </cell>
          <cell r="K236">
            <v>1</v>
          </cell>
          <cell r="L236" t="str">
            <v>Chapa de Poliéster (PRFV)</v>
          </cell>
          <cell r="M236" t="str">
            <v>ABNT TIPO III</v>
          </cell>
          <cell r="N236">
            <v>0.51</v>
          </cell>
          <cell r="O236" t="str">
            <v>408BPE0130</v>
          </cell>
        </row>
        <row r="237">
          <cell r="J237" t="str">
            <v>Madeira</v>
          </cell>
          <cell r="K237">
            <v>1</v>
          </cell>
          <cell r="L237" t="str">
            <v>Chapa de Poliéster (PRFV)</v>
          </cell>
          <cell r="M237" t="str">
            <v>ABNT TIPO III</v>
          </cell>
          <cell r="N237">
            <v>0.3</v>
          </cell>
          <cell r="O237" t="str">
            <v>408BPE0130</v>
          </cell>
        </row>
        <row r="238">
          <cell r="J238" t="str">
            <v>Madeira</v>
          </cell>
          <cell r="K238">
            <v>1</v>
          </cell>
          <cell r="L238" t="str">
            <v>Chapa de Poliéster (PRFV)</v>
          </cell>
          <cell r="M238" t="str">
            <v>ABNT TIPO III</v>
          </cell>
          <cell r="N238">
            <v>0.3</v>
          </cell>
          <cell r="O238" t="str">
            <v>408BPE0130</v>
          </cell>
        </row>
        <row r="239">
          <cell r="J239" t="str">
            <v>Perfil C Metálico de aço carbono - NBR 14890</v>
          </cell>
          <cell r="K239">
            <v>2</v>
          </cell>
          <cell r="L239" t="str">
            <v>Chapa de Poliéster (PRFV)</v>
          </cell>
          <cell r="M239" t="str">
            <v>ABNT TIPO III</v>
          </cell>
          <cell r="N239">
            <v>4.5</v>
          </cell>
          <cell r="O239" t="str">
            <v>408BPE0130</v>
          </cell>
        </row>
        <row r="240">
          <cell r="J240" t="str">
            <v>Perfil C Metálico de aço carbono - NBR 14890</v>
          </cell>
          <cell r="K240">
            <v>2</v>
          </cell>
          <cell r="L240" t="str">
            <v>Chapa de Poliéster (PRFV)</v>
          </cell>
          <cell r="M240" t="str">
            <v>ABNT TIPO III</v>
          </cell>
          <cell r="N240">
            <v>4.5</v>
          </cell>
          <cell r="O240" t="str">
            <v>408BPE0130</v>
          </cell>
        </row>
        <row r="241">
          <cell r="J241" t="str">
            <v>Madeira</v>
          </cell>
          <cell r="K241">
            <v>1</v>
          </cell>
          <cell r="L241" t="str">
            <v>Chapa de Poliéster (PRFV)</v>
          </cell>
          <cell r="M241" t="str">
            <v>ABNT TIPO III</v>
          </cell>
          <cell r="N241">
            <v>0.3</v>
          </cell>
          <cell r="O241" t="str">
            <v>408BPE0130</v>
          </cell>
        </row>
        <row r="242">
          <cell r="J242" t="str">
            <v>Madeira</v>
          </cell>
          <cell r="K242">
            <v>1</v>
          </cell>
          <cell r="L242" t="str">
            <v>Chapa de Poliéster (PRFV)</v>
          </cell>
          <cell r="M242" t="str">
            <v>ABNT TIPO III</v>
          </cell>
          <cell r="N242">
            <v>0.3</v>
          </cell>
          <cell r="O242" t="str">
            <v>408BPE0130</v>
          </cell>
        </row>
        <row r="243">
          <cell r="J243" t="str">
            <v>Ecológico</v>
          </cell>
          <cell r="K243">
            <v>2</v>
          </cell>
          <cell r="L243" t="str">
            <v>Chapa de Poliéster (PRFV)</v>
          </cell>
          <cell r="M243" t="str">
            <v>ABNT TIPO III</v>
          </cell>
          <cell r="N243">
            <v>2</v>
          </cell>
          <cell r="O243" t="str">
            <v>408BPE0130</v>
          </cell>
        </row>
        <row r="244">
          <cell r="J244" t="str">
            <v>SEMIPÓRTICO</v>
          </cell>
          <cell r="K244">
            <v>2</v>
          </cell>
          <cell r="L244" t="str">
            <v>Chapa de Poliéster (PRFV)</v>
          </cell>
          <cell r="M244" t="str">
            <v>ABNT TIPO III</v>
          </cell>
          <cell r="N244">
            <v>6</v>
          </cell>
          <cell r="O244" t="str">
            <v>408BPE0130</v>
          </cell>
        </row>
        <row r="245">
          <cell r="J245" t="str">
            <v>Ecológico</v>
          </cell>
          <cell r="K245">
            <v>1</v>
          </cell>
          <cell r="L245" t="str">
            <v>Chapa de Poliéster (PRFV)</v>
          </cell>
          <cell r="M245" t="str">
            <v>ABNT TIPO III</v>
          </cell>
          <cell r="N245">
            <v>0.79</v>
          </cell>
          <cell r="O245" t="str">
            <v>408BPE0130</v>
          </cell>
        </row>
        <row r="246">
          <cell r="J246" t="str">
            <v>Ecológico</v>
          </cell>
          <cell r="K246">
            <v>1</v>
          </cell>
          <cell r="L246" t="str">
            <v>Chapa de Poliéster (PRFV)</v>
          </cell>
          <cell r="M246" t="str">
            <v>ABNT TIPO III</v>
          </cell>
          <cell r="N246">
            <v>0.83</v>
          </cell>
          <cell r="O246" t="str">
            <v>408BPE0130</v>
          </cell>
        </row>
        <row r="247">
          <cell r="J247" t="str">
            <v>Ecológico</v>
          </cell>
          <cell r="K247">
            <v>2</v>
          </cell>
          <cell r="L247" t="str">
            <v>Chapa de Poliéster (PRFV)</v>
          </cell>
          <cell r="M247" t="str">
            <v>ABNT TIPO III</v>
          </cell>
          <cell r="N247">
            <v>2</v>
          </cell>
          <cell r="O247" t="str">
            <v>408BPE0130</v>
          </cell>
        </row>
        <row r="248">
          <cell r="J248" t="str">
            <v>Perfil C Metálico de aço carbono - NBR 14890</v>
          </cell>
          <cell r="K248">
            <v>2</v>
          </cell>
          <cell r="L248" t="str">
            <v>Chapa de Poliéster (PRFV)</v>
          </cell>
          <cell r="M248" t="str">
            <v>ABNT TIPO III</v>
          </cell>
          <cell r="N248">
            <v>4.5</v>
          </cell>
          <cell r="O248" t="str">
            <v>408BPE0130</v>
          </cell>
        </row>
        <row r="249">
          <cell r="J249" t="str">
            <v>Madeira</v>
          </cell>
          <cell r="K249">
            <v>1</v>
          </cell>
          <cell r="L249" t="str">
            <v>Chapa de Poliéster (PRFV)</v>
          </cell>
          <cell r="M249" t="str">
            <v>ABNT TIPO III</v>
          </cell>
          <cell r="N249">
            <v>0.43</v>
          </cell>
          <cell r="O249" t="str">
            <v>408BPE0130</v>
          </cell>
        </row>
        <row r="250">
          <cell r="J250" t="str">
            <v>Ecológico</v>
          </cell>
          <cell r="K250">
            <v>1</v>
          </cell>
          <cell r="L250" t="str">
            <v>Chapa de Poliéster (PRFV)</v>
          </cell>
          <cell r="M250" t="str">
            <v>ABNT TIPO III</v>
          </cell>
          <cell r="N250">
            <v>0.92</v>
          </cell>
          <cell r="O250" t="str">
            <v>408BPE0130</v>
          </cell>
        </row>
        <row r="251">
          <cell r="J251" t="str">
            <v>Madeira</v>
          </cell>
          <cell r="K251">
            <v>1</v>
          </cell>
          <cell r="L251" t="str">
            <v>Chapa de Poliéster (PRFV)</v>
          </cell>
          <cell r="M251" t="str">
            <v>ABNT TIPO III</v>
          </cell>
          <cell r="N251">
            <v>0.65</v>
          </cell>
          <cell r="O251" t="str">
            <v>408BPE0130</v>
          </cell>
        </row>
        <row r="252">
          <cell r="J252" t="str">
            <v>Ecológico</v>
          </cell>
          <cell r="K252">
            <v>1</v>
          </cell>
          <cell r="L252" t="str">
            <v>Chapa de Poliéster (PRFV)</v>
          </cell>
          <cell r="M252" t="str">
            <v>ABNT TIPO III</v>
          </cell>
          <cell r="N252">
            <v>0.79</v>
          </cell>
          <cell r="O252" t="str">
            <v>408BPE0130</v>
          </cell>
        </row>
        <row r="253">
          <cell r="J253" t="str">
            <v>Perfil C Metálico de aço carbono - NBR 14890</v>
          </cell>
          <cell r="K253">
            <v>2</v>
          </cell>
          <cell r="L253" t="str">
            <v>Chapa de Poliéster (PRFV)</v>
          </cell>
          <cell r="M253" t="str">
            <v>ABNT TIPO III</v>
          </cell>
          <cell r="N253">
            <v>6</v>
          </cell>
          <cell r="O253" t="str">
            <v>408BPE0130</v>
          </cell>
        </row>
        <row r="254">
          <cell r="J254" t="str">
            <v>Ecológico</v>
          </cell>
          <cell r="K254">
            <v>1</v>
          </cell>
          <cell r="L254" t="str">
            <v>Chapa de Poliéster (PRFV)</v>
          </cell>
          <cell r="M254" t="str">
            <v>ABNT TIPO III</v>
          </cell>
          <cell r="N254">
            <v>0.79</v>
          </cell>
          <cell r="O254" t="str">
            <v>408BPE0150</v>
          </cell>
        </row>
        <row r="255">
          <cell r="J255" t="str">
            <v>Ecológico</v>
          </cell>
          <cell r="K255">
            <v>1</v>
          </cell>
          <cell r="L255" t="str">
            <v>Chapa de Poliéster (PRFV)</v>
          </cell>
          <cell r="M255" t="str">
            <v>ABNT TIPO III</v>
          </cell>
          <cell r="N255">
            <v>0.79</v>
          </cell>
          <cell r="O255" t="str">
            <v>408BPE0150</v>
          </cell>
        </row>
        <row r="256">
          <cell r="J256" t="str">
            <v>Ecológico</v>
          </cell>
          <cell r="K256">
            <v>1</v>
          </cell>
          <cell r="L256" t="str">
            <v>Chapa de Poliéster (PRFV)</v>
          </cell>
          <cell r="M256" t="str">
            <v>ABNT TIPO III</v>
          </cell>
          <cell r="N256">
            <v>0.79</v>
          </cell>
          <cell r="O256" t="str">
            <v>408BPE0150</v>
          </cell>
        </row>
        <row r="257">
          <cell r="J257" t="str">
            <v>Perfil C Metálico de aço carbono - NBR 14890</v>
          </cell>
          <cell r="K257">
            <v>2</v>
          </cell>
          <cell r="L257" t="str">
            <v>Chapa de Poliéster (PRFV)</v>
          </cell>
          <cell r="M257" t="str">
            <v>ABNT TIPO III</v>
          </cell>
          <cell r="N257">
            <v>3.75</v>
          </cell>
          <cell r="O257" t="str">
            <v>408BPE0150</v>
          </cell>
        </row>
        <row r="258">
          <cell r="J258" t="str">
            <v>Perfil C Metálico de aço carbono - NBR 14890</v>
          </cell>
          <cell r="K258">
            <v>2</v>
          </cell>
          <cell r="L258" t="str">
            <v>Chapa de Poliéster (PRFV)</v>
          </cell>
          <cell r="M258" t="str">
            <v>ABNT TIPO III</v>
          </cell>
          <cell r="N258">
            <v>5.25</v>
          </cell>
          <cell r="O258" t="str">
            <v>408BPE0150</v>
          </cell>
        </row>
        <row r="259">
          <cell r="J259" t="str">
            <v>Ecológico</v>
          </cell>
          <cell r="K259">
            <v>1</v>
          </cell>
          <cell r="L259" t="str">
            <v>Chapa de Poliéster (PRFV)</v>
          </cell>
          <cell r="M259" t="str">
            <v>ABNT TIPO III</v>
          </cell>
          <cell r="N259">
            <v>1</v>
          </cell>
          <cell r="O259" t="str">
            <v>408BPE0150</v>
          </cell>
        </row>
        <row r="260">
          <cell r="J260" t="str">
            <v>Ecológico</v>
          </cell>
          <cell r="K260">
            <v>1</v>
          </cell>
          <cell r="L260" t="str">
            <v>Chapa de Poliéster (PRFV)</v>
          </cell>
          <cell r="M260" t="str">
            <v>ABNT TIPO III</v>
          </cell>
          <cell r="N260">
            <v>1</v>
          </cell>
          <cell r="O260" t="str">
            <v>408BPE0150</v>
          </cell>
        </row>
        <row r="261">
          <cell r="J261" t="str">
            <v>Madeira</v>
          </cell>
          <cell r="K261">
            <v>1</v>
          </cell>
          <cell r="L261" t="str">
            <v>Chapa de Poliéster (PRFV)</v>
          </cell>
          <cell r="M261" t="str">
            <v>ABNT TIPO III</v>
          </cell>
          <cell r="N261">
            <v>0.51</v>
          </cell>
          <cell r="O261" t="str">
            <v>408BPE0150</v>
          </cell>
        </row>
        <row r="262">
          <cell r="J262" t="str">
            <v>Perfil C Metálico de aço carbono - NBR 14890</v>
          </cell>
          <cell r="K262">
            <v>2</v>
          </cell>
          <cell r="L262" t="str">
            <v>Chapa de Poliéster (PRFV)</v>
          </cell>
          <cell r="M262" t="str">
            <v>ABNT TIPO III</v>
          </cell>
          <cell r="N262">
            <v>3.75</v>
          </cell>
          <cell r="O262" t="str">
            <v>408BPE0150</v>
          </cell>
        </row>
        <row r="263">
          <cell r="J263" t="str">
            <v>Ecológico</v>
          </cell>
          <cell r="K263">
            <v>1</v>
          </cell>
          <cell r="L263" t="str">
            <v>Chapa de Poliéster (PRFV)</v>
          </cell>
          <cell r="M263" t="str">
            <v>ABNT TIPO III</v>
          </cell>
          <cell r="N263">
            <v>0.79</v>
          </cell>
          <cell r="O263" t="str">
            <v>408BPE0150</v>
          </cell>
        </row>
        <row r="264">
          <cell r="J264" t="str">
            <v>Ecológico</v>
          </cell>
          <cell r="K264">
            <v>1</v>
          </cell>
          <cell r="L264" t="str">
            <v>Chapa de Poliéster (PRFV)</v>
          </cell>
          <cell r="M264" t="str">
            <v>ABNT TIPO III</v>
          </cell>
          <cell r="N264">
            <v>0.79</v>
          </cell>
          <cell r="O264" t="str">
            <v>408BPE0150</v>
          </cell>
        </row>
        <row r="265">
          <cell r="J265" t="str">
            <v>Ecológico</v>
          </cell>
          <cell r="K265">
            <v>1</v>
          </cell>
          <cell r="L265" t="str">
            <v>Chapa de Poliéster (PRFV)</v>
          </cell>
          <cell r="M265" t="str">
            <v>ABNT TIPO III</v>
          </cell>
          <cell r="N265">
            <v>0.79</v>
          </cell>
          <cell r="O265" t="str">
            <v>408BPE0150</v>
          </cell>
        </row>
        <row r="266">
          <cell r="J266" t="str">
            <v>Perfil C Metálico de aço carbono - NBR 14890</v>
          </cell>
          <cell r="K266">
            <v>2</v>
          </cell>
          <cell r="L266" t="str">
            <v>Chapa de Poliéster (PRFV)</v>
          </cell>
          <cell r="M266" t="str">
            <v>ABNT TIPO III</v>
          </cell>
          <cell r="N266">
            <v>5.25</v>
          </cell>
          <cell r="O266" t="str">
            <v>408BPE0150</v>
          </cell>
        </row>
        <row r="267">
          <cell r="J267" t="str">
            <v>Perfil C Metálico de aço carbono - NBR 14890</v>
          </cell>
          <cell r="K267">
            <v>2</v>
          </cell>
          <cell r="L267" t="str">
            <v>Chapa de Poliéster (PRFV)</v>
          </cell>
          <cell r="M267" t="str">
            <v>ABNT TIPO III</v>
          </cell>
          <cell r="N267">
            <v>5.25</v>
          </cell>
          <cell r="O267" t="str">
            <v>408BPE0150</v>
          </cell>
        </row>
        <row r="268">
          <cell r="J268" t="str">
            <v>Ecológico</v>
          </cell>
          <cell r="K268">
            <v>1</v>
          </cell>
          <cell r="L268" t="str">
            <v>Chapa de Poliéster (PRFV)</v>
          </cell>
          <cell r="M268" t="str">
            <v>ABNT TIPO III</v>
          </cell>
          <cell r="N268">
            <v>1</v>
          </cell>
          <cell r="O268" t="str">
            <v>408BPE0150</v>
          </cell>
        </row>
        <row r="269">
          <cell r="J269" t="str">
            <v>Ecológico</v>
          </cell>
          <cell r="K269">
            <v>1</v>
          </cell>
          <cell r="L269" t="str">
            <v>Chapa de Poliéster (PRFV)</v>
          </cell>
          <cell r="M269" t="str">
            <v>ABNT TIPO III</v>
          </cell>
          <cell r="N269">
            <v>0.79</v>
          </cell>
          <cell r="O269" t="str">
            <v>408BPE0150</v>
          </cell>
        </row>
        <row r="270">
          <cell r="J270" t="str">
            <v>Madeira</v>
          </cell>
          <cell r="K270">
            <v>1</v>
          </cell>
          <cell r="L270" t="str">
            <v>Chapa de Poliéster (PRFV)</v>
          </cell>
          <cell r="M270" t="str">
            <v>ABNT TIPO III</v>
          </cell>
          <cell r="N270">
            <v>0.51</v>
          </cell>
          <cell r="O270" t="str">
            <v>408BPE0150</v>
          </cell>
        </row>
        <row r="271">
          <cell r="J271" t="str">
            <v>Perfil C Metálico de aço carbono - NBR 14890</v>
          </cell>
          <cell r="K271">
            <v>2</v>
          </cell>
          <cell r="L271" t="str">
            <v>Chapa de Poliéster (PRFV)</v>
          </cell>
          <cell r="M271" t="str">
            <v>ABNT TIPO III</v>
          </cell>
          <cell r="N271">
            <v>3.75</v>
          </cell>
          <cell r="O271" t="str">
            <v>408BPE0150</v>
          </cell>
        </row>
        <row r="272">
          <cell r="J272" t="str">
            <v>Perfil C Metálico de aço carbono - NBR 14890</v>
          </cell>
          <cell r="K272">
            <v>2</v>
          </cell>
          <cell r="L272" t="str">
            <v>Chapa de Poliéster (PRFV)</v>
          </cell>
          <cell r="M272" t="str">
            <v>ABNT TIPO III</v>
          </cell>
          <cell r="N272">
            <v>3.75</v>
          </cell>
          <cell r="O272" t="str">
            <v>408BPE0150</v>
          </cell>
        </row>
        <row r="273">
          <cell r="J273" t="str">
            <v>Ecológico</v>
          </cell>
          <cell r="K273">
            <v>1</v>
          </cell>
          <cell r="L273" t="str">
            <v>Chapa de Poliéster (PRFV)</v>
          </cell>
          <cell r="M273" t="str">
            <v>ABNT TIPO III</v>
          </cell>
          <cell r="N273">
            <v>0.79</v>
          </cell>
          <cell r="O273" t="str">
            <v>408BPE0150</v>
          </cell>
        </row>
        <row r="274">
          <cell r="J274" t="str">
            <v>Ecológico</v>
          </cell>
          <cell r="K274">
            <v>1</v>
          </cell>
          <cell r="L274" t="str">
            <v>Chapa de Poliéster (PRFV)</v>
          </cell>
          <cell r="M274" t="str">
            <v>ABNT TIPO III</v>
          </cell>
          <cell r="N274">
            <v>1</v>
          </cell>
          <cell r="O274" t="str">
            <v>408BPE0150</v>
          </cell>
        </row>
        <row r="275">
          <cell r="J275" t="str">
            <v>Ecológico</v>
          </cell>
          <cell r="K275">
            <v>1</v>
          </cell>
          <cell r="L275" t="str">
            <v>Chapa de Poliéster (PRFV)</v>
          </cell>
          <cell r="M275" t="str">
            <v>ABNT TIPO III</v>
          </cell>
          <cell r="N275">
            <v>0.92</v>
          </cell>
          <cell r="O275" t="str">
            <v>408BPE0150</v>
          </cell>
        </row>
        <row r="276">
          <cell r="J276" t="str">
            <v>Ecológico</v>
          </cell>
          <cell r="K276">
            <v>1</v>
          </cell>
          <cell r="L276" t="str">
            <v>Chapa de Poliéster (PRFV)</v>
          </cell>
          <cell r="M276" t="str">
            <v>ABNT TIPO III</v>
          </cell>
          <cell r="N276">
            <v>1</v>
          </cell>
          <cell r="O276" t="str">
            <v>408BPE0150</v>
          </cell>
        </row>
        <row r="277">
          <cell r="J277" t="str">
            <v>Ecológico</v>
          </cell>
          <cell r="K277">
            <v>1</v>
          </cell>
          <cell r="L277" t="str">
            <v>Chapa de Poliéster (PRFV)</v>
          </cell>
          <cell r="M277" t="str">
            <v>ABNT TIPO III</v>
          </cell>
          <cell r="N277">
            <v>1</v>
          </cell>
          <cell r="O277" t="str">
            <v>408BPE0150</v>
          </cell>
        </row>
        <row r="278">
          <cell r="J278" t="str">
            <v>Ecológico</v>
          </cell>
          <cell r="K278">
            <v>1</v>
          </cell>
          <cell r="L278" t="str">
            <v>Chapa de Poliéster (PRFV)</v>
          </cell>
          <cell r="M278" t="str">
            <v>ABNT TIPO III</v>
          </cell>
          <cell r="N278">
            <v>0.79</v>
          </cell>
          <cell r="O278" t="str">
            <v>408BPE0150</v>
          </cell>
        </row>
        <row r="279">
          <cell r="J279" t="str">
            <v>Ecológico</v>
          </cell>
          <cell r="K279">
            <v>1</v>
          </cell>
          <cell r="L279" t="str">
            <v>Chapa de Poliéster (PRFV)</v>
          </cell>
          <cell r="M279" t="str">
            <v>ABNT TIPO III</v>
          </cell>
          <cell r="N279">
            <v>0.79</v>
          </cell>
          <cell r="O279" t="str">
            <v>408BPE0150</v>
          </cell>
        </row>
        <row r="280">
          <cell r="J280" t="str">
            <v>Ecológico</v>
          </cell>
          <cell r="K280">
            <v>1</v>
          </cell>
          <cell r="L280" t="str">
            <v>Chapa de Poliéster (PRFV)</v>
          </cell>
          <cell r="M280" t="str">
            <v>ABNT TIPO III</v>
          </cell>
          <cell r="N280">
            <v>1</v>
          </cell>
          <cell r="O280" t="str">
            <v>408BPE0150</v>
          </cell>
        </row>
        <row r="281">
          <cell r="J281" t="str">
            <v>Ecológico</v>
          </cell>
          <cell r="K281">
            <v>1</v>
          </cell>
          <cell r="L281" t="str">
            <v>Chapa de Poliéster (PRFV)</v>
          </cell>
          <cell r="M281" t="str">
            <v>ABNT TIPO III</v>
          </cell>
          <cell r="N281">
            <v>0.79</v>
          </cell>
          <cell r="O281" t="str">
            <v>408BPE0150</v>
          </cell>
        </row>
        <row r="282">
          <cell r="J282" t="str">
            <v>Madeira</v>
          </cell>
          <cell r="K282">
            <v>1</v>
          </cell>
          <cell r="L282" t="str">
            <v>Chapa de Poliéster (PRFV)</v>
          </cell>
          <cell r="M282" t="str">
            <v>ABNT TIPO III</v>
          </cell>
          <cell r="N282">
            <v>0.51</v>
          </cell>
          <cell r="O282" t="str">
            <v>408BPE0150</v>
          </cell>
        </row>
        <row r="283">
          <cell r="J283" t="str">
            <v>Ecológico</v>
          </cell>
          <cell r="K283">
            <v>1</v>
          </cell>
          <cell r="L283" t="str">
            <v>Chapa de Poliéster (PRFV)</v>
          </cell>
          <cell r="M283" t="str">
            <v>ABNT TIPO III</v>
          </cell>
          <cell r="N283">
            <v>1</v>
          </cell>
          <cell r="O283" t="str">
            <v>408BPE0150</v>
          </cell>
        </row>
        <row r="284">
          <cell r="J284" t="str">
            <v>Ecológico</v>
          </cell>
          <cell r="K284">
            <v>1</v>
          </cell>
          <cell r="L284" t="str">
            <v>Chapa de Poliéster (PRFV)</v>
          </cell>
          <cell r="M284" t="str">
            <v>ABNT TIPO III</v>
          </cell>
          <cell r="N284">
            <v>1</v>
          </cell>
          <cell r="O284" t="str">
            <v>408BPE0150</v>
          </cell>
        </row>
        <row r="285">
          <cell r="J285" t="str">
            <v>Ecológico</v>
          </cell>
          <cell r="K285">
            <v>1</v>
          </cell>
          <cell r="L285" t="str">
            <v>Chapa de Poliéster (PRFV)</v>
          </cell>
          <cell r="M285" t="str">
            <v>ABNT TIPO III</v>
          </cell>
          <cell r="N285">
            <v>0.79</v>
          </cell>
          <cell r="O285" t="str">
            <v>408BPE0150</v>
          </cell>
        </row>
        <row r="286">
          <cell r="J286" t="str">
            <v>Madeira</v>
          </cell>
          <cell r="K286">
            <v>1</v>
          </cell>
          <cell r="L286" t="str">
            <v>Chapa de Poliéster (PRFV)</v>
          </cell>
          <cell r="M286" t="str">
            <v>ABNT TIPO III</v>
          </cell>
          <cell r="N286">
            <v>0.51</v>
          </cell>
          <cell r="O286" t="str">
            <v>408BPE0150</v>
          </cell>
        </row>
        <row r="287">
          <cell r="J287" t="str">
            <v>Ecológico</v>
          </cell>
          <cell r="K287">
            <v>1</v>
          </cell>
          <cell r="L287" t="str">
            <v>Chapa de Poliéster (PRFV)</v>
          </cell>
          <cell r="M287" t="str">
            <v>ABNT TIPO III</v>
          </cell>
          <cell r="N287">
            <v>0.79</v>
          </cell>
          <cell r="O287" t="str">
            <v>408BPE0150</v>
          </cell>
        </row>
        <row r="288">
          <cell r="J288" t="str">
            <v>Madeira</v>
          </cell>
          <cell r="K288">
            <v>1</v>
          </cell>
          <cell r="L288" t="str">
            <v>Chapa de Poliéster (PRFV)</v>
          </cell>
          <cell r="M288" t="str">
            <v>ABNT TIPO III</v>
          </cell>
          <cell r="N288">
            <v>0.51</v>
          </cell>
          <cell r="O288" t="str">
            <v>408BPE0150</v>
          </cell>
        </row>
        <row r="289">
          <cell r="J289" t="str">
            <v>Ecológico</v>
          </cell>
          <cell r="K289">
            <v>1</v>
          </cell>
          <cell r="L289" t="str">
            <v>Chapa de Poliéster (PRFV)</v>
          </cell>
          <cell r="M289" t="str">
            <v>ABNT TIPO III</v>
          </cell>
          <cell r="N289">
            <v>0.79</v>
          </cell>
          <cell r="O289" t="str">
            <v>408BPE0150</v>
          </cell>
        </row>
        <row r="290">
          <cell r="J290" t="str">
            <v>Perfil C Metálico de aço carbono - NBR 14890</v>
          </cell>
          <cell r="K290">
            <v>2</v>
          </cell>
          <cell r="L290" t="str">
            <v>Chapa de Poliéster (PRFV)</v>
          </cell>
          <cell r="M290" t="str">
            <v>ABNT TIPO III</v>
          </cell>
          <cell r="N290">
            <v>4.5</v>
          </cell>
          <cell r="O290" t="str">
            <v>408BPE0150</v>
          </cell>
        </row>
        <row r="291">
          <cell r="J291" t="str">
            <v>Ecológico</v>
          </cell>
          <cell r="K291">
            <v>1</v>
          </cell>
          <cell r="L291" t="str">
            <v>Chapa de Poliéster (PRFV)</v>
          </cell>
          <cell r="M291" t="str">
            <v>ABNT TIPO III</v>
          </cell>
          <cell r="N291">
            <v>1</v>
          </cell>
          <cell r="O291" t="str">
            <v>408BPE0150</v>
          </cell>
        </row>
        <row r="292">
          <cell r="J292" t="str">
            <v>Ecológico</v>
          </cell>
          <cell r="K292">
            <v>1</v>
          </cell>
          <cell r="L292" t="str">
            <v>Chapa de Poliéster (PRFV)</v>
          </cell>
          <cell r="M292" t="str">
            <v>ABNT TIPO III</v>
          </cell>
          <cell r="N292">
            <v>1.75</v>
          </cell>
          <cell r="O292" t="str">
            <v>408BPE0150</v>
          </cell>
        </row>
        <row r="293">
          <cell r="J293" t="str">
            <v>Ecológico</v>
          </cell>
          <cell r="K293">
            <v>1</v>
          </cell>
          <cell r="L293" t="str">
            <v>Chapa de Poliéster (PRFV)</v>
          </cell>
          <cell r="M293" t="str">
            <v>ABNT TIPO III</v>
          </cell>
          <cell r="N293">
            <v>1.75</v>
          </cell>
          <cell r="O293" t="str">
            <v>408BPE0150</v>
          </cell>
        </row>
        <row r="294">
          <cell r="J294" t="str">
            <v>Perfil C Metálico de aço carbono - NBR 14890</v>
          </cell>
          <cell r="K294">
            <v>2</v>
          </cell>
          <cell r="L294" t="str">
            <v>Chapa de Poliéster (PRFV)</v>
          </cell>
          <cell r="M294" t="str">
            <v>ABNT TIPO III</v>
          </cell>
          <cell r="N294">
            <v>5.25</v>
          </cell>
          <cell r="O294" t="str">
            <v>408BPE0150</v>
          </cell>
        </row>
        <row r="295">
          <cell r="J295" t="str">
            <v>Perfil C Metálico de aço carbono - NBR 14890</v>
          </cell>
          <cell r="K295">
            <v>2</v>
          </cell>
          <cell r="L295" t="str">
            <v>Chapa de Poliéster (PRFV)</v>
          </cell>
          <cell r="M295" t="str">
            <v>ABNT TIPO III</v>
          </cell>
          <cell r="N295">
            <v>5.25</v>
          </cell>
          <cell r="O295" t="str">
            <v>408BPE0150</v>
          </cell>
        </row>
        <row r="296">
          <cell r="J296" t="str">
            <v>Ecológico</v>
          </cell>
          <cell r="K296">
            <v>1</v>
          </cell>
          <cell r="L296" t="str">
            <v>Chapa de Poliéster (PRFV)</v>
          </cell>
          <cell r="M296" t="str">
            <v>ABNT TIPO III</v>
          </cell>
          <cell r="N296">
            <v>0.79</v>
          </cell>
          <cell r="O296" t="str">
            <v>408BPE0150</v>
          </cell>
        </row>
        <row r="297">
          <cell r="J297" t="str">
            <v>Ecológico</v>
          </cell>
          <cell r="K297">
            <v>1</v>
          </cell>
          <cell r="L297" t="str">
            <v>Chapa de Poliéster (PRFV)</v>
          </cell>
          <cell r="M297" t="str">
            <v>ABNT TIPO III</v>
          </cell>
          <cell r="N297">
            <v>0.92</v>
          </cell>
          <cell r="O297" t="str">
            <v>408BPE0150</v>
          </cell>
        </row>
        <row r="298">
          <cell r="J298" t="str">
            <v>Madeira</v>
          </cell>
          <cell r="K298">
            <v>1</v>
          </cell>
          <cell r="L298" t="str">
            <v>Chapa de Poliéster (PRFV)</v>
          </cell>
          <cell r="M298" t="str">
            <v>ABNT TIPO III</v>
          </cell>
          <cell r="N298">
            <v>0.51</v>
          </cell>
          <cell r="O298" t="str">
            <v>408BPE0150</v>
          </cell>
        </row>
        <row r="299">
          <cell r="J299" t="str">
            <v>Ecológico</v>
          </cell>
          <cell r="K299">
            <v>1</v>
          </cell>
          <cell r="L299" t="str">
            <v>Chapa de Poliéster (PRFV)</v>
          </cell>
          <cell r="M299" t="str">
            <v>ABNT TIPO III</v>
          </cell>
          <cell r="N299">
            <v>0.79</v>
          </cell>
          <cell r="O299" t="str">
            <v>408BPE0150</v>
          </cell>
        </row>
        <row r="300">
          <cell r="J300" t="str">
            <v>Ecológico</v>
          </cell>
          <cell r="K300">
            <v>1</v>
          </cell>
          <cell r="L300" t="str">
            <v>Chapa de Poliéster (PRFV)</v>
          </cell>
          <cell r="M300" t="str">
            <v>ABNT TIPO III</v>
          </cell>
          <cell r="N300">
            <v>1</v>
          </cell>
          <cell r="O300" t="str">
            <v>408BPE0150</v>
          </cell>
        </row>
        <row r="301">
          <cell r="J301" t="str">
            <v>Ecológico</v>
          </cell>
          <cell r="K301">
            <v>1</v>
          </cell>
          <cell r="L301" t="str">
            <v>Chapa de Poliéster (PRFV)</v>
          </cell>
          <cell r="M301" t="str">
            <v>ABNT TIPO III</v>
          </cell>
          <cell r="N301">
            <v>1</v>
          </cell>
          <cell r="O301" t="str">
            <v>408BPE0150</v>
          </cell>
        </row>
        <row r="302">
          <cell r="J302" t="str">
            <v>Ecológico</v>
          </cell>
          <cell r="K302">
            <v>1</v>
          </cell>
          <cell r="L302" t="str">
            <v>Chapa de Poliéster (PRFV)</v>
          </cell>
          <cell r="M302" t="str">
            <v>ABNT TIPO III</v>
          </cell>
          <cell r="N302">
            <v>0.79</v>
          </cell>
          <cell r="O302" t="str">
            <v>408BPE0150</v>
          </cell>
        </row>
        <row r="303">
          <cell r="J303" t="str">
            <v>Ecológico</v>
          </cell>
          <cell r="K303">
            <v>1</v>
          </cell>
          <cell r="L303" t="str">
            <v>Chapa de Poliéster (PRFV)</v>
          </cell>
          <cell r="M303" t="str">
            <v>ABNT TIPO III</v>
          </cell>
          <cell r="N303">
            <v>0.79</v>
          </cell>
          <cell r="O303" t="str">
            <v>408BPE0150</v>
          </cell>
        </row>
        <row r="304">
          <cell r="J304" t="str">
            <v>Madeira</v>
          </cell>
          <cell r="K304">
            <v>1</v>
          </cell>
          <cell r="L304" t="str">
            <v>Chapa de Poliéster (PRFV)</v>
          </cell>
          <cell r="M304" t="str">
            <v>ABNT TIPO III</v>
          </cell>
          <cell r="N304">
            <v>0.51</v>
          </cell>
          <cell r="O304" t="str">
            <v>408BPE0150</v>
          </cell>
        </row>
        <row r="305">
          <cell r="J305" t="str">
            <v>Ecológico</v>
          </cell>
          <cell r="K305">
            <v>1</v>
          </cell>
          <cell r="L305" t="str">
            <v>Chapa de Poliéster (PRFV)</v>
          </cell>
          <cell r="M305" t="str">
            <v>ABNT TIPO III</v>
          </cell>
          <cell r="N305">
            <v>1</v>
          </cell>
          <cell r="O305" t="str">
            <v>408BPE0150</v>
          </cell>
        </row>
        <row r="306">
          <cell r="J306" t="str">
            <v>Madeira</v>
          </cell>
          <cell r="K306">
            <v>18</v>
          </cell>
          <cell r="L306" t="str">
            <v>Chapa de Poliéster (PRFV)</v>
          </cell>
          <cell r="M306" t="str">
            <v>ABNT TIPO III</v>
          </cell>
          <cell r="N306">
            <v>5.4</v>
          </cell>
          <cell r="O306" t="str">
            <v>408BPE0150</v>
          </cell>
        </row>
        <row r="307">
          <cell r="J307" t="str">
            <v>Ecológico</v>
          </cell>
          <cell r="K307">
            <v>1</v>
          </cell>
          <cell r="L307" t="str">
            <v>Chapa de Poliéster (PRFV)</v>
          </cell>
          <cell r="M307" t="str">
            <v>ABNT TIPO III</v>
          </cell>
          <cell r="N307">
            <v>1</v>
          </cell>
          <cell r="O307" t="str">
            <v>408BPE0150</v>
          </cell>
        </row>
        <row r="308">
          <cell r="J308" t="str">
            <v>Ecológico</v>
          </cell>
          <cell r="K308">
            <v>1</v>
          </cell>
          <cell r="L308" t="str">
            <v>Chapa de Poliéster (PRFV)</v>
          </cell>
          <cell r="M308" t="str">
            <v>ABNT TIPO III</v>
          </cell>
          <cell r="N308">
            <v>0.79</v>
          </cell>
          <cell r="O308" t="str">
            <v>408BPE0150</v>
          </cell>
        </row>
        <row r="309">
          <cell r="J309" t="str">
            <v>Madeira</v>
          </cell>
          <cell r="K309">
            <v>1</v>
          </cell>
          <cell r="L309" t="str">
            <v>Chapa de Poliéster (PRFV)</v>
          </cell>
          <cell r="M309" t="str">
            <v>ABNT TIPO III</v>
          </cell>
          <cell r="N309">
            <v>0.51</v>
          </cell>
          <cell r="O309" t="str">
            <v>408BPE0150</v>
          </cell>
        </row>
        <row r="310">
          <cell r="J310" t="str">
            <v>Madeira</v>
          </cell>
          <cell r="K310">
            <v>1</v>
          </cell>
          <cell r="L310" t="str">
            <v>Chapa de Poliéster (PRFV)</v>
          </cell>
          <cell r="M310" t="str">
            <v>ABNT TIPO III</v>
          </cell>
          <cell r="N310">
            <v>0.51</v>
          </cell>
          <cell r="O310" t="str">
            <v>408BPE0150</v>
          </cell>
        </row>
        <row r="311">
          <cell r="J311" t="str">
            <v>Perfil C Metálico de aço carbono - NBR 14890</v>
          </cell>
          <cell r="K311">
            <v>2</v>
          </cell>
          <cell r="L311" t="str">
            <v>Chapa de Poliéster (PRFV)</v>
          </cell>
          <cell r="M311" t="str">
            <v>ABNT TIPO III</v>
          </cell>
          <cell r="N311">
            <v>4.5</v>
          </cell>
          <cell r="O311" t="str">
            <v>408BPE0150</v>
          </cell>
        </row>
        <row r="312">
          <cell r="J312" t="str">
            <v>Ecológico</v>
          </cell>
          <cell r="K312">
            <v>1</v>
          </cell>
          <cell r="L312" t="str">
            <v>Chapa de Poliéster (PRFV)</v>
          </cell>
          <cell r="M312" t="str">
            <v>ABNT TIPO III</v>
          </cell>
          <cell r="N312">
            <v>1</v>
          </cell>
          <cell r="O312" t="str">
            <v>408BPE0150</v>
          </cell>
        </row>
        <row r="313">
          <cell r="J313" t="str">
            <v>Madeira</v>
          </cell>
          <cell r="K313">
            <v>1</v>
          </cell>
          <cell r="L313" t="str">
            <v>Chapa de Poliéster (PRFV)</v>
          </cell>
          <cell r="M313" t="str">
            <v>ABNT TIPO III</v>
          </cell>
          <cell r="N313">
            <v>0.3</v>
          </cell>
          <cell r="O313" t="str">
            <v>408BPE0150</v>
          </cell>
        </row>
        <row r="314">
          <cell r="J314" t="str">
            <v>Madeira</v>
          </cell>
          <cell r="K314">
            <v>1</v>
          </cell>
          <cell r="L314" t="str">
            <v>Chapa de Poliéster (PRFV)</v>
          </cell>
          <cell r="M314" t="str">
            <v>ABNT TIPO III</v>
          </cell>
          <cell r="N314">
            <v>0.3</v>
          </cell>
          <cell r="O314" t="str">
            <v>408BPE0150</v>
          </cell>
        </row>
        <row r="315">
          <cell r="J315" t="str">
            <v>Perfil C Metálico de aço carbono - NBR 14890</v>
          </cell>
          <cell r="K315">
            <v>2</v>
          </cell>
          <cell r="L315" t="str">
            <v>Chapa de Poliéster (PRFV)</v>
          </cell>
          <cell r="M315" t="str">
            <v>ABNT TIPO III</v>
          </cell>
          <cell r="N315">
            <v>4.5</v>
          </cell>
          <cell r="O315" t="str">
            <v>408BPE0150</v>
          </cell>
        </row>
        <row r="316">
          <cell r="J316" t="str">
            <v>Madeira</v>
          </cell>
          <cell r="K316">
            <v>1</v>
          </cell>
          <cell r="L316" t="str">
            <v>Chapa de Poliéster (PRFV)</v>
          </cell>
          <cell r="M316" t="str">
            <v>ABNT TIPO III</v>
          </cell>
          <cell r="N316">
            <v>0.3</v>
          </cell>
          <cell r="O316" t="str">
            <v>408BPE0150</v>
          </cell>
        </row>
        <row r="317">
          <cell r="J317" t="str">
            <v>Madeira</v>
          </cell>
          <cell r="K317">
            <v>1</v>
          </cell>
          <cell r="L317" t="str">
            <v>Chapa de Poliéster (PRFV)</v>
          </cell>
          <cell r="M317" t="str">
            <v>ABNT TIPO III</v>
          </cell>
          <cell r="N317">
            <v>0.3</v>
          </cell>
          <cell r="O317" t="str">
            <v>408BPE0150</v>
          </cell>
        </row>
        <row r="318">
          <cell r="J318" t="str">
            <v>Perfil C Metálico de aço carbono - NBR 14890</v>
          </cell>
          <cell r="K318">
            <v>2</v>
          </cell>
          <cell r="L318" t="str">
            <v>Chapa de Poliéster (PRFV)</v>
          </cell>
          <cell r="M318" t="str">
            <v>ABNT TIPO III</v>
          </cell>
          <cell r="N318">
            <v>3.75</v>
          </cell>
          <cell r="O318" t="str">
            <v>408BPE0150</v>
          </cell>
        </row>
        <row r="319">
          <cell r="J319" t="str">
            <v>Ecológico</v>
          </cell>
          <cell r="K319">
            <v>1</v>
          </cell>
          <cell r="L319" t="str">
            <v>Chapa de Poliéster (PRFV)</v>
          </cell>
          <cell r="M319" t="str">
            <v>ABNT TIPO III</v>
          </cell>
          <cell r="N319">
            <v>1</v>
          </cell>
          <cell r="O319" t="str">
            <v>408BPE0150</v>
          </cell>
        </row>
        <row r="320">
          <cell r="J320" t="str">
            <v>Ecológico</v>
          </cell>
          <cell r="K320">
            <v>1</v>
          </cell>
          <cell r="L320" t="str">
            <v>Chapa de Poliéster (PRFV)</v>
          </cell>
          <cell r="M320" t="str">
            <v>ABNT TIPO III</v>
          </cell>
          <cell r="N320">
            <v>0.92</v>
          </cell>
          <cell r="O320" t="str">
            <v>408BPE0150</v>
          </cell>
        </row>
        <row r="321">
          <cell r="J321" t="str">
            <v>Ecológico</v>
          </cell>
          <cell r="K321">
            <v>1</v>
          </cell>
          <cell r="L321" t="str">
            <v>Chapa de Poliéster (PRFV)</v>
          </cell>
          <cell r="M321" t="str">
            <v>ABNT TIPO III</v>
          </cell>
          <cell r="N321">
            <v>1</v>
          </cell>
          <cell r="O321" t="str">
            <v>408BPE0150</v>
          </cell>
        </row>
        <row r="322">
          <cell r="J322" t="str">
            <v>Madeira</v>
          </cell>
          <cell r="K322">
            <v>20</v>
          </cell>
          <cell r="L322" t="str">
            <v>Chapa de Poliéster (PRFV)</v>
          </cell>
          <cell r="M322" t="str">
            <v>ABNT TIPO III</v>
          </cell>
          <cell r="N322">
            <v>6</v>
          </cell>
          <cell r="O322" t="str">
            <v>408BPE0150</v>
          </cell>
        </row>
        <row r="323">
          <cell r="J323" t="str">
            <v>Madeira</v>
          </cell>
          <cell r="K323">
            <v>10</v>
          </cell>
          <cell r="L323" t="str">
            <v>Chapa de Poliéster (PRFV)</v>
          </cell>
          <cell r="M323" t="str">
            <v>ABNT TIPO III</v>
          </cell>
          <cell r="N323">
            <v>3</v>
          </cell>
          <cell r="O323" t="str">
            <v>408BPE0150</v>
          </cell>
        </row>
        <row r="324">
          <cell r="J324" t="str">
            <v>Perfil C Metálico de aço carbono - NBR 14890</v>
          </cell>
          <cell r="K324">
            <v>2</v>
          </cell>
          <cell r="L324" t="str">
            <v>Chapa de Poliéster (PRFV)</v>
          </cell>
          <cell r="M324" t="str">
            <v>ABNT TIPO III</v>
          </cell>
          <cell r="N324">
            <v>3.75</v>
          </cell>
          <cell r="O324" t="str">
            <v>408BPE0150</v>
          </cell>
        </row>
        <row r="325">
          <cell r="J325" t="str">
            <v>Madeira</v>
          </cell>
          <cell r="K325">
            <v>1</v>
          </cell>
          <cell r="L325" t="str">
            <v>Chapa de Poliéster (PRFV)</v>
          </cell>
          <cell r="M325" t="str">
            <v>ABNT TIPO III</v>
          </cell>
          <cell r="N325">
            <v>0.51</v>
          </cell>
          <cell r="O325" t="str">
            <v>408BPE0150</v>
          </cell>
        </row>
        <row r="326">
          <cell r="J326" t="str">
            <v>Ecológico</v>
          </cell>
          <cell r="K326">
            <v>1</v>
          </cell>
          <cell r="L326" t="str">
            <v>Chapa de Poliéster (PRFV)</v>
          </cell>
          <cell r="M326" t="str">
            <v>ABNT TIPO III</v>
          </cell>
          <cell r="N326">
            <v>1</v>
          </cell>
          <cell r="O326" t="str">
            <v>408BPE0150</v>
          </cell>
        </row>
        <row r="327">
          <cell r="J327" t="str">
            <v>Ecológico</v>
          </cell>
          <cell r="K327">
            <v>2</v>
          </cell>
          <cell r="L327" t="str">
            <v>Chapa de Poliéster (PRFV)</v>
          </cell>
          <cell r="M327" t="str">
            <v>ABNT TIPO III</v>
          </cell>
          <cell r="N327">
            <v>2</v>
          </cell>
          <cell r="O327" t="str">
            <v>408BPE0150</v>
          </cell>
        </row>
        <row r="328">
          <cell r="J328" t="str">
            <v>Ecológico</v>
          </cell>
          <cell r="K328">
            <v>1</v>
          </cell>
          <cell r="L328" t="str">
            <v>Chapa de Poliéster (PRFV)</v>
          </cell>
          <cell r="M328" t="str">
            <v>ABNT TIPO III</v>
          </cell>
          <cell r="N328">
            <v>0.79</v>
          </cell>
          <cell r="O328" t="str">
            <v>408BPE0150</v>
          </cell>
        </row>
        <row r="329">
          <cell r="J329" t="str">
            <v>Ecológico</v>
          </cell>
          <cell r="K329">
            <v>1</v>
          </cell>
          <cell r="L329" t="str">
            <v>Chapa de Poliéster (PRFV)</v>
          </cell>
          <cell r="M329" t="str">
            <v>ABNT TIPO III</v>
          </cell>
          <cell r="N329">
            <v>1</v>
          </cell>
          <cell r="O329" t="str">
            <v>408BPE0150</v>
          </cell>
        </row>
        <row r="330">
          <cell r="J330" t="str">
            <v>Ecológico</v>
          </cell>
          <cell r="K330">
            <v>1</v>
          </cell>
          <cell r="L330" t="str">
            <v>Chapa de Poliéster (PRFV)</v>
          </cell>
          <cell r="M330" t="str">
            <v>ABNT TIPO III</v>
          </cell>
          <cell r="N330">
            <v>0.79</v>
          </cell>
          <cell r="O330" t="str">
            <v>408BPE0150</v>
          </cell>
        </row>
        <row r="331">
          <cell r="J331" t="str">
            <v>Perfil C Metálico de aço carbono - NBR 14890</v>
          </cell>
          <cell r="K331">
            <v>2</v>
          </cell>
          <cell r="L331" t="str">
            <v>Chapa de Poliéster (PRFV)</v>
          </cell>
          <cell r="M331" t="str">
            <v>ABNT TIPO III</v>
          </cell>
          <cell r="N331">
            <v>3</v>
          </cell>
          <cell r="O331" t="str">
            <v>408BPE0150</v>
          </cell>
        </row>
        <row r="332">
          <cell r="J332" t="str">
            <v>Ecológico</v>
          </cell>
          <cell r="K332">
            <v>1</v>
          </cell>
          <cell r="L332" t="str">
            <v>Chapa de Poliéster (PRFV)</v>
          </cell>
          <cell r="M332" t="str">
            <v>ABNT TIPO III</v>
          </cell>
          <cell r="N332">
            <v>0.83</v>
          </cell>
          <cell r="O332" t="str">
            <v>408BPE0150</v>
          </cell>
        </row>
        <row r="333">
          <cell r="J333" t="str">
            <v>Ecológico</v>
          </cell>
          <cell r="K333">
            <v>1</v>
          </cell>
          <cell r="L333" t="str">
            <v>Chapa de Poliéster (PRFV)</v>
          </cell>
          <cell r="M333" t="str">
            <v>ABNT TIPO III</v>
          </cell>
          <cell r="N333">
            <v>0.83</v>
          </cell>
          <cell r="O333" t="str">
            <v>408BPE0150</v>
          </cell>
        </row>
        <row r="334">
          <cell r="J334" t="str">
            <v>Madeira</v>
          </cell>
          <cell r="K334">
            <v>1</v>
          </cell>
          <cell r="L334" t="str">
            <v>Chapa de Poliéster (PRFV)</v>
          </cell>
          <cell r="M334" t="str">
            <v>ABNT TIPO III</v>
          </cell>
          <cell r="N334">
            <v>0.43</v>
          </cell>
          <cell r="O334" t="str">
            <v>408BPE0150</v>
          </cell>
        </row>
        <row r="335">
          <cell r="J335" t="str">
            <v>Perfil C Metálico de aço carbono - NBR 14890</v>
          </cell>
          <cell r="K335">
            <v>2</v>
          </cell>
          <cell r="L335" t="str">
            <v>Chapa de Poliéster (PRFV)</v>
          </cell>
          <cell r="M335" t="str">
            <v>ABNT TIPO III</v>
          </cell>
          <cell r="N335">
            <v>3</v>
          </cell>
          <cell r="O335" t="str">
            <v>408BPE0150</v>
          </cell>
        </row>
        <row r="336">
          <cell r="J336" t="str">
            <v>Ecológico</v>
          </cell>
          <cell r="K336">
            <v>1</v>
          </cell>
          <cell r="L336" t="str">
            <v>Chapa de Poliéster (PRFV)</v>
          </cell>
          <cell r="M336" t="str">
            <v>ABNT TIPO III</v>
          </cell>
          <cell r="N336">
            <v>0.79</v>
          </cell>
          <cell r="O336" t="str">
            <v>408BPE0150</v>
          </cell>
        </row>
        <row r="337">
          <cell r="J337" t="str">
            <v>Ecológico</v>
          </cell>
          <cell r="K337">
            <v>1</v>
          </cell>
          <cell r="L337" t="str">
            <v>Chapa de Poliéster (PRFV)</v>
          </cell>
          <cell r="M337" t="str">
            <v>ABNT TIPO III</v>
          </cell>
          <cell r="N337">
            <v>1</v>
          </cell>
          <cell r="O337" t="str">
            <v>408BPE0150</v>
          </cell>
        </row>
        <row r="338">
          <cell r="J338" t="str">
            <v>Perfil C Metálico de aço carbono - NBR 14890</v>
          </cell>
          <cell r="K338">
            <v>2</v>
          </cell>
          <cell r="L338" t="str">
            <v>Chapa de Poliéster (PRFV)</v>
          </cell>
          <cell r="M338" t="str">
            <v>ABNT TIPO III</v>
          </cell>
          <cell r="N338">
            <v>3</v>
          </cell>
          <cell r="O338" t="str">
            <v>408BPE0150</v>
          </cell>
        </row>
        <row r="339">
          <cell r="J339" t="str">
            <v>Madeira</v>
          </cell>
          <cell r="K339">
            <v>1</v>
          </cell>
          <cell r="L339" t="str">
            <v>Chapa de Poliéster (PRFV)</v>
          </cell>
          <cell r="M339" t="str">
            <v>ABNT TIPO III</v>
          </cell>
          <cell r="N339">
            <v>0.65</v>
          </cell>
          <cell r="O339" t="str">
            <v>408BPE0150</v>
          </cell>
        </row>
        <row r="340">
          <cell r="J340" t="str">
            <v>Ecológico</v>
          </cell>
          <cell r="K340">
            <v>2</v>
          </cell>
          <cell r="L340" t="str">
            <v>Chapa de Poliéster (PRFV)</v>
          </cell>
          <cell r="M340" t="str">
            <v>ABNT TIPO III</v>
          </cell>
          <cell r="N340">
            <v>2</v>
          </cell>
          <cell r="O340" t="str">
            <v>408BPE0160</v>
          </cell>
        </row>
        <row r="341">
          <cell r="J341" t="str">
            <v>Ecológico</v>
          </cell>
          <cell r="K341">
            <v>1</v>
          </cell>
          <cell r="L341" t="str">
            <v>Chapa de Poliéster (PRFV)</v>
          </cell>
          <cell r="M341" t="str">
            <v>ABNT TIPO III</v>
          </cell>
          <cell r="N341">
            <v>1</v>
          </cell>
          <cell r="O341" t="str">
            <v>408BPE0160</v>
          </cell>
        </row>
        <row r="342">
          <cell r="J342" t="str">
            <v>Perfil C Metálico de aço carbono - NBR 14890</v>
          </cell>
          <cell r="K342">
            <v>2</v>
          </cell>
          <cell r="L342" t="str">
            <v>Chapa de Poliéster (PRFV)</v>
          </cell>
          <cell r="M342" t="str">
            <v>ABNT TIPO III</v>
          </cell>
          <cell r="N342">
            <v>5.25</v>
          </cell>
          <cell r="O342" t="str">
            <v>408BPE0160</v>
          </cell>
        </row>
        <row r="343">
          <cell r="J343" t="str">
            <v>Perfil C Metálico de aço carbono - NBR 14890</v>
          </cell>
          <cell r="K343">
            <v>2</v>
          </cell>
          <cell r="L343" t="str">
            <v>Chapa de Poliéster (PRFV)</v>
          </cell>
          <cell r="M343" t="str">
            <v>ABNT TIPO III</v>
          </cell>
          <cell r="N343">
            <v>5.25</v>
          </cell>
          <cell r="O343" t="str">
            <v>408BPE0160</v>
          </cell>
        </row>
        <row r="344">
          <cell r="J344" t="str">
            <v>SEMIPÓRTICO</v>
          </cell>
          <cell r="K344">
            <v>2</v>
          </cell>
          <cell r="L344" t="str">
            <v>Chapa de Poliéster (PRFV)</v>
          </cell>
          <cell r="M344" t="str">
            <v>ABNT TIPO III</v>
          </cell>
          <cell r="N344">
            <v>7</v>
          </cell>
          <cell r="O344" t="str">
            <v>408BPE0160</v>
          </cell>
        </row>
        <row r="345">
          <cell r="J345" t="str">
            <v>Perfil C Metálico de aço carbono - NBR 14890</v>
          </cell>
          <cell r="K345">
            <v>2</v>
          </cell>
          <cell r="L345" t="str">
            <v>Chapa de Poliéster (PRFV)</v>
          </cell>
          <cell r="M345" t="str">
            <v>ABNT TIPO III</v>
          </cell>
          <cell r="N345">
            <v>3.75</v>
          </cell>
          <cell r="O345" t="str">
            <v>408BPE0160</v>
          </cell>
        </row>
        <row r="346">
          <cell r="J346" t="str">
            <v>Ecológico</v>
          </cell>
          <cell r="K346">
            <v>1</v>
          </cell>
          <cell r="L346" t="str">
            <v>Chapa de Poliéster (PRFV)</v>
          </cell>
          <cell r="M346" t="str">
            <v>ABNT TIPO III</v>
          </cell>
          <cell r="N346">
            <v>0.79</v>
          </cell>
          <cell r="O346" t="str">
            <v>408BPE0160</v>
          </cell>
        </row>
        <row r="347">
          <cell r="J347" t="str">
            <v>Madeira</v>
          </cell>
          <cell r="K347">
            <v>1</v>
          </cell>
          <cell r="L347" t="str">
            <v>Chapa de Poliéster (PRFV)</v>
          </cell>
          <cell r="M347" t="str">
            <v>ABNT TIPO III</v>
          </cell>
          <cell r="N347">
            <v>0.51</v>
          </cell>
          <cell r="O347" t="str">
            <v>408BPE0160</v>
          </cell>
        </row>
        <row r="348">
          <cell r="J348" t="str">
            <v>Madeira</v>
          </cell>
          <cell r="K348">
            <v>20</v>
          </cell>
          <cell r="L348" t="str">
            <v>Chapa de Poliéster (PRFV)</v>
          </cell>
          <cell r="M348" t="str">
            <v>ABNT TIPO III</v>
          </cell>
          <cell r="N348">
            <v>6</v>
          </cell>
          <cell r="O348" t="str">
            <v>408BPE0160</v>
          </cell>
        </row>
        <row r="349">
          <cell r="J349" t="str">
            <v>Perfil C Metálico de aço carbono - NBR 14890</v>
          </cell>
          <cell r="K349">
            <v>2</v>
          </cell>
          <cell r="L349" t="str">
            <v>Chapa de Poliéster (PRFV)</v>
          </cell>
          <cell r="M349" t="str">
            <v>ABNT TIPO III</v>
          </cell>
          <cell r="N349">
            <v>5.25</v>
          </cell>
          <cell r="O349" t="str">
            <v>408BPE0160</v>
          </cell>
        </row>
        <row r="350">
          <cell r="J350" t="str">
            <v>Perfil C Metálico de aço carbono - NBR 14890</v>
          </cell>
          <cell r="K350">
            <v>2</v>
          </cell>
          <cell r="L350" t="str">
            <v>Chapa de Poliéster (PRFV)</v>
          </cell>
          <cell r="M350" t="str">
            <v>ABNT TIPO III</v>
          </cell>
          <cell r="N350">
            <v>5.25</v>
          </cell>
          <cell r="O350" t="str">
            <v>408BPE0160</v>
          </cell>
        </row>
        <row r="351">
          <cell r="J351" t="str">
            <v>Ecológico</v>
          </cell>
          <cell r="K351">
            <v>1</v>
          </cell>
          <cell r="L351" t="str">
            <v>Chapa de Poliéster (PRFV)</v>
          </cell>
          <cell r="M351" t="str">
            <v>ABNT TIPO III</v>
          </cell>
          <cell r="N351">
            <v>0.79</v>
          </cell>
          <cell r="O351" t="str">
            <v>408BPE0160</v>
          </cell>
        </row>
        <row r="352">
          <cell r="J352" t="str">
            <v>Ecológico</v>
          </cell>
          <cell r="K352">
            <v>1</v>
          </cell>
          <cell r="L352" t="str">
            <v>Chapa de Poliéster (PRFV)</v>
          </cell>
          <cell r="M352" t="str">
            <v>ABNT TIPO III</v>
          </cell>
          <cell r="N352">
            <v>0.79</v>
          </cell>
          <cell r="O352" t="str">
            <v>408BPE0160</v>
          </cell>
        </row>
        <row r="353">
          <cell r="J353" t="str">
            <v>Ecológico</v>
          </cell>
          <cell r="K353">
            <v>1</v>
          </cell>
          <cell r="L353" t="str">
            <v>Chapa de Poliéster (PRFV)</v>
          </cell>
          <cell r="M353" t="str">
            <v>ABNT TIPO III</v>
          </cell>
          <cell r="N353">
            <v>1</v>
          </cell>
          <cell r="O353" t="str">
            <v>408BPE0160</v>
          </cell>
        </row>
        <row r="354">
          <cell r="J354" t="str">
            <v>Perfil C Metálico de aço carbono - NBR 14890</v>
          </cell>
          <cell r="K354">
            <v>2</v>
          </cell>
          <cell r="L354" t="str">
            <v>Chapa de Poliéster (PRFV)</v>
          </cell>
          <cell r="M354" t="str">
            <v>ABNT TIPO III</v>
          </cell>
          <cell r="N354">
            <v>3</v>
          </cell>
          <cell r="O354" t="str">
            <v>408BPE0160</v>
          </cell>
        </row>
        <row r="355">
          <cell r="J355" t="str">
            <v>Madeira</v>
          </cell>
          <cell r="K355">
            <v>1</v>
          </cell>
          <cell r="L355" t="str">
            <v>Chapa de Poliéster (PRFV)</v>
          </cell>
          <cell r="M355" t="str">
            <v>ABNT TIPO III</v>
          </cell>
          <cell r="N355">
            <v>0.51</v>
          </cell>
          <cell r="O355" t="str">
            <v>408BPE0160</v>
          </cell>
        </row>
        <row r="356">
          <cell r="J356" t="str">
            <v>Perfil C Metálico de aço carbono - NBR 14890</v>
          </cell>
          <cell r="K356">
            <v>2</v>
          </cell>
          <cell r="L356" t="str">
            <v>Chapa de Poliéster (PRFV)</v>
          </cell>
          <cell r="M356" t="str">
            <v>ABNT TIPO III</v>
          </cell>
          <cell r="N356">
            <v>5.25</v>
          </cell>
          <cell r="O356" t="str">
            <v>408BPE0160</v>
          </cell>
        </row>
        <row r="357">
          <cell r="J357" t="str">
            <v>Ecológico</v>
          </cell>
          <cell r="K357">
            <v>1</v>
          </cell>
          <cell r="L357" t="str">
            <v>Chapa de Poliéster (PRFV)</v>
          </cell>
          <cell r="M357" t="str">
            <v>ABNT TIPO III</v>
          </cell>
          <cell r="N357">
            <v>0.92</v>
          </cell>
          <cell r="O357" t="str">
            <v>408BPE0160</v>
          </cell>
        </row>
        <row r="358">
          <cell r="J358" t="str">
            <v>Perfil C Metálico de aço carbono - NBR 14890</v>
          </cell>
          <cell r="K358">
            <v>2</v>
          </cell>
          <cell r="L358" t="str">
            <v>Chapa de Poliéster (PRFV)</v>
          </cell>
          <cell r="M358" t="str">
            <v>ABNT TIPO III</v>
          </cell>
          <cell r="N358">
            <v>3</v>
          </cell>
          <cell r="O358" t="str">
            <v>408BPE0160</v>
          </cell>
        </row>
        <row r="359">
          <cell r="J359" t="str">
            <v>Perfil C Metálico de aço carbono - NBR 14890</v>
          </cell>
          <cell r="K359">
            <v>2</v>
          </cell>
          <cell r="L359" t="str">
            <v>Chapa de Poliéster (PRFV)</v>
          </cell>
          <cell r="M359" t="str">
            <v>ABNT TIPO III</v>
          </cell>
          <cell r="N359">
            <v>3</v>
          </cell>
          <cell r="O359" t="str">
            <v>408BPE0160</v>
          </cell>
        </row>
        <row r="360">
          <cell r="J360" t="str">
            <v>Ecológico</v>
          </cell>
          <cell r="K360">
            <v>1</v>
          </cell>
          <cell r="L360" t="str">
            <v>Chapa de Poliéster (PRFV)</v>
          </cell>
          <cell r="M360" t="str">
            <v>ABNT TIPO III</v>
          </cell>
          <cell r="N360">
            <v>1</v>
          </cell>
          <cell r="O360" t="str">
            <v>408BPE0160</v>
          </cell>
        </row>
        <row r="361">
          <cell r="J361" t="str">
            <v>Perfil C Metálico de aço carbono - NBR 14890</v>
          </cell>
          <cell r="K361">
            <v>2</v>
          </cell>
          <cell r="L361" t="str">
            <v>Chapa de Poliéster (PRFV)</v>
          </cell>
          <cell r="M361" t="str">
            <v>ABNT TIPO III</v>
          </cell>
          <cell r="N361">
            <v>3</v>
          </cell>
          <cell r="O361" t="str">
            <v>408BPE0160</v>
          </cell>
        </row>
        <row r="362">
          <cell r="J362" t="str">
            <v>Ecológico</v>
          </cell>
          <cell r="K362">
            <v>1</v>
          </cell>
          <cell r="L362" t="str">
            <v>Chapa de Poliéster (PRFV)</v>
          </cell>
          <cell r="M362" t="str">
            <v>ABNT TIPO III</v>
          </cell>
          <cell r="N362">
            <v>0.79</v>
          </cell>
          <cell r="O362" t="str">
            <v>408BPE0160</v>
          </cell>
        </row>
        <row r="363">
          <cell r="J363" t="str">
            <v>Ecológico</v>
          </cell>
          <cell r="K363">
            <v>1</v>
          </cell>
          <cell r="L363" t="str">
            <v>Chapa de Poliéster (PRFV)</v>
          </cell>
          <cell r="M363" t="str">
            <v>ABNT TIPO III</v>
          </cell>
          <cell r="N363">
            <v>1</v>
          </cell>
          <cell r="O363" t="str">
            <v>408BPE0160</v>
          </cell>
        </row>
        <row r="364">
          <cell r="J364" t="str">
            <v>Ecológico</v>
          </cell>
          <cell r="K364">
            <v>1</v>
          </cell>
          <cell r="L364" t="str">
            <v>Chapa de Poliéster (PRFV)</v>
          </cell>
          <cell r="M364" t="str">
            <v>ABNT TIPO III</v>
          </cell>
          <cell r="N364">
            <v>1</v>
          </cell>
          <cell r="O364" t="str">
            <v>408BPE0160</v>
          </cell>
        </row>
        <row r="365">
          <cell r="J365" t="str">
            <v>Ecológico</v>
          </cell>
          <cell r="K365">
            <v>1</v>
          </cell>
          <cell r="L365" t="str">
            <v>Chapa de Poliéster (PRFV)</v>
          </cell>
          <cell r="M365" t="str">
            <v>ABNT TIPO III</v>
          </cell>
          <cell r="N365">
            <v>1</v>
          </cell>
          <cell r="O365" t="str">
            <v>408BPE0160</v>
          </cell>
        </row>
        <row r="366">
          <cell r="J366" t="str">
            <v>Ecológico</v>
          </cell>
          <cell r="K366">
            <v>1</v>
          </cell>
          <cell r="L366" t="str">
            <v>Chapa de Poliéster (PRFV)</v>
          </cell>
          <cell r="M366" t="str">
            <v>ABNT TIPO III</v>
          </cell>
          <cell r="N366">
            <v>1</v>
          </cell>
          <cell r="O366" t="str">
            <v>408BPE0160</v>
          </cell>
        </row>
        <row r="367">
          <cell r="J367" t="str">
            <v>Perfil C Metálico de aço carbono - NBR 14890</v>
          </cell>
          <cell r="K367">
            <v>2</v>
          </cell>
          <cell r="L367" t="str">
            <v>Chapa de Poliéster (PRFV)</v>
          </cell>
          <cell r="M367" t="str">
            <v>ABNT TIPO III</v>
          </cell>
          <cell r="N367">
            <v>3</v>
          </cell>
          <cell r="O367" t="str">
            <v>408BPE0160</v>
          </cell>
        </row>
        <row r="368">
          <cell r="J368" t="str">
            <v>Ecológico</v>
          </cell>
          <cell r="K368">
            <v>1</v>
          </cell>
          <cell r="L368" t="str">
            <v>Chapa de Poliéster (PRFV)</v>
          </cell>
          <cell r="M368" t="str">
            <v>ABNT TIPO III</v>
          </cell>
          <cell r="N368">
            <v>0.79</v>
          </cell>
          <cell r="O368" t="str">
            <v>408BPE0160</v>
          </cell>
        </row>
        <row r="369">
          <cell r="J369" t="str">
            <v>Ecológico</v>
          </cell>
          <cell r="K369">
            <v>1</v>
          </cell>
          <cell r="L369" t="str">
            <v>Chapa de Poliéster (PRFV)</v>
          </cell>
          <cell r="M369" t="str">
            <v>ABNT TIPO III</v>
          </cell>
          <cell r="N369">
            <v>1</v>
          </cell>
          <cell r="O369" t="str">
            <v>408BPE0160</v>
          </cell>
        </row>
        <row r="370">
          <cell r="J370" t="str">
            <v>Ecológico</v>
          </cell>
          <cell r="K370">
            <v>1</v>
          </cell>
          <cell r="L370" t="str">
            <v>Chapa de Poliéster (PRFV)</v>
          </cell>
          <cell r="M370" t="str">
            <v>ABNT TIPO III</v>
          </cell>
          <cell r="N370">
            <v>1</v>
          </cell>
          <cell r="O370" t="str">
            <v>408BPE0160</v>
          </cell>
        </row>
        <row r="371">
          <cell r="J371" t="str">
            <v>Perfil C Metálico de aço carbono - NBR 14890</v>
          </cell>
          <cell r="K371">
            <v>2</v>
          </cell>
          <cell r="L371" t="str">
            <v>Chapa de Poliéster (PRFV)</v>
          </cell>
          <cell r="M371" t="str">
            <v>ABNT TIPO III</v>
          </cell>
          <cell r="N371">
            <v>3</v>
          </cell>
          <cell r="O371" t="str">
            <v>408BPE0160</v>
          </cell>
        </row>
        <row r="372">
          <cell r="J372" t="str">
            <v>Ecológico</v>
          </cell>
          <cell r="K372">
            <v>1</v>
          </cell>
          <cell r="L372" t="str">
            <v>Chapa de Poliéster (PRFV)</v>
          </cell>
          <cell r="M372" t="str">
            <v>ABNT TIPO III</v>
          </cell>
          <cell r="N372">
            <v>0.79</v>
          </cell>
          <cell r="O372" t="str">
            <v>408BPE0160</v>
          </cell>
        </row>
        <row r="373">
          <cell r="J373" t="str">
            <v>Ecológico</v>
          </cell>
          <cell r="K373">
            <v>1</v>
          </cell>
          <cell r="L373" t="str">
            <v>Chapa de Poliéster (PRFV)</v>
          </cell>
          <cell r="M373" t="str">
            <v>ABNT TIPO III</v>
          </cell>
          <cell r="N373">
            <v>0.79</v>
          </cell>
          <cell r="O373" t="str">
            <v>408BPE0160</v>
          </cell>
        </row>
        <row r="374">
          <cell r="J374" t="str">
            <v>Madeira</v>
          </cell>
          <cell r="K374">
            <v>1</v>
          </cell>
          <cell r="L374" t="str">
            <v>Chapa de Poliéster (PRFV)</v>
          </cell>
          <cell r="M374" t="str">
            <v>ABNT TIPO III</v>
          </cell>
          <cell r="N374">
            <v>0.51</v>
          </cell>
          <cell r="O374" t="str">
            <v>408BPE0160</v>
          </cell>
        </row>
        <row r="375">
          <cell r="J375" t="str">
            <v>Ecológico</v>
          </cell>
          <cell r="K375">
            <v>1</v>
          </cell>
          <cell r="L375" t="str">
            <v>Chapa de Poliéster (PRFV)</v>
          </cell>
          <cell r="M375" t="str">
            <v>ABNT TIPO III</v>
          </cell>
          <cell r="N375">
            <v>1</v>
          </cell>
          <cell r="O375" t="str">
            <v>408BPE0160</v>
          </cell>
        </row>
        <row r="376">
          <cell r="J376" t="str">
            <v>Ecológico</v>
          </cell>
          <cell r="K376">
            <v>1</v>
          </cell>
          <cell r="L376" t="str">
            <v>Chapa de Poliéster (PRFV)</v>
          </cell>
          <cell r="M376" t="str">
            <v>ABNT TIPO III</v>
          </cell>
          <cell r="N376">
            <v>1</v>
          </cell>
          <cell r="O376" t="str">
            <v>408BPE0160</v>
          </cell>
        </row>
        <row r="377">
          <cell r="J377" t="str">
            <v>Ecológico</v>
          </cell>
          <cell r="K377">
            <v>1</v>
          </cell>
          <cell r="L377" t="str">
            <v>Chapa de Poliéster (PRFV)</v>
          </cell>
          <cell r="M377" t="str">
            <v>ABNT TIPO III</v>
          </cell>
          <cell r="N377">
            <v>0.79</v>
          </cell>
          <cell r="O377" t="str">
            <v>408BPE0160</v>
          </cell>
        </row>
        <row r="378">
          <cell r="J378" t="str">
            <v>Ecológico</v>
          </cell>
          <cell r="K378">
            <v>1</v>
          </cell>
          <cell r="L378" t="str">
            <v>Chapa de Poliéster (PRFV)</v>
          </cell>
          <cell r="M378" t="str">
            <v>ABNT TIPO III</v>
          </cell>
          <cell r="N378">
            <v>1</v>
          </cell>
          <cell r="O378" t="str">
            <v>408BPE0160</v>
          </cell>
        </row>
        <row r="379">
          <cell r="J379" t="str">
            <v>Ecológico</v>
          </cell>
          <cell r="K379">
            <v>1</v>
          </cell>
          <cell r="L379" t="str">
            <v>Chapa de Poliéster (PRFV)</v>
          </cell>
          <cell r="M379" t="str">
            <v>ABNT TIPO III</v>
          </cell>
          <cell r="N379">
            <v>1</v>
          </cell>
          <cell r="O379" t="str">
            <v>408BPE0160</v>
          </cell>
        </row>
        <row r="380">
          <cell r="J380" t="str">
            <v>Ecológico</v>
          </cell>
          <cell r="K380">
            <v>1</v>
          </cell>
          <cell r="L380" t="str">
            <v>Chapa de Poliéster (PRFV)</v>
          </cell>
          <cell r="M380" t="str">
            <v>ABNT TIPO III</v>
          </cell>
          <cell r="N380">
            <v>1</v>
          </cell>
          <cell r="O380" t="str">
            <v>408BPE0160</v>
          </cell>
        </row>
        <row r="381">
          <cell r="J381" t="str">
            <v>Ecológico</v>
          </cell>
          <cell r="K381">
            <v>1</v>
          </cell>
          <cell r="L381" t="str">
            <v>Chapa de Poliéster (PRFV)</v>
          </cell>
          <cell r="M381" t="str">
            <v>ABNT TIPO III</v>
          </cell>
          <cell r="N381">
            <v>1</v>
          </cell>
          <cell r="O381" t="str">
            <v>408BPE0160</v>
          </cell>
        </row>
        <row r="382">
          <cell r="J382" t="str">
            <v>Ecológico</v>
          </cell>
          <cell r="K382">
            <v>1</v>
          </cell>
          <cell r="L382" t="str">
            <v>Chapa de Poliéster (PRFV)</v>
          </cell>
          <cell r="M382" t="str">
            <v>ABNT TIPO III</v>
          </cell>
          <cell r="N382">
            <v>0.79</v>
          </cell>
          <cell r="O382" t="str">
            <v>408BPE0160</v>
          </cell>
        </row>
        <row r="383">
          <cell r="J383" t="str">
            <v>Ecológico</v>
          </cell>
          <cell r="K383">
            <v>1</v>
          </cell>
          <cell r="L383" t="str">
            <v>Chapa de Poliéster (PRFV)</v>
          </cell>
          <cell r="M383" t="str">
            <v>ABNT TIPO III</v>
          </cell>
          <cell r="N383">
            <v>0.79</v>
          </cell>
          <cell r="O383" t="str">
            <v>408BPE0160</v>
          </cell>
        </row>
        <row r="384">
          <cell r="J384" t="str">
            <v>Ecológico</v>
          </cell>
          <cell r="K384">
            <v>1</v>
          </cell>
          <cell r="L384" t="str">
            <v>Chapa de Poliéster (PRFV)</v>
          </cell>
          <cell r="M384" t="str">
            <v>ABNT TIPO III</v>
          </cell>
          <cell r="N384">
            <v>1</v>
          </cell>
          <cell r="O384" t="str">
            <v>408BPE0160</v>
          </cell>
        </row>
        <row r="385">
          <cell r="J385" t="str">
            <v>Ecológico</v>
          </cell>
          <cell r="K385">
            <v>1</v>
          </cell>
          <cell r="L385" t="str">
            <v>Chapa de Poliéster (PRFV)</v>
          </cell>
          <cell r="M385" t="str">
            <v>ABNT TIPO III</v>
          </cell>
          <cell r="N385">
            <v>1</v>
          </cell>
          <cell r="O385" t="str">
            <v>408BPE0160</v>
          </cell>
        </row>
        <row r="386">
          <cell r="J386" t="str">
            <v>Ecológico</v>
          </cell>
          <cell r="K386">
            <v>1</v>
          </cell>
          <cell r="L386" t="str">
            <v>Chapa de Poliéster (PRFV)</v>
          </cell>
          <cell r="M386" t="str">
            <v>ABNT TIPO III</v>
          </cell>
          <cell r="N386">
            <v>0.79</v>
          </cell>
          <cell r="O386" t="str">
            <v>408BPE0160</v>
          </cell>
        </row>
        <row r="387">
          <cell r="J387" t="str">
            <v>Ecológico</v>
          </cell>
          <cell r="K387">
            <v>1</v>
          </cell>
          <cell r="L387" t="str">
            <v>Chapa de Poliéster (PRFV)</v>
          </cell>
          <cell r="M387" t="str">
            <v>ABNT TIPO III</v>
          </cell>
          <cell r="N387">
            <v>1</v>
          </cell>
          <cell r="O387" t="str">
            <v>408BPE0160</v>
          </cell>
        </row>
        <row r="388">
          <cell r="J388" t="str">
            <v>Madeira</v>
          </cell>
          <cell r="K388">
            <v>1</v>
          </cell>
          <cell r="L388" t="str">
            <v>Chapa de Poliéster (PRFV)</v>
          </cell>
          <cell r="M388" t="str">
            <v>ABNT TIPO III</v>
          </cell>
          <cell r="N388">
            <v>0.3</v>
          </cell>
          <cell r="O388" t="str">
            <v>408BPE0160</v>
          </cell>
        </row>
        <row r="389">
          <cell r="J389" t="str">
            <v>Madeira</v>
          </cell>
          <cell r="K389">
            <v>1</v>
          </cell>
          <cell r="L389" t="str">
            <v>Chapa de Poliéster (PRFV)</v>
          </cell>
          <cell r="M389" t="str">
            <v>ABNT TIPO III</v>
          </cell>
          <cell r="N389">
            <v>0.3</v>
          </cell>
          <cell r="O389" t="str">
            <v>408BPE0160</v>
          </cell>
        </row>
        <row r="390">
          <cell r="J390" t="str">
            <v>Perfil C Metálico de aço carbono - NBR 14890</v>
          </cell>
          <cell r="K390">
            <v>2</v>
          </cell>
          <cell r="L390" t="str">
            <v>Chapa de Poliéster (PRFV)</v>
          </cell>
          <cell r="M390" t="str">
            <v>ABNT TIPO III</v>
          </cell>
          <cell r="N390">
            <v>5.25</v>
          </cell>
          <cell r="O390" t="str">
            <v>408BPE0160</v>
          </cell>
        </row>
        <row r="391">
          <cell r="J391" t="str">
            <v>Perfil C Metálico de aço carbono - NBR 14890</v>
          </cell>
          <cell r="K391">
            <v>2</v>
          </cell>
          <cell r="L391" t="str">
            <v>Chapa de Poliéster (PRFV)</v>
          </cell>
          <cell r="M391" t="str">
            <v>ABNT TIPO III</v>
          </cell>
          <cell r="N391">
            <v>5.25</v>
          </cell>
          <cell r="O391" t="str">
            <v>408BPE0160</v>
          </cell>
        </row>
        <row r="392">
          <cell r="J392" t="str">
            <v>Madeira</v>
          </cell>
          <cell r="K392">
            <v>1</v>
          </cell>
          <cell r="L392" t="str">
            <v>Chapa de Poliéster (PRFV)</v>
          </cell>
          <cell r="M392" t="str">
            <v>ABNT TIPO III</v>
          </cell>
          <cell r="N392">
            <v>0.3</v>
          </cell>
          <cell r="O392" t="str">
            <v>408BPE0160</v>
          </cell>
        </row>
        <row r="393">
          <cell r="J393" t="str">
            <v>Madeira</v>
          </cell>
          <cell r="K393">
            <v>1</v>
          </cell>
          <cell r="L393" t="str">
            <v>Chapa de Poliéster (PRFV)</v>
          </cell>
          <cell r="M393" t="str">
            <v>ABNT TIPO III</v>
          </cell>
          <cell r="N393">
            <v>0.3</v>
          </cell>
          <cell r="O393" t="str">
            <v>408BPE0160</v>
          </cell>
        </row>
        <row r="394">
          <cell r="J394" t="str">
            <v>Ecológico</v>
          </cell>
          <cell r="K394">
            <v>1</v>
          </cell>
          <cell r="L394" t="str">
            <v>Chapa de Poliéster (PRFV)</v>
          </cell>
          <cell r="M394" t="str">
            <v>ABNT TIPO III</v>
          </cell>
          <cell r="N394">
            <v>1.75</v>
          </cell>
          <cell r="O394" t="str">
            <v>408BPE0160</v>
          </cell>
        </row>
        <row r="395">
          <cell r="J395" t="str">
            <v>Ecológico</v>
          </cell>
          <cell r="K395">
            <v>1</v>
          </cell>
          <cell r="L395" t="str">
            <v>Chapa de Poliéster (PRFV)</v>
          </cell>
          <cell r="M395" t="str">
            <v>ABNT TIPO III</v>
          </cell>
          <cell r="N395">
            <v>0.83</v>
          </cell>
          <cell r="O395" t="str">
            <v>408BPE0160</v>
          </cell>
        </row>
        <row r="396">
          <cell r="J396" t="str">
            <v>Ecológico</v>
          </cell>
          <cell r="K396">
            <v>1</v>
          </cell>
          <cell r="L396" t="str">
            <v>Chapa de Poliéster (PRFV)</v>
          </cell>
          <cell r="M396" t="str">
            <v>ABNT TIPO III</v>
          </cell>
          <cell r="N396">
            <v>0.79</v>
          </cell>
          <cell r="O396" t="str">
            <v>408BPE0160</v>
          </cell>
        </row>
        <row r="397">
          <cell r="J397" t="str">
            <v>Ecológico</v>
          </cell>
          <cell r="K397">
            <v>1</v>
          </cell>
          <cell r="L397" t="str">
            <v>Chapa de Poliéster (PRFV)</v>
          </cell>
          <cell r="M397" t="str">
            <v>ABNT TIPO III</v>
          </cell>
          <cell r="N397">
            <v>0.79</v>
          </cell>
          <cell r="O397" t="str">
            <v>408BPE0160</v>
          </cell>
        </row>
        <row r="398">
          <cell r="J398" t="str">
            <v>Ecológico</v>
          </cell>
          <cell r="K398">
            <v>1</v>
          </cell>
          <cell r="L398" t="str">
            <v>Chapa de Poliéster (PRFV)</v>
          </cell>
          <cell r="M398" t="str">
            <v>ABNT TIPO III</v>
          </cell>
          <cell r="N398">
            <v>1</v>
          </cell>
          <cell r="O398" t="str">
            <v>408BPE0160</v>
          </cell>
        </row>
        <row r="399">
          <cell r="J399" t="str">
            <v>Ecológico</v>
          </cell>
          <cell r="K399">
            <v>1</v>
          </cell>
          <cell r="L399" t="str">
            <v>Chapa de Poliéster (PRFV)</v>
          </cell>
          <cell r="M399" t="str">
            <v>ABNT TIPO III</v>
          </cell>
          <cell r="N399">
            <v>1</v>
          </cell>
          <cell r="O399" t="str">
            <v>408BPE0160</v>
          </cell>
        </row>
        <row r="400">
          <cell r="J400" t="str">
            <v>Ecológico</v>
          </cell>
          <cell r="K400">
            <v>1</v>
          </cell>
          <cell r="L400" t="str">
            <v>Chapa de Poliéster (PRFV)</v>
          </cell>
          <cell r="M400" t="str">
            <v>ABNT TIPO III</v>
          </cell>
          <cell r="N400">
            <v>0.79</v>
          </cell>
          <cell r="O400" t="str">
            <v>408BPE0160</v>
          </cell>
        </row>
        <row r="401">
          <cell r="J401" t="str">
            <v>Ecológico</v>
          </cell>
          <cell r="K401">
            <v>1</v>
          </cell>
          <cell r="L401" t="str">
            <v>Chapa de Poliéster (PRFV)</v>
          </cell>
          <cell r="M401" t="str">
            <v>ABNT TIPO III</v>
          </cell>
          <cell r="N401">
            <v>1</v>
          </cell>
          <cell r="O401" t="str">
            <v>408BPE0160</v>
          </cell>
        </row>
        <row r="402">
          <cell r="J402" t="str">
            <v>Ecológico</v>
          </cell>
          <cell r="K402">
            <v>1</v>
          </cell>
          <cell r="L402" t="str">
            <v>Chapa de Poliéster (PRFV)</v>
          </cell>
          <cell r="M402" t="str">
            <v>ABNT TIPO III</v>
          </cell>
          <cell r="N402">
            <v>1</v>
          </cell>
          <cell r="O402" t="str">
            <v>408BPE0160</v>
          </cell>
        </row>
        <row r="403">
          <cell r="J403" t="str">
            <v>Ecológico</v>
          </cell>
          <cell r="K403">
            <v>1</v>
          </cell>
          <cell r="L403" t="str">
            <v>Chapa de Poliéster (PRFV)</v>
          </cell>
          <cell r="M403" t="str">
            <v>ABNT TIPO III</v>
          </cell>
          <cell r="N403">
            <v>0.79</v>
          </cell>
          <cell r="O403" t="str">
            <v>408BPE0160</v>
          </cell>
        </row>
        <row r="404">
          <cell r="J404" t="str">
            <v>Madeira</v>
          </cell>
          <cell r="K404">
            <v>1</v>
          </cell>
          <cell r="L404" t="str">
            <v>Chapa de Poliéster (PRFV)</v>
          </cell>
          <cell r="M404" t="str">
            <v>ABNT TIPO III</v>
          </cell>
          <cell r="N404">
            <v>0.51</v>
          </cell>
          <cell r="O404" t="str">
            <v>408BPE0160</v>
          </cell>
        </row>
        <row r="405">
          <cell r="J405" t="str">
            <v>Perfil C Metálico de aço carbono - NBR 14890</v>
          </cell>
          <cell r="K405">
            <v>2</v>
          </cell>
          <cell r="L405" t="str">
            <v>Chapa de Poliéster (PRFV)</v>
          </cell>
          <cell r="M405" t="str">
            <v>ABNT TIPO III</v>
          </cell>
          <cell r="N405">
            <v>3</v>
          </cell>
          <cell r="O405" t="str">
            <v>408BPE0160</v>
          </cell>
        </row>
        <row r="406">
          <cell r="J406" t="str">
            <v>Perfil C Metálico de aço carbono - NBR 14890</v>
          </cell>
          <cell r="K406">
            <v>2</v>
          </cell>
          <cell r="L406" t="str">
            <v>Chapa de Poliéster (PRFV)</v>
          </cell>
          <cell r="M406" t="str">
            <v>ABNT TIPO III</v>
          </cell>
          <cell r="N406">
            <v>3</v>
          </cell>
          <cell r="O406" t="str">
            <v>408BPE0160</v>
          </cell>
        </row>
        <row r="407">
          <cell r="J407" t="str">
            <v>Perfil C Metálico de aço carbono - NBR 14890</v>
          </cell>
          <cell r="K407">
            <v>2</v>
          </cell>
          <cell r="L407" t="str">
            <v>Chapa de Poliéster (PRFV)</v>
          </cell>
          <cell r="M407" t="str">
            <v>ABNT TIPO III</v>
          </cell>
          <cell r="N407">
            <v>3</v>
          </cell>
          <cell r="O407" t="str">
            <v>408BPE0160</v>
          </cell>
        </row>
        <row r="408">
          <cell r="J408" t="str">
            <v>Perfil C Metálico de aço carbono - NBR 14890</v>
          </cell>
          <cell r="K408">
            <v>2</v>
          </cell>
          <cell r="L408" t="str">
            <v>Chapa de Poliéster (PRFV)</v>
          </cell>
          <cell r="M408" t="str">
            <v>ABNT TIPO III</v>
          </cell>
          <cell r="N408">
            <v>5.25</v>
          </cell>
          <cell r="O408" t="str">
            <v>408BPE0160</v>
          </cell>
        </row>
        <row r="409">
          <cell r="J409" t="str">
            <v>Perfil C Metálico de aço carbono - NBR 14890</v>
          </cell>
          <cell r="K409">
            <v>2</v>
          </cell>
          <cell r="L409" t="str">
            <v>Chapa de Poliéster (PRFV)</v>
          </cell>
          <cell r="M409" t="str">
            <v>ABNT TIPO III</v>
          </cell>
          <cell r="N409">
            <v>5.25</v>
          </cell>
          <cell r="O409" t="str">
            <v>408BPE0160</v>
          </cell>
        </row>
        <row r="410">
          <cell r="J410" t="str">
            <v>Ecológico</v>
          </cell>
          <cell r="K410">
            <v>1</v>
          </cell>
          <cell r="L410" t="str">
            <v>Chapa de Poliéster (PRFV)</v>
          </cell>
          <cell r="M410" t="str">
            <v>ABNT TIPO III</v>
          </cell>
          <cell r="N410">
            <v>0.79</v>
          </cell>
          <cell r="O410" t="str">
            <v>408BPE0160</v>
          </cell>
        </row>
        <row r="411">
          <cell r="J411" t="str">
            <v>Ecológico</v>
          </cell>
          <cell r="K411">
            <v>1</v>
          </cell>
          <cell r="L411" t="str">
            <v>Chapa de Poliéster (PRFV)</v>
          </cell>
          <cell r="M411" t="str">
            <v>ABNT TIPO III</v>
          </cell>
          <cell r="N411">
            <v>0.79</v>
          </cell>
          <cell r="O411" t="str">
            <v>408BPE0160</v>
          </cell>
        </row>
        <row r="412">
          <cell r="J412" t="str">
            <v>Ecológico</v>
          </cell>
          <cell r="K412">
            <v>1</v>
          </cell>
          <cell r="L412" t="str">
            <v>Chapa de Poliéster (PRFV)</v>
          </cell>
          <cell r="M412" t="str">
            <v>ABNT TIPO III</v>
          </cell>
          <cell r="N412">
            <v>1</v>
          </cell>
          <cell r="O412" t="str">
            <v>408BPE0160</v>
          </cell>
        </row>
        <row r="413">
          <cell r="J413" t="str">
            <v>Perfil C Metálico de aço carbono - NBR 14890</v>
          </cell>
          <cell r="K413">
            <v>2</v>
          </cell>
          <cell r="L413" t="str">
            <v>Chapa de Poliéster (PRFV)</v>
          </cell>
          <cell r="M413" t="str">
            <v>ABNT TIPO III</v>
          </cell>
          <cell r="N413">
            <v>3.75</v>
          </cell>
          <cell r="O413" t="str">
            <v>408BPE0160</v>
          </cell>
        </row>
        <row r="414">
          <cell r="J414" t="str">
            <v>Madeira</v>
          </cell>
          <cell r="K414">
            <v>1</v>
          </cell>
          <cell r="L414" t="str">
            <v>Chapa de Poliéster (PRFV)</v>
          </cell>
          <cell r="M414" t="str">
            <v>ABNT TIPO III</v>
          </cell>
          <cell r="N414">
            <v>0.51</v>
          </cell>
          <cell r="O414" t="str">
            <v>408BPE0160</v>
          </cell>
        </row>
        <row r="415">
          <cell r="J415" t="str">
            <v>Ecológico</v>
          </cell>
          <cell r="K415">
            <v>1</v>
          </cell>
          <cell r="L415" t="str">
            <v>Chapa de Poliéster (PRFV)</v>
          </cell>
          <cell r="M415" t="str">
            <v>ABNT TIPO III</v>
          </cell>
          <cell r="N415">
            <v>1</v>
          </cell>
          <cell r="O415" t="str">
            <v>408BPE0160</v>
          </cell>
        </row>
        <row r="416">
          <cell r="J416" t="str">
            <v>Ecológico</v>
          </cell>
          <cell r="K416">
            <v>1</v>
          </cell>
          <cell r="L416" t="str">
            <v>Chapa de Poliéster (PRFV)</v>
          </cell>
          <cell r="M416" t="str">
            <v>ABNT TIPO III</v>
          </cell>
          <cell r="N416">
            <v>0.79</v>
          </cell>
          <cell r="O416" t="str">
            <v>408BPE0160</v>
          </cell>
        </row>
        <row r="417">
          <cell r="J417" t="str">
            <v>Ecológico</v>
          </cell>
          <cell r="K417">
            <v>1</v>
          </cell>
          <cell r="L417" t="str">
            <v>Chapa de Poliéster (PRFV)</v>
          </cell>
          <cell r="M417" t="str">
            <v>ABNT TIPO III</v>
          </cell>
          <cell r="N417">
            <v>0.79</v>
          </cell>
          <cell r="O417" t="str">
            <v>408BPE0160</v>
          </cell>
        </row>
        <row r="418">
          <cell r="J418" t="str">
            <v>Madeira</v>
          </cell>
          <cell r="K418">
            <v>1</v>
          </cell>
          <cell r="L418" t="str">
            <v>Chapa de Poliéster (PRFV)</v>
          </cell>
          <cell r="M418" t="str">
            <v>ABNT TIPO III</v>
          </cell>
          <cell r="N418">
            <v>0.51</v>
          </cell>
          <cell r="O418" t="str">
            <v>408BPE0160</v>
          </cell>
        </row>
        <row r="419">
          <cell r="J419" t="str">
            <v>Ecológico</v>
          </cell>
          <cell r="K419">
            <v>1</v>
          </cell>
          <cell r="L419" t="str">
            <v>Chapa de Poliéster (PRFV)</v>
          </cell>
          <cell r="M419" t="str">
            <v>ABNT TIPO III</v>
          </cell>
          <cell r="N419">
            <v>0.92</v>
          </cell>
          <cell r="O419" t="str">
            <v>408BPE0160</v>
          </cell>
        </row>
        <row r="420">
          <cell r="J420" t="str">
            <v>Ecológico</v>
          </cell>
          <cell r="K420">
            <v>1</v>
          </cell>
          <cell r="L420" t="str">
            <v>Chapa de Poliéster (PRFV)</v>
          </cell>
          <cell r="M420" t="str">
            <v>ABNT TIPO III</v>
          </cell>
          <cell r="N420">
            <v>0.79</v>
          </cell>
          <cell r="O420" t="str">
            <v>408BPE0160</v>
          </cell>
        </row>
        <row r="421">
          <cell r="J421" t="str">
            <v>Ecológico</v>
          </cell>
          <cell r="K421">
            <v>1</v>
          </cell>
          <cell r="L421" t="str">
            <v>Chapa de Poliéster (PRFV)</v>
          </cell>
          <cell r="M421" t="str">
            <v>ABNT TIPO III</v>
          </cell>
          <cell r="N421">
            <v>0.79</v>
          </cell>
          <cell r="O421" t="str">
            <v>408BPE0160</v>
          </cell>
        </row>
        <row r="422">
          <cell r="J422" t="str">
            <v>Madeira</v>
          </cell>
          <cell r="K422">
            <v>1</v>
          </cell>
          <cell r="L422" t="str">
            <v>Chapa de Poliéster (PRFV)</v>
          </cell>
          <cell r="M422" t="str">
            <v>ABNT TIPO III</v>
          </cell>
          <cell r="N422">
            <v>0.65</v>
          </cell>
          <cell r="O422" t="str">
            <v>408BPE0160</v>
          </cell>
        </row>
        <row r="423">
          <cell r="J423" t="str">
            <v>Ecológico</v>
          </cell>
          <cell r="K423">
            <v>1</v>
          </cell>
          <cell r="L423" t="str">
            <v>Chapa de Poliéster (PRFV)</v>
          </cell>
          <cell r="M423" t="str">
            <v>ABNT TIPO III</v>
          </cell>
          <cell r="N423">
            <v>1</v>
          </cell>
          <cell r="O423" t="str">
            <v>408BPE0160</v>
          </cell>
        </row>
        <row r="424">
          <cell r="J424" t="str">
            <v>Ecológico</v>
          </cell>
          <cell r="K424">
            <v>1</v>
          </cell>
          <cell r="L424" t="str">
            <v>Chapa de Poliéster (PRFV)</v>
          </cell>
          <cell r="M424" t="str">
            <v>ABNT TIPO III</v>
          </cell>
          <cell r="N424">
            <v>0.79</v>
          </cell>
          <cell r="O424" t="str">
            <v>408BPE0160</v>
          </cell>
        </row>
        <row r="425">
          <cell r="J425" t="str">
            <v>Ecológico</v>
          </cell>
          <cell r="K425">
            <v>1</v>
          </cell>
          <cell r="L425" t="str">
            <v>Chapa de Poliéster (PRFV)</v>
          </cell>
          <cell r="M425" t="str">
            <v>ABNT TIPO III</v>
          </cell>
          <cell r="N425">
            <v>0.79</v>
          </cell>
          <cell r="O425" t="str">
            <v>408BPE0160</v>
          </cell>
        </row>
        <row r="426">
          <cell r="J426" t="str">
            <v>Perfil C Metálico de aço carbono - NBR 14890</v>
          </cell>
          <cell r="K426">
            <v>2</v>
          </cell>
          <cell r="L426" t="str">
            <v>Chapa de Poliéster (PRFV)</v>
          </cell>
          <cell r="M426" t="str">
            <v>ABNT TIPO III</v>
          </cell>
          <cell r="N426">
            <v>5.25</v>
          </cell>
          <cell r="O426" t="str">
            <v>408BPE0160</v>
          </cell>
        </row>
        <row r="427">
          <cell r="J427" t="str">
            <v>Madeira</v>
          </cell>
          <cell r="K427">
            <v>1</v>
          </cell>
          <cell r="L427" t="str">
            <v>Chapa de Poliéster (PRFV)</v>
          </cell>
          <cell r="M427" t="str">
            <v>ABNT TIPO III</v>
          </cell>
          <cell r="N427">
            <v>0.43</v>
          </cell>
          <cell r="O427" t="str">
            <v>408BPE0160</v>
          </cell>
        </row>
        <row r="428">
          <cell r="J428" t="str">
            <v>Ecológico</v>
          </cell>
          <cell r="K428">
            <v>1</v>
          </cell>
          <cell r="L428" t="str">
            <v>Chapa de Poliéster (PRFV)</v>
          </cell>
          <cell r="M428" t="str">
            <v>ABNT TIPO III</v>
          </cell>
          <cell r="N428">
            <v>0.83</v>
          </cell>
          <cell r="O428" t="str">
            <v>408BPE0160</v>
          </cell>
        </row>
        <row r="429">
          <cell r="J429" t="str">
            <v>Perfil C Metálico de aço carbono - NBR 14890</v>
          </cell>
          <cell r="K429">
            <v>2</v>
          </cell>
          <cell r="L429" t="str">
            <v>Chapa de Poliéster (PRFV)</v>
          </cell>
          <cell r="M429" t="str">
            <v>ABNT TIPO III</v>
          </cell>
          <cell r="N429">
            <v>5.25</v>
          </cell>
          <cell r="O429" t="str">
            <v>408BPE0160</v>
          </cell>
        </row>
        <row r="430">
          <cell r="J430" t="str">
            <v>Ecológico</v>
          </cell>
          <cell r="K430">
            <v>1</v>
          </cell>
          <cell r="L430" t="str">
            <v>Chapa de Poliéster (PRFV)</v>
          </cell>
          <cell r="M430" t="str">
            <v>ABNT TIPO III</v>
          </cell>
          <cell r="N430">
            <v>0.79</v>
          </cell>
          <cell r="O430" t="str">
            <v>408BPE0160</v>
          </cell>
        </row>
        <row r="431">
          <cell r="J431" t="str">
            <v>Perfil C Metálico de aço carbono - NBR 14890</v>
          </cell>
          <cell r="K431">
            <v>2</v>
          </cell>
          <cell r="L431" t="str">
            <v>Chapa de Poliéster (PRFV)</v>
          </cell>
          <cell r="M431" t="str">
            <v>ABNT TIPO III</v>
          </cell>
          <cell r="N431">
            <v>5.25</v>
          </cell>
          <cell r="O431" t="str">
            <v>408BPE0160</v>
          </cell>
        </row>
        <row r="432">
          <cell r="J432" t="str">
            <v>Madeira</v>
          </cell>
          <cell r="K432">
            <v>1</v>
          </cell>
          <cell r="L432" t="str">
            <v>Chapa de Poliéster (PRFV)</v>
          </cell>
          <cell r="M432" t="str">
            <v>ABNT TIPO III</v>
          </cell>
          <cell r="N432">
            <v>0.65</v>
          </cell>
          <cell r="O432" t="str">
            <v>408BPE0160</v>
          </cell>
        </row>
        <row r="433">
          <cell r="J433" t="str">
            <v>Madeira</v>
          </cell>
          <cell r="K433">
            <v>1</v>
          </cell>
          <cell r="L433" t="str">
            <v>Chapa de Poliéster (PRFV)</v>
          </cell>
          <cell r="M433" t="str">
            <v>ABNT TIPO III</v>
          </cell>
          <cell r="N433">
            <v>0.65</v>
          </cell>
          <cell r="O433" t="str">
            <v>408BPE0160</v>
          </cell>
        </row>
        <row r="434">
          <cell r="J434" t="str">
            <v>Ecológico</v>
          </cell>
          <cell r="K434">
            <v>1</v>
          </cell>
          <cell r="L434" t="str">
            <v>Chapa de Poliéster (PRFV)</v>
          </cell>
          <cell r="M434" t="str">
            <v>ABNT TIPO III</v>
          </cell>
          <cell r="N434">
            <v>1</v>
          </cell>
          <cell r="O434" t="str">
            <v>408BPE0160</v>
          </cell>
        </row>
        <row r="435">
          <cell r="J435" t="str">
            <v>Ecológico</v>
          </cell>
          <cell r="K435">
            <v>1</v>
          </cell>
          <cell r="L435" t="str">
            <v>Chapa de Poliéster (PRFV)</v>
          </cell>
          <cell r="M435" t="str">
            <v>ABNT TIPO III</v>
          </cell>
          <cell r="N435">
            <v>0.79</v>
          </cell>
          <cell r="O435" t="str">
            <v>408BPE0160</v>
          </cell>
        </row>
        <row r="436">
          <cell r="J436" t="str">
            <v>Ecológico</v>
          </cell>
          <cell r="K436">
            <v>1</v>
          </cell>
          <cell r="L436" t="str">
            <v>Chapa de Poliéster (PRFV)</v>
          </cell>
          <cell r="M436" t="str">
            <v>ABNT TIPO III</v>
          </cell>
          <cell r="N436">
            <v>0.79</v>
          </cell>
          <cell r="O436" t="str">
            <v>408BPE0160</v>
          </cell>
        </row>
        <row r="437">
          <cell r="J437" t="str">
            <v>Perfil C Metálico de aço carbono - NBR 14890</v>
          </cell>
          <cell r="K437">
            <v>2</v>
          </cell>
          <cell r="L437" t="str">
            <v>Chapa de Poliéster (PRFV)</v>
          </cell>
          <cell r="M437" t="str">
            <v>ABNT TIPO III</v>
          </cell>
          <cell r="N437">
            <v>5.25</v>
          </cell>
          <cell r="O437" t="str">
            <v>408BPE0170</v>
          </cell>
        </row>
        <row r="438">
          <cell r="J438" t="str">
            <v>Perfil C Metálico de aço carbono - NBR 14890</v>
          </cell>
          <cell r="K438">
            <v>2</v>
          </cell>
          <cell r="L438" t="str">
            <v>Chapa de Poliéster (PRFV)</v>
          </cell>
          <cell r="M438" t="str">
            <v>ABNT TIPO III</v>
          </cell>
          <cell r="N438">
            <v>5.25</v>
          </cell>
          <cell r="O438" t="str">
            <v>408BPE0170</v>
          </cell>
        </row>
        <row r="439">
          <cell r="J439" t="str">
            <v>Ecológico</v>
          </cell>
          <cell r="K439">
            <v>1</v>
          </cell>
          <cell r="L439" t="str">
            <v>Chapa de Poliéster (PRFV)</v>
          </cell>
          <cell r="M439" t="str">
            <v>ABNT TIPO III</v>
          </cell>
          <cell r="N439">
            <v>0.79</v>
          </cell>
          <cell r="O439" t="str">
            <v>408BPE0170</v>
          </cell>
        </row>
        <row r="440">
          <cell r="J440" t="str">
            <v>Ecológico</v>
          </cell>
          <cell r="K440">
            <v>1</v>
          </cell>
          <cell r="L440" t="str">
            <v>Chapa de Poliéster (PRFV)</v>
          </cell>
          <cell r="M440" t="str">
            <v>ABNT TIPO III</v>
          </cell>
          <cell r="N440">
            <v>0.79</v>
          </cell>
          <cell r="O440" t="str">
            <v>408BPE0170</v>
          </cell>
        </row>
        <row r="441">
          <cell r="J441" t="str">
            <v>Madeira</v>
          </cell>
          <cell r="K441">
            <v>1</v>
          </cell>
          <cell r="L441" t="str">
            <v>Chapa de Poliéster (PRFV)</v>
          </cell>
          <cell r="M441" t="str">
            <v>ABNT TIPO III</v>
          </cell>
          <cell r="N441">
            <v>0.51</v>
          </cell>
          <cell r="O441" t="str">
            <v>408BPE0170</v>
          </cell>
        </row>
        <row r="442">
          <cell r="J442" t="str">
            <v>Perfil C Metálico de aço carbono - NBR 14890</v>
          </cell>
          <cell r="K442">
            <v>2</v>
          </cell>
          <cell r="L442" t="str">
            <v>Chapa de Poliéster (PRFV)</v>
          </cell>
          <cell r="M442" t="str">
            <v>ABNT TIPO III</v>
          </cell>
          <cell r="N442">
            <v>3.75</v>
          </cell>
          <cell r="O442" t="str">
            <v>408BPE0170</v>
          </cell>
        </row>
        <row r="443">
          <cell r="J443" t="str">
            <v>SEMIPÓRTICO</v>
          </cell>
          <cell r="K443">
            <v>2</v>
          </cell>
          <cell r="L443" t="str">
            <v>Chapa de Poliéster (PRFV)</v>
          </cell>
          <cell r="M443" t="str">
            <v>ABNT TIPO X</v>
          </cell>
          <cell r="N443">
            <v>6</v>
          </cell>
          <cell r="O443" t="str">
            <v>408BPE0170</v>
          </cell>
        </row>
        <row r="444">
          <cell r="J444" t="str">
            <v>Perfil C Metálico de aço carbono - NBR 14890</v>
          </cell>
          <cell r="K444">
            <v>2</v>
          </cell>
          <cell r="L444" t="str">
            <v>Chapa de Poliéster (PRFV)</v>
          </cell>
          <cell r="M444" t="str">
            <v>ABNT TIPO III</v>
          </cell>
          <cell r="N444">
            <v>3.75</v>
          </cell>
          <cell r="O444" t="str">
            <v>408BPE0170</v>
          </cell>
        </row>
        <row r="445">
          <cell r="J445" t="str">
            <v>Ecológico</v>
          </cell>
          <cell r="K445">
            <v>1</v>
          </cell>
          <cell r="L445" t="str">
            <v>Chapa de Poliéster (PRFV)</v>
          </cell>
          <cell r="M445" t="str">
            <v>ABNT TIPO III</v>
          </cell>
          <cell r="N445">
            <v>0.79</v>
          </cell>
          <cell r="O445" t="str">
            <v>408BPE0170</v>
          </cell>
        </row>
        <row r="446">
          <cell r="J446" t="str">
            <v>Ecológico</v>
          </cell>
          <cell r="K446">
            <v>1</v>
          </cell>
          <cell r="L446" t="str">
            <v>Chapa de Poliéster (PRFV)</v>
          </cell>
          <cell r="M446" t="str">
            <v>ABNT TIPO III</v>
          </cell>
          <cell r="N446">
            <v>0.79</v>
          </cell>
          <cell r="O446" t="str">
            <v>408BPE0170</v>
          </cell>
        </row>
        <row r="447">
          <cell r="J447" t="str">
            <v>Madeira</v>
          </cell>
          <cell r="K447">
            <v>1</v>
          </cell>
          <cell r="L447" t="str">
            <v>Chapa de Poliéster (PRFV)</v>
          </cell>
          <cell r="M447" t="str">
            <v>ABNT TIPO III</v>
          </cell>
          <cell r="N447">
            <v>0.51</v>
          </cell>
          <cell r="O447" t="str">
            <v>408BPE0170</v>
          </cell>
        </row>
        <row r="448">
          <cell r="J448" t="str">
            <v>Ecológico</v>
          </cell>
          <cell r="K448">
            <v>1</v>
          </cell>
          <cell r="L448" t="str">
            <v>Chapa de Poliéster (PRFV)</v>
          </cell>
          <cell r="M448" t="str">
            <v>ABNT TIPO III</v>
          </cell>
          <cell r="N448">
            <v>1</v>
          </cell>
          <cell r="O448" t="str">
            <v>408BPE0170</v>
          </cell>
        </row>
        <row r="449">
          <cell r="J449" t="str">
            <v>Ecológico</v>
          </cell>
          <cell r="K449">
            <v>1</v>
          </cell>
          <cell r="L449" t="str">
            <v>Chapa de Poliéster (PRFV)</v>
          </cell>
          <cell r="M449" t="str">
            <v>ABNT TIPO III</v>
          </cell>
          <cell r="N449">
            <v>1</v>
          </cell>
          <cell r="O449" t="str">
            <v>408BPE0170</v>
          </cell>
        </row>
        <row r="450">
          <cell r="J450" t="str">
            <v>Madeira</v>
          </cell>
          <cell r="K450">
            <v>1</v>
          </cell>
          <cell r="L450" t="str">
            <v>Chapa de Poliéster (PRFV)</v>
          </cell>
          <cell r="M450" t="str">
            <v>ABNT TIPO III</v>
          </cell>
          <cell r="N450">
            <v>0.3</v>
          </cell>
          <cell r="O450" t="str">
            <v>408BPE0170</v>
          </cell>
        </row>
        <row r="451">
          <cell r="J451" t="str">
            <v>Madeira</v>
          </cell>
          <cell r="K451">
            <v>1</v>
          </cell>
          <cell r="L451" t="str">
            <v>Chapa de Poliéster (PRFV)</v>
          </cell>
          <cell r="M451" t="str">
            <v>ABNT TIPO III</v>
          </cell>
          <cell r="N451">
            <v>0.3</v>
          </cell>
          <cell r="O451" t="str">
            <v>408BPE0170</v>
          </cell>
        </row>
        <row r="452">
          <cell r="J452" t="str">
            <v>Perfil C Metálico de aço carbono - NBR 14890</v>
          </cell>
          <cell r="K452">
            <v>2</v>
          </cell>
          <cell r="L452" t="str">
            <v>Chapa de Poliéster (PRFV)</v>
          </cell>
          <cell r="M452" t="str">
            <v>ABNT TIPO III</v>
          </cell>
          <cell r="N452">
            <v>4.5</v>
          </cell>
          <cell r="O452" t="str">
            <v>408BPE0170</v>
          </cell>
        </row>
        <row r="453">
          <cell r="J453" t="str">
            <v>Ecológico</v>
          </cell>
          <cell r="K453">
            <v>1</v>
          </cell>
          <cell r="L453" t="str">
            <v>Chapa de Poliéster (PRFV)</v>
          </cell>
          <cell r="M453" t="str">
            <v>ABNT TIPO III</v>
          </cell>
          <cell r="N453">
            <v>0.79</v>
          </cell>
          <cell r="O453" t="str">
            <v>408BPE0170</v>
          </cell>
        </row>
        <row r="454">
          <cell r="J454" t="str">
            <v>Perfil C Metálico de aço carbono - NBR 14890</v>
          </cell>
          <cell r="K454">
            <v>2</v>
          </cell>
          <cell r="L454" t="str">
            <v>Chapa de Poliéster (PRFV)</v>
          </cell>
          <cell r="M454" t="str">
            <v>ABNT TIPO III</v>
          </cell>
          <cell r="N454">
            <v>5.25</v>
          </cell>
          <cell r="O454" t="str">
            <v>408BPE0170</v>
          </cell>
        </row>
        <row r="455">
          <cell r="J455" t="str">
            <v>Madeira</v>
          </cell>
          <cell r="K455">
            <v>1</v>
          </cell>
          <cell r="L455" t="str">
            <v>Chapa de Poliéster (PRFV)</v>
          </cell>
          <cell r="M455" t="str">
            <v>ABNT TIPO III</v>
          </cell>
          <cell r="N455">
            <v>0.3</v>
          </cell>
          <cell r="O455" t="str">
            <v>408BPE0170</v>
          </cell>
        </row>
        <row r="456">
          <cell r="J456" t="str">
            <v>Madeira</v>
          </cell>
          <cell r="K456">
            <v>1</v>
          </cell>
          <cell r="L456" t="str">
            <v>Chapa de Poliéster (PRFV)</v>
          </cell>
          <cell r="M456" t="str">
            <v>ABNT TIPO III</v>
          </cell>
          <cell r="N456">
            <v>0.3</v>
          </cell>
          <cell r="O456" t="str">
            <v>408BPE0170</v>
          </cell>
        </row>
        <row r="457">
          <cell r="J457" t="str">
            <v>Ecológico</v>
          </cell>
          <cell r="K457">
            <v>1</v>
          </cell>
          <cell r="L457" t="str">
            <v>Chapa de Poliéster (PRFV)</v>
          </cell>
          <cell r="M457" t="str">
            <v>ABNT TIPO III</v>
          </cell>
          <cell r="N457">
            <v>0.79</v>
          </cell>
          <cell r="O457" t="str">
            <v>408BPE0170</v>
          </cell>
        </row>
        <row r="458">
          <cell r="J458" t="str">
            <v>Perfil C Metálico de aço carbono - NBR 14890</v>
          </cell>
          <cell r="K458">
            <v>2</v>
          </cell>
          <cell r="L458" t="str">
            <v>Chapa de Poliéster (PRFV)</v>
          </cell>
          <cell r="M458" t="str">
            <v>ABNT TIPO III</v>
          </cell>
          <cell r="N458">
            <v>3.75</v>
          </cell>
          <cell r="O458" t="str">
            <v>408BPE0170</v>
          </cell>
        </row>
        <row r="459">
          <cell r="J459" t="str">
            <v>Ecológico</v>
          </cell>
          <cell r="K459">
            <v>1</v>
          </cell>
          <cell r="L459" t="str">
            <v>Chapa de Poliéster (PRFV)</v>
          </cell>
          <cell r="M459" t="str">
            <v>ABNT TIPO III</v>
          </cell>
          <cell r="N459">
            <v>1</v>
          </cell>
          <cell r="O459" t="str">
            <v>408BPE0170</v>
          </cell>
        </row>
        <row r="460">
          <cell r="J460" t="str">
            <v>Ecológico</v>
          </cell>
          <cell r="K460">
            <v>1</v>
          </cell>
          <cell r="L460" t="str">
            <v>Chapa de Poliéster (PRFV)</v>
          </cell>
          <cell r="M460" t="str">
            <v>ABNT TIPO III</v>
          </cell>
          <cell r="N460">
            <v>1</v>
          </cell>
          <cell r="O460" t="str">
            <v>408BPE0170</v>
          </cell>
        </row>
        <row r="461">
          <cell r="J461" t="str">
            <v>Ecológico</v>
          </cell>
          <cell r="K461">
            <v>1</v>
          </cell>
          <cell r="L461" t="str">
            <v>Chapa de Poliéster (PRFV)</v>
          </cell>
          <cell r="M461" t="str">
            <v>ABNT TIPO III</v>
          </cell>
          <cell r="N461">
            <v>1</v>
          </cell>
          <cell r="O461" t="str">
            <v>408BPE0170</v>
          </cell>
        </row>
        <row r="462">
          <cell r="J462" t="str">
            <v>Ecológico</v>
          </cell>
          <cell r="K462">
            <v>1</v>
          </cell>
          <cell r="L462" t="str">
            <v>Chapa de Poliéster (PRFV)</v>
          </cell>
          <cell r="M462" t="str">
            <v>ABNT TIPO III</v>
          </cell>
          <cell r="N462">
            <v>1</v>
          </cell>
          <cell r="O462" t="str">
            <v>408BPE0170</v>
          </cell>
        </row>
        <row r="463">
          <cell r="J463" t="str">
            <v>Ecológico</v>
          </cell>
          <cell r="K463">
            <v>1</v>
          </cell>
          <cell r="L463" t="str">
            <v>Chapa de Poliéster (PRFV)</v>
          </cell>
          <cell r="M463" t="str">
            <v>ABNT TIPO III</v>
          </cell>
          <cell r="N463">
            <v>1</v>
          </cell>
          <cell r="O463" t="str">
            <v>408BPE0170</v>
          </cell>
        </row>
        <row r="464">
          <cell r="J464" t="str">
            <v>Ecológico</v>
          </cell>
          <cell r="K464">
            <v>1</v>
          </cell>
          <cell r="L464" t="str">
            <v>Chapa de Poliéster (PRFV)</v>
          </cell>
          <cell r="M464" t="str">
            <v>ABNT TIPO III</v>
          </cell>
          <cell r="N464">
            <v>1</v>
          </cell>
          <cell r="O464" t="str">
            <v>408BPE0170</v>
          </cell>
        </row>
        <row r="465">
          <cell r="J465" t="str">
            <v>Madeira</v>
          </cell>
          <cell r="K465">
            <v>1</v>
          </cell>
          <cell r="L465" t="str">
            <v>Chapa de Poliéster (PRFV)</v>
          </cell>
          <cell r="M465" t="str">
            <v>ABNT TIPO III</v>
          </cell>
          <cell r="N465">
            <v>0.51</v>
          </cell>
          <cell r="O465" t="str">
            <v>408BPE0170</v>
          </cell>
        </row>
        <row r="466">
          <cell r="J466" t="str">
            <v>Ecológico</v>
          </cell>
          <cell r="K466">
            <v>1</v>
          </cell>
          <cell r="L466" t="str">
            <v>Chapa de Poliéster (PRFV)</v>
          </cell>
          <cell r="M466" t="str">
            <v>ABNT TIPO III</v>
          </cell>
          <cell r="N466">
            <v>0.92</v>
          </cell>
          <cell r="O466" t="str">
            <v>408BPE0170</v>
          </cell>
        </row>
        <row r="467">
          <cell r="J467" t="str">
            <v>Ecológico</v>
          </cell>
          <cell r="K467">
            <v>1</v>
          </cell>
          <cell r="L467" t="str">
            <v>Chapa de Poliéster (PRFV)</v>
          </cell>
          <cell r="M467" t="str">
            <v>ABNT TIPO III</v>
          </cell>
          <cell r="N467">
            <v>0.92</v>
          </cell>
          <cell r="O467" t="str">
            <v>408BPE0170</v>
          </cell>
        </row>
        <row r="468">
          <cell r="J468" t="str">
            <v>Ecológico</v>
          </cell>
          <cell r="K468">
            <v>1</v>
          </cell>
          <cell r="L468" t="str">
            <v>Chapa de Poliéster (PRFV)</v>
          </cell>
          <cell r="M468" t="str">
            <v>ABNT TIPO III</v>
          </cell>
          <cell r="N468">
            <v>1</v>
          </cell>
          <cell r="O468" t="str">
            <v>408BPE0170</v>
          </cell>
        </row>
        <row r="469">
          <cell r="J469" t="str">
            <v>Ecológico</v>
          </cell>
          <cell r="K469">
            <v>1</v>
          </cell>
          <cell r="L469" t="str">
            <v>Chapa de Poliéster (PRFV)</v>
          </cell>
          <cell r="M469" t="str">
            <v>ABNT TIPO III</v>
          </cell>
          <cell r="N469">
            <v>1</v>
          </cell>
          <cell r="O469" t="str">
            <v>408BPE0170</v>
          </cell>
        </row>
        <row r="470">
          <cell r="J470" t="str">
            <v>Ecológico</v>
          </cell>
          <cell r="K470">
            <v>1</v>
          </cell>
          <cell r="L470" t="str">
            <v>Chapa de Poliéster (PRFV)</v>
          </cell>
          <cell r="M470" t="str">
            <v>ABNT TIPO III</v>
          </cell>
          <cell r="N470">
            <v>0.79</v>
          </cell>
          <cell r="O470" t="str">
            <v>408BPE0170</v>
          </cell>
        </row>
        <row r="471">
          <cell r="J471" t="str">
            <v>Ecológico</v>
          </cell>
          <cell r="K471">
            <v>1</v>
          </cell>
          <cell r="L471" t="str">
            <v>Chapa de Poliéster (PRFV)</v>
          </cell>
          <cell r="M471" t="str">
            <v>ABNT TIPO III</v>
          </cell>
          <cell r="N471">
            <v>0.79</v>
          </cell>
          <cell r="O471" t="str">
            <v>408BPE0170</v>
          </cell>
        </row>
        <row r="472">
          <cell r="J472" t="str">
            <v>Ecológico</v>
          </cell>
          <cell r="K472">
            <v>1</v>
          </cell>
          <cell r="L472" t="str">
            <v>Chapa de Poliéster (PRFV)</v>
          </cell>
          <cell r="M472" t="str">
            <v>ABNT TIPO III</v>
          </cell>
          <cell r="N472">
            <v>1</v>
          </cell>
          <cell r="O472" t="str">
            <v>408BPE0170</v>
          </cell>
        </row>
        <row r="473">
          <cell r="J473" t="str">
            <v>Ecológico</v>
          </cell>
          <cell r="K473">
            <v>1</v>
          </cell>
          <cell r="L473" t="str">
            <v>Chapa de Poliéster (PRFV)</v>
          </cell>
          <cell r="M473" t="str">
            <v>ABNT TIPO III</v>
          </cell>
          <cell r="N473">
            <v>1</v>
          </cell>
          <cell r="O473" t="str">
            <v>408BPE0170</v>
          </cell>
        </row>
        <row r="474">
          <cell r="J474" t="str">
            <v>Ecológico</v>
          </cell>
          <cell r="K474">
            <v>1</v>
          </cell>
          <cell r="L474" t="str">
            <v>Chapa de Poliéster (PRFV)</v>
          </cell>
          <cell r="M474" t="str">
            <v>ABNT TIPO III</v>
          </cell>
          <cell r="N474">
            <v>1</v>
          </cell>
          <cell r="O474" t="str">
            <v>408BPE0170</v>
          </cell>
        </row>
        <row r="475">
          <cell r="J475" t="str">
            <v>Perfil C Metálico de aço carbono - NBR 14890</v>
          </cell>
          <cell r="K475">
            <v>2</v>
          </cell>
          <cell r="L475" t="str">
            <v>Chapa de Poliéster (PRFV)</v>
          </cell>
          <cell r="M475" t="str">
            <v>ABNT TIPO III</v>
          </cell>
          <cell r="N475">
            <v>3.75</v>
          </cell>
          <cell r="O475" t="str">
            <v>408BPE0170</v>
          </cell>
        </row>
        <row r="476">
          <cell r="J476" t="str">
            <v>Ecológico</v>
          </cell>
          <cell r="K476">
            <v>1</v>
          </cell>
          <cell r="L476" t="str">
            <v>Chapa de Poliéster (PRFV)</v>
          </cell>
          <cell r="M476" t="str">
            <v>ABNT TIPO III</v>
          </cell>
          <cell r="N476">
            <v>1</v>
          </cell>
          <cell r="O476" t="str">
            <v>408BPE0170</v>
          </cell>
        </row>
        <row r="477">
          <cell r="J477" t="str">
            <v>Ecológico</v>
          </cell>
          <cell r="K477">
            <v>1</v>
          </cell>
          <cell r="L477" t="str">
            <v>Chapa de Poliéster (PRFV)</v>
          </cell>
          <cell r="M477" t="str">
            <v>ABNT TIPO III</v>
          </cell>
          <cell r="N477">
            <v>1</v>
          </cell>
          <cell r="O477" t="str">
            <v>408BPE0170</v>
          </cell>
        </row>
        <row r="478">
          <cell r="J478" t="str">
            <v>Ecológico</v>
          </cell>
          <cell r="K478">
            <v>1</v>
          </cell>
          <cell r="L478" t="str">
            <v>Chapa de Poliéster (PRFV)</v>
          </cell>
          <cell r="M478" t="str">
            <v>ABNT TIPO III</v>
          </cell>
          <cell r="N478">
            <v>0.79</v>
          </cell>
          <cell r="O478" t="str">
            <v>408BPE0170</v>
          </cell>
        </row>
        <row r="479">
          <cell r="J479" t="str">
            <v>Ecológico</v>
          </cell>
          <cell r="K479">
            <v>1</v>
          </cell>
          <cell r="L479" t="str">
            <v>Chapa de Poliéster (PRFV)</v>
          </cell>
          <cell r="M479" t="str">
            <v>ABNT TIPO III</v>
          </cell>
          <cell r="N479">
            <v>1</v>
          </cell>
          <cell r="O479" t="str">
            <v>408BPE0170</v>
          </cell>
        </row>
        <row r="480">
          <cell r="J480" t="str">
            <v>Ecológico</v>
          </cell>
          <cell r="K480">
            <v>1</v>
          </cell>
          <cell r="L480" t="str">
            <v>Chapa de Poliéster (PRFV)</v>
          </cell>
          <cell r="M480" t="str">
            <v>ABNT TIPO III</v>
          </cell>
          <cell r="N480">
            <v>1</v>
          </cell>
          <cell r="O480" t="str">
            <v>408BPE0170</v>
          </cell>
        </row>
        <row r="481">
          <cell r="J481" t="str">
            <v>Ecológico</v>
          </cell>
          <cell r="K481">
            <v>1</v>
          </cell>
          <cell r="L481" t="str">
            <v>Chapa de Poliéster (PRFV)</v>
          </cell>
          <cell r="M481" t="str">
            <v>ABNT TIPO III</v>
          </cell>
          <cell r="N481">
            <v>0.79</v>
          </cell>
          <cell r="O481" t="str">
            <v>408BPE0170</v>
          </cell>
        </row>
        <row r="482">
          <cell r="J482" t="str">
            <v>Perfil C Metálico de aço carbono - NBR 14890</v>
          </cell>
          <cell r="K482">
            <v>2</v>
          </cell>
          <cell r="L482" t="str">
            <v>Chapa de Poliéster (PRFV)</v>
          </cell>
          <cell r="M482" t="str">
            <v>ABNT TIPO III</v>
          </cell>
          <cell r="N482">
            <v>3</v>
          </cell>
          <cell r="O482" t="str">
            <v>408BPE0170</v>
          </cell>
        </row>
        <row r="483">
          <cell r="J483" t="str">
            <v>Perfil C Metálico de aço carbono - NBR 14890</v>
          </cell>
          <cell r="K483">
            <v>2</v>
          </cell>
          <cell r="L483" t="str">
            <v>Chapa de Poliéster (PRFV)</v>
          </cell>
          <cell r="M483" t="str">
            <v>ABNT TIPO III</v>
          </cell>
          <cell r="N483">
            <v>3</v>
          </cell>
          <cell r="O483" t="str">
            <v>408BPE0170</v>
          </cell>
        </row>
        <row r="484">
          <cell r="J484" t="str">
            <v>Ecológico</v>
          </cell>
          <cell r="K484">
            <v>1</v>
          </cell>
          <cell r="L484" t="str">
            <v>Chapa de Poliéster (PRFV)</v>
          </cell>
          <cell r="M484" t="str">
            <v>ABNT TIPO III</v>
          </cell>
          <cell r="N484">
            <v>1</v>
          </cell>
          <cell r="O484" t="str">
            <v>408BPE0170</v>
          </cell>
        </row>
        <row r="485">
          <cell r="J485" t="str">
            <v>Madeira</v>
          </cell>
          <cell r="K485">
            <v>1</v>
          </cell>
          <cell r="L485" t="str">
            <v>Chapa de Poliéster (PRFV)</v>
          </cell>
          <cell r="M485" t="str">
            <v>ABNT TIPO III</v>
          </cell>
          <cell r="N485">
            <v>0.65</v>
          </cell>
          <cell r="O485" t="str">
            <v>408BPE0170</v>
          </cell>
        </row>
        <row r="486">
          <cell r="J486" t="str">
            <v>Perfil C Metálico de aço carbono - NBR 14890</v>
          </cell>
          <cell r="K486">
            <v>2</v>
          </cell>
          <cell r="L486" t="str">
            <v>Chapa de Poliéster (PRFV)</v>
          </cell>
          <cell r="M486" t="str">
            <v>ABNT TIPO III</v>
          </cell>
          <cell r="N486">
            <v>3</v>
          </cell>
          <cell r="O486" t="str">
            <v>408BPE0170</v>
          </cell>
        </row>
        <row r="487">
          <cell r="J487" t="str">
            <v>Madeira</v>
          </cell>
          <cell r="K487">
            <v>1</v>
          </cell>
          <cell r="L487" t="str">
            <v>Chapa de Poliéster (PRFV)</v>
          </cell>
          <cell r="M487" t="str">
            <v>ABNT TIPO III</v>
          </cell>
          <cell r="N487">
            <v>0.43</v>
          </cell>
          <cell r="O487" t="str">
            <v>408BPE0170</v>
          </cell>
        </row>
        <row r="488">
          <cell r="J488" t="str">
            <v>Ecológico</v>
          </cell>
          <cell r="K488">
            <v>1</v>
          </cell>
          <cell r="L488" t="str">
            <v>Chapa de Poliéster (PRFV)</v>
          </cell>
          <cell r="M488" t="str">
            <v>ABNT TIPO III</v>
          </cell>
          <cell r="N488">
            <v>0.92</v>
          </cell>
          <cell r="O488" t="str">
            <v>408BPE0170</v>
          </cell>
        </row>
        <row r="489">
          <cell r="J489" t="str">
            <v>Perfil C Metálico de aço carbono - NBR 14890</v>
          </cell>
          <cell r="K489">
            <v>2</v>
          </cell>
          <cell r="L489" t="str">
            <v>Chapa de Poliéster (PRFV)</v>
          </cell>
          <cell r="M489" t="str">
            <v>ABNT TIPO III</v>
          </cell>
          <cell r="N489">
            <v>3</v>
          </cell>
          <cell r="O489" t="str">
            <v>408BPE0170</v>
          </cell>
        </row>
        <row r="490">
          <cell r="J490" t="str">
            <v>Madeira</v>
          </cell>
          <cell r="K490">
            <v>20</v>
          </cell>
          <cell r="L490" t="str">
            <v>Chapa de Poliéster (PRFV)</v>
          </cell>
          <cell r="M490" t="str">
            <v>ABNT TIPO III</v>
          </cell>
          <cell r="N490">
            <v>6</v>
          </cell>
          <cell r="O490" t="str">
            <v>408BPE0170</v>
          </cell>
        </row>
        <row r="491">
          <cell r="J491" t="str">
            <v>Madeira</v>
          </cell>
          <cell r="K491">
            <v>1</v>
          </cell>
          <cell r="L491" t="str">
            <v>Chapa de Poliéster (PRFV)</v>
          </cell>
          <cell r="M491" t="str">
            <v>ABNT TIPO III</v>
          </cell>
          <cell r="N491">
            <v>0.65</v>
          </cell>
          <cell r="O491" t="str">
            <v>408BPE0170</v>
          </cell>
        </row>
        <row r="492">
          <cell r="J492" t="str">
            <v>Perfil C Metálico de aço carbono - NBR 14890</v>
          </cell>
          <cell r="K492">
            <v>2</v>
          </cell>
          <cell r="L492" t="str">
            <v>Chapa de Poliéster (PRFV)</v>
          </cell>
          <cell r="M492" t="str">
            <v>ABNT TIPO III</v>
          </cell>
          <cell r="N492">
            <v>4.5</v>
          </cell>
          <cell r="O492" t="str">
            <v>408BPE0170</v>
          </cell>
        </row>
        <row r="493">
          <cell r="J493" t="str">
            <v>Madeira</v>
          </cell>
          <cell r="K493">
            <v>1</v>
          </cell>
          <cell r="L493" t="str">
            <v>Chapa de Poliéster (PRFV)</v>
          </cell>
          <cell r="M493" t="str">
            <v>ABNT TIPO III</v>
          </cell>
          <cell r="N493">
            <v>0.51</v>
          </cell>
          <cell r="O493" t="str">
            <v>408BPE0170</v>
          </cell>
        </row>
        <row r="494">
          <cell r="J494" t="str">
            <v>Perfil C Metálico de aço carbono - NBR 14890</v>
          </cell>
          <cell r="K494">
            <v>2</v>
          </cell>
          <cell r="L494" t="str">
            <v>Chapa de Poliéster (PRFV)</v>
          </cell>
          <cell r="M494" t="str">
            <v>ABNT TIPO III</v>
          </cell>
          <cell r="N494">
            <v>3</v>
          </cell>
          <cell r="O494" t="str">
            <v>408BPE0170</v>
          </cell>
        </row>
        <row r="495">
          <cell r="J495" t="str">
            <v>Ecológico</v>
          </cell>
          <cell r="K495">
            <v>1</v>
          </cell>
          <cell r="L495" t="str">
            <v>Chapa de Poliéster (PRFV)</v>
          </cell>
          <cell r="M495" t="str">
            <v>ABNT TIPO III</v>
          </cell>
          <cell r="N495">
            <v>1</v>
          </cell>
          <cell r="O495" t="str">
            <v>408BPE0170</v>
          </cell>
        </row>
        <row r="496">
          <cell r="J496" t="str">
            <v>Perfil C Metálico de aço carbono - NBR 14890</v>
          </cell>
          <cell r="K496">
            <v>2</v>
          </cell>
          <cell r="L496" t="str">
            <v>Chapa de Poliéster (PRFV)</v>
          </cell>
          <cell r="M496" t="str">
            <v>ABNT TIPO III</v>
          </cell>
          <cell r="N496">
            <v>3.75</v>
          </cell>
          <cell r="O496" t="str">
            <v>408BPE0170</v>
          </cell>
        </row>
        <row r="497">
          <cell r="J497" t="str">
            <v>Perfil C Metálico de aço carbono - NBR 14890</v>
          </cell>
          <cell r="K497">
            <v>2</v>
          </cell>
          <cell r="L497" t="str">
            <v>Chapa de Poliéster (PRFV)</v>
          </cell>
          <cell r="M497" t="str">
            <v>ABNT TIPO III</v>
          </cell>
          <cell r="N497">
            <v>5.25</v>
          </cell>
          <cell r="O497" t="str">
            <v>408BPE0170</v>
          </cell>
        </row>
        <row r="498">
          <cell r="J498" t="str">
            <v>Ecológico</v>
          </cell>
          <cell r="K498">
            <v>1</v>
          </cell>
          <cell r="L498" t="str">
            <v>Chapa de Poliéster (PRFV)</v>
          </cell>
          <cell r="M498" t="str">
            <v>ABNT TIPO III</v>
          </cell>
          <cell r="N498">
            <v>0.79</v>
          </cell>
          <cell r="O498" t="str">
            <v>408BPE0170</v>
          </cell>
        </row>
        <row r="499">
          <cell r="J499" t="str">
            <v>Ecológico</v>
          </cell>
          <cell r="K499">
            <v>1</v>
          </cell>
          <cell r="L499" t="str">
            <v>Chapa de Poliéster (PRFV)</v>
          </cell>
          <cell r="M499" t="str">
            <v>ABNT TIPO III</v>
          </cell>
          <cell r="N499">
            <v>1</v>
          </cell>
          <cell r="O499" t="str">
            <v>408BPE0170</v>
          </cell>
        </row>
        <row r="500">
          <cell r="J500" t="str">
            <v>Perfil C Metálico de aço carbono - NBR 14890</v>
          </cell>
          <cell r="K500">
            <v>2</v>
          </cell>
          <cell r="L500" t="str">
            <v>Chapa de Poliéster (PRFV)</v>
          </cell>
          <cell r="M500" t="str">
            <v>ABNT TIPO III</v>
          </cell>
          <cell r="N500">
            <v>3.75</v>
          </cell>
          <cell r="O500" t="str">
            <v>408BPE0170</v>
          </cell>
        </row>
        <row r="501">
          <cell r="J501" t="str">
            <v>Madeira</v>
          </cell>
          <cell r="K501">
            <v>1</v>
          </cell>
          <cell r="L501" t="str">
            <v>Chapa de Poliéster (PRFV)</v>
          </cell>
          <cell r="M501" t="str">
            <v>ABNT TIPO III</v>
          </cell>
          <cell r="N501">
            <v>0.51</v>
          </cell>
          <cell r="O501" t="str">
            <v>408BPE0170</v>
          </cell>
        </row>
        <row r="502">
          <cell r="J502" t="str">
            <v>Perfil C Metálico de aço carbono - NBR 14890</v>
          </cell>
          <cell r="K502">
            <v>2</v>
          </cell>
          <cell r="L502" t="str">
            <v>Chapa de Poliéster (PRFV)</v>
          </cell>
          <cell r="M502" t="str">
            <v>ABNT TIPO III</v>
          </cell>
          <cell r="N502">
            <v>7</v>
          </cell>
          <cell r="O502" t="str">
            <v>408BPE0170</v>
          </cell>
        </row>
        <row r="503">
          <cell r="J503" t="str">
            <v>Perfil C Metálico de aço carbono - NBR 14890</v>
          </cell>
          <cell r="K503">
            <v>2</v>
          </cell>
          <cell r="L503" t="str">
            <v>Chapa de Poliéster (PRFV)</v>
          </cell>
          <cell r="M503" t="str">
            <v>ABNT TIPO III</v>
          </cell>
          <cell r="N503">
            <v>7</v>
          </cell>
          <cell r="O503" t="str">
            <v>408BPE0170</v>
          </cell>
        </row>
        <row r="504">
          <cell r="J504" t="str">
            <v>Ecológico</v>
          </cell>
          <cell r="K504">
            <v>1</v>
          </cell>
          <cell r="L504" t="str">
            <v>Chapa de Poliéster (PRFV)</v>
          </cell>
          <cell r="M504" t="str">
            <v>ABNT TIPO III</v>
          </cell>
          <cell r="N504">
            <v>1</v>
          </cell>
          <cell r="O504" t="str">
            <v>408BPE0170</v>
          </cell>
        </row>
        <row r="505">
          <cell r="J505" t="str">
            <v>Ecológico</v>
          </cell>
          <cell r="K505">
            <v>1</v>
          </cell>
          <cell r="L505" t="str">
            <v>Chapa de Poliéster (PRFV)</v>
          </cell>
          <cell r="M505" t="str">
            <v>ABNT TIPO III</v>
          </cell>
          <cell r="N505">
            <v>0.79</v>
          </cell>
          <cell r="O505" t="str">
            <v>408BPE0170</v>
          </cell>
        </row>
        <row r="506">
          <cell r="J506" t="str">
            <v>Ecológico</v>
          </cell>
          <cell r="K506">
            <v>1</v>
          </cell>
          <cell r="L506" t="str">
            <v>Chapa de Poliéster (PRFV)</v>
          </cell>
          <cell r="M506" t="str">
            <v>ABNT TIPO III</v>
          </cell>
          <cell r="N506">
            <v>0.79</v>
          </cell>
          <cell r="O506" t="str">
            <v>408BPE0170</v>
          </cell>
        </row>
        <row r="507">
          <cell r="J507" t="str">
            <v>Ecológico</v>
          </cell>
          <cell r="K507">
            <v>1</v>
          </cell>
          <cell r="L507" t="str">
            <v>Chapa de Poliéster (PRFV)</v>
          </cell>
          <cell r="M507" t="str">
            <v>ABNT TIPO III</v>
          </cell>
          <cell r="N507">
            <v>0.79</v>
          </cell>
          <cell r="O507" t="str">
            <v>408BPE0170</v>
          </cell>
        </row>
        <row r="508">
          <cell r="J508" t="str">
            <v>Madeira</v>
          </cell>
          <cell r="K508">
            <v>1</v>
          </cell>
          <cell r="L508" t="str">
            <v>Chapa de Poliéster (PRFV)</v>
          </cell>
          <cell r="M508" t="str">
            <v>ABNT TIPO III</v>
          </cell>
          <cell r="N508">
            <v>0.51</v>
          </cell>
          <cell r="O508" t="str">
            <v>408BPE0170</v>
          </cell>
        </row>
        <row r="509">
          <cell r="J509" t="str">
            <v>Ecológico</v>
          </cell>
          <cell r="K509">
            <v>1</v>
          </cell>
          <cell r="L509" t="str">
            <v>Chapa de Poliéster (PRFV)</v>
          </cell>
          <cell r="M509" t="str">
            <v>ABNT TIPO III</v>
          </cell>
          <cell r="N509">
            <v>0.79</v>
          </cell>
          <cell r="O509" t="str">
            <v>408BPE0170</v>
          </cell>
        </row>
        <row r="510">
          <cell r="J510" t="str">
            <v>Ecológico</v>
          </cell>
          <cell r="K510">
            <v>1</v>
          </cell>
          <cell r="L510" t="str">
            <v>Chapa de Poliéster (PRFV)</v>
          </cell>
          <cell r="M510" t="str">
            <v>ABNT TIPO III</v>
          </cell>
          <cell r="N510">
            <v>0.79</v>
          </cell>
          <cell r="O510" t="str">
            <v>408BPE0170</v>
          </cell>
        </row>
        <row r="511">
          <cell r="J511" t="str">
            <v>Ecológico</v>
          </cell>
          <cell r="K511">
            <v>1</v>
          </cell>
          <cell r="L511" t="str">
            <v>Chapa de Poliéster (PRFV)</v>
          </cell>
          <cell r="M511" t="str">
            <v>ABNT TIPO III</v>
          </cell>
          <cell r="N511">
            <v>1</v>
          </cell>
          <cell r="O511" t="str">
            <v>408BPE0170</v>
          </cell>
        </row>
        <row r="512">
          <cell r="J512" t="str">
            <v>Ecológico</v>
          </cell>
          <cell r="K512">
            <v>1</v>
          </cell>
          <cell r="L512" t="str">
            <v>Chapa de Poliéster (PRFV)</v>
          </cell>
          <cell r="M512" t="str">
            <v>ABNT TIPO III</v>
          </cell>
          <cell r="N512">
            <v>0.79</v>
          </cell>
          <cell r="O512" t="str">
            <v>408BPE0170</v>
          </cell>
        </row>
        <row r="513">
          <cell r="J513" t="str">
            <v>Ecológico</v>
          </cell>
          <cell r="K513">
            <v>1</v>
          </cell>
          <cell r="L513" t="str">
            <v>Chapa de Poliéster (PRFV)</v>
          </cell>
          <cell r="M513" t="str">
            <v>ABNT TIPO III</v>
          </cell>
          <cell r="N513">
            <v>0.79</v>
          </cell>
          <cell r="O513" t="str">
            <v>408BPE0170</v>
          </cell>
        </row>
        <row r="514">
          <cell r="J514" t="str">
            <v>Madeira</v>
          </cell>
          <cell r="K514">
            <v>1</v>
          </cell>
          <cell r="L514" t="str">
            <v>Chapa de Poliéster (PRFV)</v>
          </cell>
          <cell r="M514" t="str">
            <v>ABNT TIPO III</v>
          </cell>
          <cell r="N514">
            <v>0.51</v>
          </cell>
          <cell r="O514" t="str">
            <v>408BPE0170</v>
          </cell>
        </row>
        <row r="515">
          <cell r="J515" t="str">
            <v>Ecológico</v>
          </cell>
          <cell r="K515">
            <v>1</v>
          </cell>
          <cell r="L515" t="str">
            <v>Chapa de Poliéster (PRFV)</v>
          </cell>
          <cell r="M515" t="str">
            <v>ABNT TIPO III</v>
          </cell>
          <cell r="N515">
            <v>1</v>
          </cell>
          <cell r="O515" t="str">
            <v>408BPE0170</v>
          </cell>
        </row>
        <row r="516">
          <cell r="J516" t="str">
            <v>Perfil C Metálico de aço carbono - NBR 14890</v>
          </cell>
          <cell r="K516">
            <v>2</v>
          </cell>
          <cell r="L516" t="str">
            <v>Chapa de Poliéster (PRFV)</v>
          </cell>
          <cell r="M516" t="str">
            <v>ABNT TIPO III</v>
          </cell>
          <cell r="N516">
            <v>3</v>
          </cell>
          <cell r="O516" t="str">
            <v>408BPE0170</v>
          </cell>
        </row>
        <row r="517">
          <cell r="J517" t="str">
            <v>Ecológico</v>
          </cell>
          <cell r="K517">
            <v>1</v>
          </cell>
          <cell r="L517" t="str">
            <v>Chapa de Poliéster (PRFV)</v>
          </cell>
          <cell r="M517" t="str">
            <v>ABNT TIPO III</v>
          </cell>
          <cell r="N517">
            <v>0.79</v>
          </cell>
          <cell r="O517" t="str">
            <v>408BPE0170</v>
          </cell>
        </row>
        <row r="518">
          <cell r="J518" t="str">
            <v>Ecológico</v>
          </cell>
          <cell r="K518">
            <v>1</v>
          </cell>
          <cell r="L518" t="str">
            <v>Chapa de Poliéster (PRFV)</v>
          </cell>
          <cell r="M518" t="str">
            <v>ABNT TIPO III</v>
          </cell>
          <cell r="N518">
            <v>0.79</v>
          </cell>
          <cell r="O518" t="str">
            <v>408BPE0170</v>
          </cell>
        </row>
        <row r="519">
          <cell r="J519" t="str">
            <v>Perfil C Metálico de aço carbono - NBR 14890</v>
          </cell>
          <cell r="K519">
            <v>2</v>
          </cell>
          <cell r="L519" t="str">
            <v>Chapa de Poliéster (PRFV)</v>
          </cell>
          <cell r="M519" t="str">
            <v>ABNT TIPO III</v>
          </cell>
          <cell r="N519">
            <v>3</v>
          </cell>
          <cell r="O519" t="str">
            <v>408BPE0170</v>
          </cell>
        </row>
        <row r="520">
          <cell r="J520" t="str">
            <v>Perfil C Metálico de aço carbono - NBR 14890</v>
          </cell>
          <cell r="K520">
            <v>2</v>
          </cell>
          <cell r="L520" t="str">
            <v>Chapa de Poliéster (PRFV)</v>
          </cell>
          <cell r="M520" t="str">
            <v>ABNT TIPO III</v>
          </cell>
          <cell r="N520">
            <v>3</v>
          </cell>
          <cell r="O520" t="str">
            <v>408BPE0170</v>
          </cell>
        </row>
        <row r="521">
          <cell r="J521" t="str">
            <v>Ecológico</v>
          </cell>
          <cell r="K521">
            <v>1</v>
          </cell>
          <cell r="L521" t="str">
            <v>Chapa de Poliéster (PRFV)</v>
          </cell>
          <cell r="M521" t="str">
            <v>ABNT TIPO III</v>
          </cell>
          <cell r="N521">
            <v>1</v>
          </cell>
          <cell r="O521" t="str">
            <v>408BPE0170</v>
          </cell>
        </row>
        <row r="522">
          <cell r="J522" t="str">
            <v>Madeira</v>
          </cell>
          <cell r="K522">
            <v>1</v>
          </cell>
          <cell r="L522" t="str">
            <v>Chapa de Poliéster (PRFV)</v>
          </cell>
          <cell r="M522" t="str">
            <v>ABNT TIPO III</v>
          </cell>
          <cell r="N522">
            <v>0.51</v>
          </cell>
          <cell r="O522" t="str">
            <v>408BPE0170</v>
          </cell>
        </row>
        <row r="523">
          <cell r="J523" t="str">
            <v>Ecológico</v>
          </cell>
          <cell r="K523">
            <v>1</v>
          </cell>
          <cell r="L523" t="str">
            <v>Chapa de Poliéster (PRFV)</v>
          </cell>
          <cell r="M523" t="str">
            <v>ABNT TIPO III</v>
          </cell>
          <cell r="N523">
            <v>1</v>
          </cell>
          <cell r="O523" t="str">
            <v>408BPE0170</v>
          </cell>
        </row>
        <row r="524">
          <cell r="J524" t="str">
            <v>Ecológico</v>
          </cell>
          <cell r="K524">
            <v>1</v>
          </cell>
          <cell r="L524" t="str">
            <v>Chapa de Poliéster (PRFV)</v>
          </cell>
          <cell r="M524" t="str">
            <v>ABNT TIPO III</v>
          </cell>
          <cell r="N524">
            <v>1</v>
          </cell>
          <cell r="O524" t="str">
            <v>408BPE0170</v>
          </cell>
        </row>
        <row r="525">
          <cell r="J525" t="str">
            <v>Ecológico</v>
          </cell>
          <cell r="K525">
            <v>1</v>
          </cell>
          <cell r="L525" t="str">
            <v>Chapa de Poliéster (PRFV)</v>
          </cell>
          <cell r="M525" t="str">
            <v>ABNT TIPO III</v>
          </cell>
          <cell r="N525">
            <v>1</v>
          </cell>
          <cell r="O525" t="str">
            <v>408BPE0170</v>
          </cell>
        </row>
        <row r="526">
          <cell r="J526" t="str">
            <v>PÓRTICO</v>
          </cell>
          <cell r="K526">
            <v>1</v>
          </cell>
          <cell r="L526" t="str">
            <v>Chapa de Poliéster (PRFV)</v>
          </cell>
          <cell r="M526" t="str">
            <v>ABNT TIPO X</v>
          </cell>
          <cell r="N526">
            <v>10</v>
          </cell>
          <cell r="O526" t="str">
            <v>408BPE0170</v>
          </cell>
        </row>
        <row r="527">
          <cell r="K527">
            <v>1</v>
          </cell>
          <cell r="L527" t="str">
            <v>Chapa de Poliéster (PRFV)</v>
          </cell>
          <cell r="M527" t="str">
            <v>ABNT TIPO X</v>
          </cell>
          <cell r="N527">
            <v>9</v>
          </cell>
          <cell r="O527" t="str">
            <v>408BPE0170</v>
          </cell>
        </row>
        <row r="528">
          <cell r="K528">
            <v>1</v>
          </cell>
          <cell r="L528" t="str">
            <v>Chapa de Poliéster (PRFV)</v>
          </cell>
          <cell r="M528" t="str">
            <v>ABNT TIPO X</v>
          </cell>
          <cell r="N528">
            <v>13.75</v>
          </cell>
          <cell r="O528" t="str">
            <v>408BPE0170</v>
          </cell>
        </row>
        <row r="529">
          <cell r="K529">
            <v>1</v>
          </cell>
          <cell r="L529" t="str">
            <v>Chapa de Poliéster (PRFV)</v>
          </cell>
          <cell r="M529" t="str">
            <v>ABNT TIPO X</v>
          </cell>
          <cell r="N529">
            <v>8</v>
          </cell>
          <cell r="O529" t="str">
            <v>408BPE0170</v>
          </cell>
        </row>
        <row r="530">
          <cell r="J530" t="str">
            <v>Perfil C Metálico de aço carbono - NBR 14890</v>
          </cell>
          <cell r="K530">
            <v>2</v>
          </cell>
          <cell r="L530" t="str">
            <v>Chapa de Poliéster (PRFV)</v>
          </cell>
          <cell r="M530" t="str">
            <v>ABNT TIPO III</v>
          </cell>
          <cell r="N530">
            <v>5.25</v>
          </cell>
          <cell r="O530" t="str">
            <v>408BPE0170</v>
          </cell>
        </row>
        <row r="531">
          <cell r="J531" t="str">
            <v>Perfil C Metálico de aço carbono - NBR 14890</v>
          </cell>
          <cell r="K531">
            <v>2</v>
          </cell>
          <cell r="L531" t="str">
            <v>Chapa de Poliéster (PRFV)</v>
          </cell>
          <cell r="M531" t="str">
            <v>ABNT TIPO III</v>
          </cell>
          <cell r="N531">
            <v>5.25</v>
          </cell>
          <cell r="O531" t="str">
            <v>408BPE0170</v>
          </cell>
        </row>
      </sheetData>
      <sheetData sheetId="30">
        <row r="13">
          <cell r="T13">
            <v>8</v>
          </cell>
          <cell r="X13">
            <v>11</v>
          </cell>
          <cell r="AK13" t="str">
            <v>SIM</v>
          </cell>
          <cell r="AL13" t="str">
            <v>408BPE0110</v>
          </cell>
        </row>
        <row r="14">
          <cell r="T14">
            <v>6</v>
          </cell>
          <cell r="X14">
            <v>6</v>
          </cell>
          <cell r="AK14" t="str">
            <v>SIM</v>
          </cell>
          <cell r="AL14" t="str">
            <v>408BPE0110</v>
          </cell>
        </row>
        <row r="15">
          <cell r="T15">
            <v>6</v>
          </cell>
          <cell r="X15">
            <v>10</v>
          </cell>
          <cell r="AK15" t="str">
            <v>SIM</v>
          </cell>
          <cell r="AL15" t="str">
            <v>408BPE0110</v>
          </cell>
        </row>
        <row r="16">
          <cell r="T16">
            <v>10</v>
          </cell>
          <cell r="X16">
            <v>11</v>
          </cell>
          <cell r="AK16" t="str">
            <v>SIM</v>
          </cell>
          <cell r="AL16" t="str">
            <v>408BPE0110</v>
          </cell>
        </row>
        <row r="17">
          <cell r="T17">
            <v>10</v>
          </cell>
          <cell r="X17">
            <v>11</v>
          </cell>
          <cell r="AK17" t="str">
            <v>SIM</v>
          </cell>
          <cell r="AL17" t="str">
            <v>408BPE0130</v>
          </cell>
        </row>
        <row r="18">
          <cell r="T18">
            <v>5</v>
          </cell>
          <cell r="X18">
            <v>10</v>
          </cell>
          <cell r="AK18" t="str">
            <v>SIM</v>
          </cell>
          <cell r="AL18" t="str">
            <v>408BPE0130</v>
          </cell>
        </row>
        <row r="19">
          <cell r="T19">
            <v>6</v>
          </cell>
          <cell r="X19">
            <v>10</v>
          </cell>
          <cell r="AK19" t="str">
            <v>SIM</v>
          </cell>
          <cell r="AL19" t="str">
            <v>408BPE0130</v>
          </cell>
        </row>
        <row r="20">
          <cell r="T20">
            <v>6</v>
          </cell>
          <cell r="X20">
            <v>11</v>
          </cell>
          <cell r="AK20" t="str">
            <v>SIM</v>
          </cell>
          <cell r="AL20" t="str">
            <v>408BPE0130</v>
          </cell>
        </row>
        <row r="21">
          <cell r="T21">
            <v>8</v>
          </cell>
          <cell r="X21">
            <v>10</v>
          </cell>
          <cell r="AK21" t="str">
            <v>SIM</v>
          </cell>
          <cell r="AL21" t="str">
            <v>408BPE0130</v>
          </cell>
        </row>
        <row r="22">
          <cell r="T22">
            <v>10</v>
          </cell>
          <cell r="X22">
            <v>11</v>
          </cell>
          <cell r="AK22" t="str">
            <v>SIM</v>
          </cell>
          <cell r="AL22" t="str">
            <v>408BPE0130</v>
          </cell>
        </row>
        <row r="23">
          <cell r="T23">
            <v>5</v>
          </cell>
          <cell r="X23">
            <v>10</v>
          </cell>
          <cell r="AK23" t="str">
            <v>SIM</v>
          </cell>
          <cell r="AL23" t="str">
            <v>408BPE0130</v>
          </cell>
        </row>
        <row r="24">
          <cell r="T24">
            <v>6</v>
          </cell>
          <cell r="X24">
            <v>10</v>
          </cell>
          <cell r="AK24" t="str">
            <v>SIM</v>
          </cell>
          <cell r="AL24" t="str">
            <v>408BPE0130</v>
          </cell>
        </row>
        <row r="25">
          <cell r="T25">
            <v>10</v>
          </cell>
          <cell r="X25">
            <v>10</v>
          </cell>
          <cell r="AK25" t="str">
            <v>SIM</v>
          </cell>
          <cell r="AL25" t="str">
            <v>408BPE0130</v>
          </cell>
        </row>
        <row r="26">
          <cell r="T26">
            <v>10</v>
          </cell>
          <cell r="X26">
            <v>11</v>
          </cell>
          <cell r="AK26" t="str">
            <v>SIM</v>
          </cell>
          <cell r="AL26" t="str">
            <v>408BPE0130</v>
          </cell>
        </row>
        <row r="27">
          <cell r="T27">
            <v>6</v>
          </cell>
          <cell r="X27">
            <v>11</v>
          </cell>
          <cell r="AK27" t="str">
            <v>SIM</v>
          </cell>
          <cell r="AL27" t="str">
            <v>408BPE0130</v>
          </cell>
        </row>
        <row r="28">
          <cell r="T28">
            <v>6</v>
          </cell>
          <cell r="X28">
            <v>10</v>
          </cell>
          <cell r="AK28" t="str">
            <v>SIM</v>
          </cell>
          <cell r="AL28" t="str">
            <v>408BPE0130</v>
          </cell>
        </row>
        <row r="29">
          <cell r="T29">
            <v>10</v>
          </cell>
          <cell r="X29">
            <v>10</v>
          </cell>
          <cell r="AK29" t="str">
            <v>SIM</v>
          </cell>
          <cell r="AL29" t="str">
            <v>408BPE0130</v>
          </cell>
        </row>
        <row r="30">
          <cell r="T30">
            <v>8</v>
          </cell>
          <cell r="X30">
            <v>11</v>
          </cell>
          <cell r="AK30" t="str">
            <v>SIM</v>
          </cell>
          <cell r="AL30" t="str">
            <v>408BPE0150</v>
          </cell>
        </row>
        <row r="31">
          <cell r="T31">
            <v>6</v>
          </cell>
          <cell r="X31">
            <v>10</v>
          </cell>
          <cell r="AK31" t="str">
            <v>SIM</v>
          </cell>
          <cell r="AL31" t="str">
            <v>408BPE0150</v>
          </cell>
        </row>
        <row r="32">
          <cell r="T32">
            <v>6</v>
          </cell>
          <cell r="X32">
            <v>11</v>
          </cell>
          <cell r="AK32" t="str">
            <v>SIM</v>
          </cell>
          <cell r="AL32" t="str">
            <v>408BPE0150</v>
          </cell>
        </row>
        <row r="33">
          <cell r="T33">
            <v>6</v>
          </cell>
          <cell r="X33">
            <v>10</v>
          </cell>
          <cell r="AK33" t="str">
            <v>SIM</v>
          </cell>
          <cell r="AL33" t="str">
            <v>408BPE0150</v>
          </cell>
        </row>
        <row r="34">
          <cell r="T34">
            <v>9</v>
          </cell>
          <cell r="X34">
            <v>11</v>
          </cell>
          <cell r="AK34" t="str">
            <v>SIM</v>
          </cell>
          <cell r="AL34" t="str">
            <v>408BPE0160</v>
          </cell>
        </row>
        <row r="35">
          <cell r="T35">
            <v>6</v>
          </cell>
          <cell r="X35">
            <v>10</v>
          </cell>
          <cell r="AK35" t="str">
            <v>SIM</v>
          </cell>
          <cell r="AL35" t="str">
            <v>408BPE0160</v>
          </cell>
        </row>
        <row r="36">
          <cell r="T36">
            <v>6</v>
          </cell>
          <cell r="X36">
            <v>10</v>
          </cell>
          <cell r="AK36" t="str">
            <v>SIM</v>
          </cell>
          <cell r="AL36" t="str">
            <v>408BPE0160</v>
          </cell>
        </row>
        <row r="37">
          <cell r="T37">
            <v>6</v>
          </cell>
          <cell r="X37">
            <v>11</v>
          </cell>
          <cell r="AK37" t="str">
            <v>SIM</v>
          </cell>
          <cell r="AL37" t="str">
            <v>408BPE0160</v>
          </cell>
        </row>
      </sheetData>
      <sheetData sheetId="31">
        <row r="15">
          <cell r="E15" t="str">
            <v>PÓRTICO</v>
          </cell>
          <cell r="J15">
            <v>1</v>
          </cell>
          <cell r="L15" t="str">
            <v>408BPE0110</v>
          </cell>
        </row>
      </sheetData>
      <sheetData sheetId="32">
        <row r="14">
          <cell r="H14" t="str">
            <v>PÓRTICO</v>
          </cell>
          <cell r="I14">
            <v>1</v>
          </cell>
          <cell r="L14">
            <v>28</v>
          </cell>
          <cell r="O14" t="str">
            <v>IMPLANTAÇÃO</v>
          </cell>
          <cell r="P14" t="str">
            <v>408BPE0110</v>
          </cell>
        </row>
        <row r="15">
          <cell r="H15" t="str">
            <v>SEMI-PÓRTICO</v>
          </cell>
          <cell r="I15">
            <v>1</v>
          </cell>
          <cell r="L15">
            <v>28</v>
          </cell>
          <cell r="O15" t="str">
            <v>IMPLANTAÇÃO</v>
          </cell>
          <cell r="P15" t="str">
            <v>408BPE0110</v>
          </cell>
        </row>
        <row r="16">
          <cell r="H16" t="str">
            <v>SEMI-PÓRTICO</v>
          </cell>
          <cell r="I16">
            <v>1</v>
          </cell>
          <cell r="L16">
            <v>28</v>
          </cell>
          <cell r="O16" t="str">
            <v>IMPLANTAÇÃO</v>
          </cell>
          <cell r="P16" t="str">
            <v>408BPE0130</v>
          </cell>
        </row>
        <row r="17">
          <cell r="H17" t="str">
            <v>SEMI-PÓRTICO</v>
          </cell>
          <cell r="I17">
            <v>1</v>
          </cell>
          <cell r="L17">
            <v>28</v>
          </cell>
          <cell r="O17" t="str">
            <v>IMPLANTAÇÃO</v>
          </cell>
          <cell r="P17" t="str">
            <v>408BPE0160</v>
          </cell>
        </row>
        <row r="18">
          <cell r="H18" t="str">
            <v>SEMI-PÓRTICO</v>
          </cell>
          <cell r="I18">
            <v>1</v>
          </cell>
          <cell r="L18">
            <v>28</v>
          </cell>
          <cell r="O18" t="str">
            <v>IMPLANTAÇÃO</v>
          </cell>
          <cell r="P18" t="str">
            <v>408BPE0170</v>
          </cell>
        </row>
        <row r="19">
          <cell r="H19" t="str">
            <v>SEMI-PÓRTICO</v>
          </cell>
          <cell r="I19">
            <v>1</v>
          </cell>
          <cell r="L19">
            <v>28</v>
          </cell>
          <cell r="O19" t="str">
            <v>IMPLANTAÇÃO</v>
          </cell>
          <cell r="P19" t="str">
            <v>408BPE0170</v>
          </cell>
        </row>
      </sheetData>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
      <sheetName val="PRANCHA"/>
      <sheetName val="SNV"/>
      <sheetName val="LEGENDAS"/>
      <sheetName val="CREMA"/>
      <sheetName val="VDM"/>
      <sheetName val="DG"/>
      <sheetName val="PERFIS_MT"/>
      <sheetName val="caracteristicas_segmento"/>
      <sheetName val="sin_hor_inventario"/>
      <sheetName val="legendas_cadastro"/>
      <sheetName val="CLASSE"/>
      <sheetName val="sin_hor_necessidades_mec"/>
      <sheetName val="sin_hor_necessidades_man (2)"/>
      <sheetName val="sin_hor_necessidades_man"/>
      <sheetName val="Plan2"/>
      <sheetName val="tachas_necessidades"/>
      <sheetName val="sin_vertical_inventario"/>
      <sheetName val="Plan1"/>
      <sheetName val="curvas_tratamento"/>
      <sheetName val="OAE_inventário"/>
      <sheetName val="porticos_semi-porticos_invent."/>
      <sheetName val="faixa_de_dominio_invent."/>
      <sheetName val="Defensas_inventario"/>
      <sheetName val="sin_vertical_necessidades (2)"/>
      <sheetName val="sin_vertical_necessidades"/>
      <sheetName val="quantitativos_por_SNV"/>
      <sheetName val="sin_hor_necessidades_mec (2)"/>
      <sheetName val="tachas_necessidades (2)"/>
      <sheetName val="Defensas_necessidades"/>
      <sheetName val="quantitativos_rev 15 maio"/>
      <sheetName val="CRITÉRIO DE PAGAMENTO"/>
      <sheetName val="CLASSE1"/>
      <sheetName val="Plan3"/>
    </sheetNames>
    <sheetDataSet>
      <sheetData sheetId="0"/>
      <sheetData sheetId="1">
        <row r="1">
          <cell r="A1">
            <v>690600</v>
          </cell>
          <cell r="B1" t="str">
            <v>364BRO1380-0001</v>
          </cell>
        </row>
      </sheetData>
      <sheetData sheetId="2">
        <row r="1">
          <cell r="A1">
            <v>690600</v>
          </cell>
          <cell r="B1" t="str">
            <v>364BRO1380</v>
          </cell>
        </row>
        <row r="2">
          <cell r="A2">
            <v>693100</v>
          </cell>
          <cell r="B2" t="str">
            <v>364BRO1385</v>
          </cell>
        </row>
        <row r="3">
          <cell r="A3">
            <v>703700</v>
          </cell>
          <cell r="B3" t="str">
            <v>364BRO1388</v>
          </cell>
        </row>
        <row r="4">
          <cell r="A4">
            <v>712000</v>
          </cell>
          <cell r="B4" t="str">
            <v>364BRO1390</v>
          </cell>
        </row>
        <row r="5">
          <cell r="A5">
            <v>713400</v>
          </cell>
          <cell r="B5" t="str">
            <v>364BRO1410</v>
          </cell>
        </row>
        <row r="6">
          <cell r="A6">
            <v>715600</v>
          </cell>
          <cell r="B6" t="str">
            <v>364BRO1420</v>
          </cell>
        </row>
        <row r="7">
          <cell r="A7">
            <v>719000</v>
          </cell>
          <cell r="B7" t="str">
            <v>364BRO1425</v>
          </cell>
        </row>
        <row r="8">
          <cell r="A8">
            <v>723600</v>
          </cell>
          <cell r="B8" t="str">
            <v>364BRO1428</v>
          </cell>
        </row>
        <row r="9">
          <cell r="A9">
            <v>732000</v>
          </cell>
          <cell r="B9" t="str">
            <v>364BRO1430</v>
          </cell>
        </row>
        <row r="10">
          <cell r="A10">
            <v>800900</v>
          </cell>
          <cell r="B10" t="str">
            <v>364BRO1450</v>
          </cell>
        </row>
        <row r="11">
          <cell r="A11">
            <v>877300</v>
          </cell>
          <cell r="B11" t="str">
            <v>364BRO1470</v>
          </cell>
        </row>
        <row r="12">
          <cell r="A12">
            <v>910800</v>
          </cell>
          <cell r="B12" t="str">
            <v>364BRO1475</v>
          </cell>
        </row>
        <row r="13">
          <cell r="A13">
            <v>929300</v>
          </cell>
          <cell r="B13" t="str">
            <v>364BRO1480</v>
          </cell>
        </row>
        <row r="14">
          <cell r="A14">
            <v>938600</v>
          </cell>
          <cell r="B14" t="str">
            <v>364BRO1490</v>
          </cell>
        </row>
        <row r="15">
          <cell r="A15">
            <v>991500</v>
          </cell>
          <cell r="B15" t="str">
            <v>364BRO1510</v>
          </cell>
        </row>
      </sheetData>
      <sheetData sheetId="3"/>
      <sheetData sheetId="4"/>
      <sheetData sheetId="5"/>
      <sheetData sheetId="6">
        <row r="2">
          <cell r="A2" t="str">
            <v>A-51</v>
          </cell>
        </row>
      </sheetData>
      <sheetData sheetId="7">
        <row r="4">
          <cell r="A4" t="str">
            <v>MT-C150 X 4.0M</v>
          </cell>
          <cell r="B4">
            <v>33</v>
          </cell>
        </row>
        <row r="5">
          <cell r="A5" t="str">
            <v>MT-C150 X 5.0M</v>
          </cell>
          <cell r="B5">
            <v>50</v>
          </cell>
        </row>
        <row r="6">
          <cell r="A6" t="str">
            <v>MT-C150 X 5.5M</v>
          </cell>
          <cell r="B6">
            <v>54</v>
          </cell>
        </row>
        <row r="7">
          <cell r="A7" t="str">
            <v>MT-C250 X 5.0M</v>
          </cell>
          <cell r="B7">
            <v>50.8</v>
          </cell>
        </row>
        <row r="8">
          <cell r="A8" t="str">
            <v>MT-C250 X 5.5M</v>
          </cell>
          <cell r="B8">
            <v>55</v>
          </cell>
        </row>
        <row r="9">
          <cell r="A9" t="str">
            <v>MT-C250 X 6.0M</v>
          </cell>
          <cell r="B9">
            <v>60.7</v>
          </cell>
        </row>
        <row r="10">
          <cell r="A10" t="str">
            <v>MT-C250 X 6.5M</v>
          </cell>
          <cell r="B10">
            <v>65</v>
          </cell>
        </row>
        <row r="11">
          <cell r="A11" t="str">
            <v>MT-C300 X 6.0M</v>
          </cell>
          <cell r="B11">
            <v>86.3</v>
          </cell>
        </row>
        <row r="12">
          <cell r="A12" t="str">
            <v>MT-C300 X 6.5M</v>
          </cell>
          <cell r="B12">
            <v>92</v>
          </cell>
        </row>
        <row r="13">
          <cell r="A13" t="str">
            <v>MT-C300 X 7.0M</v>
          </cell>
          <cell r="B13">
            <v>133</v>
          </cell>
        </row>
        <row r="14">
          <cell r="A14" t="str">
            <v>MT-C350 X 9.0M</v>
          </cell>
          <cell r="B14">
            <v>319.2</v>
          </cell>
        </row>
        <row r="15">
          <cell r="A15" t="str">
            <v>MT (C38) X 2.6M</v>
          </cell>
          <cell r="B15">
            <v>3</v>
          </cell>
        </row>
        <row r="16">
          <cell r="A16" t="str">
            <v>MT-PP 2,5 X 3.6M</v>
          </cell>
          <cell r="B16">
            <v>19</v>
          </cell>
        </row>
        <row r="17">
          <cell r="A17" t="str">
            <v>MD</v>
          </cell>
          <cell r="B17">
            <v>0</v>
          </cell>
        </row>
        <row r="18">
          <cell r="A18" t="str">
            <v>EC</v>
          </cell>
          <cell r="B18">
            <v>0</v>
          </cell>
        </row>
        <row r="19">
          <cell r="A19" t="str">
            <v>SMF</v>
          </cell>
          <cell r="B19">
            <v>0</v>
          </cell>
        </row>
        <row r="20">
          <cell r="A20" t="str">
            <v>PRT</v>
          </cell>
          <cell r="B20">
            <v>0</v>
          </cell>
        </row>
        <row r="21">
          <cell r="A21" t="str">
            <v>SPS</v>
          </cell>
          <cell r="B21">
            <v>0</v>
          </cell>
        </row>
        <row r="22">
          <cell r="A22" t="str">
            <v>SPD</v>
          </cell>
          <cell r="B22">
            <v>0</v>
          </cell>
        </row>
        <row r="23">
          <cell r="A23" t="str">
            <v>C6B4</v>
          </cell>
          <cell r="B23">
            <v>0</v>
          </cell>
        </row>
        <row r="24">
          <cell r="A24" t="str">
            <v>MT (C38) X 3.0M</v>
          </cell>
          <cell r="B24">
            <v>4</v>
          </cell>
        </row>
      </sheetData>
      <sheetData sheetId="8">
        <row r="6">
          <cell r="B6" t="str">
            <v>BR364</v>
          </cell>
        </row>
      </sheetData>
      <sheetData sheetId="9"/>
      <sheetData sheetId="10"/>
      <sheetData sheetId="11">
        <row r="20">
          <cell r="A20">
            <v>0</v>
          </cell>
          <cell r="B20" t="str">
            <v>MONTANHOSO</v>
          </cell>
        </row>
        <row r="21">
          <cell r="A21">
            <v>19500</v>
          </cell>
          <cell r="B21" t="str">
            <v>PLANO</v>
          </cell>
        </row>
        <row r="22">
          <cell r="A22">
            <v>436200</v>
          </cell>
          <cell r="B22" t="str">
            <v>MONTANHOSO</v>
          </cell>
        </row>
        <row r="23">
          <cell r="A23">
            <v>453101</v>
          </cell>
          <cell r="B23" t="str">
            <v>PLANO</v>
          </cell>
        </row>
        <row r="24">
          <cell r="A24">
            <v>693700</v>
          </cell>
          <cell r="B24" t="str">
            <v>MONTANHOSO</v>
          </cell>
        </row>
        <row r="25">
          <cell r="A25">
            <v>698300</v>
          </cell>
          <cell r="B25" t="str">
            <v>PLANO</v>
          </cell>
        </row>
        <row r="26">
          <cell r="A26">
            <v>706700</v>
          </cell>
          <cell r="B26" t="str">
            <v>MONTANHOSO</v>
          </cell>
        </row>
        <row r="27">
          <cell r="A27">
            <v>709500</v>
          </cell>
          <cell r="B27" t="str">
            <v>PLANO</v>
          </cell>
        </row>
        <row r="28">
          <cell r="A28">
            <v>711500</v>
          </cell>
          <cell r="B28" t="str">
            <v>MONTANHOSO</v>
          </cell>
        </row>
        <row r="29">
          <cell r="A29">
            <v>715900</v>
          </cell>
          <cell r="B29" t="str">
            <v>PLANO</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s"/>
      <sheetName val="Códigos"/>
      <sheetName val="Boletim de Medição"/>
      <sheetName val="PROJETO"/>
      <sheetName val="p a t o 99 b"/>
    </sheetNames>
    <sheetDataSet>
      <sheetData sheetId="0"/>
      <sheetData sheetId="1">
        <row r="5">
          <cell r="M5">
            <v>3</v>
          </cell>
          <cell r="O5" t="str">
            <v>BANCO E SANEAGO</v>
          </cell>
        </row>
        <row r="6">
          <cell r="M6">
            <v>4</v>
          </cell>
          <cell r="O6" t="str">
            <v>BANCO E PREFEITURA</v>
          </cell>
        </row>
        <row r="7">
          <cell r="M7">
            <v>0</v>
          </cell>
          <cell r="O7" t="str">
            <v>SANEAGO E PREFEITURA</v>
          </cell>
        </row>
        <row r="8">
          <cell r="B8" t="str">
            <v>CÓDIGO DO CONTRATANTE</v>
          </cell>
          <cell r="M8">
            <v>6</v>
          </cell>
          <cell r="O8" t="str">
            <v>BANCO</v>
          </cell>
        </row>
        <row r="9">
          <cell r="B9" t="str">
            <v>DA MEDIÇÃO ATUAL</v>
          </cell>
          <cell r="M9">
            <v>0</v>
          </cell>
          <cell r="O9" t="str">
            <v>SANEAGO</v>
          </cell>
        </row>
        <row r="10">
          <cell r="B10">
            <v>1</v>
          </cell>
          <cell r="M10">
            <v>0</v>
          </cell>
          <cell r="O10" t="str">
            <v>PREFEITURA</v>
          </cell>
        </row>
        <row r="11">
          <cell r="O11" t="str">
            <v>NÃO MEDIR</v>
          </cell>
        </row>
        <row r="13">
          <cell r="B13" t="str">
            <v>CÓD.</v>
          </cell>
          <cell r="C13" t="str">
            <v>CONTRATANTES</v>
          </cell>
        </row>
        <row r="14">
          <cell r="B14">
            <v>1</v>
          </cell>
          <cell r="C14" t="str">
            <v>BANCO</v>
          </cell>
        </row>
        <row r="15">
          <cell r="B15">
            <v>2</v>
          </cell>
          <cell r="C15" t="str">
            <v>SANEAGO</v>
          </cell>
        </row>
        <row r="16">
          <cell r="B16">
            <v>3</v>
          </cell>
          <cell r="C16" t="str">
            <v>PREFEITURA</v>
          </cell>
        </row>
        <row r="21">
          <cell r="G21" t="str">
            <v>(TODOS)</v>
          </cell>
        </row>
        <row r="22">
          <cell r="C22" t="str">
            <v>CONDIÇÕES</v>
          </cell>
          <cell r="N22">
            <v>0</v>
          </cell>
        </row>
        <row r="23">
          <cell r="B23" t="str">
            <v>S</v>
          </cell>
          <cell r="C23" t="str">
            <v>PLANO DE TRAB. (S / N)</v>
          </cell>
          <cell r="F23" t="str">
            <v>76-01-20</v>
          </cell>
          <cell r="G23" t="e">
            <v>#N/A</v>
          </cell>
        </row>
        <row r="24">
          <cell r="B24">
            <v>3</v>
          </cell>
          <cell r="C24" t="str">
            <v>RAMPA P. TRABALHO</v>
          </cell>
          <cell r="F24" t="str">
            <v>76-01-20</v>
          </cell>
          <cell r="G24" t="e">
            <v>#N/A</v>
          </cell>
        </row>
        <row r="25">
          <cell r="B25">
            <v>6</v>
          </cell>
          <cell r="C25" t="str">
            <v>RAMPA MEDIÇÃO</v>
          </cell>
          <cell r="F25" t="str">
            <v>76-01-20</v>
          </cell>
          <cell r="G25" t="e">
            <v>#N/A</v>
          </cell>
        </row>
        <row r="26">
          <cell r="B26">
            <v>0.4</v>
          </cell>
          <cell r="C26" t="str">
            <v>PROF. ADIC. P/ P. TRAB.</v>
          </cell>
          <cell r="F26" t="str">
            <v>76-01-20</v>
          </cell>
          <cell r="G26" t="e">
            <v>#N/A</v>
          </cell>
        </row>
        <row r="27">
          <cell r="B27">
            <v>0</v>
          </cell>
          <cell r="C27" t="str">
            <v>PROF. ADIC. P/ MEDIÇÃO</v>
          </cell>
          <cell r="F27" t="str">
            <v>76-01-20</v>
          </cell>
          <cell r="G27" t="e">
            <v>#N/A</v>
          </cell>
        </row>
        <row r="28">
          <cell r="F28" t="str">
            <v>76-01-20</v>
          </cell>
          <cell r="G28" t="e">
            <v>#N/A</v>
          </cell>
        </row>
        <row r="29">
          <cell r="F29" t="str">
            <v>76-01-20</v>
          </cell>
          <cell r="G29" t="e">
            <v>#N/A</v>
          </cell>
        </row>
        <row r="30">
          <cell r="F30" t="str">
            <v>76-01-20</v>
          </cell>
          <cell r="G30" t="e">
            <v>#N/A</v>
          </cell>
        </row>
        <row r="31">
          <cell r="F31" t="str">
            <v>76-01-20</v>
          </cell>
          <cell r="G31" t="e">
            <v>#N/A</v>
          </cell>
        </row>
        <row r="32">
          <cell r="F32">
            <v>0</v>
          </cell>
          <cell r="G32" t="str">
            <v>(TODOS)</v>
          </cell>
        </row>
        <row r="33">
          <cell r="F33">
            <v>1</v>
          </cell>
          <cell r="G33" t="str">
            <v>BANCO</v>
          </cell>
        </row>
        <row r="34">
          <cell r="F34">
            <v>0</v>
          </cell>
          <cell r="G34" t="str">
            <v>(TODAS)</v>
          </cell>
        </row>
        <row r="35">
          <cell r="F35">
            <v>20</v>
          </cell>
          <cell r="G35" t="str">
            <v>INFRA-ESTRUTURA URBANA (PT-16000)</v>
          </cell>
        </row>
        <row r="36">
          <cell r="F36" t="str">
            <v>-</v>
          </cell>
          <cell r="G36" t="str">
            <v>APARECIDA DE GOIÂNIA, GO</v>
          </cell>
        </row>
        <row r="37">
          <cell r="F37">
            <v>20</v>
          </cell>
          <cell r="G37" t="str">
            <v>0000/0000</v>
          </cell>
        </row>
        <row r="38">
          <cell r="F38" t="str">
            <v>-</v>
          </cell>
          <cell r="G38" t="str">
            <v xml:space="preserve"> José Macedo de Araújo</v>
          </cell>
        </row>
      </sheetData>
      <sheetData sheetId="2" refreshError="1"/>
      <sheetData sheetId="3" refreshError="1"/>
      <sheetData sheetId="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uantitativo"/>
      <sheetName val="Quadro Geral"/>
      <sheetName val="Especificações Tecnicas DNER"/>
    </sheetNames>
    <sheetDataSet>
      <sheetData sheetId="0" refreshError="1"/>
      <sheetData sheetId="1" refreshError="1">
        <row r="1">
          <cell r="A1" t="str">
            <v>DNIT - Sistema de Custos Rodoviários</v>
          </cell>
          <cell r="D1" t="str">
            <v>Sicro2</v>
          </cell>
          <cell r="H1" t="str">
            <v>Esp. Técnica</v>
          </cell>
        </row>
        <row r="2">
          <cell r="A2" t="str">
            <v>Atividades Auxiliares</v>
          </cell>
          <cell r="D2" t="str">
            <v>Minas Gerais</v>
          </cell>
          <cell r="H2" t="str">
            <v>Minas Gerais</v>
          </cell>
        </row>
        <row r="3">
          <cell r="A3" t="str">
            <v>Resumo dos Custos Unitários de Referência: Maio de 2005</v>
          </cell>
          <cell r="D3" t="str">
            <v>RCtR0330</v>
          </cell>
          <cell r="H3" t="str">
            <v>=</v>
          </cell>
        </row>
        <row r="5">
          <cell r="A5" t="str">
            <v>Código</v>
          </cell>
          <cell r="C5" t="str">
            <v>Atividade / Serviço</v>
          </cell>
          <cell r="D5" t="str">
            <v>Unidade</v>
          </cell>
          <cell r="F5" t="str">
            <v>Preço Unitário</v>
          </cell>
          <cell r="H5" t="str">
            <v>Código</v>
          </cell>
        </row>
        <row r="6">
          <cell r="D6" t="str">
            <v>Und</v>
          </cell>
          <cell r="E6" t="str">
            <v>Direto</v>
          </cell>
          <cell r="F6" t="str">
            <v>LDI</v>
          </cell>
          <cell r="G6" t="str">
            <v>Total</v>
          </cell>
        </row>
        <row r="8">
          <cell r="A8" t="str">
            <v>1 A 00 001 00</v>
          </cell>
          <cell r="B8" t="str">
            <v>-</v>
          </cell>
          <cell r="C8" t="str">
            <v>Transporte local c/ basc. 5 m3 rodov. não pav.</v>
          </cell>
          <cell r="D8" t="str">
            <v>tkm</v>
          </cell>
          <cell r="E8">
            <v>0.46</v>
          </cell>
          <cell r="F8">
            <v>0</v>
          </cell>
          <cell r="G8">
            <v>0.46</v>
          </cell>
          <cell r="H8" t="str">
            <v>-</v>
          </cell>
        </row>
        <row r="9">
          <cell r="A9" t="str">
            <v>1 A 00 001 05</v>
          </cell>
          <cell r="B9" t="str">
            <v>-</v>
          </cell>
          <cell r="C9" t="str">
            <v>Transp. local c/ basc. 10m3 rodov. não pav (const)</v>
          </cell>
          <cell r="D9" t="str">
            <v>tkm</v>
          </cell>
          <cell r="E9">
            <v>0.42</v>
          </cell>
          <cell r="F9">
            <v>0</v>
          </cell>
          <cell r="G9">
            <v>0.42</v>
          </cell>
          <cell r="H9" t="str">
            <v>-</v>
          </cell>
        </row>
        <row r="10">
          <cell r="A10" t="str">
            <v>1 A 00 001 06</v>
          </cell>
          <cell r="B10" t="str">
            <v>-</v>
          </cell>
          <cell r="C10" t="str">
            <v>Transp. local c/ basc. 10m3 rodov. não pav (consv)</v>
          </cell>
          <cell r="D10" t="str">
            <v>tkm</v>
          </cell>
          <cell r="E10">
            <v>0.5</v>
          </cell>
          <cell r="F10">
            <v>0</v>
          </cell>
          <cell r="G10">
            <v>0.5</v>
          </cell>
          <cell r="H10" t="str">
            <v>-</v>
          </cell>
        </row>
        <row r="11">
          <cell r="A11" t="str">
            <v>1 A 00 001 07</v>
          </cell>
          <cell r="B11" t="str">
            <v>-</v>
          </cell>
          <cell r="C11" t="str">
            <v>Transp. local c/ basc. 10m3 rodov. não pav (restr)</v>
          </cell>
          <cell r="D11" t="str">
            <v>tkm</v>
          </cell>
          <cell r="E11">
            <v>0.49</v>
          </cell>
          <cell r="F11">
            <v>0</v>
          </cell>
          <cell r="G11">
            <v>0.49</v>
          </cell>
          <cell r="H11" t="str">
            <v>-</v>
          </cell>
        </row>
        <row r="12">
          <cell r="A12" t="str">
            <v>1 A 00 001 08</v>
          </cell>
          <cell r="B12" t="str">
            <v>-</v>
          </cell>
          <cell r="C12" t="str">
            <v>Transporte local c/ basc. p/ rocha rodov. não pav.</v>
          </cell>
          <cell r="D12" t="str">
            <v>tkm</v>
          </cell>
          <cell r="E12">
            <v>0.62</v>
          </cell>
          <cell r="F12">
            <v>0</v>
          </cell>
          <cell r="G12">
            <v>0.62</v>
          </cell>
          <cell r="H12" t="str">
            <v>-</v>
          </cell>
        </row>
        <row r="13">
          <cell r="A13" t="str">
            <v>1 A 00 001 40</v>
          </cell>
          <cell r="B13" t="str">
            <v>-</v>
          </cell>
          <cell r="C13" t="str">
            <v>Transp. local c/ carroceria 15 t rodov. não pav.</v>
          </cell>
          <cell r="D13" t="str">
            <v>tkm</v>
          </cell>
          <cell r="E13">
            <v>0.53</v>
          </cell>
          <cell r="F13">
            <v>0</v>
          </cell>
          <cell r="G13">
            <v>0.53</v>
          </cell>
          <cell r="H13" t="str">
            <v>-</v>
          </cell>
        </row>
        <row r="14">
          <cell r="A14" t="str">
            <v>1 A 00 001 41</v>
          </cell>
          <cell r="B14" t="str">
            <v>-</v>
          </cell>
          <cell r="C14" t="str">
            <v>Transporte local c/ carroceria 4t rodov. não pav.</v>
          </cell>
          <cell r="D14" t="str">
            <v>tkm</v>
          </cell>
          <cell r="E14">
            <v>0.66</v>
          </cell>
          <cell r="F14">
            <v>0</v>
          </cell>
          <cell r="G14">
            <v>0.66</v>
          </cell>
          <cell r="H14" t="str">
            <v>-</v>
          </cell>
        </row>
        <row r="15">
          <cell r="A15" t="str">
            <v>1 A 00 001 50</v>
          </cell>
          <cell r="B15" t="str">
            <v>-</v>
          </cell>
          <cell r="C15" t="str">
            <v>Transporte local c/ betoneira rodov. não pav.</v>
          </cell>
          <cell r="D15" t="str">
            <v>tkm</v>
          </cell>
          <cell r="E15">
            <v>0.62</v>
          </cell>
          <cell r="F15">
            <v>0</v>
          </cell>
          <cell r="G15">
            <v>0.62</v>
          </cell>
          <cell r="H15" t="str">
            <v>-</v>
          </cell>
        </row>
        <row r="16">
          <cell r="A16" t="str">
            <v>1 A 00 001 60</v>
          </cell>
          <cell r="B16" t="str">
            <v>-</v>
          </cell>
          <cell r="C16" t="str">
            <v>Transp. local c/ carroc. c/ guind. rodov. não pav.</v>
          </cell>
          <cell r="D16" t="str">
            <v>tkm</v>
          </cell>
          <cell r="E16">
            <v>0.71</v>
          </cell>
          <cell r="F16">
            <v>0</v>
          </cell>
          <cell r="G16">
            <v>0.71</v>
          </cell>
          <cell r="H16" t="str">
            <v>-</v>
          </cell>
        </row>
        <row r="17">
          <cell r="A17" t="str">
            <v>1 A 00 001 90</v>
          </cell>
          <cell r="B17" t="str">
            <v>-</v>
          </cell>
          <cell r="C17" t="str">
            <v>Transporte comercial c/ carroc. rodov. não pav.</v>
          </cell>
          <cell r="D17" t="str">
            <v>tkm</v>
          </cell>
          <cell r="E17">
            <v>0.32</v>
          </cell>
          <cell r="F17">
            <v>0</v>
          </cell>
          <cell r="G17">
            <v>0.32</v>
          </cell>
          <cell r="H17" t="str">
            <v>-</v>
          </cell>
        </row>
        <row r="18">
          <cell r="A18" t="str">
            <v>1 A 00 001 91</v>
          </cell>
          <cell r="B18" t="str">
            <v>-</v>
          </cell>
          <cell r="C18" t="str">
            <v>Transporte comercial c/ basc. 10m3 rod. não pav.</v>
          </cell>
          <cell r="D18" t="str">
            <v>tkm</v>
          </cell>
          <cell r="E18">
            <v>0.33</v>
          </cell>
          <cell r="F18">
            <v>0</v>
          </cell>
          <cell r="G18">
            <v>0.33</v>
          </cell>
          <cell r="H18" t="str">
            <v>-</v>
          </cell>
        </row>
        <row r="19">
          <cell r="A19" t="str">
            <v>1 A 00 002 00</v>
          </cell>
          <cell r="B19" t="str">
            <v>-</v>
          </cell>
          <cell r="C19" t="str">
            <v>Transporte local c/ basc. 5m3 rodov. pav.</v>
          </cell>
          <cell r="D19" t="str">
            <v>tkm</v>
          </cell>
          <cell r="E19">
            <v>0.37</v>
          </cell>
          <cell r="F19">
            <v>0</v>
          </cell>
          <cell r="G19">
            <v>0.37</v>
          </cell>
          <cell r="H19" t="str">
            <v>-</v>
          </cell>
        </row>
        <row r="20">
          <cell r="A20" t="str">
            <v>1 A 00 002 03</v>
          </cell>
          <cell r="B20" t="str">
            <v>-</v>
          </cell>
          <cell r="C20" t="str">
            <v>Transp. local material para remendos</v>
          </cell>
          <cell r="D20" t="str">
            <v>tkm</v>
          </cell>
          <cell r="E20">
            <v>0.75</v>
          </cell>
          <cell r="F20">
            <v>0</v>
          </cell>
          <cell r="G20">
            <v>0.75</v>
          </cell>
          <cell r="H20" t="str">
            <v>-</v>
          </cell>
        </row>
        <row r="21">
          <cell r="A21" t="str">
            <v>1 A 00 002 05</v>
          </cell>
          <cell r="B21" t="str">
            <v>-</v>
          </cell>
          <cell r="C21" t="str">
            <v>Transp. local c/ basc. 10m3 rodov. pav. (const)</v>
          </cell>
          <cell r="D21" t="str">
            <v>tkm</v>
          </cell>
          <cell r="E21">
            <v>0.33</v>
          </cell>
          <cell r="F21">
            <v>0</v>
          </cell>
          <cell r="G21">
            <v>0.33</v>
          </cell>
          <cell r="H21" t="str">
            <v>-</v>
          </cell>
        </row>
        <row r="22">
          <cell r="A22" t="str">
            <v>1 A 00 002 06</v>
          </cell>
          <cell r="B22" t="str">
            <v>-</v>
          </cell>
          <cell r="C22" t="str">
            <v>Transp. local c/ basc. 10m3 rodov. pav. (consv)</v>
          </cell>
          <cell r="D22" t="str">
            <v>tkm</v>
          </cell>
          <cell r="E22">
            <v>0.38</v>
          </cell>
          <cell r="F22">
            <v>0</v>
          </cell>
          <cell r="G22">
            <v>0.38</v>
          </cell>
          <cell r="H22" t="str">
            <v>-</v>
          </cell>
        </row>
        <row r="23">
          <cell r="A23" t="str">
            <v>1 A 00 002 07</v>
          </cell>
          <cell r="B23" t="str">
            <v>-</v>
          </cell>
          <cell r="C23" t="str">
            <v>Transp. local c/ basc. 10m3 rodov. pav. (restr)</v>
          </cell>
          <cell r="D23" t="str">
            <v>tkm</v>
          </cell>
          <cell r="E23">
            <v>0.37</v>
          </cell>
          <cell r="F23">
            <v>0</v>
          </cell>
          <cell r="G23">
            <v>0.37</v>
          </cell>
          <cell r="H23" t="str">
            <v>-</v>
          </cell>
        </row>
        <row r="24">
          <cell r="A24" t="str">
            <v>1 A 00 002 08</v>
          </cell>
          <cell r="B24" t="str">
            <v>-</v>
          </cell>
          <cell r="C24" t="str">
            <v>Transporte local c/ basc. p/ rocha rodov. pav.</v>
          </cell>
          <cell r="D24" t="str">
            <v>tkm</v>
          </cell>
          <cell r="E24">
            <v>0.47</v>
          </cell>
          <cell r="F24">
            <v>0</v>
          </cell>
          <cell r="G24">
            <v>0.47</v>
          </cell>
          <cell r="H24" t="str">
            <v>-</v>
          </cell>
        </row>
        <row r="25">
          <cell r="A25" t="str">
            <v>1 A 00 002 40</v>
          </cell>
          <cell r="B25" t="str">
            <v>-</v>
          </cell>
          <cell r="C25" t="str">
            <v>Transporte local c/ carroceria 15 t rodov. pav.</v>
          </cell>
          <cell r="D25" t="str">
            <v>tkm</v>
          </cell>
          <cell r="E25">
            <v>0.39</v>
          </cell>
          <cell r="F25">
            <v>0</v>
          </cell>
          <cell r="G25">
            <v>0.39</v>
          </cell>
          <cell r="H25" t="str">
            <v>-</v>
          </cell>
        </row>
        <row r="26">
          <cell r="A26" t="str">
            <v>1 A 00 002 41</v>
          </cell>
          <cell r="B26" t="str">
            <v>-</v>
          </cell>
          <cell r="C26" t="str">
            <v>Transporte local c/ carroceria 4t rodov. pav.</v>
          </cell>
          <cell r="D26" t="str">
            <v>tkm</v>
          </cell>
          <cell r="E26">
            <v>0.52</v>
          </cell>
          <cell r="F26">
            <v>0</v>
          </cell>
          <cell r="G26">
            <v>0.52</v>
          </cell>
          <cell r="H26" t="str">
            <v>-</v>
          </cell>
        </row>
        <row r="27">
          <cell r="A27" t="str">
            <v>1 A 00 002 50</v>
          </cell>
          <cell r="B27" t="str">
            <v>-</v>
          </cell>
          <cell r="C27" t="str">
            <v>Transporte local c/ betoneira rodov. pav.</v>
          </cell>
          <cell r="D27" t="str">
            <v>tkm</v>
          </cell>
          <cell r="E27">
            <v>0.46</v>
          </cell>
          <cell r="F27">
            <v>0</v>
          </cell>
          <cell r="G27">
            <v>0.46</v>
          </cell>
          <cell r="H27" t="str">
            <v>-</v>
          </cell>
        </row>
        <row r="28">
          <cell r="A28" t="str">
            <v>1 A 00 002 60</v>
          </cell>
          <cell r="B28" t="str">
            <v>-</v>
          </cell>
          <cell r="C28" t="str">
            <v>Transp. local c/ carroceria c/ guind. rodov. pav.</v>
          </cell>
          <cell r="D28" t="str">
            <v>tkm</v>
          </cell>
          <cell r="E28">
            <v>0.63</v>
          </cell>
          <cell r="F28">
            <v>0</v>
          </cell>
          <cell r="G28">
            <v>0.63</v>
          </cell>
          <cell r="H28" t="str">
            <v>-</v>
          </cell>
        </row>
        <row r="29">
          <cell r="A29" t="str">
            <v>1 A 00 002 90</v>
          </cell>
          <cell r="B29" t="str">
            <v>-</v>
          </cell>
          <cell r="C29" t="str">
            <v>Transporte comercial c/ carroceria rodov. pav.</v>
          </cell>
          <cell r="D29" t="str">
            <v>tkm</v>
          </cell>
          <cell r="E29">
            <v>0.21</v>
          </cell>
          <cell r="F29">
            <v>0</v>
          </cell>
          <cell r="G29">
            <v>0.21</v>
          </cell>
          <cell r="H29" t="str">
            <v>-</v>
          </cell>
        </row>
        <row r="30">
          <cell r="A30" t="str">
            <v>1 A 00 002 91</v>
          </cell>
          <cell r="B30" t="str">
            <v>-</v>
          </cell>
          <cell r="C30" t="str">
            <v>Transporte comercial c/ basc. 10m3 rod. pav.</v>
          </cell>
          <cell r="D30" t="str">
            <v>tkm</v>
          </cell>
          <cell r="E30">
            <v>0.22</v>
          </cell>
          <cell r="F30">
            <v>0</v>
          </cell>
          <cell r="G30">
            <v>0.22</v>
          </cell>
          <cell r="H30" t="str">
            <v>-</v>
          </cell>
        </row>
        <row r="31">
          <cell r="A31" t="str">
            <v>1 A 00 102 00</v>
          </cell>
          <cell r="B31" t="str">
            <v>-</v>
          </cell>
          <cell r="C31" t="str">
            <v>Transporte local de material betuminoso</v>
          </cell>
          <cell r="D31" t="str">
            <v>tkm</v>
          </cell>
          <cell r="E31">
            <v>0.88</v>
          </cell>
          <cell r="F31">
            <v>0</v>
          </cell>
          <cell r="G31">
            <v>0.88</v>
          </cell>
          <cell r="H31" t="str">
            <v>-</v>
          </cell>
        </row>
        <row r="32">
          <cell r="A32" t="str">
            <v>1 A 00 112 90</v>
          </cell>
          <cell r="B32" t="str">
            <v>-</v>
          </cell>
          <cell r="C32" t="str">
            <v>Transporte comercial material betuminoso a quente</v>
          </cell>
          <cell r="D32" t="str">
            <v>tkm</v>
          </cell>
          <cell r="E32">
            <v>0</v>
          </cell>
          <cell r="F32">
            <v>0</v>
          </cell>
          <cell r="G32">
            <v>0</v>
          </cell>
          <cell r="H32" t="str">
            <v>-</v>
          </cell>
        </row>
        <row r="33">
          <cell r="A33" t="str">
            <v>1 A 00 112 91</v>
          </cell>
          <cell r="B33" t="str">
            <v>-</v>
          </cell>
          <cell r="C33" t="str">
            <v>Transporte comercial material betuminoso a frio</v>
          </cell>
          <cell r="D33" t="str">
            <v>tkm</v>
          </cell>
          <cell r="E33">
            <v>0</v>
          </cell>
          <cell r="F33">
            <v>0</v>
          </cell>
          <cell r="G33">
            <v>0</v>
          </cell>
          <cell r="H33" t="str">
            <v>-</v>
          </cell>
        </row>
        <row r="34">
          <cell r="A34" t="str">
            <v>1 A 00 201 70</v>
          </cell>
          <cell r="B34" t="str">
            <v>-</v>
          </cell>
          <cell r="C34" t="str">
            <v>Transp. local água c/ cam. tanque rodov. não pav.</v>
          </cell>
          <cell r="D34" t="str">
            <v>tkm</v>
          </cell>
          <cell r="E34">
            <v>0.59</v>
          </cell>
          <cell r="F34">
            <v>0</v>
          </cell>
          <cell r="G34">
            <v>0.59</v>
          </cell>
          <cell r="H34" t="str">
            <v>-</v>
          </cell>
        </row>
        <row r="35">
          <cell r="A35" t="str">
            <v>1 A 00 202 70</v>
          </cell>
          <cell r="B35" t="str">
            <v>-</v>
          </cell>
          <cell r="C35" t="str">
            <v>Transp. local de água c/ cam. tanque rodov. pav.</v>
          </cell>
          <cell r="D35" t="str">
            <v>tkm</v>
          </cell>
          <cell r="E35">
            <v>0.44</v>
          </cell>
          <cell r="F35">
            <v>0</v>
          </cell>
          <cell r="G35">
            <v>0.44</v>
          </cell>
          <cell r="H35" t="str">
            <v>-</v>
          </cell>
        </row>
        <row r="36">
          <cell r="A36" t="str">
            <v>1 A 00 301 00</v>
          </cell>
          <cell r="B36" t="str">
            <v>-</v>
          </cell>
          <cell r="C36" t="str">
            <v>Fornecimento de Aço CA-25</v>
          </cell>
          <cell r="D36" t="str">
            <v>kg</v>
          </cell>
          <cell r="E36">
            <v>3.47</v>
          </cell>
          <cell r="F36">
            <v>0</v>
          </cell>
          <cell r="G36">
            <v>3.47</v>
          </cell>
          <cell r="H36" t="str">
            <v>-</v>
          </cell>
        </row>
        <row r="37">
          <cell r="A37" t="str">
            <v>1 A 00 302 00</v>
          </cell>
          <cell r="B37" t="str">
            <v>-</v>
          </cell>
          <cell r="C37" t="str">
            <v>Fornecimento de Aço CA-50</v>
          </cell>
          <cell r="D37" t="str">
            <v>kg</v>
          </cell>
          <cell r="E37">
            <v>3.31</v>
          </cell>
          <cell r="F37">
            <v>0</v>
          </cell>
          <cell r="G37">
            <v>3.31</v>
          </cell>
          <cell r="H37" t="str">
            <v>-</v>
          </cell>
        </row>
        <row r="38">
          <cell r="A38" t="str">
            <v>1 A 00 303 00</v>
          </cell>
          <cell r="B38" t="str">
            <v>-</v>
          </cell>
          <cell r="C38" t="str">
            <v>Fornecimento de Aço CA-60</v>
          </cell>
          <cell r="D38" t="str">
            <v>kg</v>
          </cell>
          <cell r="E38">
            <v>3.83</v>
          </cell>
          <cell r="F38">
            <v>0</v>
          </cell>
          <cell r="G38">
            <v>3.83</v>
          </cell>
          <cell r="H38" t="str">
            <v>-</v>
          </cell>
        </row>
        <row r="39">
          <cell r="A39" t="str">
            <v>1 A 00 716 00</v>
          </cell>
          <cell r="B39" t="str">
            <v>-</v>
          </cell>
          <cell r="C39" t="str">
            <v>Areia comercial</v>
          </cell>
          <cell r="D39" t="str">
            <v>m³</v>
          </cell>
          <cell r="E39">
            <v>20.25</v>
          </cell>
          <cell r="F39">
            <v>0</v>
          </cell>
          <cell r="G39">
            <v>20.25</v>
          </cell>
          <cell r="H39" t="str">
            <v>-</v>
          </cell>
        </row>
        <row r="40">
          <cell r="A40" t="str">
            <v>1 A 00 717 00</v>
          </cell>
          <cell r="B40" t="str">
            <v>-</v>
          </cell>
          <cell r="C40" t="str">
            <v>Brita Comercial</v>
          </cell>
          <cell r="D40" t="str">
            <v>m³</v>
          </cell>
          <cell r="E40">
            <v>20.75</v>
          </cell>
          <cell r="F40">
            <v>0</v>
          </cell>
          <cell r="G40">
            <v>20.75</v>
          </cell>
          <cell r="H40" t="str">
            <v>-</v>
          </cell>
        </row>
        <row r="41">
          <cell r="A41" t="str">
            <v>1 A 00 901 01</v>
          </cell>
          <cell r="B41" t="str">
            <v>-</v>
          </cell>
          <cell r="C41" t="str">
            <v>Alvenaria de pedra argamassada</v>
          </cell>
          <cell r="D41" t="str">
            <v>m³</v>
          </cell>
          <cell r="E41">
            <v>106.44</v>
          </cell>
          <cell r="F41">
            <v>0</v>
          </cell>
          <cell r="G41">
            <v>106.44</v>
          </cell>
          <cell r="H41" t="str">
            <v>-</v>
          </cell>
        </row>
        <row r="42">
          <cell r="A42" t="str">
            <v>1 A 00 901 51</v>
          </cell>
          <cell r="B42" t="str">
            <v>-</v>
          </cell>
          <cell r="C42" t="str">
            <v>Alvenaria de pedra argamassada AC/PC</v>
          </cell>
          <cell r="D42" t="str">
            <v>m³</v>
          </cell>
          <cell r="E42">
            <v>114.39</v>
          </cell>
          <cell r="F42">
            <v>0</v>
          </cell>
          <cell r="G42">
            <v>114.39</v>
          </cell>
          <cell r="H42" t="str">
            <v>-</v>
          </cell>
        </row>
        <row r="43">
          <cell r="A43" t="str">
            <v>1 A 00 902 01</v>
          </cell>
          <cell r="B43" t="str">
            <v>-</v>
          </cell>
          <cell r="C43" t="str">
            <v>Alvenaria de tijolos</v>
          </cell>
          <cell r="D43" t="str">
            <v>m²</v>
          </cell>
          <cell r="E43">
            <v>29.49</v>
          </cell>
          <cell r="F43">
            <v>0</v>
          </cell>
          <cell r="G43">
            <v>29.49</v>
          </cell>
          <cell r="H43" t="str">
            <v>-</v>
          </cell>
        </row>
        <row r="44">
          <cell r="A44" t="str">
            <v>1 A 00 902 51</v>
          </cell>
          <cell r="B44" t="str">
            <v>-</v>
          </cell>
          <cell r="C44" t="str">
            <v>Alvenaria de tijolos AC</v>
          </cell>
          <cell r="D44" t="str">
            <v>m²</v>
          </cell>
          <cell r="E44">
            <v>30.05</v>
          </cell>
          <cell r="F44">
            <v>0</v>
          </cell>
          <cell r="G44">
            <v>30.05</v>
          </cell>
          <cell r="H44" t="str">
            <v>-</v>
          </cell>
        </row>
        <row r="45">
          <cell r="A45" t="str">
            <v>1 A 00 903 01</v>
          </cell>
          <cell r="B45" t="str">
            <v>-</v>
          </cell>
          <cell r="C45" t="str">
            <v>Dentes para bueiros duplos D=1,00 m</v>
          </cell>
          <cell r="D45" t="str">
            <v>und</v>
          </cell>
          <cell r="E45">
            <v>84.5</v>
          </cell>
          <cell r="F45">
            <v>0</v>
          </cell>
          <cell r="G45">
            <v>84.5</v>
          </cell>
          <cell r="H45" t="str">
            <v>-</v>
          </cell>
        </row>
        <row r="46">
          <cell r="A46" t="str">
            <v>1 A 00 903 51</v>
          </cell>
          <cell r="B46" t="str">
            <v>-</v>
          </cell>
          <cell r="C46" t="str">
            <v>Dentes para bueiros duplos D=1,00 m AC/BC/PC</v>
          </cell>
          <cell r="D46" t="str">
            <v>und</v>
          </cell>
          <cell r="E46">
            <v>88.02</v>
          </cell>
          <cell r="F46">
            <v>0</v>
          </cell>
          <cell r="G46">
            <v>88.02</v>
          </cell>
          <cell r="H46" t="str">
            <v>-</v>
          </cell>
        </row>
        <row r="47">
          <cell r="A47" t="str">
            <v>1 A 00 904 01</v>
          </cell>
          <cell r="B47" t="str">
            <v>-</v>
          </cell>
          <cell r="C47" t="str">
            <v>Dentes para bueiros duplos D=1,20 m</v>
          </cell>
          <cell r="D47" t="str">
            <v>und</v>
          </cell>
          <cell r="E47">
            <v>95.11</v>
          </cell>
          <cell r="F47">
            <v>0</v>
          </cell>
          <cell r="G47">
            <v>95.11</v>
          </cell>
          <cell r="H47" t="str">
            <v>-</v>
          </cell>
        </row>
        <row r="48">
          <cell r="A48" t="str">
            <v>1 A 00 904 51</v>
          </cell>
          <cell r="B48" t="str">
            <v>-</v>
          </cell>
          <cell r="C48" t="str">
            <v>Dentes para bueiros duplos D=1,20 m AC/BC/PC</v>
          </cell>
          <cell r="D48" t="str">
            <v>und</v>
          </cell>
          <cell r="E48">
            <v>99.17</v>
          </cell>
          <cell r="F48">
            <v>0</v>
          </cell>
          <cell r="G48">
            <v>99.17</v>
          </cell>
          <cell r="H48" t="str">
            <v>-</v>
          </cell>
        </row>
        <row r="49">
          <cell r="A49" t="str">
            <v>1 A 00 905 01</v>
          </cell>
          <cell r="B49" t="str">
            <v>-</v>
          </cell>
          <cell r="C49" t="str">
            <v>Dentes para bueiros duplos D=1,50 m</v>
          </cell>
          <cell r="D49" t="str">
            <v>und</v>
          </cell>
          <cell r="E49">
            <v>118.65</v>
          </cell>
          <cell r="F49">
            <v>0</v>
          </cell>
          <cell r="G49">
            <v>118.65</v>
          </cell>
          <cell r="H49" t="str">
            <v>-</v>
          </cell>
        </row>
        <row r="50">
          <cell r="A50" t="str">
            <v>1 A 00 905 51</v>
          </cell>
          <cell r="B50" t="str">
            <v>-</v>
          </cell>
          <cell r="C50" t="str">
            <v>Dentes para bueiros duplos D=1,50 m AC/BC/PC</v>
          </cell>
          <cell r="D50" t="str">
            <v>und</v>
          </cell>
          <cell r="E50">
            <v>123.5</v>
          </cell>
          <cell r="F50">
            <v>0</v>
          </cell>
          <cell r="G50">
            <v>123.5</v>
          </cell>
          <cell r="H50" t="str">
            <v>-</v>
          </cell>
        </row>
        <row r="51">
          <cell r="A51" t="str">
            <v>1 A 00 906 01</v>
          </cell>
          <cell r="B51" t="str">
            <v>-</v>
          </cell>
          <cell r="C51" t="str">
            <v>Dentes para bueiros simples D=0,60 m</v>
          </cell>
          <cell r="D51" t="str">
            <v>und</v>
          </cell>
          <cell r="E51">
            <v>28.55</v>
          </cell>
          <cell r="F51">
            <v>0</v>
          </cell>
          <cell r="G51">
            <v>28.55</v>
          </cell>
          <cell r="H51" t="str">
            <v>-</v>
          </cell>
        </row>
        <row r="52">
          <cell r="A52" t="str">
            <v>1 A 00 906 51</v>
          </cell>
          <cell r="B52" t="str">
            <v>-</v>
          </cell>
          <cell r="C52" t="str">
            <v>Dentes para bueiros simples D=0,60 m AC/BC/PC</v>
          </cell>
          <cell r="D52" t="str">
            <v>und</v>
          </cell>
          <cell r="E52">
            <v>29.73</v>
          </cell>
          <cell r="F52">
            <v>0</v>
          </cell>
          <cell r="G52">
            <v>29.73</v>
          </cell>
          <cell r="H52" t="str">
            <v>-</v>
          </cell>
        </row>
        <row r="53">
          <cell r="A53" t="str">
            <v>1 A 00 907 01</v>
          </cell>
          <cell r="B53" t="str">
            <v>-</v>
          </cell>
          <cell r="C53" t="str">
            <v>Dentes para bueiros simples D=0,80 m</v>
          </cell>
          <cell r="D53" t="str">
            <v>und</v>
          </cell>
          <cell r="E53">
            <v>35.630000000000003</v>
          </cell>
          <cell r="F53">
            <v>0</v>
          </cell>
          <cell r="G53">
            <v>35.630000000000003</v>
          </cell>
          <cell r="H53" t="str">
            <v>-</v>
          </cell>
        </row>
        <row r="54">
          <cell r="A54" t="str">
            <v>1 A 00 907 51</v>
          </cell>
          <cell r="B54" t="str">
            <v>-</v>
          </cell>
          <cell r="C54" t="str">
            <v>Dentes para bueiros simples D=0,80 m AC/BC/PC</v>
          </cell>
          <cell r="D54" t="str">
            <v>und</v>
          </cell>
          <cell r="E54">
            <v>37.1</v>
          </cell>
          <cell r="F54">
            <v>0</v>
          </cell>
          <cell r="G54">
            <v>37.1</v>
          </cell>
          <cell r="H54" t="str">
            <v>-</v>
          </cell>
        </row>
        <row r="55">
          <cell r="A55" t="str">
            <v>1 A 00 908 01</v>
          </cell>
          <cell r="B55" t="str">
            <v>-</v>
          </cell>
          <cell r="C55" t="str">
            <v>Dentes para bueiros simples D=1,00 m</v>
          </cell>
          <cell r="D55" t="str">
            <v>und</v>
          </cell>
          <cell r="E55">
            <v>42.18</v>
          </cell>
          <cell r="F55">
            <v>0</v>
          </cell>
          <cell r="G55">
            <v>42.18</v>
          </cell>
          <cell r="H55" t="str">
            <v>-</v>
          </cell>
        </row>
        <row r="56">
          <cell r="A56" t="str">
            <v>1 A 00 908 51</v>
          </cell>
          <cell r="B56" t="str">
            <v>-</v>
          </cell>
          <cell r="C56" t="str">
            <v>Dentes para bueiros simples D=1,00 m AC/BC/PC</v>
          </cell>
          <cell r="D56" t="str">
            <v>und</v>
          </cell>
          <cell r="E56">
            <v>43.94</v>
          </cell>
          <cell r="F56">
            <v>0</v>
          </cell>
          <cell r="G56">
            <v>43.94</v>
          </cell>
          <cell r="H56" t="str">
            <v>-</v>
          </cell>
        </row>
        <row r="57">
          <cell r="A57" t="str">
            <v>1 A 00 909 01</v>
          </cell>
          <cell r="B57" t="str">
            <v>-</v>
          </cell>
          <cell r="C57" t="str">
            <v>Dentes para bueiros simples D=1,20 m</v>
          </cell>
          <cell r="D57" t="str">
            <v>und</v>
          </cell>
          <cell r="E57">
            <v>47.62</v>
          </cell>
          <cell r="F57">
            <v>0</v>
          </cell>
          <cell r="G57">
            <v>47.62</v>
          </cell>
          <cell r="H57" t="str">
            <v>-</v>
          </cell>
        </row>
        <row r="58">
          <cell r="A58" t="str">
            <v>1 A 00 909 51</v>
          </cell>
          <cell r="B58" t="str">
            <v>-</v>
          </cell>
          <cell r="C58" t="str">
            <v>Dentes para bueiros simples D=1,20 m AC/BC/PC</v>
          </cell>
          <cell r="D58" t="str">
            <v>und</v>
          </cell>
          <cell r="E58">
            <v>49.65</v>
          </cell>
          <cell r="F58">
            <v>0</v>
          </cell>
          <cell r="G58">
            <v>49.65</v>
          </cell>
          <cell r="H58" t="str">
            <v>-</v>
          </cell>
        </row>
        <row r="59">
          <cell r="A59" t="str">
            <v>1 A 00 910 01</v>
          </cell>
          <cell r="B59" t="str">
            <v>-</v>
          </cell>
          <cell r="C59" t="str">
            <v>Dentes para bueiros simples D=1,50 m</v>
          </cell>
          <cell r="D59" t="str">
            <v>und</v>
          </cell>
          <cell r="E59">
            <v>61.76</v>
          </cell>
          <cell r="F59">
            <v>0</v>
          </cell>
          <cell r="G59">
            <v>61.76</v>
          </cell>
          <cell r="H59" t="str">
            <v>-</v>
          </cell>
        </row>
        <row r="60">
          <cell r="A60" t="str">
            <v>1 A 00 910 51</v>
          </cell>
          <cell r="B60" t="str">
            <v>-</v>
          </cell>
          <cell r="C60" t="str">
            <v>Dentes para bueiros simples D=1,50 m AC/BC/PC</v>
          </cell>
          <cell r="D60" t="str">
            <v>und</v>
          </cell>
          <cell r="E60">
            <v>64.180000000000007</v>
          </cell>
          <cell r="F60">
            <v>0</v>
          </cell>
          <cell r="G60">
            <v>64.180000000000007</v>
          </cell>
          <cell r="H60" t="str">
            <v>-</v>
          </cell>
        </row>
        <row r="61">
          <cell r="A61" t="str">
            <v>1 A 00 911 01</v>
          </cell>
          <cell r="B61" t="str">
            <v>-</v>
          </cell>
          <cell r="C61" t="str">
            <v>Dentes para bueiros triplos D=1,00 m</v>
          </cell>
          <cell r="D61" t="str">
            <v>und</v>
          </cell>
          <cell r="E61">
            <v>122.69</v>
          </cell>
          <cell r="F61">
            <v>0</v>
          </cell>
          <cell r="G61">
            <v>122.69</v>
          </cell>
          <cell r="H61" t="str">
            <v>-</v>
          </cell>
        </row>
        <row r="62">
          <cell r="A62" t="str">
            <v>1 A 00 911 51</v>
          </cell>
          <cell r="B62" t="str">
            <v>-</v>
          </cell>
          <cell r="C62" t="str">
            <v>Dentes para bueiros triplos D=1,00 m AC/BC/PC</v>
          </cell>
          <cell r="D62" t="str">
            <v>und</v>
          </cell>
          <cell r="E62">
            <v>127.97</v>
          </cell>
          <cell r="F62">
            <v>0</v>
          </cell>
          <cell r="G62">
            <v>127.97</v>
          </cell>
          <cell r="H62" t="str">
            <v>-</v>
          </cell>
        </row>
        <row r="63">
          <cell r="A63" t="str">
            <v>1 A 00 912 01</v>
          </cell>
          <cell r="B63" t="str">
            <v>-</v>
          </cell>
          <cell r="C63" t="str">
            <v>Dentes para bueiros triplos D=1,20 m</v>
          </cell>
          <cell r="D63" t="str">
            <v>und</v>
          </cell>
          <cell r="E63">
            <v>142.74</v>
          </cell>
          <cell r="F63">
            <v>0</v>
          </cell>
          <cell r="G63">
            <v>142.74</v>
          </cell>
          <cell r="H63" t="str">
            <v>-</v>
          </cell>
        </row>
        <row r="64">
          <cell r="A64" t="str">
            <v>1 A 00 912 51</v>
          </cell>
          <cell r="B64" t="str">
            <v>-</v>
          </cell>
          <cell r="C64" t="str">
            <v>Dentes para bueiros triplos D=1,20 m AC/BC/PC</v>
          </cell>
          <cell r="D64" t="str">
            <v>und</v>
          </cell>
          <cell r="E64">
            <v>148.83000000000001</v>
          </cell>
          <cell r="F64">
            <v>0</v>
          </cell>
          <cell r="G64">
            <v>148.83000000000001</v>
          </cell>
          <cell r="H64" t="str">
            <v>-</v>
          </cell>
        </row>
        <row r="65">
          <cell r="A65" t="str">
            <v>1 A 00 913 01</v>
          </cell>
          <cell r="B65" t="str">
            <v>-</v>
          </cell>
          <cell r="C65" t="str">
            <v>Dentes para bueiros triplos D=1,50 m</v>
          </cell>
          <cell r="D65" t="str">
            <v>und</v>
          </cell>
          <cell r="E65">
            <v>175.01</v>
          </cell>
          <cell r="F65">
            <v>0</v>
          </cell>
          <cell r="G65">
            <v>175.01</v>
          </cell>
          <cell r="H65" t="str">
            <v>-</v>
          </cell>
        </row>
        <row r="66">
          <cell r="A66" t="str">
            <v>1 A 00 913 51</v>
          </cell>
          <cell r="B66" t="str">
            <v>-</v>
          </cell>
          <cell r="C66" t="str">
            <v>Dentes para bueiros triplos D=1,50 m AC/BC/PC</v>
          </cell>
          <cell r="D66" t="str">
            <v>und</v>
          </cell>
          <cell r="E66">
            <v>182.27</v>
          </cell>
          <cell r="F66">
            <v>0</v>
          </cell>
          <cell r="G66">
            <v>182.27</v>
          </cell>
          <cell r="H66" t="str">
            <v>-</v>
          </cell>
        </row>
        <row r="67">
          <cell r="A67" t="str">
            <v>1 A 00 961 00</v>
          </cell>
          <cell r="B67" t="str">
            <v>-</v>
          </cell>
          <cell r="C67" t="str">
            <v>Peças de Desgaste do Britador 30m3/h</v>
          </cell>
          <cell r="D67" t="str">
            <v>cjh</v>
          </cell>
          <cell r="E67">
            <v>46.15</v>
          </cell>
          <cell r="F67">
            <v>0</v>
          </cell>
          <cell r="G67">
            <v>46.15</v>
          </cell>
          <cell r="H67" t="str">
            <v>-</v>
          </cell>
        </row>
        <row r="68">
          <cell r="A68" t="str">
            <v>1 A 00 962 00</v>
          </cell>
          <cell r="B68" t="str">
            <v>-</v>
          </cell>
          <cell r="C68" t="str">
            <v>Peças de Desgaste do Britador 9 a 20m3/h</v>
          </cell>
          <cell r="D68" t="str">
            <v>cjh</v>
          </cell>
          <cell r="E68">
            <v>19.72</v>
          </cell>
          <cell r="F68">
            <v>0</v>
          </cell>
          <cell r="G68">
            <v>19.72</v>
          </cell>
          <cell r="H68" t="str">
            <v>-</v>
          </cell>
        </row>
        <row r="69">
          <cell r="A69" t="str">
            <v>1 A 00 963 00</v>
          </cell>
          <cell r="B69" t="str">
            <v>-</v>
          </cell>
          <cell r="C69" t="str">
            <v>Peças de Desgaste do Britador 80m3/h</v>
          </cell>
          <cell r="D69" t="str">
            <v>cjh</v>
          </cell>
          <cell r="E69">
            <v>112.13</v>
          </cell>
          <cell r="F69">
            <v>0</v>
          </cell>
          <cell r="G69">
            <v>112.13</v>
          </cell>
          <cell r="H69" t="str">
            <v>-</v>
          </cell>
        </row>
        <row r="70">
          <cell r="A70" t="str">
            <v>1 A 00 964 00</v>
          </cell>
          <cell r="B70" t="str">
            <v>-</v>
          </cell>
          <cell r="C70" t="str">
            <v>Peças de desgaste britador prod. de rachão</v>
          </cell>
          <cell r="D70" t="str">
            <v>cjh</v>
          </cell>
          <cell r="E70">
            <v>36.07</v>
          </cell>
          <cell r="F70">
            <v>0</v>
          </cell>
          <cell r="G70">
            <v>36.07</v>
          </cell>
          <cell r="H70" t="str">
            <v>-</v>
          </cell>
        </row>
        <row r="71">
          <cell r="A71" t="str">
            <v>1 A 00 999 06</v>
          </cell>
          <cell r="B71" t="str">
            <v>-</v>
          </cell>
          <cell r="C71" t="str">
            <v>Solo local / selo de argila apiloado</v>
          </cell>
          <cell r="D71" t="str">
            <v>m³</v>
          </cell>
          <cell r="E71">
            <v>9.01</v>
          </cell>
          <cell r="F71">
            <v>0</v>
          </cell>
          <cell r="G71">
            <v>9.01</v>
          </cell>
          <cell r="H71" t="str">
            <v>-</v>
          </cell>
        </row>
        <row r="72">
          <cell r="A72" t="str">
            <v>1 A 01 100 01</v>
          </cell>
          <cell r="B72" t="str">
            <v>-</v>
          </cell>
          <cell r="C72" t="str">
            <v>Limpeza camada vegetal em jazida (const e restr.)</v>
          </cell>
          <cell r="D72" t="str">
            <v>m²</v>
          </cell>
          <cell r="E72">
            <v>0.28999999999999998</v>
          </cell>
          <cell r="F72">
            <v>0</v>
          </cell>
          <cell r="G72">
            <v>0.28999999999999998</v>
          </cell>
          <cell r="H72" t="str">
            <v>-</v>
          </cell>
        </row>
        <row r="73">
          <cell r="A73" t="str">
            <v>1 A 01 100 02</v>
          </cell>
          <cell r="B73" t="str">
            <v>-</v>
          </cell>
          <cell r="C73" t="str">
            <v>Limpeza de camada vegetal em jazida (consv)</v>
          </cell>
          <cell r="D73" t="str">
            <v>m²</v>
          </cell>
          <cell r="E73">
            <v>0.59</v>
          </cell>
          <cell r="F73">
            <v>0</v>
          </cell>
          <cell r="G73">
            <v>0.59</v>
          </cell>
          <cell r="H73" t="str">
            <v>-</v>
          </cell>
        </row>
        <row r="74">
          <cell r="A74" t="str">
            <v>1 A 01 105 01</v>
          </cell>
          <cell r="B74" t="str">
            <v>-</v>
          </cell>
          <cell r="C74" t="str">
            <v>Expurgo de jazida (const e restr)</v>
          </cell>
          <cell r="D74" t="str">
            <v>m³</v>
          </cell>
          <cell r="E74">
            <v>1.57</v>
          </cell>
          <cell r="F74">
            <v>0</v>
          </cell>
          <cell r="G74">
            <v>1.57</v>
          </cell>
          <cell r="H74" t="str">
            <v>-</v>
          </cell>
        </row>
        <row r="75">
          <cell r="A75" t="str">
            <v>1 A 01 105 02</v>
          </cell>
          <cell r="B75" t="str">
            <v>-</v>
          </cell>
          <cell r="C75" t="str">
            <v>Expurgo de jazida (consv)</v>
          </cell>
          <cell r="D75" t="str">
            <v>m³</v>
          </cell>
          <cell r="E75">
            <v>3.23</v>
          </cell>
          <cell r="F75">
            <v>0</v>
          </cell>
          <cell r="G75">
            <v>3.23</v>
          </cell>
          <cell r="H75" t="str">
            <v>-</v>
          </cell>
        </row>
        <row r="76">
          <cell r="A76" t="str">
            <v>1 A 01 111 00</v>
          </cell>
          <cell r="B76" t="str">
            <v>-</v>
          </cell>
          <cell r="C76" t="str">
            <v>Material de base (consv)</v>
          </cell>
          <cell r="D76" t="str">
            <v>m³</v>
          </cell>
          <cell r="E76">
            <v>0</v>
          </cell>
          <cell r="F76">
            <v>0</v>
          </cell>
          <cell r="G76">
            <v>0</v>
          </cell>
          <cell r="H76" t="str">
            <v>-</v>
          </cell>
        </row>
        <row r="77">
          <cell r="A77" t="str">
            <v>1 A 01 111 01</v>
          </cell>
          <cell r="B77" t="str">
            <v>-</v>
          </cell>
          <cell r="C77" t="str">
            <v>Esc. e carga material de jazida (consv)</v>
          </cell>
          <cell r="D77" t="str">
            <v>m³</v>
          </cell>
          <cell r="E77">
            <v>6.07</v>
          </cell>
          <cell r="F77">
            <v>0</v>
          </cell>
          <cell r="G77">
            <v>6.07</v>
          </cell>
          <cell r="H77" t="str">
            <v>-</v>
          </cell>
        </row>
        <row r="78">
          <cell r="A78" t="str">
            <v>1 A 01 120 01</v>
          </cell>
          <cell r="B78" t="str">
            <v>-</v>
          </cell>
          <cell r="C78" t="str">
            <v>Escav. e carga de mater. de jazida(const e restr)</v>
          </cell>
          <cell r="D78" t="str">
            <v>m³</v>
          </cell>
          <cell r="E78">
            <v>3.26</v>
          </cell>
          <cell r="F78">
            <v>0</v>
          </cell>
          <cell r="G78">
            <v>3.26</v>
          </cell>
          <cell r="H78" t="str">
            <v>-</v>
          </cell>
        </row>
        <row r="79">
          <cell r="A79" t="str">
            <v>1 A 01 150 01</v>
          </cell>
          <cell r="B79" t="str">
            <v>-</v>
          </cell>
          <cell r="C79" t="str">
            <v>Rocha p/ britagem c/ perfur. sobre esteira</v>
          </cell>
          <cell r="D79" t="str">
            <v>m³</v>
          </cell>
          <cell r="E79">
            <v>21.78</v>
          </cell>
          <cell r="F79">
            <v>0</v>
          </cell>
          <cell r="G79">
            <v>21.78</v>
          </cell>
          <cell r="H79" t="str">
            <v>-</v>
          </cell>
        </row>
        <row r="80">
          <cell r="A80" t="str">
            <v>1 A 01 150 02</v>
          </cell>
          <cell r="B80" t="str">
            <v>-</v>
          </cell>
          <cell r="C80" t="str">
            <v>Rocha p/ britagem com perfuratriz manual</v>
          </cell>
          <cell r="D80" t="str">
            <v>m³</v>
          </cell>
          <cell r="E80">
            <v>22.5</v>
          </cell>
          <cell r="F80">
            <v>0</v>
          </cell>
          <cell r="G80">
            <v>22.5</v>
          </cell>
          <cell r="H80" t="str">
            <v>-</v>
          </cell>
        </row>
        <row r="81">
          <cell r="A81" t="str">
            <v>1 A 01 155 01</v>
          </cell>
          <cell r="B81" t="str">
            <v>-</v>
          </cell>
          <cell r="C81" t="str">
            <v>Rachão ou pedra-de-mão produzidos-(const e rest)</v>
          </cell>
          <cell r="D81" t="str">
            <v>m³</v>
          </cell>
          <cell r="E81">
            <v>17.39</v>
          </cell>
          <cell r="F81">
            <v>0</v>
          </cell>
          <cell r="G81">
            <v>17.39</v>
          </cell>
          <cell r="H81" t="str">
            <v>-</v>
          </cell>
        </row>
        <row r="82">
          <cell r="A82" t="str">
            <v>1 A 01 155 51</v>
          </cell>
          <cell r="B82" t="str">
            <v>-</v>
          </cell>
          <cell r="C82" t="str">
            <v>Rachão ou pedra-de-mão comercial (cont e rest)/ PC</v>
          </cell>
          <cell r="D82" t="str">
            <v>m³</v>
          </cell>
          <cell r="E82">
            <v>21</v>
          </cell>
          <cell r="F82">
            <v>0</v>
          </cell>
          <cell r="G82">
            <v>21</v>
          </cell>
          <cell r="H82" t="str">
            <v>-</v>
          </cell>
        </row>
        <row r="83">
          <cell r="A83" t="str">
            <v>1 A 01 170 01</v>
          </cell>
          <cell r="B83" t="str">
            <v>-</v>
          </cell>
          <cell r="C83" t="str">
            <v>Areia extraída com escavadeira hidráulica</v>
          </cell>
          <cell r="D83" t="str">
            <v>m³</v>
          </cell>
          <cell r="E83">
            <v>5.16</v>
          </cell>
          <cell r="F83">
            <v>0</v>
          </cell>
          <cell r="G83">
            <v>5.16</v>
          </cell>
          <cell r="H83" t="str">
            <v>-</v>
          </cell>
        </row>
        <row r="84">
          <cell r="A84" t="str">
            <v>1 A 01 170 02</v>
          </cell>
          <cell r="B84" t="str">
            <v>-</v>
          </cell>
          <cell r="C84" t="str">
            <v>Areia extraída com trator e carregadeira</v>
          </cell>
          <cell r="D84" t="str">
            <v>m³</v>
          </cell>
          <cell r="E84">
            <v>4.37</v>
          </cell>
          <cell r="F84">
            <v>0</v>
          </cell>
          <cell r="G84">
            <v>4.37</v>
          </cell>
          <cell r="H84" t="str">
            <v>-</v>
          </cell>
        </row>
        <row r="85">
          <cell r="A85" t="str">
            <v>1 A 01 170 03</v>
          </cell>
          <cell r="B85" t="str">
            <v>-</v>
          </cell>
          <cell r="C85" t="str">
            <v>Areia extraída com draga de sucção (tipo bomba)</v>
          </cell>
          <cell r="D85" t="str">
            <v>m³</v>
          </cell>
          <cell r="E85">
            <v>14.15</v>
          </cell>
          <cell r="F85">
            <v>0</v>
          </cell>
          <cell r="G85">
            <v>14.15</v>
          </cell>
          <cell r="H85" t="str">
            <v>-</v>
          </cell>
        </row>
        <row r="86">
          <cell r="A86" t="str">
            <v>1 A 01 200 01</v>
          </cell>
          <cell r="B86" t="str">
            <v>-</v>
          </cell>
          <cell r="C86" t="str">
            <v>Brita produzida em central de britagem de 80 m3/h</v>
          </cell>
          <cell r="D86" t="str">
            <v>m³</v>
          </cell>
          <cell r="E86">
            <v>21.28</v>
          </cell>
          <cell r="F86">
            <v>0</v>
          </cell>
          <cell r="G86">
            <v>21.28</v>
          </cell>
          <cell r="H86" t="str">
            <v>-</v>
          </cell>
        </row>
        <row r="87">
          <cell r="A87" t="str">
            <v>1 A 01 200 02</v>
          </cell>
          <cell r="B87" t="str">
            <v>-</v>
          </cell>
          <cell r="C87" t="str">
            <v>Brita produzida em central de britagem de 30 m3/h</v>
          </cell>
          <cell r="D87" t="str">
            <v>m³</v>
          </cell>
          <cell r="E87">
            <v>26.92</v>
          </cell>
          <cell r="F87">
            <v>0</v>
          </cell>
          <cell r="G87">
            <v>26.92</v>
          </cell>
          <cell r="H87" t="str">
            <v>-</v>
          </cell>
        </row>
        <row r="88">
          <cell r="A88" t="str">
            <v>1 A 01 200 04</v>
          </cell>
          <cell r="B88" t="str">
            <v>-</v>
          </cell>
          <cell r="C88" t="str">
            <v>Pedra de mão produzida manualmente (consv)</v>
          </cell>
          <cell r="D88" t="str">
            <v>m³</v>
          </cell>
          <cell r="E88">
            <v>28.38</v>
          </cell>
          <cell r="F88">
            <v>0</v>
          </cell>
          <cell r="G88">
            <v>28.38</v>
          </cell>
          <cell r="H88" t="str">
            <v>-</v>
          </cell>
        </row>
        <row r="89">
          <cell r="A89" t="str">
            <v>1 A 01 390 02</v>
          </cell>
          <cell r="B89" t="str">
            <v>-</v>
          </cell>
          <cell r="C89" t="str">
            <v>Usinagem de CBUQ (capa de rolamento)</v>
          </cell>
          <cell r="D89" t="str">
            <v>t</v>
          </cell>
          <cell r="E89">
            <v>26.16</v>
          </cell>
          <cell r="F89">
            <v>0</v>
          </cell>
          <cell r="G89">
            <v>26.16</v>
          </cell>
          <cell r="H89" t="str">
            <v>-</v>
          </cell>
        </row>
        <row r="90">
          <cell r="A90" t="str">
            <v>1 A 01 390 03</v>
          </cell>
          <cell r="B90" t="str">
            <v>-</v>
          </cell>
          <cell r="C90" t="str">
            <v>Usinagem de CBUQ (binder)</v>
          </cell>
          <cell r="D90" t="str">
            <v>t</v>
          </cell>
          <cell r="E90">
            <v>25.61</v>
          </cell>
          <cell r="F90">
            <v>0</v>
          </cell>
          <cell r="G90">
            <v>25.61</v>
          </cell>
          <cell r="H90" t="str">
            <v>-</v>
          </cell>
        </row>
        <row r="91">
          <cell r="A91" t="str">
            <v>1 A 01 390 52</v>
          </cell>
          <cell r="B91" t="str">
            <v>-</v>
          </cell>
          <cell r="C91" t="str">
            <v>Usinagem de CBUQ (capa de rolamento) AC/BC</v>
          </cell>
          <cell r="D91" t="str">
            <v>t</v>
          </cell>
          <cell r="E91">
            <v>28.35</v>
          </cell>
          <cell r="F91">
            <v>0</v>
          </cell>
          <cell r="G91">
            <v>28.35</v>
          </cell>
          <cell r="H91" t="str">
            <v>-</v>
          </cell>
        </row>
        <row r="92">
          <cell r="A92" t="str">
            <v>1 A 01 390 53</v>
          </cell>
          <cell r="B92" t="str">
            <v>-</v>
          </cell>
          <cell r="C92" t="str">
            <v>Usinagem de CBUQ (binder) AC/BC</v>
          </cell>
          <cell r="D92" t="str">
            <v>t</v>
          </cell>
          <cell r="E92">
            <v>27.78</v>
          </cell>
          <cell r="F92">
            <v>0</v>
          </cell>
          <cell r="G92">
            <v>27.78</v>
          </cell>
          <cell r="H92" t="str">
            <v>-</v>
          </cell>
        </row>
        <row r="93">
          <cell r="A93" t="str">
            <v>1 A 01 391 02</v>
          </cell>
          <cell r="B93" t="str">
            <v>-</v>
          </cell>
          <cell r="C93" t="str">
            <v>Usinagem de areia-asfalto</v>
          </cell>
          <cell r="D93" t="str">
            <v>t</v>
          </cell>
          <cell r="E93">
            <v>28.44</v>
          </cell>
          <cell r="F93">
            <v>0</v>
          </cell>
          <cell r="G93">
            <v>28.44</v>
          </cell>
          <cell r="H93" t="str">
            <v>-</v>
          </cell>
        </row>
        <row r="94">
          <cell r="A94" t="str">
            <v>1 A 01 391 52</v>
          </cell>
          <cell r="B94" t="str">
            <v>-</v>
          </cell>
          <cell r="C94" t="str">
            <v>Usinagem de areia-asfalto AC</v>
          </cell>
          <cell r="D94" t="str">
            <v>t</v>
          </cell>
          <cell r="E94">
            <v>39.31</v>
          </cell>
          <cell r="F94">
            <v>0</v>
          </cell>
          <cell r="G94">
            <v>39.31</v>
          </cell>
          <cell r="H94" t="str">
            <v>-</v>
          </cell>
        </row>
        <row r="95">
          <cell r="A95" t="str">
            <v>1 A 01 395 01</v>
          </cell>
          <cell r="B95" t="str">
            <v>-</v>
          </cell>
          <cell r="C95" t="str">
            <v>Usinagem de brita graduada</v>
          </cell>
          <cell r="D95" t="str">
            <v>m³</v>
          </cell>
          <cell r="E95">
            <v>36.54</v>
          </cell>
          <cell r="F95">
            <v>0</v>
          </cell>
          <cell r="G95">
            <v>36.54</v>
          </cell>
          <cell r="H95" t="str">
            <v>-</v>
          </cell>
        </row>
        <row r="96">
          <cell r="A96" t="str">
            <v>1 A 01 395 02</v>
          </cell>
          <cell r="B96" t="str">
            <v>-</v>
          </cell>
          <cell r="C96" t="str">
            <v>Usinagem de solo-brita</v>
          </cell>
          <cell r="D96" t="str">
            <v>m³</v>
          </cell>
          <cell r="E96">
            <v>19.72</v>
          </cell>
          <cell r="F96">
            <v>0</v>
          </cell>
          <cell r="G96">
            <v>19.72</v>
          </cell>
          <cell r="H96" t="str">
            <v>-</v>
          </cell>
        </row>
        <row r="97">
          <cell r="A97" t="str">
            <v>1 A 01 395 51</v>
          </cell>
          <cell r="B97" t="str">
            <v>-</v>
          </cell>
          <cell r="C97" t="str">
            <v>Usinagem de brita graduada BC</v>
          </cell>
          <cell r="D97" t="str">
            <v>m³</v>
          </cell>
          <cell r="E97">
            <v>35.69</v>
          </cell>
          <cell r="F97">
            <v>0</v>
          </cell>
          <cell r="G97">
            <v>35.69</v>
          </cell>
          <cell r="H97" t="str">
            <v>-</v>
          </cell>
        </row>
        <row r="98">
          <cell r="A98" t="str">
            <v>1 A 01 395 52</v>
          </cell>
          <cell r="B98" t="str">
            <v>-</v>
          </cell>
          <cell r="C98" t="str">
            <v>Usinagem de solo-brita BC</v>
          </cell>
          <cell r="D98" t="str">
            <v>m³</v>
          </cell>
          <cell r="E98">
            <v>19.37</v>
          </cell>
          <cell r="F98">
            <v>0</v>
          </cell>
          <cell r="G98">
            <v>19.37</v>
          </cell>
          <cell r="H98" t="str">
            <v>-</v>
          </cell>
        </row>
        <row r="99">
          <cell r="A99" t="str">
            <v>1 A 01 396 01</v>
          </cell>
          <cell r="B99" t="str">
            <v>-</v>
          </cell>
          <cell r="C99" t="str">
            <v>Usinagem de solo-cimento</v>
          </cell>
          <cell r="D99" t="str">
            <v>m³</v>
          </cell>
          <cell r="E99">
            <v>64.83</v>
          </cell>
          <cell r="F99">
            <v>0</v>
          </cell>
          <cell r="G99">
            <v>64.83</v>
          </cell>
          <cell r="H99" t="str">
            <v>-</v>
          </cell>
        </row>
        <row r="100">
          <cell r="A100" t="str">
            <v>1 A 01 396 02</v>
          </cell>
          <cell r="B100" t="str">
            <v>-</v>
          </cell>
          <cell r="C100" t="str">
            <v>Usinagem de solo melhorado com cimento.</v>
          </cell>
          <cell r="D100" t="str">
            <v>m³</v>
          </cell>
          <cell r="E100">
            <v>35.6</v>
          </cell>
          <cell r="F100">
            <v>0</v>
          </cell>
          <cell r="G100">
            <v>35.6</v>
          </cell>
          <cell r="H100" t="str">
            <v>-</v>
          </cell>
        </row>
        <row r="101">
          <cell r="A101" t="str">
            <v>1 A 01 397 02</v>
          </cell>
          <cell r="B101" t="str">
            <v>-</v>
          </cell>
          <cell r="C101" t="str">
            <v>Usinagem de P.M.F.</v>
          </cell>
          <cell r="D101" t="str">
            <v>m³</v>
          </cell>
          <cell r="E101">
            <v>34.97</v>
          </cell>
          <cell r="F101">
            <v>0</v>
          </cell>
          <cell r="G101">
            <v>34.97</v>
          </cell>
          <cell r="H101" t="str">
            <v>-</v>
          </cell>
        </row>
        <row r="102">
          <cell r="A102" t="str">
            <v>1 A 01 397 52</v>
          </cell>
          <cell r="B102" t="str">
            <v>-</v>
          </cell>
          <cell r="C102" t="str">
            <v>Usinagem de P.M.F. AC/BC</v>
          </cell>
          <cell r="D102" t="str">
            <v>m³</v>
          </cell>
          <cell r="E102">
            <v>37.020000000000003</v>
          </cell>
          <cell r="F102">
            <v>0</v>
          </cell>
          <cell r="G102">
            <v>37.020000000000003</v>
          </cell>
          <cell r="H102" t="str">
            <v>-</v>
          </cell>
        </row>
        <row r="103">
          <cell r="A103" t="str">
            <v>1 A 01 398 02</v>
          </cell>
          <cell r="B103" t="str">
            <v>-</v>
          </cell>
          <cell r="C103" t="str">
            <v>Usinagem de CBUQ p/ reciclagem em usina fixa.</v>
          </cell>
          <cell r="D103" t="str">
            <v>t</v>
          </cell>
          <cell r="E103">
            <v>21.63</v>
          </cell>
          <cell r="F103">
            <v>0</v>
          </cell>
          <cell r="G103">
            <v>21.63</v>
          </cell>
          <cell r="H103" t="str">
            <v>-</v>
          </cell>
        </row>
        <row r="104">
          <cell r="A104" t="str">
            <v>1 A 01 398 52</v>
          </cell>
          <cell r="B104" t="str">
            <v>-</v>
          </cell>
          <cell r="C104" t="str">
            <v>Usinagem de CBUQ p/ reciclagem em usina fixa BC</v>
          </cell>
          <cell r="D104" t="str">
            <v>t</v>
          </cell>
          <cell r="E104">
            <v>21.45</v>
          </cell>
          <cell r="F104">
            <v>0</v>
          </cell>
          <cell r="G104">
            <v>21.45</v>
          </cell>
          <cell r="H104" t="str">
            <v>-</v>
          </cell>
        </row>
        <row r="105">
          <cell r="A105" t="str">
            <v>1 A 01 401 01</v>
          </cell>
          <cell r="B105" t="str">
            <v>-</v>
          </cell>
          <cell r="C105" t="str">
            <v>Fôrma comum de madeira</v>
          </cell>
          <cell r="D105" t="str">
            <v>m²</v>
          </cell>
          <cell r="E105">
            <v>30.39</v>
          </cell>
          <cell r="F105">
            <v>0</v>
          </cell>
          <cell r="G105">
            <v>30.39</v>
          </cell>
          <cell r="H105" t="str">
            <v>-</v>
          </cell>
        </row>
        <row r="106">
          <cell r="A106" t="str">
            <v>1 A 01 402 01</v>
          </cell>
          <cell r="B106" t="str">
            <v>-</v>
          </cell>
          <cell r="C106" t="str">
            <v>Fôrma de placa compensada resinada</v>
          </cell>
          <cell r="D106" t="str">
            <v>m²</v>
          </cell>
          <cell r="E106">
            <v>21.9</v>
          </cell>
          <cell r="F106">
            <v>0</v>
          </cell>
          <cell r="G106">
            <v>21.9</v>
          </cell>
          <cell r="H106" t="str">
            <v>-</v>
          </cell>
        </row>
        <row r="107">
          <cell r="A107" t="str">
            <v>1 A 01 403 01</v>
          </cell>
          <cell r="B107" t="str">
            <v>-</v>
          </cell>
          <cell r="C107" t="str">
            <v>Fôrma de placa compensada plastificada</v>
          </cell>
          <cell r="D107" t="str">
            <v>m²</v>
          </cell>
          <cell r="E107">
            <v>24.01</v>
          </cell>
          <cell r="F107">
            <v>0</v>
          </cell>
          <cell r="G107">
            <v>24.01</v>
          </cell>
          <cell r="H107" t="str">
            <v>-</v>
          </cell>
        </row>
        <row r="108">
          <cell r="A108" t="str">
            <v>1 A 01 404 01</v>
          </cell>
          <cell r="B108" t="str">
            <v>-</v>
          </cell>
          <cell r="C108" t="str">
            <v>Fôrma para tubulão</v>
          </cell>
          <cell r="D108" t="str">
            <v>m²</v>
          </cell>
          <cell r="E108">
            <v>15.85</v>
          </cell>
          <cell r="F108">
            <v>0</v>
          </cell>
          <cell r="G108">
            <v>15.85</v>
          </cell>
          <cell r="H108" t="str">
            <v>-</v>
          </cell>
        </row>
        <row r="109">
          <cell r="A109" t="str">
            <v>1 A 01 407 01</v>
          </cell>
          <cell r="B109" t="str">
            <v>-</v>
          </cell>
          <cell r="C109" t="str">
            <v>Confecção e lançam. de concreto magro em betoneira</v>
          </cell>
          <cell r="D109" t="str">
            <v>m³</v>
          </cell>
          <cell r="E109">
            <v>134.13999999999999</v>
          </cell>
          <cell r="F109">
            <v>0</v>
          </cell>
          <cell r="G109">
            <v>134.13999999999999</v>
          </cell>
          <cell r="H109" t="str">
            <v>-</v>
          </cell>
        </row>
        <row r="110">
          <cell r="A110" t="str">
            <v>1 A 01 407 51</v>
          </cell>
          <cell r="B110" t="str">
            <v>-</v>
          </cell>
          <cell r="C110" t="str">
            <v>Conf.e lanç. de concreto magro em betoneira AC/BC</v>
          </cell>
          <cell r="D110" t="str">
            <v>m³</v>
          </cell>
          <cell r="E110">
            <v>144.44999999999999</v>
          </cell>
          <cell r="F110">
            <v>0</v>
          </cell>
          <cell r="G110">
            <v>144.44999999999999</v>
          </cell>
          <cell r="H110" t="str">
            <v>-</v>
          </cell>
        </row>
        <row r="111">
          <cell r="A111" t="str">
            <v>1 A 01 408 01</v>
          </cell>
          <cell r="B111" t="str">
            <v>-</v>
          </cell>
          <cell r="C111" t="str">
            <v>Concreto fck=8MPa contr raz uso geral conf e lanç</v>
          </cell>
          <cell r="D111" t="str">
            <v>m³</v>
          </cell>
          <cell r="E111">
            <v>156.01</v>
          </cell>
          <cell r="F111">
            <v>0</v>
          </cell>
          <cell r="G111">
            <v>156.01</v>
          </cell>
          <cell r="H111" t="str">
            <v>-</v>
          </cell>
        </row>
        <row r="112">
          <cell r="A112" t="str">
            <v>1 A 01 408 51</v>
          </cell>
          <cell r="B112" t="str">
            <v>-</v>
          </cell>
          <cell r="C112" t="str">
            <v>Concr.fck=8MPa c.raz uso ger conf e lanç AC/BC</v>
          </cell>
          <cell r="D112" t="str">
            <v>m³</v>
          </cell>
          <cell r="E112">
            <v>165.63</v>
          </cell>
          <cell r="F112">
            <v>0</v>
          </cell>
          <cell r="G112">
            <v>165.63</v>
          </cell>
          <cell r="H112" t="str">
            <v>-</v>
          </cell>
        </row>
        <row r="113">
          <cell r="A113" t="str">
            <v>1 A 01 410 01</v>
          </cell>
          <cell r="B113" t="str">
            <v>-</v>
          </cell>
          <cell r="C113" t="str">
            <v>Concreto fck=10MPa contr raz uso geral conf e lanç</v>
          </cell>
          <cell r="D113" t="str">
            <v>m³</v>
          </cell>
          <cell r="E113">
            <v>163.52000000000001</v>
          </cell>
          <cell r="F113">
            <v>0</v>
          </cell>
          <cell r="G113">
            <v>163.52000000000001</v>
          </cell>
          <cell r="H113" t="str">
            <v>-</v>
          </cell>
        </row>
        <row r="114">
          <cell r="A114" t="str">
            <v>1 A 01 410 51</v>
          </cell>
          <cell r="B114" t="str">
            <v>-</v>
          </cell>
          <cell r="C114" t="str">
            <v>Concr.fck=10MPa c.raz uso ger conf/lanç AC/BC</v>
          </cell>
          <cell r="D114" t="str">
            <v>m³</v>
          </cell>
          <cell r="E114">
            <v>172.9</v>
          </cell>
          <cell r="F114">
            <v>0</v>
          </cell>
          <cell r="G114">
            <v>172.9</v>
          </cell>
          <cell r="H114" t="str">
            <v>-</v>
          </cell>
        </row>
        <row r="115">
          <cell r="A115" t="str">
            <v>1 A 01 412 01</v>
          </cell>
          <cell r="B115" t="str">
            <v>-</v>
          </cell>
          <cell r="C115" t="str">
            <v>Concreto fck=12MPa contr raz uso geral conf e lanç</v>
          </cell>
          <cell r="D115" t="str">
            <v>m³</v>
          </cell>
          <cell r="E115">
            <v>171.35</v>
          </cell>
          <cell r="F115">
            <v>0</v>
          </cell>
          <cell r="G115">
            <v>171.35</v>
          </cell>
          <cell r="H115" t="str">
            <v>-</v>
          </cell>
        </row>
        <row r="116">
          <cell r="A116" t="str">
            <v>1 A 01 412 51</v>
          </cell>
          <cell r="B116" t="str">
            <v>-</v>
          </cell>
          <cell r="C116" t="str">
            <v>Concr.fck=12MPa c.raz uso ger conf/lanç AC/BC</v>
          </cell>
          <cell r="D116" t="str">
            <v>m³</v>
          </cell>
          <cell r="E116">
            <v>180.49</v>
          </cell>
          <cell r="F116">
            <v>0</v>
          </cell>
          <cell r="G116">
            <v>180.49</v>
          </cell>
          <cell r="H116" t="str">
            <v>-</v>
          </cell>
        </row>
        <row r="117">
          <cell r="A117" t="str">
            <v>1 A 01 415 01</v>
          </cell>
          <cell r="B117" t="str">
            <v>-</v>
          </cell>
          <cell r="C117" t="str">
            <v>Concr estr fck=15MPa contr raz uso ger conf e lanç</v>
          </cell>
          <cell r="D117" t="str">
            <v>m³</v>
          </cell>
          <cell r="E117">
            <v>179.84</v>
          </cell>
          <cell r="F117">
            <v>0</v>
          </cell>
          <cell r="G117">
            <v>179.84</v>
          </cell>
          <cell r="H117" t="str">
            <v>-</v>
          </cell>
        </row>
        <row r="118">
          <cell r="A118" t="str">
            <v>1 A 01 415 51</v>
          </cell>
          <cell r="B118" t="str">
            <v>-</v>
          </cell>
          <cell r="C118" t="str">
            <v>Concr estr fck=15MPa c.raz uso ger conf/lanç AC/BC</v>
          </cell>
          <cell r="D118" t="str">
            <v>m³</v>
          </cell>
          <cell r="E118">
            <v>188.71</v>
          </cell>
          <cell r="F118">
            <v>0</v>
          </cell>
          <cell r="G118">
            <v>188.71</v>
          </cell>
          <cell r="H118" t="str">
            <v>-</v>
          </cell>
        </row>
        <row r="119">
          <cell r="A119" t="str">
            <v>1 A 01 518 01</v>
          </cell>
          <cell r="B119" t="str">
            <v>-</v>
          </cell>
          <cell r="C119" t="str">
            <v>Concr estr fck=18MPa contr raz uso ger conf e lanç</v>
          </cell>
          <cell r="D119" t="str">
            <v>m³</v>
          </cell>
          <cell r="E119">
            <v>188</v>
          </cell>
          <cell r="F119">
            <v>0</v>
          </cell>
          <cell r="G119">
            <v>188</v>
          </cell>
          <cell r="H119" t="str">
            <v>-</v>
          </cell>
        </row>
        <row r="120">
          <cell r="A120" t="str">
            <v>1 A 01 418 51</v>
          </cell>
          <cell r="B120" t="str">
            <v>-</v>
          </cell>
          <cell r="C120" t="str">
            <v>Concr.estr fck=18MPa c.raz uso ger conf/lanç AC/BC</v>
          </cell>
          <cell r="D120" t="str">
            <v>m³</v>
          </cell>
          <cell r="E120">
            <v>196.59</v>
          </cell>
          <cell r="F120">
            <v>0</v>
          </cell>
          <cell r="G120">
            <v>196.59</v>
          </cell>
          <cell r="H120" t="str">
            <v>-</v>
          </cell>
        </row>
        <row r="121">
          <cell r="A121" t="str">
            <v>1 A 01 422 00</v>
          </cell>
          <cell r="B121" t="str">
            <v>-</v>
          </cell>
          <cell r="C121" t="str">
            <v>Concr estr fck=22MPa contr raz uso ger conf e lanç</v>
          </cell>
          <cell r="D121" t="str">
            <v>m³</v>
          </cell>
          <cell r="E121">
            <v>202.69</v>
          </cell>
          <cell r="F121">
            <v>0</v>
          </cell>
          <cell r="G121">
            <v>202.69</v>
          </cell>
          <cell r="H121" t="str">
            <v>-</v>
          </cell>
        </row>
        <row r="122">
          <cell r="A122" t="str">
            <v>1 A 01 422 51</v>
          </cell>
          <cell r="B122" t="str">
            <v>-</v>
          </cell>
          <cell r="C122" t="str">
            <v>Concr.estr.fck=22MPa c.raz uso ger conf/lanç AC/BC</v>
          </cell>
          <cell r="D122" t="str">
            <v>m³</v>
          </cell>
          <cell r="E122">
            <v>210.82</v>
          </cell>
          <cell r="F122">
            <v>0</v>
          </cell>
          <cell r="G122">
            <v>210.82</v>
          </cell>
          <cell r="H122" t="str">
            <v>-</v>
          </cell>
        </row>
        <row r="123">
          <cell r="A123" t="str">
            <v>1 A 01 423 00</v>
          </cell>
          <cell r="B123" t="str">
            <v>-</v>
          </cell>
          <cell r="C123" t="str">
            <v>Concreto fck=18MPa para pré-moldados (tubos)</v>
          </cell>
          <cell r="D123" t="str">
            <v>m³</v>
          </cell>
          <cell r="E123">
            <v>182.22</v>
          </cell>
          <cell r="F123">
            <v>0</v>
          </cell>
          <cell r="G123">
            <v>182.22</v>
          </cell>
          <cell r="H123" t="str">
            <v>-</v>
          </cell>
        </row>
        <row r="124">
          <cell r="A124" t="str">
            <v>1 A 01 423 50</v>
          </cell>
          <cell r="B124" t="str">
            <v>-</v>
          </cell>
          <cell r="C124" t="str">
            <v>Concr.fck=18MPa para pré-moldados (tubos) AC/BC</v>
          </cell>
          <cell r="D124" t="str">
            <v>m³</v>
          </cell>
          <cell r="E124">
            <v>191.1</v>
          </cell>
          <cell r="F124">
            <v>0</v>
          </cell>
          <cell r="G124">
            <v>191.1</v>
          </cell>
          <cell r="H124" t="str">
            <v>-</v>
          </cell>
        </row>
        <row r="125">
          <cell r="A125" t="str">
            <v>1 A 01 424 00</v>
          </cell>
          <cell r="B125" t="str">
            <v>-</v>
          </cell>
          <cell r="C125" t="str">
            <v>Concreto poroso para pré-moldados (tubos)</v>
          </cell>
          <cell r="D125" t="str">
            <v>m³</v>
          </cell>
          <cell r="E125">
            <v>187.06</v>
          </cell>
          <cell r="F125">
            <v>0</v>
          </cell>
          <cell r="G125">
            <v>187.06</v>
          </cell>
          <cell r="H125" t="str">
            <v>-</v>
          </cell>
        </row>
        <row r="126">
          <cell r="A126" t="str">
            <v>1 A 01 424 50</v>
          </cell>
          <cell r="B126" t="str">
            <v>-</v>
          </cell>
          <cell r="C126" t="str">
            <v>Concreto poroso para pré-moldados (tubos) AC/BC</v>
          </cell>
          <cell r="D126" t="str">
            <v>m³</v>
          </cell>
          <cell r="E126">
            <v>191.25</v>
          </cell>
          <cell r="F126">
            <v>0</v>
          </cell>
          <cell r="G126">
            <v>191.25</v>
          </cell>
          <cell r="H126" t="str">
            <v>-</v>
          </cell>
        </row>
        <row r="127">
          <cell r="A127" t="str">
            <v>1 A 01 450 01</v>
          </cell>
          <cell r="B127" t="str">
            <v>-</v>
          </cell>
          <cell r="C127" t="str">
            <v>Escoramento de bueiros celulares</v>
          </cell>
          <cell r="D127" t="str">
            <v>m³</v>
          </cell>
          <cell r="E127">
            <v>27.96</v>
          </cell>
          <cell r="F127">
            <v>0</v>
          </cell>
          <cell r="G127">
            <v>27.96</v>
          </cell>
          <cell r="H127" t="str">
            <v>-</v>
          </cell>
        </row>
        <row r="128">
          <cell r="A128" t="str">
            <v>1 A 01 512 10</v>
          </cell>
          <cell r="B128" t="str">
            <v>-</v>
          </cell>
          <cell r="C128" t="str">
            <v>Concreto ciclópico fck=12 MPa</v>
          </cell>
          <cell r="D128" t="str">
            <v>m³</v>
          </cell>
          <cell r="E128">
            <v>132.57</v>
          </cell>
          <cell r="F128">
            <v>0</v>
          </cell>
          <cell r="G128">
            <v>132.57</v>
          </cell>
          <cell r="H128" t="str">
            <v>-</v>
          </cell>
        </row>
        <row r="129">
          <cell r="A129" t="str">
            <v>1 A 01 512 60</v>
          </cell>
          <cell r="B129" t="str">
            <v>-</v>
          </cell>
          <cell r="C129" t="str">
            <v>Concreto ciclópico fck=12 MPa AC/BC/PC</v>
          </cell>
          <cell r="D129" t="str">
            <v>m³</v>
          </cell>
          <cell r="E129">
            <v>140.21</v>
          </cell>
          <cell r="F129">
            <v>0</v>
          </cell>
          <cell r="G129">
            <v>140.21</v>
          </cell>
          <cell r="H129" t="str">
            <v>-</v>
          </cell>
        </row>
        <row r="130">
          <cell r="A130" t="str">
            <v>1 A 01 515 10</v>
          </cell>
          <cell r="B130" t="str">
            <v>-</v>
          </cell>
          <cell r="C130" t="str">
            <v>Concreto ciclópico fck=15 MPa</v>
          </cell>
          <cell r="D130" t="str">
            <v>m³</v>
          </cell>
          <cell r="E130">
            <v>138.51</v>
          </cell>
          <cell r="F130">
            <v>0</v>
          </cell>
          <cell r="G130">
            <v>138.51</v>
          </cell>
          <cell r="H130" t="str">
            <v>-</v>
          </cell>
        </row>
        <row r="131">
          <cell r="A131" t="str">
            <v>1 A 01 515 60</v>
          </cell>
          <cell r="B131" t="str">
            <v>-</v>
          </cell>
          <cell r="C131" t="str">
            <v>Concreto ciclópico fck=15 MPa AC/BC/PC</v>
          </cell>
          <cell r="D131" t="str">
            <v>m³</v>
          </cell>
          <cell r="E131">
            <v>145.96</v>
          </cell>
          <cell r="F131">
            <v>0</v>
          </cell>
          <cell r="G131">
            <v>145.96</v>
          </cell>
          <cell r="H131" t="str">
            <v>-</v>
          </cell>
        </row>
        <row r="132">
          <cell r="A132" t="str">
            <v>1 A 01 580 01</v>
          </cell>
          <cell r="B132" t="str">
            <v>-</v>
          </cell>
          <cell r="C132" t="str">
            <v>Fornecimento, preparo e colocação formas aço CA 60</v>
          </cell>
          <cell r="D132" t="str">
            <v>kg</v>
          </cell>
          <cell r="E132">
            <v>5.86</v>
          </cell>
          <cell r="F132">
            <v>0</v>
          </cell>
          <cell r="G132">
            <v>5.86</v>
          </cell>
          <cell r="H132" t="str">
            <v>-</v>
          </cell>
        </row>
        <row r="133">
          <cell r="A133" t="str">
            <v>1 A 01 580 02</v>
          </cell>
          <cell r="B133" t="str">
            <v>-</v>
          </cell>
          <cell r="C133" t="str">
            <v>Fornecimento, preparo e colocação formas aço CA 50</v>
          </cell>
          <cell r="D133" t="str">
            <v>kg</v>
          </cell>
          <cell r="E133">
            <v>5.29</v>
          </cell>
          <cell r="F133">
            <v>0</v>
          </cell>
          <cell r="G133">
            <v>5.29</v>
          </cell>
          <cell r="H133" t="str">
            <v>-</v>
          </cell>
        </row>
        <row r="134">
          <cell r="A134" t="str">
            <v>1 A 01 580 03</v>
          </cell>
          <cell r="B134" t="str">
            <v>-</v>
          </cell>
          <cell r="C134" t="str">
            <v>Fornecimento, preparo e colocação formas aço CA 25</v>
          </cell>
          <cell r="D134" t="str">
            <v>kg</v>
          </cell>
          <cell r="E134">
            <v>5.46</v>
          </cell>
          <cell r="F134">
            <v>0</v>
          </cell>
          <cell r="G134">
            <v>5.46</v>
          </cell>
          <cell r="H134" t="str">
            <v>-</v>
          </cell>
        </row>
        <row r="135">
          <cell r="A135" t="str">
            <v>1 A 01 603 01</v>
          </cell>
          <cell r="B135" t="str">
            <v>-</v>
          </cell>
          <cell r="C135" t="str">
            <v>Argamassa cimento-areia 1:3</v>
          </cell>
          <cell r="D135" t="str">
            <v>m³</v>
          </cell>
          <cell r="E135">
            <v>196.53</v>
          </cell>
          <cell r="F135">
            <v>0</v>
          </cell>
          <cell r="G135">
            <v>196.53</v>
          </cell>
          <cell r="H135" t="str">
            <v>-</v>
          </cell>
        </row>
        <row r="136">
          <cell r="A136" t="str">
            <v>1 A 01 603 51</v>
          </cell>
          <cell r="B136" t="str">
            <v>-</v>
          </cell>
          <cell r="C136" t="str">
            <v>Argamassa cimento-areia 1:3 AC</v>
          </cell>
          <cell r="D136" t="str">
            <v>m³</v>
          </cell>
          <cell r="E136">
            <v>212.37</v>
          </cell>
          <cell r="F136">
            <v>0</v>
          </cell>
          <cell r="G136">
            <v>212.37</v>
          </cell>
          <cell r="H136" t="str">
            <v>-</v>
          </cell>
        </row>
        <row r="137">
          <cell r="A137" t="str">
            <v>1 A 01 604 01</v>
          </cell>
          <cell r="B137" t="str">
            <v>-</v>
          </cell>
          <cell r="C137" t="str">
            <v>Argamassa cimento-areia 1:4</v>
          </cell>
          <cell r="D137" t="str">
            <v>m³</v>
          </cell>
          <cell r="E137">
            <v>164.05</v>
          </cell>
          <cell r="F137">
            <v>0</v>
          </cell>
          <cell r="G137">
            <v>164.05</v>
          </cell>
          <cell r="H137" t="str">
            <v>-</v>
          </cell>
        </row>
        <row r="138">
          <cell r="A138" t="str">
            <v>1 A 01 604 51</v>
          </cell>
          <cell r="B138" t="str">
            <v>-</v>
          </cell>
          <cell r="C138" t="str">
            <v>Argamassa cimento-areia 1:4 AC</v>
          </cell>
          <cell r="D138" t="str">
            <v>m³</v>
          </cell>
          <cell r="E138">
            <v>181.4</v>
          </cell>
          <cell r="F138">
            <v>0</v>
          </cell>
          <cell r="G138">
            <v>181.4</v>
          </cell>
          <cell r="H138" t="str">
            <v>-</v>
          </cell>
        </row>
        <row r="139">
          <cell r="A139" t="str">
            <v>1 A 01 606 01</v>
          </cell>
          <cell r="B139" t="str">
            <v>-</v>
          </cell>
          <cell r="C139" t="str">
            <v>Argamassa cimento-areia 1:6</v>
          </cell>
          <cell r="D139" t="str">
            <v>m³</v>
          </cell>
          <cell r="E139">
            <v>139.56</v>
          </cell>
          <cell r="F139">
            <v>0</v>
          </cell>
          <cell r="G139">
            <v>139.56</v>
          </cell>
          <cell r="H139" t="str">
            <v>-</v>
          </cell>
        </row>
        <row r="140">
          <cell r="A140" t="str">
            <v>1 A 01 606 51</v>
          </cell>
          <cell r="B140" t="str">
            <v>-</v>
          </cell>
          <cell r="C140" t="str">
            <v xml:space="preserve"> Argamassa cimento-areia 1:6 AC</v>
          </cell>
          <cell r="D140" t="str">
            <v>m³</v>
          </cell>
          <cell r="E140">
            <v>157.66</v>
          </cell>
          <cell r="F140">
            <v>0</v>
          </cell>
          <cell r="G140">
            <v>157.66</v>
          </cell>
          <cell r="H140" t="str">
            <v>-</v>
          </cell>
        </row>
        <row r="141">
          <cell r="A141" t="str">
            <v>1 A 01 620 01</v>
          </cell>
          <cell r="B141" t="str">
            <v>-</v>
          </cell>
          <cell r="C141" t="str">
            <v>Argamassa cimento-solo 1:10</v>
          </cell>
          <cell r="D141" t="str">
            <v>m³</v>
          </cell>
          <cell r="E141">
            <v>91.73</v>
          </cell>
          <cell r="F141">
            <v>0</v>
          </cell>
          <cell r="G141">
            <v>91.73</v>
          </cell>
          <cell r="H141" t="str">
            <v>-</v>
          </cell>
        </row>
        <row r="142">
          <cell r="A142" t="str">
            <v>1 A 01 653 00</v>
          </cell>
          <cell r="B142" t="str">
            <v>-</v>
          </cell>
          <cell r="C142" t="str">
            <v>Usinagem para sub-base de concreto rolado</v>
          </cell>
          <cell r="D142" t="str">
            <v>m³</v>
          </cell>
          <cell r="E142">
            <v>64.599999999999994</v>
          </cell>
          <cell r="F142">
            <v>0</v>
          </cell>
          <cell r="G142">
            <v>64.599999999999994</v>
          </cell>
          <cell r="H142" t="str">
            <v>-</v>
          </cell>
        </row>
        <row r="143">
          <cell r="A143" t="str">
            <v>1 A 01 653 50</v>
          </cell>
          <cell r="B143" t="str">
            <v>-</v>
          </cell>
          <cell r="C143" t="str">
            <v>Usinagem p/ sub-base de concreto rolado AC/BC</v>
          </cell>
          <cell r="D143" t="str">
            <v>m³</v>
          </cell>
          <cell r="E143">
            <v>63.74</v>
          </cell>
          <cell r="F143">
            <v>0</v>
          </cell>
          <cell r="G143">
            <v>63.74</v>
          </cell>
          <cell r="H143" t="str">
            <v>-</v>
          </cell>
        </row>
        <row r="144">
          <cell r="A144" t="str">
            <v>1 A 01 654 00</v>
          </cell>
          <cell r="B144" t="str">
            <v>-</v>
          </cell>
          <cell r="C144" t="str">
            <v>Usinagem p/ sub-base de concr. de cimento portland</v>
          </cell>
          <cell r="D144" t="str">
            <v>m³</v>
          </cell>
          <cell r="E144">
            <v>85.55</v>
          </cell>
          <cell r="F144">
            <v>0</v>
          </cell>
          <cell r="G144">
            <v>85.55</v>
          </cell>
          <cell r="H144" t="str">
            <v>-</v>
          </cell>
        </row>
        <row r="145">
          <cell r="A145" t="str">
            <v>1 A 01 654 50</v>
          </cell>
          <cell r="B145" t="str">
            <v>-</v>
          </cell>
          <cell r="C145" t="str">
            <v>Usinagem p/sub-base de concr.cimento portl. AC/BC</v>
          </cell>
          <cell r="D145" t="str">
            <v>m³</v>
          </cell>
          <cell r="E145">
            <v>84.69</v>
          </cell>
          <cell r="F145">
            <v>0</v>
          </cell>
          <cell r="G145">
            <v>84.69</v>
          </cell>
          <cell r="H145" t="str">
            <v>-</v>
          </cell>
        </row>
        <row r="146">
          <cell r="A146" t="str">
            <v>1 A 01 656 00</v>
          </cell>
          <cell r="B146" t="str">
            <v>-</v>
          </cell>
          <cell r="C146" t="str">
            <v>Usinagem p/ conc. de cim. portland c/ forma desliz</v>
          </cell>
          <cell r="D146" t="str">
            <v>m³</v>
          </cell>
          <cell r="E146">
            <v>125.33</v>
          </cell>
          <cell r="F146">
            <v>0</v>
          </cell>
          <cell r="G146">
            <v>125.33</v>
          </cell>
          <cell r="H146" t="str">
            <v>-</v>
          </cell>
        </row>
        <row r="147">
          <cell r="A147" t="str">
            <v>1 A 01 656 50</v>
          </cell>
          <cell r="B147" t="str">
            <v>-</v>
          </cell>
          <cell r="C147" t="str">
            <v>Usinagem p/ conc.cim.portl.c/ forma desliz AC/BC</v>
          </cell>
          <cell r="D147" t="str">
            <v>m³</v>
          </cell>
          <cell r="E147">
            <v>135.15</v>
          </cell>
          <cell r="F147">
            <v>0</v>
          </cell>
          <cell r="G147">
            <v>135.15</v>
          </cell>
          <cell r="H147" t="str">
            <v>-</v>
          </cell>
        </row>
        <row r="148">
          <cell r="A148" t="str">
            <v>1 A 01 657 00</v>
          </cell>
          <cell r="B148" t="str">
            <v>-</v>
          </cell>
          <cell r="C148" t="str">
            <v>Usinagem p/ conc.cim. portland c/ equip. peq. por.</v>
          </cell>
          <cell r="D148" t="str">
            <v>m³</v>
          </cell>
          <cell r="E148">
            <v>185.09</v>
          </cell>
          <cell r="F148">
            <v>0</v>
          </cell>
          <cell r="G148">
            <v>185.09</v>
          </cell>
          <cell r="H148" t="str">
            <v>-</v>
          </cell>
        </row>
        <row r="149">
          <cell r="A149" t="str">
            <v>1 A 01 657 50</v>
          </cell>
          <cell r="B149" t="str">
            <v>-</v>
          </cell>
          <cell r="C149" t="str">
            <v>Usinagem p/conc.cim. portl.c/ equip.peq.por.AC/BC</v>
          </cell>
          <cell r="D149" t="str">
            <v>m³</v>
          </cell>
          <cell r="E149">
            <v>193.21</v>
          </cell>
          <cell r="F149">
            <v>0</v>
          </cell>
          <cell r="G149">
            <v>193.21</v>
          </cell>
          <cell r="H149" t="str">
            <v>-</v>
          </cell>
        </row>
        <row r="150">
          <cell r="A150" t="str">
            <v>1 A 01 700 00</v>
          </cell>
          <cell r="B150" t="str">
            <v>-</v>
          </cell>
          <cell r="C150" t="str">
            <v>Fabricação de peças pré mold. de conc. p/ pavim.</v>
          </cell>
          <cell r="D150" t="str">
            <v>m³</v>
          </cell>
          <cell r="E150">
            <v>201.84</v>
          </cell>
          <cell r="F150">
            <v>0</v>
          </cell>
          <cell r="G150">
            <v>201.84</v>
          </cell>
          <cell r="H150" t="str">
            <v>-</v>
          </cell>
        </row>
        <row r="151">
          <cell r="A151" t="str">
            <v>1 A 01 700 50</v>
          </cell>
          <cell r="B151" t="str">
            <v>-</v>
          </cell>
          <cell r="C151" t="str">
            <v>Fabric.de peças pré mold.de conc. p/pavim.AC/BC</v>
          </cell>
          <cell r="D151" t="str">
            <v>m³</v>
          </cell>
          <cell r="E151">
            <v>209.49</v>
          </cell>
          <cell r="F151">
            <v>0</v>
          </cell>
          <cell r="G151">
            <v>209.49</v>
          </cell>
          <cell r="H151" t="str">
            <v>-</v>
          </cell>
        </row>
        <row r="152">
          <cell r="A152" t="str">
            <v>1 A 01 720 00</v>
          </cell>
          <cell r="B152" t="str">
            <v>-</v>
          </cell>
          <cell r="C152" t="str">
            <v>Concreto fck=18MPa p/ pré-moldados (guarda-corpo)</v>
          </cell>
          <cell r="D152" t="str">
            <v>m³</v>
          </cell>
          <cell r="E152">
            <v>184.93</v>
          </cell>
          <cell r="F152">
            <v>0</v>
          </cell>
          <cell r="G152">
            <v>184.93</v>
          </cell>
          <cell r="H152" t="str">
            <v>-</v>
          </cell>
        </row>
        <row r="153">
          <cell r="A153" t="str">
            <v>1 A 01 720 01</v>
          </cell>
          <cell r="B153" t="str">
            <v>-</v>
          </cell>
          <cell r="C153" t="str">
            <v>Guarda-corpo tipo GM, moldado no local</v>
          </cell>
          <cell r="D153" t="str">
            <v>m³</v>
          </cell>
          <cell r="E153">
            <v>165.48</v>
          </cell>
          <cell r="F153">
            <v>0</v>
          </cell>
          <cell r="G153">
            <v>165.48</v>
          </cell>
          <cell r="H153" t="str">
            <v>-</v>
          </cell>
        </row>
        <row r="154">
          <cell r="A154" t="str">
            <v>1 A 01 720 02</v>
          </cell>
          <cell r="B154" t="str">
            <v>-</v>
          </cell>
          <cell r="C154" t="str">
            <v>Fabricação de Guarda-corpo</v>
          </cell>
          <cell r="D154" t="str">
            <v>m³</v>
          </cell>
          <cell r="E154">
            <v>30.74</v>
          </cell>
          <cell r="F154">
            <v>0</v>
          </cell>
          <cell r="G154">
            <v>30.74</v>
          </cell>
          <cell r="H154" t="str">
            <v>-</v>
          </cell>
        </row>
        <row r="155">
          <cell r="A155" t="str">
            <v>1 A 01 720 50</v>
          </cell>
          <cell r="B155" t="str">
            <v>-</v>
          </cell>
          <cell r="C155" t="str">
            <v>Concr.fck = 18 mPa p/pré-mold.(guarda-corpo)AC/BC</v>
          </cell>
          <cell r="D155" t="str">
            <v>m³</v>
          </cell>
          <cell r="E155">
            <v>193.82</v>
          </cell>
          <cell r="F155">
            <v>0</v>
          </cell>
          <cell r="G155">
            <v>193.82</v>
          </cell>
          <cell r="H155" t="str">
            <v>-</v>
          </cell>
        </row>
        <row r="156">
          <cell r="A156" t="str">
            <v>1 A 01 720 51</v>
          </cell>
          <cell r="B156" t="str">
            <v>-</v>
          </cell>
          <cell r="C156" t="str">
            <v>Guarda-corpo tipo GM, moldado no local AC/BC</v>
          </cell>
          <cell r="D156" t="str">
            <v>m</v>
          </cell>
          <cell r="E156">
            <v>167.48</v>
          </cell>
          <cell r="F156">
            <v>0</v>
          </cell>
          <cell r="G156">
            <v>167.48</v>
          </cell>
          <cell r="H156" t="str">
            <v>-</v>
          </cell>
        </row>
        <row r="157">
          <cell r="A157" t="str">
            <v>1 A 01 720 52</v>
          </cell>
          <cell r="B157" t="str">
            <v>-</v>
          </cell>
          <cell r="C157" t="str">
            <v>Fabricação de guarda - corpo AC/BC</v>
          </cell>
          <cell r="D157" t="str">
            <v>m</v>
          </cell>
          <cell r="E157">
            <v>0</v>
          </cell>
          <cell r="F157">
            <v>0</v>
          </cell>
          <cell r="G157">
            <v>0</v>
          </cell>
          <cell r="H157" t="str">
            <v>-</v>
          </cell>
        </row>
        <row r="158">
          <cell r="A158" t="str">
            <v>1 A 01 725 01</v>
          </cell>
          <cell r="B158" t="str">
            <v>-</v>
          </cell>
          <cell r="C158" t="str">
            <v>Fabricação de balizador de concreto</v>
          </cell>
          <cell r="D158" t="str">
            <v>un</v>
          </cell>
          <cell r="E158">
            <v>9.0399999999999991</v>
          </cell>
          <cell r="F158">
            <v>0</v>
          </cell>
          <cell r="G158">
            <v>9.0399999999999991</v>
          </cell>
          <cell r="H158" t="str">
            <v>-</v>
          </cell>
        </row>
        <row r="159">
          <cell r="A159" t="str">
            <v>1 A 01 725 51</v>
          </cell>
          <cell r="B159" t="str">
            <v>-</v>
          </cell>
          <cell r="C159" t="str">
            <v>Fabricação de balizador de concreto AC/BC</v>
          </cell>
          <cell r="D159" t="str">
            <v>un</v>
          </cell>
          <cell r="E159">
            <v>9.08</v>
          </cell>
          <cell r="F159">
            <v>0</v>
          </cell>
          <cell r="G159">
            <v>9.08</v>
          </cell>
          <cell r="H159" t="str">
            <v>-</v>
          </cell>
        </row>
        <row r="160">
          <cell r="A160" t="str">
            <v>1 A 01 730 00</v>
          </cell>
          <cell r="B160" t="str">
            <v>-</v>
          </cell>
          <cell r="C160" t="str">
            <v>Concreto fck=18MPa p/ pré moldados (mourões)</v>
          </cell>
          <cell r="D160" t="str">
            <v>m³</v>
          </cell>
          <cell r="E160">
            <v>156.22999999999999</v>
          </cell>
          <cell r="F160">
            <v>0</v>
          </cell>
          <cell r="G160">
            <v>156.22999999999999</v>
          </cell>
          <cell r="H160" t="str">
            <v>-</v>
          </cell>
        </row>
        <row r="161">
          <cell r="A161" t="str">
            <v>1 A 01 730 01</v>
          </cell>
          <cell r="B161" t="str">
            <v>-</v>
          </cell>
          <cell r="C161" t="str">
            <v>Fabr. mourão de concr. esticador seção quad. 15cm</v>
          </cell>
          <cell r="D161" t="str">
            <v>un</v>
          </cell>
          <cell r="E161">
            <v>25.25</v>
          </cell>
          <cell r="F161">
            <v>0</v>
          </cell>
          <cell r="G161">
            <v>25.25</v>
          </cell>
          <cell r="H161" t="str">
            <v>-</v>
          </cell>
        </row>
        <row r="162">
          <cell r="A162" t="str">
            <v>1 A 01 730 02</v>
          </cell>
          <cell r="B162" t="str">
            <v>-</v>
          </cell>
          <cell r="C162" t="str">
            <v>Fabr. mourão de concr esticador seção triang. 15cm</v>
          </cell>
          <cell r="D162" t="str">
            <v>un</v>
          </cell>
          <cell r="E162">
            <v>16.96</v>
          </cell>
          <cell r="F162">
            <v>0</v>
          </cell>
          <cell r="G162">
            <v>16.96</v>
          </cell>
          <cell r="H162" t="str">
            <v>-</v>
          </cell>
        </row>
        <row r="163">
          <cell r="A163" t="str">
            <v>1 A 01 730 50</v>
          </cell>
          <cell r="B163" t="str">
            <v>-</v>
          </cell>
          <cell r="C163" t="str">
            <v>Concreto fck=18MPa p/pré moldados (mourões) AC/BC</v>
          </cell>
          <cell r="D163" t="str">
            <v>m³</v>
          </cell>
          <cell r="E163">
            <v>165.11</v>
          </cell>
          <cell r="F163">
            <v>0</v>
          </cell>
          <cell r="G163">
            <v>165.11</v>
          </cell>
          <cell r="H163" t="str">
            <v>-</v>
          </cell>
        </row>
        <row r="164">
          <cell r="A164" t="str">
            <v>1 A 01 730 51</v>
          </cell>
          <cell r="B164" t="str">
            <v>-</v>
          </cell>
          <cell r="C164" t="str">
            <v>Fabric.Mourão concr.estic.seção quadr.15cm AC/BC</v>
          </cell>
          <cell r="D164" t="str">
            <v>un</v>
          </cell>
          <cell r="E164">
            <v>25.69</v>
          </cell>
          <cell r="F164">
            <v>0</v>
          </cell>
          <cell r="G164">
            <v>25.69</v>
          </cell>
          <cell r="H164" t="str">
            <v>-</v>
          </cell>
        </row>
        <row r="165">
          <cell r="A165" t="str">
            <v>1 A 01 730 52</v>
          </cell>
          <cell r="B165" t="str">
            <v>-</v>
          </cell>
          <cell r="C165" t="str">
            <v>Fabric.Mourão concr.estic.seção triang.15cm AC/BC</v>
          </cell>
          <cell r="D165" t="str">
            <v>un</v>
          </cell>
          <cell r="E165">
            <v>17.18</v>
          </cell>
          <cell r="F165">
            <v>0</v>
          </cell>
          <cell r="G165">
            <v>17.18</v>
          </cell>
          <cell r="H165" t="str">
            <v>-</v>
          </cell>
        </row>
        <row r="166">
          <cell r="A166" t="str">
            <v>1 A 01 735 01</v>
          </cell>
          <cell r="B166" t="str">
            <v>-</v>
          </cell>
          <cell r="C166" t="str">
            <v>Fabr. mourão de concreto suporte seção quad. 11cm</v>
          </cell>
          <cell r="D166" t="str">
            <v>un</v>
          </cell>
          <cell r="E166">
            <v>18.850000000000001</v>
          </cell>
          <cell r="F166">
            <v>0</v>
          </cell>
          <cell r="G166">
            <v>18.850000000000001</v>
          </cell>
          <cell r="H166" t="str">
            <v>-</v>
          </cell>
        </row>
        <row r="167">
          <cell r="A167" t="str">
            <v>1 A 01 735 02</v>
          </cell>
          <cell r="B167" t="str">
            <v>-</v>
          </cell>
          <cell r="C167" t="str">
            <v>Fabr. mourão de concr. suporte seção triang. 11cm</v>
          </cell>
          <cell r="D167" t="str">
            <v>un</v>
          </cell>
          <cell r="E167">
            <v>12.94</v>
          </cell>
          <cell r="F167">
            <v>0</v>
          </cell>
          <cell r="G167">
            <v>12.94</v>
          </cell>
          <cell r="H167" t="str">
            <v>-</v>
          </cell>
        </row>
        <row r="168">
          <cell r="A168" t="str">
            <v>1 A 01 735 51</v>
          </cell>
          <cell r="B168" t="str">
            <v>-</v>
          </cell>
          <cell r="C168" t="str">
            <v>Fabric.Mourão concr.suporte seção quadr.11cm AC/BC</v>
          </cell>
          <cell r="D168" t="str">
            <v>un</v>
          </cell>
          <cell r="E168">
            <v>19.079999999999998</v>
          </cell>
          <cell r="F168">
            <v>0</v>
          </cell>
          <cell r="G168">
            <v>19.079999999999998</v>
          </cell>
          <cell r="H168" t="str">
            <v>-</v>
          </cell>
        </row>
        <row r="169">
          <cell r="A169" t="str">
            <v>1 A 01 735 52</v>
          </cell>
          <cell r="B169" t="str">
            <v>-</v>
          </cell>
          <cell r="C169" t="str">
            <v>Fabric.Mourão concr.suporte sec.triang.11cm AC/BC</v>
          </cell>
          <cell r="D169" t="str">
            <v>un</v>
          </cell>
          <cell r="E169">
            <v>13.05</v>
          </cell>
          <cell r="F169">
            <v>0</v>
          </cell>
          <cell r="G169">
            <v>13.05</v>
          </cell>
          <cell r="H169" t="str">
            <v>-</v>
          </cell>
        </row>
        <row r="170">
          <cell r="A170" t="str">
            <v>1 A 01 739 01</v>
          </cell>
          <cell r="B170" t="str">
            <v>-</v>
          </cell>
          <cell r="C170" t="str">
            <v>Confecção de tubos de concreto D=0,20m</v>
          </cell>
          <cell r="D170" t="str">
            <v>m</v>
          </cell>
          <cell r="E170">
            <v>10.199999999999999</v>
          </cell>
          <cell r="F170">
            <v>0</v>
          </cell>
          <cell r="G170">
            <v>10.199999999999999</v>
          </cell>
          <cell r="H170" t="str">
            <v>-</v>
          </cell>
        </row>
        <row r="171">
          <cell r="A171" t="str">
            <v>1 A 01 739 51</v>
          </cell>
          <cell r="B171" t="str">
            <v>-</v>
          </cell>
          <cell r="C171" t="str">
            <v>Confecção de tubos de concreto D=0,20m AC/BC</v>
          </cell>
          <cell r="D171" t="str">
            <v>m</v>
          </cell>
          <cell r="E171">
            <v>10.47</v>
          </cell>
          <cell r="F171">
            <v>0</v>
          </cell>
          <cell r="G171">
            <v>10.47</v>
          </cell>
          <cell r="H171" t="str">
            <v>-</v>
          </cell>
        </row>
        <row r="172">
          <cell r="A172" t="str">
            <v>1 A 01 740 01</v>
          </cell>
          <cell r="B172" t="str">
            <v>-</v>
          </cell>
          <cell r="C172" t="str">
            <v>Confecção de tubos de concreto perfurado D=0,20m</v>
          </cell>
          <cell r="D172" t="str">
            <v>m</v>
          </cell>
          <cell r="E172">
            <v>10.46</v>
          </cell>
          <cell r="F172">
            <v>0</v>
          </cell>
          <cell r="G172">
            <v>10.46</v>
          </cell>
          <cell r="H172" t="str">
            <v>-</v>
          </cell>
        </row>
        <row r="173">
          <cell r="A173" t="str">
            <v>1 A 01 740 51</v>
          </cell>
          <cell r="B173" t="str">
            <v>-</v>
          </cell>
          <cell r="C173" t="str">
            <v>Confecção tubos concr.perfurado D=0,20m AC/BC</v>
          </cell>
          <cell r="D173" t="str">
            <v>m</v>
          </cell>
          <cell r="E173">
            <v>10.73</v>
          </cell>
          <cell r="F173">
            <v>0</v>
          </cell>
          <cell r="G173">
            <v>10.73</v>
          </cell>
          <cell r="H173" t="str">
            <v>-</v>
          </cell>
        </row>
        <row r="174">
          <cell r="A174" t="str">
            <v>1 A 01 741 01</v>
          </cell>
          <cell r="B174" t="str">
            <v>-</v>
          </cell>
          <cell r="C174" t="str">
            <v>Confecção de tubos de concreto poroso D=0,20m</v>
          </cell>
          <cell r="D174" t="str">
            <v>m</v>
          </cell>
          <cell r="E174">
            <v>10.34</v>
          </cell>
          <cell r="F174">
            <v>0</v>
          </cell>
          <cell r="G174">
            <v>10.34</v>
          </cell>
          <cell r="H174" t="str">
            <v>-</v>
          </cell>
        </row>
        <row r="175">
          <cell r="A175" t="str">
            <v>1 A 01 741 51</v>
          </cell>
          <cell r="B175" t="str">
            <v>-</v>
          </cell>
          <cell r="C175" t="str">
            <v>Confecção de tubos de concr.poroso D=0,20m AC/BC</v>
          </cell>
          <cell r="D175" t="str">
            <v>m</v>
          </cell>
          <cell r="E175">
            <v>10.47</v>
          </cell>
          <cell r="F175">
            <v>0</v>
          </cell>
          <cell r="G175">
            <v>10.47</v>
          </cell>
          <cell r="H175" t="str">
            <v>-</v>
          </cell>
        </row>
        <row r="176">
          <cell r="A176" t="str">
            <v>1 A 01 745 01</v>
          </cell>
          <cell r="B176" t="str">
            <v>-</v>
          </cell>
          <cell r="C176" t="str">
            <v>Confecção de tubos de concreto D=0,30m</v>
          </cell>
          <cell r="D176" t="str">
            <v>m</v>
          </cell>
          <cell r="E176">
            <v>16.41</v>
          </cell>
          <cell r="F176">
            <v>0</v>
          </cell>
          <cell r="G176">
            <v>16.41</v>
          </cell>
          <cell r="H176" t="str">
            <v>-</v>
          </cell>
        </row>
        <row r="177">
          <cell r="A177" t="str">
            <v>1 A 01 745 51</v>
          </cell>
          <cell r="B177" t="str">
            <v>-</v>
          </cell>
          <cell r="C177" t="str">
            <v>Confecção de tubos de concreto D=0,30m AC/BC</v>
          </cell>
          <cell r="D177" t="str">
            <v>m</v>
          </cell>
          <cell r="E177">
            <v>16.899999999999999</v>
          </cell>
          <cell r="F177">
            <v>0</v>
          </cell>
          <cell r="G177">
            <v>16.899999999999999</v>
          </cell>
          <cell r="H177" t="str">
            <v>-</v>
          </cell>
        </row>
        <row r="178">
          <cell r="A178" t="str">
            <v xml:space="preserve">1 A 01 746 01 </v>
          </cell>
          <cell r="B178" t="str">
            <v>-</v>
          </cell>
          <cell r="C178" t="str">
            <v>Confecção de tubos de concreto perfurado D=0,30m</v>
          </cell>
          <cell r="D178" t="str">
            <v>m</v>
          </cell>
          <cell r="E178">
            <v>16.670000000000002</v>
          </cell>
          <cell r="F178">
            <v>0</v>
          </cell>
          <cell r="G178">
            <v>16.670000000000002</v>
          </cell>
          <cell r="H178" t="str">
            <v>-</v>
          </cell>
        </row>
        <row r="179">
          <cell r="A179" t="str">
            <v>1 A 01 746 51</v>
          </cell>
          <cell r="B179" t="str">
            <v>-</v>
          </cell>
          <cell r="C179" t="str">
            <v>Confecção de tubos concr.perfurado D=0,30m AC/BC</v>
          </cell>
          <cell r="D179" t="str">
            <v>m</v>
          </cell>
          <cell r="E179">
            <v>17.16</v>
          </cell>
          <cell r="F179">
            <v>0</v>
          </cell>
          <cell r="G179">
            <v>17.16</v>
          </cell>
          <cell r="H179" t="str">
            <v>-</v>
          </cell>
        </row>
        <row r="180">
          <cell r="A180" t="str">
            <v>1 A 01 747 01</v>
          </cell>
          <cell r="B180" t="str">
            <v>-</v>
          </cell>
          <cell r="C180" t="str">
            <v>Confecção de tubos de concreto poroso D=0,30m</v>
          </cell>
          <cell r="D180" t="str">
            <v>m</v>
          </cell>
          <cell r="E180">
            <v>16.68</v>
          </cell>
          <cell r="F180">
            <v>0</v>
          </cell>
          <cell r="G180">
            <v>16.68</v>
          </cell>
          <cell r="H180" t="str">
            <v>-</v>
          </cell>
        </row>
        <row r="181">
          <cell r="A181" t="str">
            <v>1 A 01 747 51</v>
          </cell>
          <cell r="B181" t="str">
            <v>-</v>
          </cell>
          <cell r="C181" t="str">
            <v>Confecção de tubos concr.poroso D=0,30m AC/BC</v>
          </cell>
          <cell r="D181" t="str">
            <v>m</v>
          </cell>
          <cell r="E181">
            <v>16.91</v>
          </cell>
          <cell r="F181">
            <v>0</v>
          </cell>
          <cell r="G181">
            <v>16.91</v>
          </cell>
          <cell r="H181" t="str">
            <v>-</v>
          </cell>
        </row>
        <row r="182">
          <cell r="A182" t="str">
            <v>1 A 01 751 01</v>
          </cell>
          <cell r="B182" t="str">
            <v>-</v>
          </cell>
          <cell r="C182" t="str">
            <v>Confecção de tubos de concreto D=0,40m</v>
          </cell>
          <cell r="D182" t="str">
            <v>m</v>
          </cell>
          <cell r="E182">
            <v>23.89</v>
          </cell>
          <cell r="F182">
            <v>0</v>
          </cell>
          <cell r="G182">
            <v>23.89</v>
          </cell>
          <cell r="H182" t="str">
            <v>-</v>
          </cell>
        </row>
        <row r="183">
          <cell r="A183" t="str">
            <v>1 A 01 751 51</v>
          </cell>
          <cell r="B183" t="str">
            <v>-</v>
          </cell>
          <cell r="C183" t="str">
            <v>Confecção de tubos de concreto D=0,40m AC/BC</v>
          </cell>
          <cell r="D183" t="str">
            <v>m</v>
          </cell>
          <cell r="E183">
            <v>24.66</v>
          </cell>
          <cell r="F183">
            <v>0</v>
          </cell>
          <cell r="G183">
            <v>24.66</v>
          </cell>
          <cell r="H183" t="str">
            <v>-</v>
          </cell>
        </row>
        <row r="184">
          <cell r="A184" t="str">
            <v>1 A 01 752 01</v>
          </cell>
          <cell r="B184" t="str">
            <v>-</v>
          </cell>
          <cell r="C184" t="str">
            <v>Confecção de tubos de concreto perfurado D=0,40m</v>
          </cell>
          <cell r="D184" t="str">
            <v>m</v>
          </cell>
          <cell r="E184">
            <v>24.15</v>
          </cell>
          <cell r="F184">
            <v>0</v>
          </cell>
          <cell r="G184">
            <v>24.15</v>
          </cell>
          <cell r="H184" t="str">
            <v>-</v>
          </cell>
        </row>
        <row r="185">
          <cell r="A185" t="str">
            <v>1 A 01 752 51</v>
          </cell>
          <cell r="B185" t="str">
            <v>-</v>
          </cell>
          <cell r="C185" t="str">
            <v>Confecção de tubos concr.perfurado D=0,40m AC/BC</v>
          </cell>
          <cell r="D185" t="str">
            <v>m</v>
          </cell>
          <cell r="E185">
            <v>24.92</v>
          </cell>
          <cell r="F185">
            <v>0</v>
          </cell>
          <cell r="G185">
            <v>24.92</v>
          </cell>
          <cell r="H185" t="str">
            <v>-</v>
          </cell>
        </row>
        <row r="186">
          <cell r="A186" t="str">
            <v>1 A 01 753 01</v>
          </cell>
          <cell r="B186" t="str">
            <v>-</v>
          </cell>
          <cell r="C186" t="str">
            <v>Confecção de tubos de concreto poroso D=0,40m</v>
          </cell>
          <cell r="D186" t="str">
            <v>m</v>
          </cell>
          <cell r="E186">
            <v>24.31</v>
          </cell>
          <cell r="F186">
            <v>0</v>
          </cell>
          <cell r="G186">
            <v>24.31</v>
          </cell>
          <cell r="H186" t="str">
            <v>-</v>
          </cell>
        </row>
        <row r="187">
          <cell r="A187" t="str">
            <v>1 A 01 753 51</v>
          </cell>
          <cell r="B187" t="str">
            <v>-</v>
          </cell>
          <cell r="C187" t="str">
            <v>Confecção de tubos concr.poroso D=0,40m AC/BC</v>
          </cell>
          <cell r="D187" t="str">
            <v>m</v>
          </cell>
          <cell r="E187">
            <v>24.68</v>
          </cell>
          <cell r="F187">
            <v>0</v>
          </cell>
          <cell r="G187">
            <v>24.68</v>
          </cell>
          <cell r="H187" t="str">
            <v>-</v>
          </cell>
        </row>
        <row r="188">
          <cell r="A188" t="str">
            <v>1 A 01 755 01</v>
          </cell>
          <cell r="B188" t="str">
            <v>-</v>
          </cell>
          <cell r="C188" t="str">
            <v>Confecção de tubos de concreto armado D=0,60m CA-4</v>
          </cell>
          <cell r="D188" t="str">
            <v>m</v>
          </cell>
          <cell r="E188">
            <v>118.18</v>
          </cell>
          <cell r="F188">
            <v>0</v>
          </cell>
          <cell r="G188">
            <v>118.18</v>
          </cell>
          <cell r="H188" t="str">
            <v>-</v>
          </cell>
        </row>
        <row r="189">
          <cell r="A189" t="str">
            <v>1 A 01 755 51</v>
          </cell>
          <cell r="B189" t="str">
            <v>-</v>
          </cell>
          <cell r="C189" t="str">
            <v xml:space="preserve"> Confecção de tubos concr.armado D=0,60m CA-4 AC/BC</v>
          </cell>
          <cell r="D189" t="str">
            <v>m</v>
          </cell>
          <cell r="E189">
            <v>119.69</v>
          </cell>
          <cell r="F189">
            <v>0</v>
          </cell>
          <cell r="G189">
            <v>119.69</v>
          </cell>
          <cell r="H189" t="str">
            <v>-</v>
          </cell>
        </row>
        <row r="190">
          <cell r="A190" t="str">
            <v>1 A 01 760 01</v>
          </cell>
          <cell r="B190" t="str">
            <v>-</v>
          </cell>
          <cell r="C190" t="str">
            <v>Confecção de tubos de concreto armado D=0,80m CA-4</v>
          </cell>
          <cell r="D190" t="str">
            <v>m</v>
          </cell>
          <cell r="E190">
            <v>179.6</v>
          </cell>
          <cell r="F190">
            <v>0</v>
          </cell>
          <cell r="G190">
            <v>179.6</v>
          </cell>
          <cell r="H190" t="str">
            <v>-</v>
          </cell>
        </row>
        <row r="191">
          <cell r="A191" t="str">
            <v>1 A 01 760 51</v>
          </cell>
          <cell r="B191" t="str">
            <v>-</v>
          </cell>
          <cell r="C191" t="str">
            <v>Confecção de tubos concr.armado D=0,80m CA-4 AC/BC</v>
          </cell>
          <cell r="D191" t="str">
            <v>m</v>
          </cell>
          <cell r="E191">
            <v>182.11</v>
          </cell>
          <cell r="F191">
            <v>0</v>
          </cell>
          <cell r="G191">
            <v>182.11</v>
          </cell>
          <cell r="H191" t="str">
            <v>-</v>
          </cell>
        </row>
        <row r="192">
          <cell r="A192" t="str">
            <v>1 A 01 765 01</v>
          </cell>
          <cell r="B192" t="str">
            <v>-</v>
          </cell>
          <cell r="C192" t="str">
            <v>Confecção de tubos de concreto armado D=1,00m CA-4</v>
          </cell>
          <cell r="D192" t="str">
            <v>m</v>
          </cell>
          <cell r="E192">
            <v>271.69</v>
          </cell>
          <cell r="F192">
            <v>0</v>
          </cell>
          <cell r="G192">
            <v>271.69</v>
          </cell>
          <cell r="H192" t="str">
            <v>-</v>
          </cell>
        </row>
        <row r="193">
          <cell r="A193" t="str">
            <v>1 A 01 765 51</v>
          </cell>
          <cell r="B193" t="str">
            <v>-</v>
          </cell>
          <cell r="C193" t="str">
            <v>Confecção de tubos concr.armado D=1,00m CA-4 AC/BC</v>
          </cell>
          <cell r="D193" t="str">
            <v>m</v>
          </cell>
          <cell r="E193">
            <v>275.44</v>
          </cell>
          <cell r="F193">
            <v>0</v>
          </cell>
          <cell r="G193">
            <v>275.44</v>
          </cell>
          <cell r="H193" t="str">
            <v>-</v>
          </cell>
        </row>
        <row r="194">
          <cell r="A194" t="str">
            <v>1 A 01 770 01</v>
          </cell>
          <cell r="B194" t="str">
            <v>-</v>
          </cell>
          <cell r="C194" t="str">
            <v>Confecção de tubos de concreto armado D=1,20m CA-4</v>
          </cell>
          <cell r="D194" t="str">
            <v>m</v>
          </cell>
          <cell r="E194">
            <v>382.35</v>
          </cell>
          <cell r="F194">
            <v>0</v>
          </cell>
          <cell r="G194">
            <v>382.35</v>
          </cell>
          <cell r="H194" t="str">
            <v>-</v>
          </cell>
        </row>
        <row r="195">
          <cell r="A195" t="str">
            <v>1 A 01 700 51</v>
          </cell>
          <cell r="B195" t="str">
            <v>-</v>
          </cell>
          <cell r="C195" t="str">
            <v>Confecção de tubos concr.armado D=1,20m CA-4 AC/BC</v>
          </cell>
          <cell r="D195" t="str">
            <v>m</v>
          </cell>
          <cell r="E195">
            <v>387.18</v>
          </cell>
          <cell r="F195">
            <v>0</v>
          </cell>
          <cell r="G195">
            <v>387.18</v>
          </cell>
          <cell r="H195" t="str">
            <v>-</v>
          </cell>
        </row>
        <row r="196">
          <cell r="A196" t="str">
            <v>1 A 01 775 01</v>
          </cell>
          <cell r="B196" t="str">
            <v>-</v>
          </cell>
          <cell r="C196" t="str">
            <v>Confecção de tubos de concreto armado D=1,50m CA-4</v>
          </cell>
          <cell r="D196" t="str">
            <v>m</v>
          </cell>
          <cell r="E196">
            <v>608.49</v>
          </cell>
          <cell r="F196">
            <v>0</v>
          </cell>
          <cell r="G196">
            <v>608.49</v>
          </cell>
          <cell r="H196" t="str">
            <v>-</v>
          </cell>
        </row>
        <row r="197">
          <cell r="A197" t="str">
            <v>1 A 01 775 51</v>
          </cell>
          <cell r="B197" t="str">
            <v>-</v>
          </cell>
          <cell r="C197" t="str">
            <v>Confecção de tubos concr.armado D=1,50m CA-4 AC/BC</v>
          </cell>
          <cell r="D197" t="str">
            <v>m</v>
          </cell>
          <cell r="E197">
            <v>614.9</v>
          </cell>
          <cell r="F197">
            <v>0</v>
          </cell>
          <cell r="G197">
            <v>614.9</v>
          </cell>
          <cell r="H197" t="str">
            <v>-</v>
          </cell>
        </row>
        <row r="198">
          <cell r="A198" t="str">
            <v>1 A 01 780 01</v>
          </cell>
          <cell r="B198" t="str">
            <v>-</v>
          </cell>
          <cell r="C198" t="str">
            <v>Obtenção de grama para replantio</v>
          </cell>
          <cell r="D198" t="str">
            <v>m²</v>
          </cell>
          <cell r="E198">
            <v>0.8</v>
          </cell>
          <cell r="F198">
            <v>0</v>
          </cell>
          <cell r="G198">
            <v>0.8</v>
          </cell>
          <cell r="H198" t="str">
            <v>-</v>
          </cell>
        </row>
        <row r="199">
          <cell r="A199" t="str">
            <v>1 A 01 790 01</v>
          </cell>
          <cell r="B199" t="str">
            <v>-</v>
          </cell>
          <cell r="C199" t="str">
            <v>Guia de madeira - 2,5 x 7,0 cm</v>
          </cell>
          <cell r="D199" t="str">
            <v>m</v>
          </cell>
          <cell r="E199">
            <v>1.66</v>
          </cell>
          <cell r="F199">
            <v>0</v>
          </cell>
          <cell r="G199">
            <v>1.66</v>
          </cell>
          <cell r="H199" t="str">
            <v>-</v>
          </cell>
        </row>
        <row r="200">
          <cell r="A200" t="str">
            <v>1 A 01 790 02</v>
          </cell>
          <cell r="B200" t="str">
            <v>-</v>
          </cell>
          <cell r="C200" t="str">
            <v>Guia de madeira - 2,5 x 10,0 cm</v>
          </cell>
          <cell r="D200" t="str">
            <v>m</v>
          </cell>
          <cell r="E200">
            <v>1.88</v>
          </cell>
          <cell r="F200">
            <v>0</v>
          </cell>
          <cell r="G200">
            <v>1.88</v>
          </cell>
          <cell r="H200" t="str">
            <v>-</v>
          </cell>
        </row>
        <row r="201">
          <cell r="A201" t="str">
            <v>1 A 01 800 01</v>
          </cell>
          <cell r="B201" t="str">
            <v>-</v>
          </cell>
          <cell r="C201" t="str">
            <v>Recuperação de chapa para placa de sinalização</v>
          </cell>
          <cell r="D201" t="str">
            <v>m²</v>
          </cell>
          <cell r="E201">
            <v>18.18</v>
          </cell>
          <cell r="F201">
            <v>0</v>
          </cell>
          <cell r="G201">
            <v>18.18</v>
          </cell>
          <cell r="H201" t="str">
            <v>-</v>
          </cell>
        </row>
        <row r="202">
          <cell r="A202" t="str">
            <v>1 A 01 810 01</v>
          </cell>
          <cell r="B202" t="str">
            <v>-</v>
          </cell>
          <cell r="C202" t="str">
            <v>Calha metálica semi-circular D=0,40 m</v>
          </cell>
          <cell r="D202" t="str">
            <v>m</v>
          </cell>
          <cell r="E202">
            <v>146.99</v>
          </cell>
          <cell r="F202">
            <v>0</v>
          </cell>
          <cell r="G202">
            <v>146.99</v>
          </cell>
          <cell r="H202" t="str">
            <v>-</v>
          </cell>
        </row>
        <row r="203">
          <cell r="A203" t="str">
            <v>1 A 01 850 01</v>
          </cell>
          <cell r="B203" t="str">
            <v>-</v>
          </cell>
          <cell r="C203" t="str">
            <v>Confecção de placa de sinalização semi-refletiva</v>
          </cell>
          <cell r="D203" t="str">
            <v>m²</v>
          </cell>
          <cell r="E203">
            <v>147.69</v>
          </cell>
          <cell r="F203">
            <v>0</v>
          </cell>
          <cell r="G203">
            <v>147.69</v>
          </cell>
          <cell r="H203" t="str">
            <v>-</v>
          </cell>
        </row>
        <row r="204">
          <cell r="A204" t="str">
            <v>1 A 01 860 01</v>
          </cell>
          <cell r="B204" t="str">
            <v>-</v>
          </cell>
          <cell r="C204" t="str">
            <v>Confecção de placa de sinalização tot. refletiva</v>
          </cell>
          <cell r="D204" t="str">
            <v>m²</v>
          </cell>
          <cell r="E204">
            <v>199.35</v>
          </cell>
          <cell r="F204">
            <v>0</v>
          </cell>
          <cell r="G204">
            <v>199.35</v>
          </cell>
          <cell r="H204" t="str">
            <v>-</v>
          </cell>
        </row>
        <row r="205">
          <cell r="A205" t="str">
            <v>1 A 01 870 01</v>
          </cell>
          <cell r="B205" t="str">
            <v>-</v>
          </cell>
          <cell r="C205" t="str">
            <v>Confecção de suporte e travessa p/ placa de sinal.</v>
          </cell>
          <cell r="D205" t="str">
            <v>un</v>
          </cell>
          <cell r="E205">
            <v>18.57</v>
          </cell>
          <cell r="F205">
            <v>0</v>
          </cell>
          <cell r="G205">
            <v>18.57</v>
          </cell>
          <cell r="H205" t="str">
            <v>-</v>
          </cell>
        </row>
        <row r="206">
          <cell r="A206" t="str">
            <v>1 A 01 890 01</v>
          </cell>
          <cell r="B206" t="str">
            <v>-</v>
          </cell>
          <cell r="C206" t="str">
            <v>Escavação manual em material de 1a categoria</v>
          </cell>
          <cell r="D206" t="str">
            <v>m³</v>
          </cell>
          <cell r="E206">
            <v>16.68</v>
          </cell>
          <cell r="F206">
            <v>0</v>
          </cell>
          <cell r="G206">
            <v>16.68</v>
          </cell>
          <cell r="H206" t="str">
            <v>-</v>
          </cell>
        </row>
        <row r="207">
          <cell r="A207" t="str">
            <v>1 A 01 891 01</v>
          </cell>
          <cell r="B207" t="str">
            <v>-</v>
          </cell>
          <cell r="C207" t="str">
            <v>Escavação manual de vala em material de 1a cat.</v>
          </cell>
          <cell r="D207" t="str">
            <v>m³</v>
          </cell>
          <cell r="E207">
            <v>19.27</v>
          </cell>
          <cell r="F207">
            <v>0</v>
          </cell>
          <cell r="G207">
            <v>19.27</v>
          </cell>
          <cell r="H207" t="str">
            <v>-</v>
          </cell>
        </row>
        <row r="208">
          <cell r="A208" t="str">
            <v>1 A 01 892 01</v>
          </cell>
          <cell r="B208" t="str">
            <v>-</v>
          </cell>
          <cell r="C208" t="str">
            <v>Escavação mecânica de vala em material de 1a cat.</v>
          </cell>
          <cell r="D208" t="str">
            <v>m³</v>
          </cell>
          <cell r="E208">
            <v>3.09</v>
          </cell>
          <cell r="F208">
            <v>0</v>
          </cell>
          <cell r="G208">
            <v>3.09</v>
          </cell>
          <cell r="H208" t="str">
            <v>-</v>
          </cell>
        </row>
        <row r="209">
          <cell r="A209" t="str">
            <v>1 A 01 893 01</v>
          </cell>
          <cell r="B209" t="str">
            <v>-</v>
          </cell>
          <cell r="C209" t="str">
            <v>Compactação manual</v>
          </cell>
          <cell r="D209" t="str">
            <v>m³</v>
          </cell>
          <cell r="E209">
            <v>8.01</v>
          </cell>
          <cell r="F209">
            <v>0</v>
          </cell>
          <cell r="G209">
            <v>8.01</v>
          </cell>
          <cell r="H209" t="str">
            <v>-</v>
          </cell>
        </row>
        <row r="210">
          <cell r="A210" t="str">
            <v>1 A 01 894 01</v>
          </cell>
          <cell r="B210" t="str">
            <v>-</v>
          </cell>
          <cell r="C210" t="str">
            <v>Lastro de brita</v>
          </cell>
          <cell r="D210" t="str">
            <v>m³</v>
          </cell>
          <cell r="E210">
            <v>30.79</v>
          </cell>
          <cell r="F210">
            <v>0</v>
          </cell>
          <cell r="G210">
            <v>30.79</v>
          </cell>
          <cell r="H210" t="str">
            <v>-</v>
          </cell>
        </row>
        <row r="211">
          <cell r="A211" t="str">
            <v>1 A 01 894 51</v>
          </cell>
          <cell r="B211" t="str">
            <v>-</v>
          </cell>
          <cell r="C211" t="str">
            <v>Lastro de brita BC</v>
          </cell>
          <cell r="D211" t="str">
            <v>m³</v>
          </cell>
          <cell r="E211">
            <v>30.15</v>
          </cell>
          <cell r="F211">
            <v>0</v>
          </cell>
          <cell r="G211">
            <v>30.15</v>
          </cell>
          <cell r="H211" t="str">
            <v>-</v>
          </cell>
        </row>
        <row r="212">
          <cell r="A212" t="str">
            <v>1 A 02 702 00</v>
          </cell>
          <cell r="B212" t="str">
            <v>-</v>
          </cell>
          <cell r="C212" t="str">
            <v>Limpeza e enchim. junta pav. concr.(const e rest)</v>
          </cell>
          <cell r="D212" t="str">
            <v>m</v>
          </cell>
          <cell r="E212">
            <v>4.8</v>
          </cell>
          <cell r="F212">
            <v>0</v>
          </cell>
          <cell r="G212">
            <v>4.8</v>
          </cell>
          <cell r="H212" t="str">
            <v>-</v>
          </cell>
        </row>
        <row r="213">
          <cell r="A213" t="str">
            <v>1 A 99 001 00</v>
          </cell>
          <cell r="B213" t="str">
            <v>-</v>
          </cell>
          <cell r="C213" t="str">
            <v>Mistura areia-asfalto usinada a frio</v>
          </cell>
          <cell r="D213" t="str">
            <v>m³</v>
          </cell>
          <cell r="E213">
            <v>0</v>
          </cell>
          <cell r="F213">
            <v>0</v>
          </cell>
          <cell r="G213">
            <v>0</v>
          </cell>
          <cell r="H213" t="str">
            <v>-</v>
          </cell>
        </row>
        <row r="214">
          <cell r="A214" t="str">
            <v>1 A 99 002 00</v>
          </cell>
          <cell r="B214" t="str">
            <v>-</v>
          </cell>
          <cell r="C214" t="str">
            <v>Mistura areia-asfalto usinada a quente</v>
          </cell>
          <cell r="D214" t="str">
            <v>m³</v>
          </cell>
          <cell r="E214">
            <v>0</v>
          </cell>
          <cell r="F214">
            <v>0</v>
          </cell>
          <cell r="G214">
            <v>0</v>
          </cell>
          <cell r="H214" t="str">
            <v>-</v>
          </cell>
        </row>
        <row r="215">
          <cell r="A215" t="str">
            <v>1 A 99 003 00</v>
          </cell>
          <cell r="B215" t="str">
            <v>-</v>
          </cell>
          <cell r="C215" t="str">
            <v>Mistura betuminosa usinada a frio</v>
          </cell>
          <cell r="D215" t="str">
            <v>m³</v>
          </cell>
          <cell r="E215">
            <v>0</v>
          </cell>
          <cell r="F215">
            <v>0</v>
          </cell>
          <cell r="G215">
            <v>0</v>
          </cell>
          <cell r="H215" t="str">
            <v>-</v>
          </cell>
        </row>
        <row r="216">
          <cell r="A216" t="str">
            <v>1 A 99 004 00</v>
          </cell>
          <cell r="B216" t="str">
            <v>-</v>
          </cell>
          <cell r="C216" t="str">
            <v>Mistura betuminosa usinada a quente</v>
          </cell>
          <cell r="D216" t="str">
            <v>m³</v>
          </cell>
          <cell r="E216">
            <v>0</v>
          </cell>
          <cell r="F216">
            <v>0</v>
          </cell>
          <cell r="G216">
            <v>0</v>
          </cell>
          <cell r="H216" t="str">
            <v>-</v>
          </cell>
        </row>
        <row r="217">
          <cell r="A217" t="str">
            <v>1 A 99 005 00</v>
          </cell>
          <cell r="B217" t="str">
            <v>-</v>
          </cell>
          <cell r="C217" t="str">
            <v>Mistura betuminosa</v>
          </cell>
          <cell r="D217" t="str">
            <v>m³</v>
          </cell>
          <cell r="E217">
            <v>0</v>
          </cell>
          <cell r="F217">
            <v>0</v>
          </cell>
          <cell r="G217">
            <v>0</v>
          </cell>
          <cell r="H217" t="str">
            <v>-</v>
          </cell>
        </row>
        <row r="219">
          <cell r="A219" t="str">
            <v>DNIT - Sistema de Custos Rodoviários</v>
          </cell>
          <cell r="D219" t="str">
            <v>Sicro2</v>
          </cell>
          <cell r="H219" t="str">
            <v>Esp. Técnica</v>
          </cell>
        </row>
        <row r="220">
          <cell r="A220" t="str">
            <v>construção Rodoviária</v>
          </cell>
          <cell r="D220" t="str">
            <v>Minas Gerais</v>
          </cell>
          <cell r="H220" t="str">
            <v>Minas Gerais</v>
          </cell>
        </row>
        <row r="221">
          <cell r="A221" t="str">
            <v>Resumo dos Custos Unitários de Referência: Maio de 2005</v>
          </cell>
          <cell r="D221" t="str">
            <v>RCtR0330</v>
          </cell>
          <cell r="H221" t="str">
            <v>=</v>
          </cell>
        </row>
        <row r="223">
          <cell r="A223" t="str">
            <v>Código</v>
          </cell>
          <cell r="C223" t="str">
            <v>Atividade / Serviço</v>
          </cell>
          <cell r="D223" t="str">
            <v>Unidade</v>
          </cell>
          <cell r="F223" t="str">
            <v>Preço Unitário</v>
          </cell>
          <cell r="H223" t="str">
            <v>Código</v>
          </cell>
        </row>
        <row r="224">
          <cell r="D224" t="str">
            <v>Und</v>
          </cell>
          <cell r="E224" t="str">
            <v>Direto</v>
          </cell>
          <cell r="F224" t="str">
            <v>LDI</v>
          </cell>
          <cell r="G224" t="str">
            <v>Total</v>
          </cell>
        </row>
        <row r="226">
          <cell r="A226" t="str">
            <v>2 S 01 000 00</v>
          </cell>
          <cell r="B226" t="str">
            <v>-</v>
          </cell>
          <cell r="C226" t="str">
            <v>Desm. dest. limpeza áreas c/arv. diam. até 0,15 m</v>
          </cell>
          <cell r="D226" t="str">
            <v>m²</v>
          </cell>
          <cell r="E226">
            <v>0.2</v>
          </cell>
          <cell r="F226">
            <v>0.04</v>
          </cell>
          <cell r="G226">
            <v>0.25</v>
          </cell>
          <cell r="H226" t="str">
            <v>DNER-ES-278/97</v>
          </cell>
        </row>
        <row r="227">
          <cell r="A227" t="str">
            <v>2 S 01 010 00</v>
          </cell>
          <cell r="B227" t="str">
            <v>-</v>
          </cell>
          <cell r="C227" t="str">
            <v>Destocamento de árvores D=0,15 a 0,30 m</v>
          </cell>
          <cell r="D227" t="str">
            <v>und</v>
          </cell>
          <cell r="E227">
            <v>19.420000000000002</v>
          </cell>
          <cell r="F227">
            <v>4.6399999999999997</v>
          </cell>
          <cell r="G227">
            <v>24.07</v>
          </cell>
          <cell r="H227" t="str">
            <v>DNER-ES-278/97</v>
          </cell>
        </row>
        <row r="228">
          <cell r="A228" t="str">
            <v>2 S 01 012 00</v>
          </cell>
          <cell r="B228" t="str">
            <v>-</v>
          </cell>
          <cell r="C228" t="str">
            <v>Destocamento de árvores c/diâm. &gt; 0,30 m</v>
          </cell>
          <cell r="D228" t="str">
            <v>und</v>
          </cell>
          <cell r="E228">
            <v>48.56</v>
          </cell>
          <cell r="F228">
            <v>11.6</v>
          </cell>
          <cell r="G228">
            <v>60.17</v>
          </cell>
          <cell r="H228" t="str">
            <v>DNER-ES-278/97</v>
          </cell>
        </row>
        <row r="229">
          <cell r="A229" t="str">
            <v>2 S 01 100 01</v>
          </cell>
          <cell r="B229" t="str">
            <v>-</v>
          </cell>
          <cell r="C229" t="str">
            <v>Esc. carga transp. mat 1ª cat DMT 50 m</v>
          </cell>
          <cell r="D229" t="str">
            <v>m³</v>
          </cell>
          <cell r="E229">
            <v>1.03</v>
          </cell>
          <cell r="F229">
            <v>0.24</v>
          </cell>
          <cell r="G229">
            <v>1.28</v>
          </cell>
          <cell r="H229" t="str">
            <v>DNER-ES-280/97</v>
          </cell>
        </row>
        <row r="230">
          <cell r="A230" t="str">
            <v>2 S 01 100 02</v>
          </cell>
          <cell r="B230" t="str">
            <v>-</v>
          </cell>
          <cell r="C230" t="str">
            <v>Esc. carga transp. mat 1ª cat DMT 50 a 200m c/m</v>
          </cell>
          <cell r="D230" t="str">
            <v>m³</v>
          </cell>
          <cell r="E230">
            <v>3.41</v>
          </cell>
          <cell r="F230">
            <v>0.81</v>
          </cell>
          <cell r="G230">
            <v>4.22</v>
          </cell>
          <cell r="H230" t="str">
            <v>DNER-ES-280/97</v>
          </cell>
        </row>
        <row r="231">
          <cell r="A231" t="str">
            <v>2 S 01 100 03</v>
          </cell>
          <cell r="B231" t="str">
            <v>-</v>
          </cell>
          <cell r="C231" t="str">
            <v>Esc. carga transp. mat 1ª cat DMT 200 a 400m c/m</v>
          </cell>
          <cell r="D231" t="str">
            <v>m³</v>
          </cell>
          <cell r="E231">
            <v>4.1500000000000004</v>
          </cell>
          <cell r="F231">
            <v>0.99</v>
          </cell>
          <cell r="G231">
            <v>5.14</v>
          </cell>
          <cell r="H231" t="str">
            <v>DNER-ES-280/97</v>
          </cell>
        </row>
        <row r="232">
          <cell r="A232" t="str">
            <v>2 S 01 100 04</v>
          </cell>
          <cell r="B232" t="str">
            <v>-</v>
          </cell>
          <cell r="C232" t="str">
            <v>Esc. carga transp. mat 1ª cat DMT 400 a 600m c/m</v>
          </cell>
          <cell r="D232" t="str">
            <v>m³</v>
          </cell>
          <cell r="E232">
            <v>4.9400000000000004</v>
          </cell>
          <cell r="F232">
            <v>1.18</v>
          </cell>
          <cell r="G232">
            <v>6.12</v>
          </cell>
          <cell r="H232" t="str">
            <v>DNER-ES-280/97</v>
          </cell>
        </row>
        <row r="233">
          <cell r="A233" t="str">
            <v>2 S 01 100 05</v>
          </cell>
          <cell r="B233" t="str">
            <v>-</v>
          </cell>
          <cell r="C233" t="str">
            <v>Esc. carga transp. mat 1ª cat DMT 600 a 800m c/m</v>
          </cell>
          <cell r="D233" t="str">
            <v>m³</v>
          </cell>
          <cell r="E233">
            <v>5.64</v>
          </cell>
          <cell r="F233">
            <v>1.34</v>
          </cell>
          <cell r="G233">
            <v>6.99</v>
          </cell>
          <cell r="H233" t="str">
            <v>DNER-ES-280/97</v>
          </cell>
        </row>
        <row r="234">
          <cell r="A234" t="str">
            <v>2 S 01 100 06</v>
          </cell>
          <cell r="B234" t="str">
            <v>-</v>
          </cell>
          <cell r="C234" t="str">
            <v>Esc. carga transp. mat 1ª cat DMT 800 a 1000m c/m</v>
          </cell>
          <cell r="D234" t="str">
            <v>m³</v>
          </cell>
          <cell r="E234">
            <v>6.52</v>
          </cell>
          <cell r="F234">
            <v>1.55</v>
          </cell>
          <cell r="G234">
            <v>8.07</v>
          </cell>
          <cell r="H234" t="str">
            <v>DNER-ES-280/97</v>
          </cell>
        </row>
        <row r="235">
          <cell r="A235" t="str">
            <v>2 S 01 100 07</v>
          </cell>
          <cell r="B235" t="str">
            <v>-</v>
          </cell>
          <cell r="C235" t="str">
            <v>Esc. carga transp. mat 1ª cat DMT 1000 a 1200m c/m</v>
          </cell>
          <cell r="D235" t="str">
            <v>m³</v>
          </cell>
          <cell r="E235">
            <v>7.44</v>
          </cell>
          <cell r="F235">
            <v>1.77</v>
          </cell>
          <cell r="G235">
            <v>9.2200000000000006</v>
          </cell>
          <cell r="H235" t="str">
            <v>DNER-ES-280/97</v>
          </cell>
        </row>
        <row r="236">
          <cell r="A236" t="str">
            <v>2 S 01 100 08</v>
          </cell>
          <cell r="B236" t="str">
            <v>-</v>
          </cell>
          <cell r="C236" t="str">
            <v>Esc. carga transp. mat 1ª cat DMT 1200 a 1400m c/m</v>
          </cell>
          <cell r="D236" t="str">
            <v>m³</v>
          </cell>
          <cell r="E236">
            <v>8.2899999999999991</v>
          </cell>
          <cell r="F236">
            <v>1.98</v>
          </cell>
          <cell r="G236">
            <v>10.27</v>
          </cell>
          <cell r="H236" t="str">
            <v>DNER-ES-280/97</v>
          </cell>
        </row>
        <row r="237">
          <cell r="A237" t="str">
            <v>2 S 01 100 09</v>
          </cell>
          <cell r="B237" t="str">
            <v>-</v>
          </cell>
          <cell r="C237" t="str">
            <v>Esc. carga tr. mat 1ª c. DMT 50 a 200m c/carreg</v>
          </cell>
          <cell r="D237" t="str">
            <v>m³</v>
          </cell>
          <cell r="E237">
            <v>3.92</v>
          </cell>
          <cell r="F237">
            <v>0.93</v>
          </cell>
          <cell r="G237">
            <v>4.8499999999999996</v>
          </cell>
          <cell r="H237" t="str">
            <v>DNER-ES-280/97</v>
          </cell>
        </row>
        <row r="238">
          <cell r="A238" t="str">
            <v>2 S 01 100 10</v>
          </cell>
          <cell r="B238" t="str">
            <v>-</v>
          </cell>
          <cell r="C238" t="str">
            <v>Esc. carga tr. mat 1ª c. DMT 200 a 400m c/carreg</v>
          </cell>
          <cell r="D238" t="str">
            <v>m³</v>
          </cell>
          <cell r="E238">
            <v>4.26</v>
          </cell>
          <cell r="F238">
            <v>1.01</v>
          </cell>
          <cell r="G238">
            <v>5.28</v>
          </cell>
          <cell r="H238" t="str">
            <v>DNER-ES-280/97</v>
          </cell>
        </row>
        <row r="239">
          <cell r="A239" t="str">
            <v>2 S 01 100 11</v>
          </cell>
          <cell r="B239" t="str">
            <v>-</v>
          </cell>
          <cell r="C239" t="str">
            <v>Esc. carga tr. mat 1ª c. DMT 400 a 600m c/carreg</v>
          </cell>
          <cell r="D239" t="str">
            <v>m³</v>
          </cell>
          <cell r="E239">
            <v>4.4400000000000004</v>
          </cell>
          <cell r="F239">
            <v>1.06</v>
          </cell>
          <cell r="G239">
            <v>5.5</v>
          </cell>
          <cell r="H239" t="str">
            <v>DNER-ES-280/97</v>
          </cell>
        </row>
        <row r="240">
          <cell r="A240" t="str">
            <v>2 S 01 100 12</v>
          </cell>
          <cell r="B240" t="str">
            <v>-</v>
          </cell>
          <cell r="C240" t="str">
            <v>Esc. carga tr. mat 1ª c. DMT 600 a 800m c/carreg</v>
          </cell>
          <cell r="D240" t="str">
            <v>m³</v>
          </cell>
          <cell r="E240">
            <v>4.6500000000000004</v>
          </cell>
          <cell r="F240">
            <v>1.1100000000000001</v>
          </cell>
          <cell r="G240">
            <v>5.76</v>
          </cell>
          <cell r="H240" t="str">
            <v>DNER-ES-280/97</v>
          </cell>
        </row>
        <row r="241">
          <cell r="A241" t="str">
            <v>2 S 01 100 13</v>
          </cell>
          <cell r="B241" t="str">
            <v>-</v>
          </cell>
          <cell r="C241" t="str">
            <v>Esc. carga tr. mat 1ª c. DMT 800 a 1000m c/carreg</v>
          </cell>
          <cell r="D241" t="str">
            <v>m³</v>
          </cell>
          <cell r="E241">
            <v>4.9800000000000004</v>
          </cell>
          <cell r="F241">
            <v>1.19</v>
          </cell>
          <cell r="G241">
            <v>6.17</v>
          </cell>
          <cell r="H241" t="str">
            <v>DNER-ES-280/97</v>
          </cell>
        </row>
        <row r="242">
          <cell r="A242" t="str">
            <v>2 S 01 100 14</v>
          </cell>
          <cell r="B242" t="str">
            <v>-</v>
          </cell>
          <cell r="C242" t="str">
            <v>Esc. carga tr. mat 1ª c. DMT 1000 a 1200m c/carreg</v>
          </cell>
          <cell r="D242" t="str">
            <v>m³</v>
          </cell>
          <cell r="E242">
            <v>5.17</v>
          </cell>
          <cell r="F242">
            <v>1.23</v>
          </cell>
          <cell r="G242">
            <v>6.41</v>
          </cell>
          <cell r="H242" t="str">
            <v>DNER-ES-280/97</v>
          </cell>
        </row>
        <row r="243">
          <cell r="A243" t="str">
            <v>2 S 01 100 15</v>
          </cell>
          <cell r="B243" t="str">
            <v>-</v>
          </cell>
          <cell r="C243" t="str">
            <v>Esc. carga tr. mat 1ª c. DMT 1200 a 1400m c/carreg</v>
          </cell>
          <cell r="D243" t="str">
            <v>m³</v>
          </cell>
          <cell r="E243">
            <v>5.34</v>
          </cell>
          <cell r="F243">
            <v>1.27</v>
          </cell>
          <cell r="G243">
            <v>6.62</v>
          </cell>
          <cell r="H243" t="str">
            <v>DNER-ES-280/97</v>
          </cell>
        </row>
        <row r="244">
          <cell r="A244" t="str">
            <v>2 S 01 100 16</v>
          </cell>
          <cell r="B244" t="str">
            <v>-</v>
          </cell>
          <cell r="C244" t="str">
            <v>Esc. carga tr. mat 1ª c. DMT 1400 a 1600m c/carreg</v>
          </cell>
          <cell r="D244" t="str">
            <v>m³</v>
          </cell>
          <cell r="E244">
            <v>5.6</v>
          </cell>
          <cell r="F244">
            <v>1.34</v>
          </cell>
          <cell r="G244">
            <v>6.94</v>
          </cell>
          <cell r="H244" t="str">
            <v>DNER-ES-280/97</v>
          </cell>
        </row>
        <row r="245">
          <cell r="A245" t="str">
            <v>2 S 01 100 17</v>
          </cell>
          <cell r="B245" t="str">
            <v>-</v>
          </cell>
          <cell r="C245" t="str">
            <v>Esc. carga tr. mat 1ª c. DMT 1600 a 1800m c/carreg</v>
          </cell>
          <cell r="D245" t="str">
            <v>m³</v>
          </cell>
          <cell r="E245">
            <v>5.69</v>
          </cell>
          <cell r="F245">
            <v>1.36</v>
          </cell>
          <cell r="G245">
            <v>7.05</v>
          </cell>
          <cell r="H245" t="str">
            <v>DNER-ES-280/97</v>
          </cell>
        </row>
        <row r="246">
          <cell r="A246" t="str">
            <v>2 S 01 100 18</v>
          </cell>
          <cell r="B246" t="str">
            <v>-</v>
          </cell>
          <cell r="C246" t="str">
            <v>Esc. carga tr. mat 1ª c. DMT 1800 a 2000m c/carreg</v>
          </cell>
          <cell r="D246" t="str">
            <v>m³</v>
          </cell>
          <cell r="E246">
            <v>6.02</v>
          </cell>
          <cell r="F246">
            <v>1.44</v>
          </cell>
          <cell r="G246">
            <v>7.47</v>
          </cell>
          <cell r="H246" t="str">
            <v>DNER-ES-280/97</v>
          </cell>
        </row>
        <row r="247">
          <cell r="A247" t="str">
            <v>2 S 01 100 19</v>
          </cell>
          <cell r="B247" t="str">
            <v>-</v>
          </cell>
          <cell r="C247" t="str">
            <v>Esc. carga tr. mat 1ª c. DMT 2000 a 3000m c/carreg</v>
          </cell>
          <cell r="D247" t="str">
            <v>m³</v>
          </cell>
          <cell r="E247">
            <v>6.71</v>
          </cell>
          <cell r="F247">
            <v>1.6</v>
          </cell>
          <cell r="G247">
            <v>8.31</v>
          </cell>
          <cell r="H247" t="str">
            <v>DNER-ES-280/97</v>
          </cell>
        </row>
        <row r="248">
          <cell r="A248" t="str">
            <v>2 S 01 100 20</v>
          </cell>
          <cell r="B248" t="str">
            <v>-</v>
          </cell>
          <cell r="C248" t="str">
            <v>Esc. carga tr. mat 1ª c. DMT 3000 a 5000m c/carreg</v>
          </cell>
          <cell r="D248" t="str">
            <v>m³</v>
          </cell>
          <cell r="E248">
            <v>8.57</v>
          </cell>
          <cell r="F248">
            <v>2.04</v>
          </cell>
          <cell r="G248">
            <v>10.62</v>
          </cell>
          <cell r="H248" t="str">
            <v>DNER-ES-280/97</v>
          </cell>
        </row>
        <row r="249">
          <cell r="A249" t="str">
            <v>2 S 01 100 21</v>
          </cell>
          <cell r="B249" t="str">
            <v>-</v>
          </cell>
          <cell r="C249" t="str">
            <v>Escavação carga transp. manual mat.1a cat. DT=20m</v>
          </cell>
          <cell r="D249" t="str">
            <v>m³</v>
          </cell>
          <cell r="E249">
            <v>14.05</v>
          </cell>
          <cell r="F249">
            <v>3.35</v>
          </cell>
          <cell r="G249">
            <v>117.41</v>
          </cell>
          <cell r="H249" t="str">
            <v>DNER-ES-280/97</v>
          </cell>
        </row>
        <row r="250">
          <cell r="A250" t="str">
            <v>2 S 01 100 22</v>
          </cell>
          <cell r="B250" t="str">
            <v>-</v>
          </cell>
          <cell r="C250" t="str">
            <v>Esc. carga transp. mat 1ª cat DMT 50 a 200m c/e</v>
          </cell>
          <cell r="D250" t="str">
            <v>m³</v>
          </cell>
          <cell r="E250">
            <v>3.31</v>
          </cell>
          <cell r="F250">
            <v>0.79</v>
          </cell>
          <cell r="G250">
            <v>4.0999999999999996</v>
          </cell>
          <cell r="H250" t="str">
            <v>DNER-ES-280/97</v>
          </cell>
        </row>
        <row r="251">
          <cell r="A251" t="str">
            <v>2 S 01 100 23</v>
          </cell>
          <cell r="B251" t="str">
            <v>-</v>
          </cell>
          <cell r="C251" t="str">
            <v>Esc. carga transp. mat 1ª cat DMT 200 a 400m c/e</v>
          </cell>
          <cell r="D251" t="str">
            <v>m³</v>
          </cell>
          <cell r="E251">
            <v>3.58</v>
          </cell>
          <cell r="F251">
            <v>0.85</v>
          </cell>
          <cell r="G251">
            <v>4.43</v>
          </cell>
          <cell r="H251" t="str">
            <v>DNER-ES-280/97</v>
          </cell>
        </row>
        <row r="252">
          <cell r="A252" t="str">
            <v>2 S 01 100 24</v>
          </cell>
          <cell r="B252" t="str">
            <v>-</v>
          </cell>
          <cell r="C252" t="str">
            <v>Esc. carga transp. mat 1ª cat DMT 400 a 600m c/e</v>
          </cell>
          <cell r="D252" t="str">
            <v>m³</v>
          </cell>
          <cell r="E252">
            <v>3.85</v>
          </cell>
          <cell r="F252">
            <v>0.92</v>
          </cell>
          <cell r="G252">
            <v>4.78</v>
          </cell>
          <cell r="H252" t="str">
            <v>DNER-ES-280/97</v>
          </cell>
        </row>
        <row r="253">
          <cell r="A253" t="str">
            <v>2 S 01 100 25</v>
          </cell>
          <cell r="B253" t="str">
            <v>-</v>
          </cell>
          <cell r="C253" t="str">
            <v>Esc. carga transp. mat 1ª cat DMT 600 a 800m c/e</v>
          </cell>
          <cell r="D253" t="str">
            <v>m³</v>
          </cell>
          <cell r="E253">
            <v>4.1100000000000003</v>
          </cell>
          <cell r="F253">
            <v>0.98</v>
          </cell>
          <cell r="G253">
            <v>5.0999999999999996</v>
          </cell>
          <cell r="H253" t="str">
            <v>DNER-ES-280/97</v>
          </cell>
        </row>
        <row r="254">
          <cell r="A254" t="str">
            <v>2 S 01 100 26</v>
          </cell>
          <cell r="B254" t="str">
            <v>-</v>
          </cell>
          <cell r="C254" t="str">
            <v>Esc. carga transp. mat 1ª cat DMT 800 a 1000m c/e</v>
          </cell>
          <cell r="D254" t="str">
            <v>m³</v>
          </cell>
          <cell r="E254">
            <v>4.34</v>
          </cell>
          <cell r="F254">
            <v>1.03</v>
          </cell>
          <cell r="G254">
            <v>5.38</v>
          </cell>
          <cell r="H254" t="str">
            <v>DNER-ES-280/97</v>
          </cell>
        </row>
        <row r="255">
          <cell r="A255" t="str">
            <v>2 S 01 100 27</v>
          </cell>
          <cell r="B255" t="str">
            <v>-</v>
          </cell>
          <cell r="C255" t="str">
            <v>Esc. carga transp. mat 1ª cat DMT 1000 a 1200m c/e</v>
          </cell>
          <cell r="D255" t="str">
            <v>m³</v>
          </cell>
          <cell r="E255">
            <v>4.57</v>
          </cell>
          <cell r="F255">
            <v>1.0900000000000001</v>
          </cell>
          <cell r="G255">
            <v>5.67</v>
          </cell>
          <cell r="H255" t="str">
            <v>DNER-ES-280/97</v>
          </cell>
        </row>
        <row r="256">
          <cell r="A256" t="str">
            <v>2 S 01 100 28</v>
          </cell>
          <cell r="B256" t="str">
            <v>-</v>
          </cell>
          <cell r="C256" t="str">
            <v>Esc. carga transp. mat 1ª cat DMT 1200 a 1400m c/e</v>
          </cell>
          <cell r="D256" t="str">
            <v>m³</v>
          </cell>
          <cell r="E256">
            <v>4.8</v>
          </cell>
          <cell r="F256">
            <v>1.1399999999999999</v>
          </cell>
          <cell r="G256">
            <v>5.94</v>
          </cell>
          <cell r="H256" t="str">
            <v>DNER-ES-280/97</v>
          </cell>
        </row>
        <row r="257">
          <cell r="A257" t="str">
            <v>2 S 01 100 29</v>
          </cell>
          <cell r="B257" t="str">
            <v>-</v>
          </cell>
          <cell r="C257" t="str">
            <v>Esc. carga transp. mat 1ª cat DMT 1400 a 1600m c/e</v>
          </cell>
          <cell r="D257" t="str">
            <v>m³</v>
          </cell>
          <cell r="E257">
            <v>4.9800000000000004</v>
          </cell>
          <cell r="F257">
            <v>1.19</v>
          </cell>
          <cell r="G257">
            <v>6.17</v>
          </cell>
          <cell r="H257" t="str">
            <v>DNER-ES-280/97</v>
          </cell>
        </row>
        <row r="258">
          <cell r="A258" t="str">
            <v>2 S 01 100 30</v>
          </cell>
          <cell r="B258" t="str">
            <v>-</v>
          </cell>
          <cell r="C258" t="str">
            <v>Esc. carga transp. mat 1ª cat DMT 1600 a 1800m c/e</v>
          </cell>
          <cell r="D258" t="str">
            <v>m³</v>
          </cell>
          <cell r="E258">
            <v>5.0599999999999996</v>
          </cell>
          <cell r="F258">
            <v>1.2</v>
          </cell>
          <cell r="G258">
            <v>6.26</v>
          </cell>
          <cell r="H258" t="str">
            <v>DNER-ES-280/97</v>
          </cell>
        </row>
        <row r="259">
          <cell r="A259" t="str">
            <v>2 S 01 100 31</v>
          </cell>
          <cell r="B259" t="str">
            <v>-</v>
          </cell>
          <cell r="C259" t="str">
            <v>Esc. carga transp. mat 1ª cat DMT 1800 a 2000m c/e</v>
          </cell>
          <cell r="D259" t="str">
            <v>m³</v>
          </cell>
          <cell r="E259">
            <v>5.42</v>
          </cell>
          <cell r="F259">
            <v>1.29</v>
          </cell>
          <cell r="G259">
            <v>6.71</v>
          </cell>
          <cell r="H259" t="str">
            <v>DNER-ES-280/97</v>
          </cell>
        </row>
        <row r="260">
          <cell r="A260" t="str">
            <v>2 S 01 100 32</v>
          </cell>
          <cell r="B260" t="str">
            <v>-</v>
          </cell>
          <cell r="C260" t="str">
            <v>Esc. carga transp. mat 1ª cat DMT 2000 a 3000m c/e</v>
          </cell>
          <cell r="D260" t="str">
            <v>m³</v>
          </cell>
          <cell r="E260">
            <v>6.06</v>
          </cell>
          <cell r="F260">
            <v>1.44</v>
          </cell>
          <cell r="G260">
            <v>7.51</v>
          </cell>
          <cell r="H260" t="str">
            <v>DNER-ES-280/97</v>
          </cell>
        </row>
        <row r="261">
          <cell r="A261" t="str">
            <v>2 S 01 100 33</v>
          </cell>
          <cell r="B261" t="str">
            <v>-</v>
          </cell>
          <cell r="C261" t="str">
            <v>Esc. carga transp. mat 1ª cat DMT 3000 a 5000m c/e</v>
          </cell>
          <cell r="D261" t="str">
            <v>m³</v>
          </cell>
          <cell r="E261">
            <v>8</v>
          </cell>
          <cell r="F261">
            <v>1.91</v>
          </cell>
          <cell r="G261">
            <v>9.91</v>
          </cell>
          <cell r="H261" t="str">
            <v>DNER-ES-280/97</v>
          </cell>
        </row>
        <row r="262">
          <cell r="A262" t="str">
            <v>2 S 01 101 01</v>
          </cell>
          <cell r="B262" t="str">
            <v>-</v>
          </cell>
          <cell r="C262" t="str">
            <v>Esc. carga transp. mat 2ª cat DMT 50m</v>
          </cell>
          <cell r="D262" t="str">
            <v>m³</v>
          </cell>
          <cell r="E262">
            <v>2.2000000000000002</v>
          </cell>
          <cell r="F262">
            <v>0.52</v>
          </cell>
          <cell r="G262">
            <v>2.72</v>
          </cell>
          <cell r="H262" t="str">
            <v>DNER-ES-280/97</v>
          </cell>
        </row>
        <row r="263">
          <cell r="A263" t="str">
            <v>2 S 01 101 02</v>
          </cell>
          <cell r="B263" t="str">
            <v>-</v>
          </cell>
          <cell r="C263" t="str">
            <v>Esc. carga transp. mat 2ª cat DMT 50 a 200m c/m</v>
          </cell>
          <cell r="D263" t="str">
            <v>m³</v>
          </cell>
          <cell r="E263">
            <v>5.88</v>
          </cell>
          <cell r="F263">
            <v>1.4</v>
          </cell>
          <cell r="G263">
            <v>7.29</v>
          </cell>
          <cell r="H263" t="str">
            <v>DNER-ES-280/97</v>
          </cell>
        </row>
        <row r="264">
          <cell r="A264" t="str">
            <v>2 S 01 101 03</v>
          </cell>
          <cell r="B264" t="str">
            <v>-</v>
          </cell>
          <cell r="C264" t="str">
            <v>Esc. carga transp. mat 2ª cat DMT 200 a 400m c/m</v>
          </cell>
          <cell r="D264" t="str">
            <v>m³</v>
          </cell>
          <cell r="E264">
            <v>5.9</v>
          </cell>
          <cell r="F264">
            <v>1.41</v>
          </cell>
          <cell r="G264">
            <v>7.31</v>
          </cell>
          <cell r="H264" t="str">
            <v>DNER-ES-280/97</v>
          </cell>
        </row>
        <row r="265">
          <cell r="A265" t="str">
            <v>2 S 01 101 04</v>
          </cell>
          <cell r="B265" t="str">
            <v>-</v>
          </cell>
          <cell r="C265" t="str">
            <v>Esc. carga transp. mat 2ª cat DMT 400 a 600m c/m</v>
          </cell>
          <cell r="D265" t="str">
            <v>m³</v>
          </cell>
          <cell r="E265">
            <v>7.2</v>
          </cell>
          <cell r="F265">
            <v>1.72</v>
          </cell>
          <cell r="G265">
            <v>8.92</v>
          </cell>
          <cell r="H265" t="str">
            <v>DNER-ES-280/97</v>
          </cell>
        </row>
        <row r="266">
          <cell r="A266" t="str">
            <v>2 S 01 101 05</v>
          </cell>
          <cell r="B266" t="str">
            <v>-</v>
          </cell>
          <cell r="C266" t="str">
            <v>Esc. carga transp. mat 2ª cat DMT 600 a 800m c/m</v>
          </cell>
          <cell r="D266" t="str">
            <v>m³</v>
          </cell>
          <cell r="E266">
            <v>8.49</v>
          </cell>
          <cell r="F266">
            <v>2.0299999999999998</v>
          </cell>
          <cell r="G266">
            <v>10.52</v>
          </cell>
          <cell r="H266" t="str">
            <v>DNER-ES-280/97</v>
          </cell>
        </row>
        <row r="267">
          <cell r="A267" t="str">
            <v>2 S 01 101 06</v>
          </cell>
          <cell r="B267" t="str">
            <v>-</v>
          </cell>
          <cell r="C267" t="str">
            <v>Esc. carga transp. mat 2ª cat DMT 800 a 1000m c/m</v>
          </cell>
          <cell r="D267" t="str">
            <v>m³</v>
          </cell>
          <cell r="E267">
            <v>9.7899999999999991</v>
          </cell>
          <cell r="F267">
            <v>2.34</v>
          </cell>
          <cell r="G267">
            <v>12.13</v>
          </cell>
          <cell r="H267" t="str">
            <v>DNER-ES-280/97</v>
          </cell>
        </row>
        <row r="268">
          <cell r="A268" t="str">
            <v>2 S 01 101 07</v>
          </cell>
          <cell r="B268" t="str">
            <v>-</v>
          </cell>
          <cell r="C268" t="str">
            <v>Esc. carga transp. mat 2ª cat DMT 1000 a 1200m c/m</v>
          </cell>
          <cell r="D268" t="str">
            <v>m³</v>
          </cell>
          <cell r="E268">
            <v>9.8000000000000007</v>
          </cell>
          <cell r="F268">
            <v>2.34</v>
          </cell>
          <cell r="G268">
            <v>12.15</v>
          </cell>
          <cell r="H268" t="str">
            <v>DNER-ES-280/97</v>
          </cell>
        </row>
        <row r="269">
          <cell r="A269" t="str">
            <v>2 S 01 101 08</v>
          </cell>
          <cell r="B269" t="str">
            <v>-</v>
          </cell>
          <cell r="C269" t="str">
            <v>Esc. carga transp. mat 2ª cat DMT 1200 a 1400m c/m</v>
          </cell>
          <cell r="D269" t="str">
            <v>m³</v>
          </cell>
          <cell r="E269">
            <v>11.1</v>
          </cell>
          <cell r="F269">
            <v>2.65</v>
          </cell>
          <cell r="G269">
            <v>13.76</v>
          </cell>
          <cell r="H269" t="str">
            <v>DNER-ES-280/97</v>
          </cell>
        </row>
        <row r="270">
          <cell r="A270" t="str">
            <v>2 S 01 101 09</v>
          </cell>
          <cell r="B270" t="str">
            <v>-</v>
          </cell>
          <cell r="C270" t="str">
            <v>Esc. carga tr. mat 2ª c. DMT 50 a 200m c/carreg</v>
          </cell>
          <cell r="D270" t="str">
            <v>m³</v>
          </cell>
          <cell r="E270">
            <v>6.07</v>
          </cell>
          <cell r="F270">
            <v>1.45</v>
          </cell>
          <cell r="G270">
            <v>7.52</v>
          </cell>
          <cell r="H270" t="str">
            <v>DNER-ES-280/97</v>
          </cell>
        </row>
        <row r="271">
          <cell r="A271" t="str">
            <v>2 S 01 101 10</v>
          </cell>
          <cell r="B271" t="str">
            <v>-</v>
          </cell>
          <cell r="C271" t="str">
            <v>Esc. carga tr. mat 2ª c. DMT 200 a 400m c/carreg</v>
          </cell>
          <cell r="D271" t="str">
            <v>m³</v>
          </cell>
          <cell r="E271">
            <v>6.36</v>
          </cell>
          <cell r="F271">
            <v>1.52</v>
          </cell>
          <cell r="G271">
            <v>7.88</v>
          </cell>
          <cell r="H271" t="str">
            <v>DNER-ES-280/97</v>
          </cell>
        </row>
        <row r="272">
          <cell r="A272" t="str">
            <v>2 S 01 101 11</v>
          </cell>
          <cell r="B272" t="str">
            <v>-</v>
          </cell>
          <cell r="C272" t="str">
            <v>Esc. carga tr. mat 2a c. DMT 400 a 600m c/carreg</v>
          </cell>
          <cell r="D272" t="str">
            <v>m³</v>
          </cell>
          <cell r="E272">
            <v>6.72</v>
          </cell>
          <cell r="F272">
            <v>1.6</v>
          </cell>
          <cell r="G272">
            <v>8.33</v>
          </cell>
          <cell r="H272" t="str">
            <v>DNER-ES-280/97</v>
          </cell>
        </row>
        <row r="273">
          <cell r="A273" t="str">
            <v>2 S 01 101 12</v>
          </cell>
          <cell r="B273" t="str">
            <v>-</v>
          </cell>
          <cell r="C273" t="str">
            <v>Esc. carga tr. mat 2a c. DMT 600 a 800m c/carreg</v>
          </cell>
          <cell r="D273" t="str">
            <v>m³</v>
          </cell>
          <cell r="E273">
            <v>7.06</v>
          </cell>
          <cell r="F273">
            <v>1.68</v>
          </cell>
          <cell r="G273">
            <v>8.75</v>
          </cell>
          <cell r="H273" t="str">
            <v>DNER-ES-280/97</v>
          </cell>
        </row>
        <row r="274">
          <cell r="A274" t="str">
            <v>2 S 01 101 13</v>
          </cell>
          <cell r="B274" t="str">
            <v>-</v>
          </cell>
          <cell r="C274" t="str">
            <v>Esc. carga tr. mat 2a c. DMT 800 a 1000m c/carreg</v>
          </cell>
          <cell r="D274" t="str">
            <v>m³</v>
          </cell>
          <cell r="E274">
            <v>7.27</v>
          </cell>
          <cell r="F274">
            <v>1.73</v>
          </cell>
          <cell r="G274">
            <v>9.01</v>
          </cell>
          <cell r="H274" t="str">
            <v>DNER-ES-280/97</v>
          </cell>
        </row>
        <row r="275">
          <cell r="A275" t="str">
            <v>2 S 01 101 14</v>
          </cell>
          <cell r="B275" t="str">
            <v>-</v>
          </cell>
          <cell r="C275" t="str">
            <v>Esc. carga tr. mat 2a c. DMT 1000 a 1200m c/carreg</v>
          </cell>
          <cell r="D275" t="str">
            <v>m³</v>
          </cell>
          <cell r="E275">
            <v>7.66</v>
          </cell>
          <cell r="F275">
            <v>1.83</v>
          </cell>
          <cell r="G275">
            <v>9.49</v>
          </cell>
          <cell r="H275" t="str">
            <v>DNER-ES-280/97</v>
          </cell>
        </row>
        <row r="276">
          <cell r="A276" t="str">
            <v>2 S 01 101 15</v>
          </cell>
          <cell r="B276" t="str">
            <v>-</v>
          </cell>
          <cell r="C276" t="str">
            <v>Esc. carga tr. mat 2a c. DMT 1200 a 1400m c/carreg</v>
          </cell>
          <cell r="D276" t="str">
            <v>m³</v>
          </cell>
          <cell r="E276">
            <v>7.88</v>
          </cell>
          <cell r="F276">
            <v>1.88</v>
          </cell>
          <cell r="G276">
            <v>9.77</v>
          </cell>
          <cell r="H276" t="str">
            <v>DNER-ES-280/97</v>
          </cell>
        </row>
        <row r="277">
          <cell r="A277" t="str">
            <v>2 S 01 101 16</v>
          </cell>
          <cell r="B277" t="str">
            <v>-</v>
          </cell>
          <cell r="C277" t="str">
            <v>Esc. carga tr. mat 2a c. DMT 1400 a 1600m c/carreg</v>
          </cell>
          <cell r="D277" t="str">
            <v>m³</v>
          </cell>
          <cell r="E277">
            <v>8.1</v>
          </cell>
          <cell r="F277">
            <v>1.93</v>
          </cell>
          <cell r="G277">
            <v>10.029999999999999</v>
          </cell>
          <cell r="H277" t="str">
            <v>DNER-ES-280/97</v>
          </cell>
        </row>
        <row r="278">
          <cell r="A278" t="str">
            <v>2 S 01 101 17</v>
          </cell>
          <cell r="B278" t="str">
            <v>-</v>
          </cell>
          <cell r="C278" t="str">
            <v>Esc. carga tr. mat 2a c. DMT 1600 a 1800m c/carreg</v>
          </cell>
          <cell r="D278" t="str">
            <v>m³</v>
          </cell>
          <cell r="E278">
            <v>8.19</v>
          </cell>
          <cell r="F278">
            <v>1.95</v>
          </cell>
          <cell r="G278">
            <v>10.15</v>
          </cell>
          <cell r="H278" t="str">
            <v>DNER-ES-280/97</v>
          </cell>
        </row>
        <row r="279">
          <cell r="A279" t="str">
            <v>2 S 01 101 18</v>
          </cell>
          <cell r="B279" t="str">
            <v>-</v>
          </cell>
          <cell r="C279" t="str">
            <v>Esc. carga tr. mat 2a c. DMT 1800 a 2000m c/carreg</v>
          </cell>
          <cell r="D279" t="str">
            <v>m³</v>
          </cell>
          <cell r="E279">
            <v>8.59</v>
          </cell>
          <cell r="F279">
            <v>2.0499999999999998</v>
          </cell>
          <cell r="G279">
            <v>10.64</v>
          </cell>
          <cell r="H279" t="str">
            <v>DNER-ES-280/97</v>
          </cell>
        </row>
        <row r="280">
          <cell r="A280" t="str">
            <v>2 S 01 101 19</v>
          </cell>
          <cell r="B280" t="str">
            <v>-</v>
          </cell>
          <cell r="C280" t="str">
            <v>Esc. carga tr. mat 2a c. DMT 2000 a 3000m c/carreg</v>
          </cell>
          <cell r="D280" t="str">
            <v>m³</v>
          </cell>
          <cell r="E280">
            <v>9.36</v>
          </cell>
          <cell r="F280">
            <v>2.23</v>
          </cell>
          <cell r="G280">
            <v>11.6</v>
          </cell>
          <cell r="H280" t="str">
            <v>DNER-ES-280/97</v>
          </cell>
        </row>
        <row r="281">
          <cell r="A281" t="str">
            <v>2 S 01 101 20</v>
          </cell>
          <cell r="B281" t="str">
            <v>-</v>
          </cell>
          <cell r="C281" t="str">
            <v>Esc. carga tr. mat 2a c. DMT 3000 a 5000m c/carreg</v>
          </cell>
          <cell r="D281" t="str">
            <v>m³</v>
          </cell>
          <cell r="E281">
            <v>11.82</v>
          </cell>
          <cell r="F281">
            <v>2.82</v>
          </cell>
          <cell r="G281">
            <v>14.64</v>
          </cell>
          <cell r="H281" t="str">
            <v>DNER-ES-280/97</v>
          </cell>
        </row>
        <row r="282">
          <cell r="A282" t="str">
            <v>2 S 01 101 22</v>
          </cell>
          <cell r="B282" t="str">
            <v>-</v>
          </cell>
          <cell r="C282" t="str">
            <v>Esc. carga transp. mat 2a cat DMT 50 a 200m c/e</v>
          </cell>
          <cell r="D282" t="str">
            <v>m³</v>
          </cell>
          <cell r="E282">
            <v>4.6399999999999997</v>
          </cell>
          <cell r="F282">
            <v>1.1100000000000001</v>
          </cell>
          <cell r="G282">
            <v>5.75</v>
          </cell>
          <cell r="H282" t="str">
            <v>DNER-ES-280/97</v>
          </cell>
        </row>
        <row r="283">
          <cell r="A283" t="str">
            <v>2 S 01 101 23</v>
          </cell>
          <cell r="B283" t="str">
            <v>-</v>
          </cell>
          <cell r="C283" t="str">
            <v>Esc. carga transp. mat 2a cat DMT 200 a 400m c/e</v>
          </cell>
          <cell r="D283" t="str">
            <v>m³</v>
          </cell>
          <cell r="E283">
            <v>4.99</v>
          </cell>
          <cell r="F283">
            <v>1.19</v>
          </cell>
          <cell r="G283">
            <v>6.18</v>
          </cell>
          <cell r="H283" t="str">
            <v>DNER-ES-280/97</v>
          </cell>
        </row>
        <row r="284">
          <cell r="A284" t="str">
            <v>2 S 01 101 24</v>
          </cell>
          <cell r="B284" t="str">
            <v>-</v>
          </cell>
          <cell r="C284" t="str">
            <v>Esc. carga transp. mat 2a cat DMT 400 a 600m c/e</v>
          </cell>
          <cell r="D284" t="str">
            <v>m³</v>
          </cell>
          <cell r="E284">
            <v>5.25</v>
          </cell>
          <cell r="F284">
            <v>1.25</v>
          </cell>
          <cell r="G284">
            <v>6.5</v>
          </cell>
          <cell r="H284" t="str">
            <v>DNER-ES-280/97</v>
          </cell>
        </row>
        <row r="285">
          <cell r="A285" t="str">
            <v>2 S 01 101 25</v>
          </cell>
          <cell r="B285" t="str">
            <v>-</v>
          </cell>
          <cell r="C285" t="str">
            <v>Esc. carga transp. mat 2a cat DMT 600 a 800m c/e</v>
          </cell>
          <cell r="D285" t="str">
            <v>m³</v>
          </cell>
          <cell r="E285">
            <v>5.46</v>
          </cell>
          <cell r="F285">
            <v>1.3</v>
          </cell>
          <cell r="G285">
            <v>6.76</v>
          </cell>
          <cell r="H285" t="str">
            <v>DNER-ES-280/97</v>
          </cell>
        </row>
        <row r="286">
          <cell r="A286" t="str">
            <v>2 S 01 101 26</v>
          </cell>
          <cell r="B286" t="str">
            <v>-</v>
          </cell>
          <cell r="C286" t="str">
            <v>Esc. carga transp. mat 2a cat DMT 800 a 1000m c/e</v>
          </cell>
          <cell r="D286" t="str">
            <v>m³</v>
          </cell>
          <cell r="E286">
            <v>5.92</v>
          </cell>
          <cell r="F286">
            <v>1.41</v>
          </cell>
          <cell r="G286">
            <v>7.34</v>
          </cell>
          <cell r="H286" t="str">
            <v>DNER-ES-280/97</v>
          </cell>
        </row>
        <row r="287">
          <cell r="A287" t="str">
            <v>2 S 01 101 27</v>
          </cell>
          <cell r="B287" t="str">
            <v>-</v>
          </cell>
          <cell r="C287" t="str">
            <v>Esc. carga transp. mat 2a cat DMT 1000 a 1200m c/e</v>
          </cell>
          <cell r="D287" t="str">
            <v>m³</v>
          </cell>
          <cell r="E287">
            <v>6.23</v>
          </cell>
          <cell r="F287">
            <v>1.48</v>
          </cell>
          <cell r="G287">
            <v>7.72</v>
          </cell>
          <cell r="H287" t="str">
            <v>DNER-ES-280/97</v>
          </cell>
        </row>
        <row r="288">
          <cell r="A288" t="str">
            <v>2 S 01 101 28</v>
          </cell>
          <cell r="B288" t="str">
            <v>-</v>
          </cell>
          <cell r="C288" t="str">
            <v>Esc. carga transp. mat 2a cat DMT 1200 a 1400m c/e</v>
          </cell>
          <cell r="D288" t="str">
            <v>m³</v>
          </cell>
          <cell r="E288">
            <v>6.46</v>
          </cell>
          <cell r="F288">
            <v>1.54</v>
          </cell>
          <cell r="G288">
            <v>8.01</v>
          </cell>
          <cell r="H288" t="str">
            <v>DNER-ES-280/97</v>
          </cell>
        </row>
        <row r="289">
          <cell r="A289" t="str">
            <v>2 S 01 101 29</v>
          </cell>
          <cell r="B289" t="str">
            <v>-</v>
          </cell>
          <cell r="C289" t="str">
            <v>Esc. carga transp. mat 2a cat DMT 1400 a 1600m c/e</v>
          </cell>
          <cell r="D289" t="str">
            <v>m³</v>
          </cell>
          <cell r="E289">
            <v>6.64</v>
          </cell>
          <cell r="F289">
            <v>1.58</v>
          </cell>
          <cell r="G289">
            <v>8.23</v>
          </cell>
          <cell r="H289" t="str">
            <v>DNER-ES-280/97</v>
          </cell>
        </row>
        <row r="290">
          <cell r="A290" t="str">
            <v>2 S 01 101 30</v>
          </cell>
          <cell r="B290" t="str">
            <v>-</v>
          </cell>
          <cell r="C290" t="str">
            <v>Esc. carga transp. mat 2a cat DMT 1600 a 1800m c/e</v>
          </cell>
          <cell r="D290" t="str">
            <v>m³</v>
          </cell>
          <cell r="E290">
            <v>6.84</v>
          </cell>
          <cell r="F290">
            <v>1.63</v>
          </cell>
          <cell r="G290">
            <v>8.48</v>
          </cell>
          <cell r="H290" t="str">
            <v>DNER-ES-280/97</v>
          </cell>
        </row>
        <row r="291">
          <cell r="A291" t="str">
            <v>2 S 01 101 31</v>
          </cell>
          <cell r="B291" t="str">
            <v>-</v>
          </cell>
          <cell r="C291" t="str">
            <v>Esc. carga transp. mat 2a cat DMT 1800 a 2000m c/e</v>
          </cell>
          <cell r="D291" t="str">
            <v>m³</v>
          </cell>
          <cell r="E291">
            <v>7.17</v>
          </cell>
          <cell r="F291">
            <v>1.71</v>
          </cell>
          <cell r="G291">
            <v>8.8800000000000008</v>
          </cell>
          <cell r="H291" t="str">
            <v>DNER-ES-280/97</v>
          </cell>
        </row>
        <row r="292">
          <cell r="A292" t="str">
            <v>2 S 01 101 32</v>
          </cell>
          <cell r="B292" t="str">
            <v>-</v>
          </cell>
          <cell r="C292" t="str">
            <v>Esc. carga transp. mat 2a cat DMT 2000 a 3000m c/e</v>
          </cell>
          <cell r="D292" t="str">
            <v>m³</v>
          </cell>
          <cell r="E292">
            <v>7.84</v>
          </cell>
          <cell r="F292">
            <v>1.87</v>
          </cell>
          <cell r="G292">
            <v>9.7200000000000006</v>
          </cell>
          <cell r="H292" t="str">
            <v>DNER-ES-280/97</v>
          </cell>
        </row>
        <row r="293">
          <cell r="A293" t="str">
            <v>2 S 01 101 33</v>
          </cell>
          <cell r="B293" t="str">
            <v>-</v>
          </cell>
          <cell r="C293" t="str">
            <v>Esc. carga transp. mat 2a cat DMT 3000 a 5000m c/e</v>
          </cell>
          <cell r="D293" t="str">
            <v>m³</v>
          </cell>
          <cell r="E293">
            <v>10.199999999999999</v>
          </cell>
          <cell r="F293">
            <v>2.4300000000000002</v>
          </cell>
          <cell r="G293">
            <v>12.64</v>
          </cell>
          <cell r="H293" t="str">
            <v>DNER-ES-280/97</v>
          </cell>
        </row>
        <row r="294">
          <cell r="A294" t="str">
            <v>2 S 01 102 01</v>
          </cell>
          <cell r="B294" t="str">
            <v>-</v>
          </cell>
          <cell r="C294" t="str">
            <v>Esc. carga transp. mat 3a cat DMT até 50m</v>
          </cell>
          <cell r="D294" t="str">
            <v>m³</v>
          </cell>
          <cell r="E294">
            <v>15.07</v>
          </cell>
          <cell r="F294">
            <v>3.6</v>
          </cell>
          <cell r="G294">
            <v>18.670000000000002</v>
          </cell>
          <cell r="H294" t="str">
            <v>DNER-ES-280/97</v>
          </cell>
        </row>
        <row r="295">
          <cell r="A295" t="str">
            <v>2 S 01 102 02</v>
          </cell>
          <cell r="B295" t="str">
            <v>-</v>
          </cell>
          <cell r="C295" t="str">
            <v>Esc. carga transp. mat 3a cat DMT 50 a 200m</v>
          </cell>
          <cell r="D295" t="str">
            <v>m³</v>
          </cell>
          <cell r="E295">
            <v>17.62</v>
          </cell>
          <cell r="F295">
            <v>4.21</v>
          </cell>
          <cell r="G295">
            <v>21.83</v>
          </cell>
          <cell r="H295" t="str">
            <v>DNER-ES-280/97</v>
          </cell>
        </row>
        <row r="296">
          <cell r="A296" t="str">
            <v>2 S 01 102 03</v>
          </cell>
          <cell r="B296" t="str">
            <v>-</v>
          </cell>
          <cell r="C296" t="str">
            <v>Esc. carga transp. mat 3a cat DMT 200 a 400m</v>
          </cell>
          <cell r="D296" t="str">
            <v>m³</v>
          </cell>
          <cell r="E296">
            <v>18.14</v>
          </cell>
          <cell r="F296">
            <v>4.33</v>
          </cell>
          <cell r="G296">
            <v>22.48</v>
          </cell>
          <cell r="H296" t="str">
            <v>DNER-ES-280/97</v>
          </cell>
        </row>
        <row r="297">
          <cell r="A297" t="str">
            <v>2 S 01 102 04</v>
          </cell>
          <cell r="B297" t="str">
            <v>-</v>
          </cell>
          <cell r="C297" t="str">
            <v>Esc. carga transp. mat 3a cat DMT 400 a 600m</v>
          </cell>
          <cell r="D297" t="str">
            <v>m³</v>
          </cell>
          <cell r="E297">
            <v>18.87</v>
          </cell>
          <cell r="F297">
            <v>4.51</v>
          </cell>
          <cell r="G297">
            <v>23.38</v>
          </cell>
          <cell r="H297" t="str">
            <v>DNER-ES-280/97</v>
          </cell>
        </row>
        <row r="298">
          <cell r="A298" t="str">
            <v>2 S 01 102 05</v>
          </cell>
          <cell r="B298" t="str">
            <v>-</v>
          </cell>
          <cell r="C298" t="str">
            <v>Esc. carga transp. mat 3a cat DMT 600 a 800m</v>
          </cell>
          <cell r="D298" t="str">
            <v>m³</v>
          </cell>
          <cell r="E298">
            <v>19.39</v>
          </cell>
          <cell r="F298">
            <v>4.63</v>
          </cell>
          <cell r="G298">
            <v>24.03</v>
          </cell>
          <cell r="H298" t="str">
            <v>DNER-ES-280/97</v>
          </cell>
        </row>
        <row r="299">
          <cell r="A299" t="str">
            <v>2 S 01 102 06</v>
          </cell>
          <cell r="B299" t="str">
            <v>-</v>
          </cell>
          <cell r="C299" t="str">
            <v>Esc. carga transp. mat 3a cat DMT 800 a 1000m</v>
          </cell>
          <cell r="D299" t="str">
            <v>m³</v>
          </cell>
          <cell r="E299">
            <v>19.920000000000002</v>
          </cell>
          <cell r="F299">
            <v>4.76</v>
          </cell>
          <cell r="G299">
            <v>24.68</v>
          </cell>
          <cell r="H299" t="str">
            <v>DNER-ES-280/97</v>
          </cell>
        </row>
        <row r="300">
          <cell r="A300" t="str">
            <v>2 S 01 102 07</v>
          </cell>
          <cell r="B300" t="str">
            <v>-</v>
          </cell>
          <cell r="C300" t="str">
            <v>Esc. carga transp. mat 3a cat DMT 1000 a 1200m</v>
          </cell>
          <cell r="D300" t="str">
            <v>m³</v>
          </cell>
          <cell r="E300">
            <v>20.14</v>
          </cell>
          <cell r="F300">
            <v>4.8099999999999996</v>
          </cell>
          <cell r="G300">
            <v>24.96</v>
          </cell>
          <cell r="H300" t="str">
            <v>DNER-ES-280/97</v>
          </cell>
        </row>
        <row r="301">
          <cell r="A301" t="str">
            <v>2 S 01 102 08</v>
          </cell>
          <cell r="B301" t="str">
            <v>-</v>
          </cell>
          <cell r="C301" t="str">
            <v>Esc. carga transp. mat 3a cat DMT 1200 a 1400m</v>
          </cell>
          <cell r="D301" t="str">
            <v>m³</v>
          </cell>
          <cell r="E301">
            <v>20.14</v>
          </cell>
          <cell r="F301">
            <v>4.8099999999999996</v>
          </cell>
          <cell r="G301">
            <v>24.96</v>
          </cell>
          <cell r="H301" t="str">
            <v>DNER-ES-280/97</v>
          </cell>
        </row>
        <row r="302">
          <cell r="A302" t="str">
            <v>2 S 01 300 01</v>
          </cell>
          <cell r="B302" t="str">
            <v>-</v>
          </cell>
          <cell r="C302" t="str">
            <v>Esc. carga transp. solos moles DMT 0 a 200m</v>
          </cell>
          <cell r="D302" t="str">
            <v>m³</v>
          </cell>
          <cell r="E302">
            <v>9.0500000000000007</v>
          </cell>
          <cell r="F302">
            <v>2.16</v>
          </cell>
          <cell r="G302">
            <v>11.21</v>
          </cell>
          <cell r="H302" t="str">
            <v>DNER-ES-280/97</v>
          </cell>
        </row>
        <row r="303">
          <cell r="A303" t="str">
            <v>2 S 01 300 02</v>
          </cell>
          <cell r="B303" t="str">
            <v>-</v>
          </cell>
          <cell r="C303" t="str">
            <v>Esc. carga transp. solos moles DMT 200 a 400m</v>
          </cell>
          <cell r="D303" t="str">
            <v>m³</v>
          </cell>
          <cell r="E303">
            <v>9.6999999999999993</v>
          </cell>
          <cell r="F303">
            <v>2.3199999999999998</v>
          </cell>
          <cell r="G303">
            <v>12.02</v>
          </cell>
          <cell r="H303" t="str">
            <v>DNER-ES-280/97</v>
          </cell>
        </row>
        <row r="304">
          <cell r="A304" t="str">
            <v>2 S 01 300 03</v>
          </cell>
          <cell r="B304" t="str">
            <v>-</v>
          </cell>
          <cell r="C304" t="str">
            <v>Esc. carga transp. solos moles DMT 400 a 600m</v>
          </cell>
          <cell r="D304" t="str">
            <v>m³</v>
          </cell>
          <cell r="E304">
            <v>9.98</v>
          </cell>
          <cell r="F304">
            <v>2.38</v>
          </cell>
          <cell r="G304">
            <v>12.37</v>
          </cell>
          <cell r="H304" t="str">
            <v>DNER-ES-280/97</v>
          </cell>
        </row>
        <row r="305">
          <cell r="A305" t="str">
            <v>2 S 01 300 04</v>
          </cell>
          <cell r="B305" t="str">
            <v>-</v>
          </cell>
          <cell r="C305" t="str">
            <v>Esc. carga transp. solos moles DMT 600 a 800m</v>
          </cell>
          <cell r="D305" t="str">
            <v>m³</v>
          </cell>
          <cell r="E305">
            <v>10.31</v>
          </cell>
          <cell r="F305">
            <v>2.46</v>
          </cell>
          <cell r="G305">
            <v>12.77</v>
          </cell>
          <cell r="H305" t="str">
            <v>DNER-ES-280/97</v>
          </cell>
        </row>
        <row r="306">
          <cell r="A306" t="str">
            <v>2 S 01 300 05</v>
          </cell>
          <cell r="B306" t="str">
            <v>-</v>
          </cell>
          <cell r="C306" t="str">
            <v>Esc. carga transp. solos moles DMT 800 a 1000m</v>
          </cell>
          <cell r="D306" t="str">
            <v>m³</v>
          </cell>
          <cell r="E306">
            <v>10.96</v>
          </cell>
          <cell r="F306">
            <v>2.61</v>
          </cell>
          <cell r="G306">
            <v>13.58</v>
          </cell>
          <cell r="H306" t="str">
            <v>DNER-ES-280/97</v>
          </cell>
        </row>
        <row r="307">
          <cell r="A307" t="str">
            <v>2 S 01 510 00</v>
          </cell>
          <cell r="B307" t="str">
            <v>-</v>
          </cell>
          <cell r="C307" t="str">
            <v>Compactação de aterros a 95% proctor normal</v>
          </cell>
          <cell r="D307" t="str">
            <v>m³</v>
          </cell>
          <cell r="E307">
            <v>1.39</v>
          </cell>
          <cell r="F307">
            <v>0.33</v>
          </cell>
          <cell r="G307">
            <v>1.73</v>
          </cell>
          <cell r="H307" t="str">
            <v>DNER-ES-282/97</v>
          </cell>
        </row>
        <row r="308">
          <cell r="A308" t="str">
            <v>2 S 01 511 00</v>
          </cell>
          <cell r="B308" t="str">
            <v>-</v>
          </cell>
          <cell r="C308" t="str">
            <v>Compactação de aterros a 100% proctor normal</v>
          </cell>
          <cell r="D308" t="str">
            <v>m³</v>
          </cell>
          <cell r="E308">
            <v>1.63</v>
          </cell>
          <cell r="F308">
            <v>0.38</v>
          </cell>
          <cell r="G308">
            <v>2.0099999999999998</v>
          </cell>
          <cell r="H308" t="str">
            <v>DNER-ES-282/97</v>
          </cell>
        </row>
        <row r="309">
          <cell r="A309" t="str">
            <v>2 S 01 512 01</v>
          </cell>
          <cell r="B309" t="str">
            <v>-</v>
          </cell>
          <cell r="C309" t="str">
            <v>Construção de corpo de aterro em rocha</v>
          </cell>
          <cell r="D309" t="str">
            <v>m³</v>
          </cell>
          <cell r="E309">
            <v>4.71</v>
          </cell>
          <cell r="F309">
            <v>1.1200000000000001</v>
          </cell>
          <cell r="G309">
            <v>5.83</v>
          </cell>
          <cell r="H309" t="str">
            <v>DNER-ES-282/97</v>
          </cell>
        </row>
        <row r="310">
          <cell r="A310" t="str">
            <v>2 S 01 512 02</v>
          </cell>
          <cell r="B310" t="str">
            <v>-</v>
          </cell>
          <cell r="C310" t="str">
            <v>Compactação de camada final de aterro de rocha</v>
          </cell>
          <cell r="D310" t="str">
            <v>m³</v>
          </cell>
          <cell r="E310">
            <v>13.34</v>
          </cell>
          <cell r="F310">
            <v>3.18</v>
          </cell>
          <cell r="G310">
            <v>16.53</v>
          </cell>
          <cell r="H310" t="str">
            <v>DNER-ES-282/97</v>
          </cell>
        </row>
        <row r="311">
          <cell r="A311" t="str">
            <v>2 S 01 512 52</v>
          </cell>
          <cell r="B311" t="str">
            <v>-</v>
          </cell>
          <cell r="C311" t="str">
            <v>Compactação camada final de aterro de rocha BC</v>
          </cell>
          <cell r="D311" t="str">
            <v>m³</v>
          </cell>
          <cell r="E311">
            <v>12.66</v>
          </cell>
          <cell r="F311">
            <v>3.02</v>
          </cell>
          <cell r="G311">
            <v>15.68</v>
          </cell>
          <cell r="H311" t="str">
            <v>DNER-ES-282/97</v>
          </cell>
        </row>
        <row r="312">
          <cell r="A312" t="str">
            <v>2 S 01 513 01</v>
          </cell>
          <cell r="B312" t="str">
            <v>-</v>
          </cell>
          <cell r="C312" t="str">
            <v>Compactação de material de "bota-fora"</v>
          </cell>
          <cell r="D312" t="str">
            <v>m³</v>
          </cell>
          <cell r="E312">
            <v>1.0900000000000001</v>
          </cell>
          <cell r="F312">
            <v>0.26</v>
          </cell>
          <cell r="G312">
            <v>1.35</v>
          </cell>
          <cell r="H312" t="str">
            <v>DNER-ES-282/97</v>
          </cell>
        </row>
        <row r="313">
          <cell r="A313" t="str">
            <v>2 S 02 100 00</v>
          </cell>
          <cell r="B313" t="str">
            <v>-</v>
          </cell>
          <cell r="C313" t="str">
            <v>Reforço do subleito</v>
          </cell>
          <cell r="D313" t="str">
            <v>m³</v>
          </cell>
          <cell r="E313">
            <v>7.32</v>
          </cell>
          <cell r="F313">
            <v>1.75</v>
          </cell>
          <cell r="G313">
            <v>9.07</v>
          </cell>
          <cell r="H313" t="str">
            <v>DNER-ES-300/97</v>
          </cell>
        </row>
        <row r="314">
          <cell r="A314" t="str">
            <v>2 S 02 110 00</v>
          </cell>
          <cell r="B314" t="str">
            <v>-</v>
          </cell>
          <cell r="C314" t="str">
            <v>Regularização do subleito</v>
          </cell>
          <cell r="D314" t="str">
            <v>m²</v>
          </cell>
          <cell r="E314">
            <v>0.42</v>
          </cell>
          <cell r="F314">
            <v>0.1</v>
          </cell>
          <cell r="G314">
            <v>0.52</v>
          </cell>
          <cell r="H314" t="str">
            <v>DNER-ES-299/97</v>
          </cell>
        </row>
        <row r="315">
          <cell r="A315" t="str">
            <v>2 S 02 110 01</v>
          </cell>
          <cell r="B315" t="str">
            <v>-</v>
          </cell>
          <cell r="C315" t="str">
            <v>Regul. subleito c/ fres. corte contr.autom. greide</v>
          </cell>
          <cell r="D315" t="str">
            <v>m²</v>
          </cell>
          <cell r="E315">
            <v>0.57999999999999996</v>
          </cell>
          <cell r="F315">
            <v>0.14000000000000001</v>
          </cell>
          <cell r="G315">
            <v>0.72</v>
          </cell>
          <cell r="H315" t="str">
            <v>-</v>
          </cell>
        </row>
        <row r="316">
          <cell r="A316" t="str">
            <v>2 S 02 200 00</v>
          </cell>
          <cell r="B316" t="str">
            <v>-</v>
          </cell>
          <cell r="C316" t="str">
            <v>Sub-base solo estabilizado granul. s/ mistura</v>
          </cell>
          <cell r="D316" t="str">
            <v>m³</v>
          </cell>
          <cell r="E316">
            <v>7.32</v>
          </cell>
          <cell r="F316">
            <v>1.75</v>
          </cell>
          <cell r="G316">
            <v>9.07</v>
          </cell>
          <cell r="H316" t="str">
            <v>DNER-ES-301/97</v>
          </cell>
        </row>
        <row r="317">
          <cell r="A317" t="str">
            <v>2 S 02 200 01</v>
          </cell>
          <cell r="B317" t="str">
            <v>-</v>
          </cell>
          <cell r="C317" t="str">
            <v>Base solo estabilizado granul. s/ mistura</v>
          </cell>
          <cell r="D317" t="str">
            <v>m³</v>
          </cell>
          <cell r="E317">
            <v>7.32</v>
          </cell>
          <cell r="F317">
            <v>1.75</v>
          </cell>
          <cell r="G317">
            <v>9.07</v>
          </cell>
          <cell r="H317" t="str">
            <v>DNER-ES-303/97</v>
          </cell>
        </row>
        <row r="318">
          <cell r="A318" t="str">
            <v>2 S 02 210 00</v>
          </cell>
          <cell r="B318" t="str">
            <v>-</v>
          </cell>
          <cell r="C318" t="str">
            <v>Sub-base estab. granul. c/ mistura solo na pista</v>
          </cell>
          <cell r="D318" t="str">
            <v>m³</v>
          </cell>
          <cell r="E318">
            <v>7.88</v>
          </cell>
          <cell r="F318">
            <v>1.88</v>
          </cell>
          <cell r="G318">
            <v>9.77</v>
          </cell>
          <cell r="H318" t="str">
            <v>-</v>
          </cell>
        </row>
        <row r="319">
          <cell r="A319" t="str">
            <v>2 S 02 210 01</v>
          </cell>
          <cell r="B319" t="str">
            <v>-</v>
          </cell>
          <cell r="C319" t="str">
            <v>Sub-base estab. granul. c/ mist. solo-areia pista</v>
          </cell>
          <cell r="D319" t="str">
            <v>m³</v>
          </cell>
          <cell r="E319">
            <v>8.8000000000000007</v>
          </cell>
          <cell r="F319">
            <v>2.1</v>
          </cell>
          <cell r="G319">
            <v>10.91</v>
          </cell>
          <cell r="H319" t="str">
            <v>-</v>
          </cell>
        </row>
        <row r="320">
          <cell r="A320" t="str">
            <v>2 S 02 210 02</v>
          </cell>
          <cell r="B320" t="str">
            <v>-</v>
          </cell>
          <cell r="C320" t="str">
            <v>Base estab.granul.c/ mist.solo - areia na pista</v>
          </cell>
          <cell r="D320" t="str">
            <v>m³</v>
          </cell>
          <cell r="E320">
            <v>8.8000000000000007</v>
          </cell>
          <cell r="F320">
            <v>2.1</v>
          </cell>
          <cell r="G320">
            <v>10.91</v>
          </cell>
          <cell r="H320" t="str">
            <v>-</v>
          </cell>
        </row>
        <row r="321">
          <cell r="A321" t="str">
            <v>2 S 02 210 51</v>
          </cell>
          <cell r="B321" t="str">
            <v>-</v>
          </cell>
          <cell r="C321" t="str">
            <v>Sub-base estab.granul.c/mist.soloareia pista AC</v>
          </cell>
          <cell r="D321" t="str">
            <v>m³</v>
          </cell>
          <cell r="E321">
            <v>14.09</v>
          </cell>
          <cell r="F321">
            <v>3.36</v>
          </cell>
          <cell r="G321">
            <v>17.45</v>
          </cell>
          <cell r="H321" t="str">
            <v>-</v>
          </cell>
        </row>
        <row r="322">
          <cell r="A322" t="str">
            <v>2 S 02 210 52</v>
          </cell>
          <cell r="B322" t="str">
            <v>-</v>
          </cell>
          <cell r="C322" t="str">
            <v>Base estab.granul.c/mist.soloareia na pista AC</v>
          </cell>
          <cell r="D322" t="str">
            <v>m³</v>
          </cell>
          <cell r="E322">
            <v>14.09</v>
          </cell>
          <cell r="F322">
            <v>3.36</v>
          </cell>
          <cell r="G322">
            <v>17.45</v>
          </cell>
          <cell r="H322" t="str">
            <v>-</v>
          </cell>
        </row>
        <row r="323">
          <cell r="A323" t="str">
            <v>2 S 02 220 00</v>
          </cell>
          <cell r="B323" t="str">
            <v>-</v>
          </cell>
          <cell r="C323" t="str">
            <v>Base estab.granul.c/ mistura solo - brita</v>
          </cell>
          <cell r="D323" t="str">
            <v>m³</v>
          </cell>
          <cell r="E323">
            <v>25.35</v>
          </cell>
          <cell r="F323">
            <v>6.05</v>
          </cell>
          <cell r="G323">
            <v>31.41</v>
          </cell>
          <cell r="H323" t="str">
            <v>-</v>
          </cell>
        </row>
        <row r="324">
          <cell r="A324" t="str">
            <v>2 S 02 220 50</v>
          </cell>
          <cell r="B324" t="str">
            <v>-</v>
          </cell>
          <cell r="C324" t="str">
            <v>Base estab.granul.c/ mistura solo - brita BC</v>
          </cell>
          <cell r="D324" t="str">
            <v>m³</v>
          </cell>
          <cell r="E324">
            <v>25</v>
          </cell>
          <cell r="F324">
            <v>5.97</v>
          </cell>
          <cell r="G324">
            <v>30.98</v>
          </cell>
          <cell r="H324" t="str">
            <v>-</v>
          </cell>
        </row>
        <row r="325">
          <cell r="A325" t="str">
            <v>2 S 02 230 00</v>
          </cell>
          <cell r="B325" t="str">
            <v>-</v>
          </cell>
          <cell r="C325" t="str">
            <v>Base de brita graduada</v>
          </cell>
          <cell r="D325" t="str">
            <v>m³</v>
          </cell>
          <cell r="E325">
            <v>41.4</v>
          </cell>
          <cell r="F325">
            <v>9.89</v>
          </cell>
          <cell r="G325">
            <v>51.3</v>
          </cell>
          <cell r="H325" t="str">
            <v>EP-P-01</v>
          </cell>
        </row>
        <row r="326">
          <cell r="A326" t="str">
            <v>2 S 02 230 01</v>
          </cell>
          <cell r="B326" t="str">
            <v>-</v>
          </cell>
          <cell r="C326" t="str">
            <v>Base brita grad. c/ dist. agreg. contr. de greide</v>
          </cell>
          <cell r="D326" t="str">
            <v>m³</v>
          </cell>
          <cell r="E326">
            <v>41.92</v>
          </cell>
          <cell r="F326">
            <v>10.02</v>
          </cell>
          <cell r="G326">
            <v>51.94</v>
          </cell>
          <cell r="H326" t="str">
            <v>-</v>
          </cell>
        </row>
        <row r="327">
          <cell r="A327" t="str">
            <v>2 S 02 230 50</v>
          </cell>
          <cell r="B327" t="str">
            <v>-</v>
          </cell>
          <cell r="C327" t="str">
            <v>Base de brita graduada BC</v>
          </cell>
          <cell r="D327" t="str">
            <v>m³</v>
          </cell>
          <cell r="E327">
            <v>40.549999999999997</v>
          </cell>
          <cell r="F327">
            <v>9.69</v>
          </cell>
          <cell r="G327">
            <v>50.24</v>
          </cell>
          <cell r="H327" t="str">
            <v>-</v>
          </cell>
        </row>
        <row r="328">
          <cell r="A328" t="str">
            <v>2 S 02 230 51</v>
          </cell>
          <cell r="B328" t="str">
            <v>-</v>
          </cell>
          <cell r="C328" t="str">
            <v>Base brita grad.c/dist.agreg.contr.de greide BC</v>
          </cell>
          <cell r="D328" t="str">
            <v>m³</v>
          </cell>
          <cell r="E328">
            <v>41.06</v>
          </cell>
          <cell r="F328">
            <v>9.81</v>
          </cell>
          <cell r="G328">
            <v>50.88</v>
          </cell>
          <cell r="H328" t="str">
            <v>-</v>
          </cell>
        </row>
        <row r="329">
          <cell r="A329" t="str">
            <v>2 S 02 231 00</v>
          </cell>
          <cell r="B329" t="str">
            <v>-</v>
          </cell>
          <cell r="C329" t="str">
            <v>Base de macadame hidráulico</v>
          </cell>
          <cell r="D329" t="str">
            <v>m³</v>
          </cell>
          <cell r="E329">
            <v>36.39</v>
          </cell>
          <cell r="F329">
            <v>8.69</v>
          </cell>
          <cell r="G329">
            <v>45.09</v>
          </cell>
          <cell r="H329" t="str">
            <v>-</v>
          </cell>
        </row>
        <row r="330">
          <cell r="A330" t="str">
            <v>2 S 02 231 50</v>
          </cell>
          <cell r="B330" t="str">
            <v>-</v>
          </cell>
          <cell r="C330" t="str">
            <v>Base de macadame hidráulico BC</v>
          </cell>
          <cell r="D330" t="str">
            <v>m³</v>
          </cell>
          <cell r="E330">
            <v>35.590000000000003</v>
          </cell>
          <cell r="F330">
            <v>8.5</v>
          </cell>
          <cell r="G330">
            <v>44.1</v>
          </cell>
          <cell r="H330" t="str">
            <v>-</v>
          </cell>
        </row>
        <row r="331">
          <cell r="A331" t="str">
            <v>2 S 02 241 01</v>
          </cell>
          <cell r="B331" t="str">
            <v>-</v>
          </cell>
          <cell r="C331" t="str">
            <v>Base de solo cimento c/ mistura em usina</v>
          </cell>
          <cell r="D331" t="str">
            <v>m³</v>
          </cell>
          <cell r="E331">
            <v>72.59</v>
          </cell>
          <cell r="F331">
            <v>17.350000000000001</v>
          </cell>
          <cell r="G331">
            <v>89.94</v>
          </cell>
          <cell r="H331" t="str">
            <v>-</v>
          </cell>
        </row>
        <row r="332">
          <cell r="A332" t="str">
            <v>2 S 02 243 01</v>
          </cell>
          <cell r="B332" t="str">
            <v>-</v>
          </cell>
          <cell r="C332" t="str">
            <v>Sub-base de solo melhor. c/ cimento mist. em usina</v>
          </cell>
          <cell r="D332" t="str">
            <v>m³</v>
          </cell>
          <cell r="E332">
            <v>42.86</v>
          </cell>
          <cell r="F332">
            <v>10.24</v>
          </cell>
          <cell r="G332">
            <v>53.1</v>
          </cell>
          <cell r="H332" t="str">
            <v>-</v>
          </cell>
        </row>
        <row r="333">
          <cell r="A333" t="str">
            <v>2 S 02 300 00</v>
          </cell>
          <cell r="B333" t="str">
            <v>-</v>
          </cell>
          <cell r="C333" t="str">
            <v>Imprimação</v>
          </cell>
          <cell r="D333" t="str">
            <v>m²</v>
          </cell>
          <cell r="E333">
            <v>0.12</v>
          </cell>
          <cell r="F333">
            <v>0.03</v>
          </cell>
          <cell r="G333">
            <v>0.16</v>
          </cell>
          <cell r="H333" t="str">
            <v>DNER-ES-306/97</v>
          </cell>
        </row>
        <row r="334">
          <cell r="A334" t="str">
            <v>2 S 02 400 00</v>
          </cell>
          <cell r="B334" t="str">
            <v>-</v>
          </cell>
          <cell r="C334" t="str">
            <v>Pintura de ligação</v>
          </cell>
          <cell r="D334" t="str">
            <v>m²</v>
          </cell>
          <cell r="E334">
            <v>0.09</v>
          </cell>
          <cell r="F334">
            <v>0.02</v>
          </cell>
          <cell r="G334">
            <v>0.11</v>
          </cell>
          <cell r="H334" t="str">
            <v>DNER-ES-307/97</v>
          </cell>
        </row>
        <row r="335">
          <cell r="A335" t="str">
            <v>2 S 02 500 00</v>
          </cell>
          <cell r="B335" t="str">
            <v>-</v>
          </cell>
          <cell r="C335" t="str">
            <v>Tratamento superficial simples c/ cap</v>
          </cell>
          <cell r="D335" t="str">
            <v>m²</v>
          </cell>
          <cell r="E335">
            <v>0.46</v>
          </cell>
          <cell r="F335">
            <v>0.11</v>
          </cell>
          <cell r="G335">
            <v>0.56999999999999995</v>
          </cell>
          <cell r="H335" t="str">
            <v>DNER-ES-308/97</v>
          </cell>
        </row>
        <row r="336">
          <cell r="A336" t="str">
            <v>2 S 02 500 01</v>
          </cell>
          <cell r="B336" t="str">
            <v>-</v>
          </cell>
          <cell r="C336" t="str">
            <v>Tratamento superficial simples c/ emulsão</v>
          </cell>
          <cell r="D336" t="str">
            <v>m²</v>
          </cell>
          <cell r="E336">
            <v>0.43</v>
          </cell>
          <cell r="F336">
            <v>0.1</v>
          </cell>
          <cell r="G336">
            <v>0.53</v>
          </cell>
          <cell r="H336" t="str">
            <v>DNER-ES-308/97</v>
          </cell>
        </row>
        <row r="337">
          <cell r="A337" t="str">
            <v>2 S 02 500 02</v>
          </cell>
          <cell r="B337" t="str">
            <v>-</v>
          </cell>
          <cell r="C337" t="str">
            <v>Tratamento superficial simples c/ banho diluído</v>
          </cell>
          <cell r="D337" t="str">
            <v>m²</v>
          </cell>
          <cell r="E337">
            <v>0.5</v>
          </cell>
          <cell r="F337">
            <v>0.11</v>
          </cell>
          <cell r="G337">
            <v>0.62</v>
          </cell>
          <cell r="H337" t="str">
            <v>DNER-ES-308/97</v>
          </cell>
        </row>
        <row r="338">
          <cell r="A338" t="str">
            <v>2 S 02 500 50</v>
          </cell>
          <cell r="B338" t="str">
            <v>-</v>
          </cell>
          <cell r="C338" t="str">
            <v>Tratamento superficial simples c/cap BC</v>
          </cell>
          <cell r="D338" t="str">
            <v>m²</v>
          </cell>
          <cell r="E338">
            <v>0.46</v>
          </cell>
          <cell r="F338">
            <v>0.11</v>
          </cell>
          <cell r="G338">
            <v>0.56999999999999995</v>
          </cell>
          <cell r="H338" t="str">
            <v>DNER-ES-308/97</v>
          </cell>
        </row>
        <row r="339">
          <cell r="A339" t="str">
            <v>2 S 02 500 51</v>
          </cell>
          <cell r="B339" t="str">
            <v>-</v>
          </cell>
          <cell r="C339" t="str">
            <v>Tratamento superficial simples c/emulsão BC</v>
          </cell>
          <cell r="D339" t="str">
            <v>m²</v>
          </cell>
          <cell r="E339">
            <v>0.43</v>
          </cell>
          <cell r="F339">
            <v>0.1</v>
          </cell>
          <cell r="G339">
            <v>0.53</v>
          </cell>
          <cell r="H339" t="str">
            <v>DNER-ES-308/97</v>
          </cell>
        </row>
        <row r="340">
          <cell r="A340" t="str">
            <v>2 S 02 500 52</v>
          </cell>
          <cell r="B340" t="str">
            <v>-</v>
          </cell>
          <cell r="C340" t="str">
            <v>Tratamento superf.simples c/banho diluído BC</v>
          </cell>
          <cell r="D340" t="str">
            <v>m²</v>
          </cell>
          <cell r="E340">
            <v>0.49</v>
          </cell>
          <cell r="F340">
            <v>0.11</v>
          </cell>
          <cell r="G340">
            <v>0.61</v>
          </cell>
          <cell r="H340" t="str">
            <v>DNER-ES-308/97</v>
          </cell>
        </row>
        <row r="341">
          <cell r="A341" t="str">
            <v>2 S 02 501 00</v>
          </cell>
          <cell r="B341" t="str">
            <v>-</v>
          </cell>
          <cell r="C341" t="str">
            <v>Tratamento superficial duplo c/ cap</v>
          </cell>
          <cell r="D341" t="str">
            <v>m²</v>
          </cell>
          <cell r="E341">
            <v>1.35</v>
          </cell>
          <cell r="F341">
            <v>0.32</v>
          </cell>
          <cell r="G341">
            <v>1.68</v>
          </cell>
          <cell r="H341" t="str">
            <v>DNER-ES-309/97</v>
          </cell>
        </row>
        <row r="342">
          <cell r="A342" t="str">
            <v>2 S 02 501 01</v>
          </cell>
          <cell r="B342" t="str">
            <v>-</v>
          </cell>
          <cell r="C342" t="str">
            <v>Tratamento superficial duplo c/ emulsão</v>
          </cell>
          <cell r="D342" t="str">
            <v>m²</v>
          </cell>
          <cell r="E342">
            <v>1.34</v>
          </cell>
          <cell r="F342">
            <v>0.32</v>
          </cell>
          <cell r="G342">
            <v>1.66</v>
          </cell>
          <cell r="H342" t="str">
            <v>DNER-ES-309/97</v>
          </cell>
        </row>
        <row r="343">
          <cell r="A343" t="str">
            <v>2 S 02 501 02</v>
          </cell>
          <cell r="B343" t="str">
            <v>-</v>
          </cell>
          <cell r="C343" t="str">
            <v>Tratamento superficial duplo c/ banho diluído</v>
          </cell>
          <cell r="D343" t="str">
            <v>m²</v>
          </cell>
          <cell r="E343">
            <v>1.49</v>
          </cell>
          <cell r="F343">
            <v>0.35</v>
          </cell>
          <cell r="G343">
            <v>1.84</v>
          </cell>
          <cell r="H343" t="str">
            <v>DNER-ES-309/97</v>
          </cell>
        </row>
        <row r="344">
          <cell r="A344" t="str">
            <v>2 S 02 501 50</v>
          </cell>
          <cell r="B344" t="str">
            <v>-</v>
          </cell>
          <cell r="C344" t="str">
            <v>Tratamento superficial duplo c/cap BC</v>
          </cell>
          <cell r="D344" t="str">
            <v>m²</v>
          </cell>
          <cell r="E344">
            <v>1.34</v>
          </cell>
          <cell r="F344">
            <v>0.32</v>
          </cell>
          <cell r="G344">
            <v>1.66</v>
          </cell>
          <cell r="H344" t="str">
            <v>DNER-ES-309/97</v>
          </cell>
        </row>
        <row r="345">
          <cell r="A345" t="str">
            <v>2 S 02 501 51</v>
          </cell>
          <cell r="B345" t="str">
            <v>-</v>
          </cell>
          <cell r="C345" t="str">
            <v>Tratamento superficial duplo c/ emulsão BC</v>
          </cell>
          <cell r="D345" t="str">
            <v>m²</v>
          </cell>
          <cell r="E345">
            <v>1.33</v>
          </cell>
          <cell r="F345">
            <v>0.31</v>
          </cell>
          <cell r="G345">
            <v>1.65</v>
          </cell>
          <cell r="H345" t="str">
            <v>DNER-ES-309/97</v>
          </cell>
        </row>
        <row r="346">
          <cell r="A346" t="str">
            <v>2 S 02 501 52</v>
          </cell>
          <cell r="B346" t="str">
            <v>-</v>
          </cell>
          <cell r="C346" t="str">
            <v>Tratamento superficial duplo c/banho diluído BC</v>
          </cell>
          <cell r="D346" t="str">
            <v>m²</v>
          </cell>
          <cell r="E346">
            <v>1.47</v>
          </cell>
          <cell r="F346">
            <v>0.35</v>
          </cell>
          <cell r="G346">
            <v>1.83</v>
          </cell>
          <cell r="H346" t="str">
            <v>DNER-ES-309/97</v>
          </cell>
        </row>
        <row r="347">
          <cell r="A347" t="str">
            <v>2 S 02 502 00</v>
          </cell>
          <cell r="B347" t="str">
            <v>-</v>
          </cell>
          <cell r="C347" t="str">
            <v>Tratamento superficial triplo c/ cap</v>
          </cell>
          <cell r="D347" t="str">
            <v>m²</v>
          </cell>
          <cell r="E347">
            <v>1.91</v>
          </cell>
          <cell r="F347">
            <v>0.45</v>
          </cell>
          <cell r="G347">
            <v>2.37</v>
          </cell>
          <cell r="H347" t="str">
            <v>DNER-ES-310/97</v>
          </cell>
        </row>
        <row r="348">
          <cell r="A348" t="str">
            <v>2 S 02 502 01</v>
          </cell>
          <cell r="B348" t="str">
            <v>-</v>
          </cell>
          <cell r="C348" t="str">
            <v>Tratamento superficial triplo c/ emulsão</v>
          </cell>
          <cell r="D348" t="str">
            <v>m²</v>
          </cell>
          <cell r="E348">
            <v>1.94</v>
          </cell>
          <cell r="F348">
            <v>0.46</v>
          </cell>
          <cell r="G348">
            <v>2.4</v>
          </cell>
          <cell r="H348" t="str">
            <v>DNER-ES-310/97</v>
          </cell>
        </row>
        <row r="349">
          <cell r="A349" t="str">
            <v>2 S 02 502 02</v>
          </cell>
          <cell r="B349" t="str">
            <v>-</v>
          </cell>
          <cell r="C349" t="str">
            <v>Tratamento superficial triplo c/ banho diluído</v>
          </cell>
          <cell r="D349" t="str">
            <v>m²</v>
          </cell>
          <cell r="E349">
            <v>2.11</v>
          </cell>
          <cell r="F349">
            <v>0.5</v>
          </cell>
          <cell r="G349">
            <v>2.61</v>
          </cell>
          <cell r="H349" t="str">
            <v>DNER-ES-310/97</v>
          </cell>
        </row>
        <row r="350">
          <cell r="A350" t="str">
            <v>2 S 02 502 50</v>
          </cell>
          <cell r="B350" t="str">
            <v>-</v>
          </cell>
          <cell r="C350" t="str">
            <v>Tratamento superficial triplo c/ cap BC</v>
          </cell>
          <cell r="D350" t="str">
            <v>m²</v>
          </cell>
          <cell r="E350">
            <v>1.9</v>
          </cell>
          <cell r="F350">
            <v>0.45</v>
          </cell>
          <cell r="G350">
            <v>2.35</v>
          </cell>
          <cell r="H350" t="str">
            <v>DNER-ES-310/97</v>
          </cell>
        </row>
        <row r="351">
          <cell r="A351" t="str">
            <v>2 S 02 502 51</v>
          </cell>
          <cell r="B351" t="str">
            <v>-</v>
          </cell>
          <cell r="C351" t="str">
            <v>Tratamento superficial triplo c/ emulsão BC</v>
          </cell>
          <cell r="D351" t="str">
            <v>m²</v>
          </cell>
          <cell r="E351">
            <v>1.92</v>
          </cell>
          <cell r="F351">
            <v>0.46</v>
          </cell>
          <cell r="G351">
            <v>2.38</v>
          </cell>
          <cell r="H351" t="str">
            <v>DNER-ES-310/97</v>
          </cell>
        </row>
        <row r="352">
          <cell r="A352" t="str">
            <v>2 S 02 502 52</v>
          </cell>
          <cell r="B352" t="str">
            <v>-</v>
          </cell>
          <cell r="C352" t="str">
            <v>Tratamento superficial triplo c/banho diluído BC</v>
          </cell>
          <cell r="D352" t="str">
            <v>m²</v>
          </cell>
          <cell r="E352">
            <v>2.09</v>
          </cell>
          <cell r="F352">
            <v>0.5</v>
          </cell>
          <cell r="G352">
            <v>2.59</v>
          </cell>
          <cell r="H352" t="str">
            <v>DNER-ES-310/97</v>
          </cell>
        </row>
        <row r="353">
          <cell r="A353" t="str">
            <v>2 S 02 530 00</v>
          </cell>
          <cell r="B353" t="str">
            <v>-</v>
          </cell>
          <cell r="C353" t="str">
            <v>Pré-misturado a frio</v>
          </cell>
          <cell r="D353" t="str">
            <v>m³</v>
          </cell>
          <cell r="E353">
            <v>54.99</v>
          </cell>
          <cell r="F353">
            <v>13.14</v>
          </cell>
          <cell r="G353">
            <v>68.14</v>
          </cell>
          <cell r="H353" t="str">
            <v>DNER-ES-317/97</v>
          </cell>
        </row>
        <row r="354">
          <cell r="A354" t="str">
            <v>2 S 02 530 50</v>
          </cell>
          <cell r="B354" t="str">
            <v>-</v>
          </cell>
          <cell r="C354" t="str">
            <v>Pré-misturado a frio AC/BC</v>
          </cell>
          <cell r="D354" t="str">
            <v>m³</v>
          </cell>
          <cell r="E354">
            <v>57.04</v>
          </cell>
          <cell r="F354">
            <v>13.63</v>
          </cell>
          <cell r="G354">
            <v>70.67</v>
          </cell>
          <cell r="H354" t="str">
            <v>DNER-ES-317/97</v>
          </cell>
        </row>
        <row r="355">
          <cell r="A355" t="str">
            <v>2 S 02 531 00</v>
          </cell>
          <cell r="B355" t="str">
            <v>-</v>
          </cell>
          <cell r="C355" t="str">
            <v>Macadame betuminoso por penetração</v>
          </cell>
          <cell r="D355" t="str">
            <v>m³</v>
          </cell>
          <cell r="E355">
            <v>48.57</v>
          </cell>
          <cell r="F355">
            <v>11.61</v>
          </cell>
          <cell r="G355">
            <v>60.18</v>
          </cell>
          <cell r="H355" t="str">
            <v>DNER-ES-311/97</v>
          </cell>
        </row>
        <row r="356">
          <cell r="A356" t="str">
            <v>2 S 02 531 50</v>
          </cell>
          <cell r="B356" t="str">
            <v>-</v>
          </cell>
          <cell r="C356" t="str">
            <v>Macadame betuminoso por penetração BC</v>
          </cell>
          <cell r="D356" t="str">
            <v>m³</v>
          </cell>
          <cell r="E356">
            <v>47.83</v>
          </cell>
          <cell r="F356">
            <v>11.43</v>
          </cell>
          <cell r="G356">
            <v>59.26</v>
          </cell>
          <cell r="H356" t="str">
            <v>DNER-ES-311/97</v>
          </cell>
        </row>
        <row r="357">
          <cell r="A357" t="str">
            <v>2 S 02 532 00</v>
          </cell>
          <cell r="B357" t="str">
            <v>-</v>
          </cell>
          <cell r="C357" t="str">
            <v>Areia-asfalto a quente</v>
          </cell>
          <cell r="D357" t="str">
            <v>t</v>
          </cell>
          <cell r="E357">
            <v>34.79</v>
          </cell>
          <cell r="F357">
            <v>8.31</v>
          </cell>
          <cell r="G357">
            <v>43.11</v>
          </cell>
          <cell r="H357" t="str">
            <v>DNIT 032/2005-ES</v>
          </cell>
        </row>
        <row r="358">
          <cell r="A358" t="str">
            <v>2 S 02 532 50</v>
          </cell>
          <cell r="B358" t="str">
            <v>-</v>
          </cell>
          <cell r="C358" t="str">
            <v>Areia-asfalto a quente AC</v>
          </cell>
          <cell r="D358" t="str">
            <v>t</v>
          </cell>
          <cell r="E358">
            <v>45.66</v>
          </cell>
          <cell r="F358">
            <v>10.91</v>
          </cell>
          <cell r="G358">
            <v>56.57</v>
          </cell>
          <cell r="H358" t="str">
            <v>DNIT 032/2005-ES</v>
          </cell>
        </row>
        <row r="359">
          <cell r="A359" t="str">
            <v>2 S 02 540 01</v>
          </cell>
          <cell r="B359" t="str">
            <v>-</v>
          </cell>
          <cell r="C359" t="str">
            <v>Conc. betuminoso usinado a quente - capa rolamento</v>
          </cell>
          <cell r="D359" t="str">
            <v>t</v>
          </cell>
          <cell r="E359">
            <v>31.75</v>
          </cell>
          <cell r="F359">
            <v>7.58</v>
          </cell>
          <cell r="G359">
            <v>39.340000000000003</v>
          </cell>
          <cell r="H359" t="str">
            <v>DNIT 031/2004-ES</v>
          </cell>
        </row>
        <row r="360">
          <cell r="A360" t="str">
            <v>2 S 02 540 02</v>
          </cell>
          <cell r="B360" t="str">
            <v>-</v>
          </cell>
          <cell r="C360" t="str">
            <v>Concreto betuminoso usinado a quente - "blinder"</v>
          </cell>
          <cell r="D360" t="str">
            <v>t</v>
          </cell>
          <cell r="E360">
            <v>31.2</v>
          </cell>
          <cell r="F360">
            <v>7.45</v>
          </cell>
          <cell r="G360">
            <v>38.659999999999997</v>
          </cell>
          <cell r="H360" t="str">
            <v>DNIT 031/2004-ES</v>
          </cell>
        </row>
        <row r="361">
          <cell r="A361" t="str">
            <v>2 S 02 540 51</v>
          </cell>
          <cell r="B361" t="str">
            <v>-</v>
          </cell>
          <cell r="C361" t="str">
            <v>CBUQ - capa rolamento AC/BC</v>
          </cell>
          <cell r="D361" t="str">
            <v>t</v>
          </cell>
          <cell r="E361">
            <v>33.94</v>
          </cell>
          <cell r="F361">
            <v>8.11</v>
          </cell>
          <cell r="G361">
            <v>42.05</v>
          </cell>
          <cell r="H361" t="str">
            <v>DNIT 031/2004-ES</v>
          </cell>
        </row>
        <row r="362">
          <cell r="A362" t="str">
            <v>2 S 02 540 52</v>
          </cell>
          <cell r="B362" t="str">
            <v>-</v>
          </cell>
          <cell r="C362" t="str">
            <v>CBUQ - "binder" AC/BC</v>
          </cell>
          <cell r="D362" t="str">
            <v>t</v>
          </cell>
          <cell r="E362">
            <v>33.380000000000003</v>
          </cell>
          <cell r="F362">
            <v>7.97</v>
          </cell>
          <cell r="G362">
            <v>41.35</v>
          </cell>
          <cell r="H362" t="str">
            <v>DNIT 031/2004-ES</v>
          </cell>
        </row>
        <row r="363">
          <cell r="A363" t="str">
            <v>2 S 02 603 00</v>
          </cell>
          <cell r="B363" t="str">
            <v>-</v>
          </cell>
          <cell r="C363" t="str">
            <v>Sub-base de concreto rolado</v>
          </cell>
          <cell r="D363" t="str">
            <v>m³</v>
          </cell>
          <cell r="E363">
            <v>68.31</v>
          </cell>
          <cell r="F363">
            <v>16.32</v>
          </cell>
          <cell r="G363">
            <v>84.63</v>
          </cell>
        </row>
        <row r="364">
          <cell r="A364" t="str">
            <v>2 S 02 603 50</v>
          </cell>
          <cell r="B364" t="str">
            <v>-</v>
          </cell>
          <cell r="C364" t="str">
            <v>Sub-base de concreto rolado AC/BC</v>
          </cell>
          <cell r="D364" t="str">
            <v>m³</v>
          </cell>
          <cell r="E364">
            <v>67.45</v>
          </cell>
          <cell r="F364">
            <v>16.12</v>
          </cell>
          <cell r="G364">
            <v>83.57</v>
          </cell>
        </row>
        <row r="365">
          <cell r="A365" t="str">
            <v>2 S 02 604 00</v>
          </cell>
          <cell r="B365" t="str">
            <v>-</v>
          </cell>
          <cell r="C365" t="str">
            <v>Sub-base de concreto de cimento portland</v>
          </cell>
          <cell r="D365" t="str">
            <v>m³</v>
          </cell>
          <cell r="E365">
            <v>112.16</v>
          </cell>
          <cell r="F365">
            <v>26.8</v>
          </cell>
          <cell r="G365">
            <v>138.97</v>
          </cell>
        </row>
        <row r="366">
          <cell r="A366" t="str">
            <v>2 S 02 604 50</v>
          </cell>
          <cell r="B366" t="str">
            <v>-</v>
          </cell>
          <cell r="C366" t="str">
            <v>Sub-base de concreto de cimento portland AC/BC</v>
          </cell>
          <cell r="D366" t="str">
            <v>m³</v>
          </cell>
          <cell r="E366">
            <v>111.31</v>
          </cell>
          <cell r="F366">
            <v>26.6</v>
          </cell>
          <cell r="G366">
            <v>137.91</v>
          </cell>
        </row>
        <row r="367">
          <cell r="A367" t="str">
            <v>2 S 02 606 00</v>
          </cell>
          <cell r="B367" t="str">
            <v>-</v>
          </cell>
          <cell r="C367" t="str">
            <v>Concreto de cimento portland com fôrma deslizante</v>
          </cell>
          <cell r="D367" t="str">
            <v>m³</v>
          </cell>
          <cell r="E367">
            <v>146.22</v>
          </cell>
          <cell r="F367">
            <v>34.94</v>
          </cell>
          <cell r="G367">
            <v>181.17</v>
          </cell>
        </row>
        <row r="368">
          <cell r="A368" t="str">
            <v>2 S 02 606 50</v>
          </cell>
          <cell r="B368" t="str">
            <v>-</v>
          </cell>
          <cell r="C368" t="str">
            <v>Concr.de cimento portl.com fôrma deslizante AC/BC</v>
          </cell>
          <cell r="D368" t="str">
            <v>m³</v>
          </cell>
          <cell r="E368">
            <v>156.04</v>
          </cell>
          <cell r="F368">
            <v>37.29</v>
          </cell>
          <cell r="G368">
            <v>193.34</v>
          </cell>
        </row>
        <row r="369">
          <cell r="A369" t="str">
            <v>2 S 02 607 00</v>
          </cell>
          <cell r="B369" t="str">
            <v>-</v>
          </cell>
          <cell r="C369" t="str">
            <v>Concreto cimento portland c/ equip. pequeno porte</v>
          </cell>
          <cell r="D369" t="str">
            <v>m³</v>
          </cell>
          <cell r="E369">
            <v>221.2</v>
          </cell>
          <cell r="F369">
            <v>52.86</v>
          </cell>
          <cell r="G369">
            <v>274.07</v>
          </cell>
        </row>
        <row r="370">
          <cell r="A370" t="str">
            <v>2 S 02 607 50</v>
          </cell>
          <cell r="B370" t="str">
            <v>-</v>
          </cell>
          <cell r="C370" t="str">
            <v>Concr.cimento portl.c/equip.pequeno porte AC/BC</v>
          </cell>
          <cell r="D370" t="str">
            <v>m³</v>
          </cell>
          <cell r="E370">
            <v>229.32</v>
          </cell>
          <cell r="F370">
            <v>54.8</v>
          </cell>
          <cell r="G370">
            <v>284.13</v>
          </cell>
        </row>
        <row r="371">
          <cell r="A371" t="str">
            <v>2 S 02 700 01</v>
          </cell>
          <cell r="B371" t="str">
            <v>-</v>
          </cell>
          <cell r="C371" t="str">
            <v>Execução pavim. c/ peças pré-moldadas concr.</v>
          </cell>
          <cell r="D371" t="str">
            <v>m²</v>
          </cell>
          <cell r="E371">
            <v>34.06</v>
          </cell>
          <cell r="F371">
            <v>8.14</v>
          </cell>
          <cell r="G371">
            <v>42.2</v>
          </cell>
        </row>
        <row r="372">
          <cell r="A372" t="str">
            <v>2 S 02 700 51</v>
          </cell>
          <cell r="B372" t="str">
            <v>-</v>
          </cell>
          <cell r="C372" t="str">
            <v>Execução pavim.c/peças pré-moldadas concr. AC/BC</v>
          </cell>
          <cell r="D372" t="str">
            <v>m²</v>
          </cell>
          <cell r="E372">
            <v>35.43</v>
          </cell>
          <cell r="F372">
            <v>8.4600000000000009</v>
          </cell>
          <cell r="G372">
            <v>43.9</v>
          </cell>
        </row>
        <row r="373">
          <cell r="A373" t="str">
            <v>2 S 02 702 00</v>
          </cell>
          <cell r="B373" t="str">
            <v>-</v>
          </cell>
          <cell r="C373" t="str">
            <v>Limpeza e enchimento de junta de pavimento de conc</v>
          </cell>
          <cell r="D373" t="str">
            <v>m</v>
          </cell>
          <cell r="E373">
            <v>4.8</v>
          </cell>
          <cell r="F373">
            <v>1.1399999999999999</v>
          </cell>
          <cell r="G373">
            <v>5.94</v>
          </cell>
        </row>
        <row r="374">
          <cell r="A374" t="str">
            <v>2 S 03 000 02</v>
          </cell>
          <cell r="B374" t="str">
            <v>-</v>
          </cell>
          <cell r="C374" t="str">
            <v>Escavação manual de cavas em material 1a cat</v>
          </cell>
          <cell r="D374" t="str">
            <v>m³</v>
          </cell>
          <cell r="E374">
            <v>23.32</v>
          </cell>
          <cell r="F374">
            <v>5.57</v>
          </cell>
          <cell r="G374">
            <v>29.9</v>
          </cell>
        </row>
        <row r="375">
          <cell r="A375" t="str">
            <v>2 S 03 000 03</v>
          </cell>
          <cell r="B375" t="str">
            <v>-</v>
          </cell>
          <cell r="C375" t="str">
            <v>Escavação manual de cavas em material 2a cat</v>
          </cell>
          <cell r="D375" t="str">
            <v>m³</v>
          </cell>
          <cell r="E375">
            <v>31.1</v>
          </cell>
          <cell r="F375">
            <v>7.43</v>
          </cell>
          <cell r="G375">
            <v>38.54</v>
          </cell>
        </row>
        <row r="376">
          <cell r="A376" t="str">
            <v>2 S 03 010 01</v>
          </cell>
          <cell r="B376" t="str">
            <v>-</v>
          </cell>
          <cell r="C376" t="str">
            <v>Escavação em cavas de fundação com esgotamento</v>
          </cell>
          <cell r="D376" t="str">
            <v>m³</v>
          </cell>
          <cell r="E376">
            <v>26.55</v>
          </cell>
          <cell r="F376">
            <v>6.34</v>
          </cell>
          <cell r="G376">
            <v>32.89</v>
          </cell>
        </row>
        <row r="377">
          <cell r="A377" t="str">
            <v>2 S 03 119 01</v>
          </cell>
          <cell r="B377" t="str">
            <v>-</v>
          </cell>
          <cell r="C377" t="str">
            <v>Escoramento com madeira de OAE</v>
          </cell>
          <cell r="D377" t="str">
            <v>m³</v>
          </cell>
          <cell r="E377">
            <v>23.68</v>
          </cell>
          <cell r="F377">
            <v>5.66</v>
          </cell>
          <cell r="G377">
            <v>29.35</v>
          </cell>
        </row>
        <row r="378">
          <cell r="A378" t="str">
            <v>2 S 03 300 01</v>
          </cell>
          <cell r="B378" t="str">
            <v>-</v>
          </cell>
          <cell r="C378" t="str">
            <v>Confecção e lançamento concr. magro em betoneira</v>
          </cell>
          <cell r="D378" t="str">
            <v>m³</v>
          </cell>
          <cell r="E378">
            <v>136.08000000000001</v>
          </cell>
          <cell r="F378">
            <v>32.520000000000003</v>
          </cell>
          <cell r="G378">
            <v>168.61</v>
          </cell>
        </row>
        <row r="379">
          <cell r="A379" t="str">
            <v>2 S 03 300 51</v>
          </cell>
          <cell r="B379" t="str">
            <v>-</v>
          </cell>
          <cell r="C379" t="str">
            <v>Confecção e lanç.de concr.magro em betoneira AC/BC</v>
          </cell>
          <cell r="D379" t="str">
            <v>m³</v>
          </cell>
          <cell r="E379">
            <v>146.4</v>
          </cell>
          <cell r="F379">
            <v>34.99</v>
          </cell>
          <cell r="G379">
            <v>181.39</v>
          </cell>
        </row>
        <row r="380">
          <cell r="A380" t="str">
            <v>2 S 03 321 00</v>
          </cell>
          <cell r="B380" t="str">
            <v>-</v>
          </cell>
          <cell r="C380" t="str">
            <v>Conc.estr.fck=8 MPa-contr.raz.uso ger.conf. e lanç</v>
          </cell>
          <cell r="D380" t="str">
            <v>m³</v>
          </cell>
          <cell r="E380">
            <v>158.27000000000001</v>
          </cell>
          <cell r="F380">
            <v>37.82</v>
          </cell>
          <cell r="G380">
            <v>196.1</v>
          </cell>
          <cell r="H380" t="str">
            <v>DNER-ES-335/97</v>
          </cell>
        </row>
        <row r="381">
          <cell r="A381" t="str">
            <v>2 S 03 321 50</v>
          </cell>
          <cell r="B381" t="str">
            <v>-</v>
          </cell>
          <cell r="C381" t="str">
            <v>Concr.estr.fck=8 MPa-c.raz.uso ger.conf.lanç.AC/BC</v>
          </cell>
          <cell r="D381" t="str">
            <v>m³</v>
          </cell>
          <cell r="E381">
            <v>167.9</v>
          </cell>
          <cell r="F381">
            <v>40.119999999999997</v>
          </cell>
          <cell r="G381">
            <v>208.02</v>
          </cell>
          <cell r="H381" t="str">
            <v>DNER-ES-335/97</v>
          </cell>
        </row>
        <row r="382">
          <cell r="A382" t="str">
            <v>2 S 03 322 00</v>
          </cell>
          <cell r="B382" t="str">
            <v>-</v>
          </cell>
          <cell r="C382" t="str">
            <v>Conc.estr.fck=10 MPa-contr.raz.uso ger.conf.e lanç</v>
          </cell>
          <cell r="D382" t="str">
            <v>m³</v>
          </cell>
          <cell r="E382">
            <v>165.78</v>
          </cell>
          <cell r="F382">
            <v>39.619999999999997</v>
          </cell>
          <cell r="G382">
            <v>205.4</v>
          </cell>
          <cell r="H382" t="str">
            <v>DNER-ES-335/97</v>
          </cell>
        </row>
        <row r="383">
          <cell r="A383" t="str">
            <v>2 S 03 322 50</v>
          </cell>
          <cell r="B383" t="str">
            <v>-</v>
          </cell>
          <cell r="C383" t="str">
            <v>Concr.estr.fck=10MPa-c.raz.uso ger.conf.lanç.AC/BC</v>
          </cell>
          <cell r="D383" t="str">
            <v>m³</v>
          </cell>
          <cell r="E383">
            <v>175.16</v>
          </cell>
          <cell r="F383">
            <v>41.86</v>
          </cell>
          <cell r="G383">
            <v>217.03</v>
          </cell>
          <cell r="H383" t="str">
            <v>DNER-ES-335/97</v>
          </cell>
        </row>
        <row r="384">
          <cell r="A384" t="str">
            <v>2 S 03 323 00</v>
          </cell>
          <cell r="B384" t="str">
            <v>-</v>
          </cell>
          <cell r="C384" t="str">
            <v>Conc.estr.fck=12 MPa-contr.raz.uso ger.conf.e lanç</v>
          </cell>
          <cell r="D384" t="str">
            <v>m³</v>
          </cell>
          <cell r="E384">
            <v>173.94</v>
          </cell>
          <cell r="F384">
            <v>41.57</v>
          </cell>
          <cell r="G384">
            <v>215.51</v>
          </cell>
          <cell r="H384" t="str">
            <v>DNER-ES-335/97</v>
          </cell>
        </row>
        <row r="385">
          <cell r="A385" t="str">
            <v>2 S 03 323 50</v>
          </cell>
          <cell r="B385" t="str">
            <v>-</v>
          </cell>
          <cell r="C385" t="str">
            <v>Concr.estr.fck=12MPa-c.raz.uso ger.conf.lanç.AC/BC</v>
          </cell>
          <cell r="D385" t="str">
            <v>m³</v>
          </cell>
          <cell r="E385">
            <v>183.08</v>
          </cell>
          <cell r="F385">
            <v>43.75</v>
          </cell>
          <cell r="G385">
            <v>226.83</v>
          </cell>
          <cell r="H385" t="str">
            <v>DNER-ES-335/97</v>
          </cell>
        </row>
        <row r="386">
          <cell r="A386" t="str">
            <v>2 S 03 324 00</v>
          </cell>
          <cell r="B386" t="str">
            <v>-</v>
          </cell>
          <cell r="C386" t="str">
            <v>Conc.estr.fck=15 MPa-contr.raz.uso ger.conf.e lanç</v>
          </cell>
          <cell r="D386" t="str">
            <v>m³</v>
          </cell>
          <cell r="E386">
            <v>182.43</v>
          </cell>
          <cell r="F386">
            <v>43.6</v>
          </cell>
          <cell r="G386">
            <v>226.03</v>
          </cell>
          <cell r="H386" t="str">
            <v>DNER-ES-335/97</v>
          </cell>
        </row>
        <row r="387">
          <cell r="A387" t="str">
            <v>2 S 03 324 01</v>
          </cell>
          <cell r="B387" t="str">
            <v>-</v>
          </cell>
          <cell r="C387" t="str">
            <v>Conc.estr.fck=15 MPa-contr.raz.c/adit.conf. e lanç</v>
          </cell>
          <cell r="D387" t="str">
            <v>m³</v>
          </cell>
          <cell r="E387">
            <v>167.69</v>
          </cell>
          <cell r="F387">
            <v>40.08</v>
          </cell>
          <cell r="G387">
            <v>207.77</v>
          </cell>
          <cell r="H387" t="str">
            <v>DNER-ES-335/97</v>
          </cell>
        </row>
        <row r="388">
          <cell r="A388" t="str">
            <v>2 S 03 324 50</v>
          </cell>
          <cell r="B388" t="str">
            <v>-</v>
          </cell>
          <cell r="C388" t="str">
            <v>Concr.estr.fck=15MPa-c.raz.c/adit conf.lanç.AC/BC</v>
          </cell>
          <cell r="D388" t="str">
            <v>m³</v>
          </cell>
          <cell r="E388">
            <v>191.29</v>
          </cell>
          <cell r="F388">
            <v>45.72</v>
          </cell>
          <cell r="G388">
            <v>237.01</v>
          </cell>
          <cell r="H388" t="str">
            <v>DNER-ES-335/97</v>
          </cell>
        </row>
        <row r="389">
          <cell r="A389" t="str">
            <v>2 S 03 324 51</v>
          </cell>
          <cell r="B389" t="str">
            <v>-</v>
          </cell>
          <cell r="C389" t="str">
            <v>Concr.estr.fck=15MPa-c.raz.uso ger conf.lançAC/BC</v>
          </cell>
          <cell r="D389" t="str">
            <v>m³</v>
          </cell>
          <cell r="E389">
            <v>176.96</v>
          </cell>
          <cell r="F389">
            <v>42.29</v>
          </cell>
          <cell r="G389">
            <v>219.26</v>
          </cell>
          <cell r="H389" t="str">
            <v>DNER-ES-335/97</v>
          </cell>
        </row>
        <row r="390">
          <cell r="A390" t="str">
            <v>2 S 03 325 00</v>
          </cell>
          <cell r="B390" t="str">
            <v>-</v>
          </cell>
          <cell r="C390" t="str">
            <v>Conc.estr.fck=18 MPa-contr.raz.uso ger.conf.e lanç</v>
          </cell>
          <cell r="D390" t="str">
            <v>m³</v>
          </cell>
          <cell r="E390">
            <v>190.9</v>
          </cell>
          <cell r="F390">
            <v>45.62</v>
          </cell>
          <cell r="G390">
            <v>236.53</v>
          </cell>
          <cell r="H390" t="str">
            <v>DNER-ES-335/97</v>
          </cell>
        </row>
        <row r="391">
          <cell r="A391" t="str">
            <v>2 S 03 325 01</v>
          </cell>
          <cell r="B391" t="str">
            <v>-</v>
          </cell>
          <cell r="C391" t="str">
            <v>Conc.estr.fck=18 MPa-contr.raz.c/adit.conf. e lanç</v>
          </cell>
          <cell r="D391" t="str">
            <v>m³</v>
          </cell>
          <cell r="E391">
            <v>175.53</v>
          </cell>
          <cell r="F391">
            <v>41.95</v>
          </cell>
          <cell r="G391">
            <v>217.48</v>
          </cell>
          <cell r="H391" t="str">
            <v>DNER-ES-335/97</v>
          </cell>
        </row>
        <row r="392">
          <cell r="A392" t="str">
            <v>2 S 03 325 50</v>
          </cell>
          <cell r="B392" t="str">
            <v>-</v>
          </cell>
          <cell r="C392" t="str">
            <v>Concr.estr.fck=18MPa-c.raz.uso ger.conf.lanç.AC/BC</v>
          </cell>
          <cell r="D392" t="str">
            <v>m³</v>
          </cell>
          <cell r="E392">
            <v>199.5</v>
          </cell>
          <cell r="F392">
            <v>47.68</v>
          </cell>
          <cell r="G392">
            <v>247.18</v>
          </cell>
          <cell r="H392" t="str">
            <v>DNER-ES-335/97</v>
          </cell>
        </row>
        <row r="393">
          <cell r="A393" t="str">
            <v>2 S 03 325 51</v>
          </cell>
          <cell r="B393" t="str">
            <v>-</v>
          </cell>
          <cell r="C393" t="str">
            <v>Concr.estr.fck=18MPa-c.raz.c/adit conf. lanç.AC/BC</v>
          </cell>
          <cell r="D393" t="str">
            <v>m³</v>
          </cell>
          <cell r="E393">
            <v>184.54</v>
          </cell>
          <cell r="F393">
            <v>44.1</v>
          </cell>
          <cell r="G393">
            <v>228.65</v>
          </cell>
          <cell r="H393" t="str">
            <v>DNER-ES-335/97</v>
          </cell>
        </row>
        <row r="394">
          <cell r="A394" t="str">
            <v>2 S 03 326 00</v>
          </cell>
          <cell r="B394" t="str">
            <v>-</v>
          </cell>
          <cell r="C394" t="str">
            <v>Conc.estr.fck=20 MPa-contr.raz.uso ger.conf.e lanç</v>
          </cell>
          <cell r="D394" t="str">
            <v>m³</v>
          </cell>
          <cell r="E394">
            <v>197.76</v>
          </cell>
          <cell r="F394">
            <v>47.26</v>
          </cell>
          <cell r="G394">
            <v>245.03</v>
          </cell>
          <cell r="H394" t="str">
            <v>DNER-ES-335/97</v>
          </cell>
        </row>
        <row r="395">
          <cell r="A395" t="str">
            <v>2 S 03 326 01</v>
          </cell>
          <cell r="B395" t="str">
            <v>-</v>
          </cell>
          <cell r="C395" t="str">
            <v>Conc.estr.fck=20 MPa-contr.raz.c/adit.conf. e lanç</v>
          </cell>
          <cell r="D395" t="str">
            <v>m³</v>
          </cell>
          <cell r="E395">
            <v>182.52</v>
          </cell>
          <cell r="F395">
            <v>43.62</v>
          </cell>
          <cell r="G395">
            <v>226.14</v>
          </cell>
          <cell r="H395" t="str">
            <v>DNER-ES-335/97</v>
          </cell>
        </row>
        <row r="396">
          <cell r="A396" t="str">
            <v>2 S 03 326 50</v>
          </cell>
          <cell r="B396" t="str">
            <v>-</v>
          </cell>
          <cell r="C396" t="str">
            <v>Concr.estr.fck=20MPa-c.raz.uso ger.conf.lanç AC/BC</v>
          </cell>
          <cell r="D396" t="str">
            <v>m³</v>
          </cell>
          <cell r="E396">
            <v>206.14</v>
          </cell>
          <cell r="F396">
            <v>49.26</v>
          </cell>
          <cell r="G396">
            <v>255.41</v>
          </cell>
          <cell r="H396" t="str">
            <v>DNER-ES-335/97</v>
          </cell>
        </row>
        <row r="397">
          <cell r="A397" t="str">
            <v>2 S 03 326 51</v>
          </cell>
          <cell r="B397" t="str">
            <v>-</v>
          </cell>
          <cell r="C397" t="str">
            <v>Concr.estr.fck=20MPa-c.raz.c/adit conf.lanç.AC/BC</v>
          </cell>
          <cell r="D397" t="str">
            <v>m³</v>
          </cell>
          <cell r="E397">
            <v>191.32</v>
          </cell>
          <cell r="F397">
            <v>45.72</v>
          </cell>
          <cell r="G397">
            <v>237.05</v>
          </cell>
          <cell r="H397" t="str">
            <v>DNER-ES-335/97</v>
          </cell>
        </row>
        <row r="398">
          <cell r="A398" t="str">
            <v>2 S 03 327 00</v>
          </cell>
          <cell r="B398" t="str">
            <v>-</v>
          </cell>
          <cell r="C398" t="str">
            <v>Conc.estr.fck=22 MPa-contr.raz.uso ger.conf.e lanç</v>
          </cell>
          <cell r="D398" t="str">
            <v>m³</v>
          </cell>
          <cell r="E398">
            <v>205.91</v>
          </cell>
          <cell r="F398">
            <v>49.21</v>
          </cell>
          <cell r="G398">
            <v>255.13</v>
          </cell>
          <cell r="H398" t="str">
            <v>DNER-ES-335/97</v>
          </cell>
        </row>
        <row r="399">
          <cell r="A399" t="str">
            <v>2 S 03 327 50</v>
          </cell>
          <cell r="B399" t="str">
            <v>-</v>
          </cell>
          <cell r="C399" t="str">
            <v>Concr estr.fck=24MPa-c.raz.uso ger conf.lanç.AC/BC</v>
          </cell>
          <cell r="D399" t="str">
            <v>m³</v>
          </cell>
          <cell r="E399">
            <v>214.04</v>
          </cell>
          <cell r="F399">
            <v>51.15</v>
          </cell>
          <cell r="G399">
            <v>265.2</v>
          </cell>
          <cell r="H399" t="str">
            <v>DNER-ES-335/97</v>
          </cell>
        </row>
        <row r="400">
          <cell r="A400" t="str">
            <v>2 S 03 328 00</v>
          </cell>
          <cell r="B400" t="str">
            <v>-</v>
          </cell>
          <cell r="C400" t="str">
            <v>Conc.estr.fck=24 MPa-contr.raz.uso ger.conf.e lanç</v>
          </cell>
          <cell r="D400" t="str">
            <v>m³</v>
          </cell>
          <cell r="E400">
            <v>214.16</v>
          </cell>
          <cell r="F400">
            <v>51.18</v>
          </cell>
          <cell r="G400">
            <v>265.35000000000002</v>
          </cell>
          <cell r="H400" t="str">
            <v>DNER-ES-335/97</v>
          </cell>
        </row>
        <row r="401">
          <cell r="A401" t="str">
            <v>2 S 03 328 50</v>
          </cell>
          <cell r="B401" t="str">
            <v>-</v>
          </cell>
          <cell r="C401" t="str">
            <v>Concr.estr.fck=25MPa-c.raz.c/adit conf.lanç.AC/BC</v>
          </cell>
          <cell r="D401" t="str">
            <v>m³</v>
          </cell>
          <cell r="E401">
            <v>222.29</v>
          </cell>
          <cell r="F401">
            <v>53.12</v>
          </cell>
          <cell r="G401">
            <v>275.42</v>
          </cell>
          <cell r="H401" t="str">
            <v>DNER-ES-335/97</v>
          </cell>
        </row>
        <row r="402">
          <cell r="A402" t="str">
            <v>2 S 03 329 00</v>
          </cell>
          <cell r="B402" t="str">
            <v>-</v>
          </cell>
          <cell r="C402" t="str">
            <v>Conc.estr.fck=25 MPa-contr.raz.c/adit.conf. e lanç</v>
          </cell>
          <cell r="D402" t="str">
            <v>m³</v>
          </cell>
          <cell r="E402">
            <v>198.24</v>
          </cell>
          <cell r="F402">
            <v>47.37</v>
          </cell>
          <cell r="G402">
            <v>245.61</v>
          </cell>
          <cell r="H402" t="str">
            <v>DNER-ES-335/97</v>
          </cell>
        </row>
        <row r="403">
          <cell r="A403" t="str">
            <v>2 S 03 329 01</v>
          </cell>
          <cell r="B403" t="str">
            <v>-</v>
          </cell>
          <cell r="C403" t="str">
            <v>Conc.estr.fck=26 MPa-contr.raz.uso ger.conf.e lanç</v>
          </cell>
          <cell r="D403" t="str">
            <v>m³</v>
          </cell>
          <cell r="E403">
            <v>221.66</v>
          </cell>
          <cell r="F403">
            <v>52.97</v>
          </cell>
          <cell r="G403">
            <v>274.64</v>
          </cell>
          <cell r="H403" t="str">
            <v>DNER-ES-335/97</v>
          </cell>
        </row>
        <row r="404">
          <cell r="A404" t="str">
            <v>2 S 03 329 02</v>
          </cell>
          <cell r="B404" t="str">
            <v>-</v>
          </cell>
          <cell r="C404" t="str">
            <v>Conc.estr.fck=30 MPa-contr.raz.uso ger.conf.e lanç</v>
          </cell>
          <cell r="D404" t="str">
            <v>m³</v>
          </cell>
          <cell r="E404">
            <v>229.08</v>
          </cell>
          <cell r="F404">
            <v>54.75</v>
          </cell>
          <cell r="G404">
            <v>283.83</v>
          </cell>
          <cell r="H404" t="str">
            <v>DNER-ES-335/97</v>
          </cell>
        </row>
        <row r="405">
          <cell r="A405" t="str">
            <v>2 S 03 329 03</v>
          </cell>
          <cell r="B405" t="str">
            <v>-</v>
          </cell>
          <cell r="C405" t="str">
            <v>Conc.estr.fck=30 MPa-contr.raz. c/adit.conf.e lanç</v>
          </cell>
          <cell r="D405" t="str">
            <v>m³</v>
          </cell>
          <cell r="E405">
            <v>212.58</v>
          </cell>
          <cell r="F405">
            <v>50.8</v>
          </cell>
          <cell r="G405">
            <v>263.39</v>
          </cell>
          <cell r="H405" t="str">
            <v>DNER-ES-335/97</v>
          </cell>
        </row>
        <row r="406">
          <cell r="A406" t="str">
            <v>2 S 03 329 04</v>
          </cell>
          <cell r="B406" t="str">
            <v>-</v>
          </cell>
          <cell r="C406" t="str">
            <v>Conc.estr.fck=35 MPa-contr.raz.c/adit.conf. e lanç</v>
          </cell>
          <cell r="D406" t="str">
            <v>m³</v>
          </cell>
          <cell r="E406">
            <v>226.67</v>
          </cell>
          <cell r="F406">
            <v>54.17</v>
          </cell>
          <cell r="G406">
            <v>280.83999999999997</v>
          </cell>
          <cell r="H406" t="str">
            <v>DNER-ES-335/97</v>
          </cell>
        </row>
        <row r="407">
          <cell r="A407" t="str">
            <v>2 S 03 329 50</v>
          </cell>
          <cell r="B407" t="str">
            <v>-</v>
          </cell>
          <cell r="C407" t="str">
            <v>Concr.estr.fck=26MPa-c.raz.uso ger conf.lanc.AC/BC</v>
          </cell>
          <cell r="D407" t="str">
            <v>m³</v>
          </cell>
          <cell r="E407">
            <v>206.55</v>
          </cell>
          <cell r="F407">
            <v>49.36</v>
          </cell>
          <cell r="G407">
            <v>255.92</v>
          </cell>
          <cell r="H407" t="str">
            <v>DNER-ES-335/97</v>
          </cell>
        </row>
        <row r="408">
          <cell r="A408" t="str">
            <v>2 S 03 329 51</v>
          </cell>
          <cell r="B408" t="str">
            <v>-</v>
          </cell>
          <cell r="C408" t="str">
            <v>Concr.estr.fck=30MPa-c.raz.uso ger.conf.lanc.AC/BC</v>
          </cell>
          <cell r="D408" t="str">
            <v>m³</v>
          </cell>
          <cell r="E408">
            <v>229.52</v>
          </cell>
          <cell r="F408">
            <v>54.85</v>
          </cell>
          <cell r="G408">
            <v>284.37</v>
          </cell>
          <cell r="H408" t="str">
            <v>DNER-ES-335/97</v>
          </cell>
        </row>
        <row r="409">
          <cell r="A409" t="str">
            <v>2 S 03 329 52</v>
          </cell>
          <cell r="B409" t="str">
            <v>-</v>
          </cell>
          <cell r="C409" t="str">
            <v>Concr.estr.fck=30MPa-c.raz.c/adit.conf.lanc.AC/BC</v>
          </cell>
          <cell r="D409" t="str">
            <v>m³</v>
          </cell>
          <cell r="E409">
            <v>236.47</v>
          </cell>
          <cell r="F409">
            <v>56.51</v>
          </cell>
          <cell r="G409">
            <v>292.98</v>
          </cell>
          <cell r="H409" t="str">
            <v>DNER-ES-335/97</v>
          </cell>
        </row>
        <row r="410">
          <cell r="A410" t="str">
            <v>2 S 03 329 53</v>
          </cell>
          <cell r="B410" t="str">
            <v>-</v>
          </cell>
          <cell r="C410" t="str">
            <v>Concr.estr.fck=35MPa-c.raz.uso ger.conf.lanc.AC/BC</v>
          </cell>
          <cell r="D410" t="str">
            <v>m³</v>
          </cell>
          <cell r="E410">
            <v>220.48</v>
          </cell>
          <cell r="F410">
            <v>52.69</v>
          </cell>
          <cell r="G410">
            <v>273.17</v>
          </cell>
          <cell r="H410" t="str">
            <v>DNER-ES-335/97</v>
          </cell>
        </row>
        <row r="411">
          <cell r="A411" t="str">
            <v>2 S 03 329 54</v>
          </cell>
          <cell r="B411" t="str">
            <v>-</v>
          </cell>
          <cell r="C411" t="str">
            <v>Concr.estr.fck=35Mpa-c.raz c/adit.conf.lanc.AC/BC</v>
          </cell>
          <cell r="D411" t="str">
            <v>m³</v>
          </cell>
          <cell r="E411">
            <v>234.05</v>
          </cell>
          <cell r="F411">
            <v>55.93</v>
          </cell>
          <cell r="G411">
            <v>289.99</v>
          </cell>
          <cell r="H411" t="str">
            <v>DNER-ES-335/97</v>
          </cell>
        </row>
        <row r="412">
          <cell r="A412" t="str">
            <v>2 S 03 370 00</v>
          </cell>
          <cell r="B412" t="str">
            <v>-</v>
          </cell>
          <cell r="C412" t="str">
            <v>Forma comum de madeira</v>
          </cell>
          <cell r="D412" t="str">
            <v>m²</v>
          </cell>
          <cell r="E412">
            <v>30.39</v>
          </cell>
          <cell r="F412">
            <v>7.26</v>
          </cell>
          <cell r="G412">
            <v>37.659999999999997</v>
          </cell>
          <cell r="H412" t="str">
            <v>DNER-ES-333/97</v>
          </cell>
        </row>
        <row r="413">
          <cell r="A413" t="str">
            <v>2 S 03 371 01</v>
          </cell>
          <cell r="B413" t="str">
            <v>-</v>
          </cell>
          <cell r="C413" t="str">
            <v>Forma de placa compensada resinada</v>
          </cell>
          <cell r="D413" t="str">
            <v>m²</v>
          </cell>
          <cell r="E413">
            <v>21.9</v>
          </cell>
          <cell r="F413">
            <v>5.23</v>
          </cell>
          <cell r="G413">
            <v>27.13</v>
          </cell>
          <cell r="H413" t="str">
            <v>DNER-ES-333/97</v>
          </cell>
        </row>
        <row r="414">
          <cell r="A414" t="str">
            <v>2 S 03 371 02</v>
          </cell>
          <cell r="B414" t="str">
            <v>-</v>
          </cell>
          <cell r="C414" t="str">
            <v>Forma de placa compensada plastificada</v>
          </cell>
          <cell r="D414" t="str">
            <v>m²</v>
          </cell>
          <cell r="E414">
            <v>24.01</v>
          </cell>
          <cell r="F414">
            <v>5.74</v>
          </cell>
          <cell r="G414">
            <v>29.75</v>
          </cell>
          <cell r="H414" t="str">
            <v>DNER-ES-333/97</v>
          </cell>
        </row>
        <row r="415">
          <cell r="A415" t="str">
            <v>2 S 03 372 01</v>
          </cell>
          <cell r="B415" t="str">
            <v>-</v>
          </cell>
          <cell r="C415" t="str">
            <v>Formas para tubulão</v>
          </cell>
          <cell r="D415" t="str">
            <v>m²</v>
          </cell>
          <cell r="E415">
            <v>14.83</v>
          </cell>
          <cell r="F415">
            <v>3.54</v>
          </cell>
          <cell r="G415">
            <v>18.37</v>
          </cell>
          <cell r="H415" t="str">
            <v>DNER-ES-333/97</v>
          </cell>
        </row>
        <row r="416">
          <cell r="A416" t="str">
            <v>2 S 03 401 01</v>
          </cell>
          <cell r="B416" t="str">
            <v>-</v>
          </cell>
          <cell r="C416" t="str">
            <v>Estaca tipo Franki D=350 mm</v>
          </cell>
          <cell r="D416" t="str">
            <v>m</v>
          </cell>
          <cell r="E416">
            <v>110.41</v>
          </cell>
          <cell r="F416">
            <v>26.38</v>
          </cell>
          <cell r="G416">
            <v>136.80000000000001</v>
          </cell>
          <cell r="H416" t="str">
            <v>EC-OAE-22</v>
          </cell>
        </row>
        <row r="417">
          <cell r="A417" t="str">
            <v>2 S 03 401 02</v>
          </cell>
          <cell r="B417" t="str">
            <v>-</v>
          </cell>
          <cell r="C417" t="str">
            <v>Estaca tipo Franki D=400 mm</v>
          </cell>
          <cell r="D417" t="str">
            <v>m</v>
          </cell>
          <cell r="E417">
            <v>120.22</v>
          </cell>
          <cell r="F417">
            <v>28.73</v>
          </cell>
          <cell r="G417">
            <v>148.94999999999999</v>
          </cell>
          <cell r="H417" t="str">
            <v>EC-OAE-22</v>
          </cell>
        </row>
        <row r="418">
          <cell r="A418" t="str">
            <v>2 S 03 401 03</v>
          </cell>
          <cell r="B418" t="str">
            <v>-</v>
          </cell>
          <cell r="C418" t="str">
            <v>Estaca tipo Franki D=520 mm</v>
          </cell>
          <cell r="D418" t="str">
            <v>m</v>
          </cell>
          <cell r="E418">
            <v>166.79</v>
          </cell>
          <cell r="F418">
            <v>39.86</v>
          </cell>
          <cell r="G418">
            <v>206.66</v>
          </cell>
          <cell r="H418" t="str">
            <v>EC-OAE-22</v>
          </cell>
        </row>
        <row r="419">
          <cell r="A419" t="str">
            <v>2 S 03 401 04</v>
          </cell>
          <cell r="B419" t="str">
            <v>-</v>
          </cell>
          <cell r="C419" t="str">
            <v>Estaca tipo Franki D=600 mm</v>
          </cell>
          <cell r="D419" t="str">
            <v>m</v>
          </cell>
          <cell r="E419">
            <v>209.15</v>
          </cell>
          <cell r="F419">
            <v>49.98</v>
          </cell>
          <cell r="G419">
            <v>259.14</v>
          </cell>
          <cell r="H419" t="str">
            <v>EC-OAE-22</v>
          </cell>
        </row>
        <row r="420">
          <cell r="A420" t="str">
            <v>2 S 03 401 51</v>
          </cell>
          <cell r="B420" t="str">
            <v>-</v>
          </cell>
          <cell r="C420" t="str">
            <v>Estaca tipo Franki D=350 mm AC/BC</v>
          </cell>
          <cell r="D420" t="str">
            <v>m</v>
          </cell>
          <cell r="E420">
            <v>111.3</v>
          </cell>
          <cell r="F420">
            <v>26.6</v>
          </cell>
          <cell r="G420">
            <v>137.9</v>
          </cell>
          <cell r="H420" t="str">
            <v>EC-OAE-22</v>
          </cell>
        </row>
        <row r="421">
          <cell r="A421" t="str">
            <v>2 S 03 401 52</v>
          </cell>
          <cell r="B421" t="str">
            <v>-</v>
          </cell>
          <cell r="C421" t="str">
            <v>Estaca tipo Franki D=400 mm AC/BC</v>
          </cell>
          <cell r="D421" t="str">
            <v>m</v>
          </cell>
          <cell r="E421">
            <v>121.28</v>
          </cell>
          <cell r="F421">
            <v>28.98</v>
          </cell>
          <cell r="G421">
            <v>150.27000000000001</v>
          </cell>
          <cell r="H421" t="str">
            <v>EC-OAE-22</v>
          </cell>
        </row>
        <row r="422">
          <cell r="A422" t="str">
            <v>2 S 03 401 53</v>
          </cell>
          <cell r="B422" t="str">
            <v>-</v>
          </cell>
          <cell r="C422" t="str">
            <v>Estaca tipo Franki D=520 mm AC/BC</v>
          </cell>
          <cell r="D422" t="str">
            <v>m</v>
          </cell>
          <cell r="E422">
            <v>168.66</v>
          </cell>
          <cell r="F422">
            <v>40.299999999999997</v>
          </cell>
          <cell r="G422">
            <v>208.97</v>
          </cell>
          <cell r="H422" t="str">
            <v>EC-OAE-22</v>
          </cell>
        </row>
        <row r="423">
          <cell r="A423" t="str">
            <v>2 S 03 401 54</v>
          </cell>
          <cell r="B423" t="str">
            <v>-</v>
          </cell>
          <cell r="C423" t="str">
            <v>Estaca tipo Franki D=600 mm AC/BC</v>
          </cell>
          <cell r="D423" t="str">
            <v>m</v>
          </cell>
          <cell r="E423">
            <v>211.64</v>
          </cell>
          <cell r="F423">
            <v>50.58</v>
          </cell>
          <cell r="G423">
            <v>262.22000000000003</v>
          </cell>
          <cell r="H423" t="str">
            <v>EC-OAE-22</v>
          </cell>
        </row>
        <row r="424">
          <cell r="A424" t="str">
            <v>2 S 03 402 01</v>
          </cell>
          <cell r="B424" t="str">
            <v>-</v>
          </cell>
          <cell r="C424" t="str">
            <v>Cravação estacas pré-mold. de concreto 30 x 30 cm</v>
          </cell>
          <cell r="D424" t="str">
            <v>m</v>
          </cell>
          <cell r="E424">
            <v>114.46</v>
          </cell>
          <cell r="F424">
            <v>27.35</v>
          </cell>
          <cell r="G424">
            <v>141.81</v>
          </cell>
        </row>
        <row r="425">
          <cell r="A425" t="str">
            <v>2 S 03 402 51</v>
          </cell>
          <cell r="B425" t="str">
            <v>-</v>
          </cell>
          <cell r="C425" t="str">
            <v>Cravação estacas pré-mold. concreto 30x30 cm AC/BC</v>
          </cell>
          <cell r="D425" t="str">
            <v>m</v>
          </cell>
          <cell r="E425">
            <v>115.26</v>
          </cell>
          <cell r="F425">
            <v>27.54</v>
          </cell>
          <cell r="G425">
            <v>142.80000000000001</v>
          </cell>
        </row>
        <row r="426">
          <cell r="A426" t="str">
            <v>2 S 03 404 01</v>
          </cell>
          <cell r="B426" t="str">
            <v>-</v>
          </cell>
          <cell r="C426" t="str">
            <v>Forn. e crav. estacas perfil met. I de 10" simples</v>
          </cell>
          <cell r="D426" t="str">
            <v>m</v>
          </cell>
          <cell r="E426">
            <v>257.24</v>
          </cell>
          <cell r="F426">
            <v>61.48</v>
          </cell>
          <cell r="G426">
            <v>318.72000000000003</v>
          </cell>
        </row>
        <row r="427">
          <cell r="A427" t="str">
            <v>2 S 03 404 04</v>
          </cell>
          <cell r="B427" t="str">
            <v>-</v>
          </cell>
          <cell r="C427" t="str">
            <v>Forn. e crav. estacas perfil met. I de 10" duplo</v>
          </cell>
          <cell r="D427" t="str">
            <v>m</v>
          </cell>
          <cell r="E427">
            <v>416.51</v>
          </cell>
          <cell r="F427">
            <v>99.54</v>
          </cell>
          <cell r="G427">
            <v>516.05999999999995</v>
          </cell>
        </row>
        <row r="428">
          <cell r="A428" t="str">
            <v>2 S 03 404 11</v>
          </cell>
          <cell r="B428" t="str">
            <v>-</v>
          </cell>
          <cell r="C428" t="str">
            <v>Cravação estacas met. trilhos soldados - estrela</v>
          </cell>
          <cell r="D428" t="str">
            <v>m</v>
          </cell>
          <cell r="E428">
            <v>463.98</v>
          </cell>
          <cell r="F428">
            <v>110.89</v>
          </cell>
          <cell r="G428">
            <v>574.87</v>
          </cell>
        </row>
        <row r="429">
          <cell r="A429" t="str">
            <v>2 S 03 410 01</v>
          </cell>
          <cell r="B429" t="str">
            <v>-</v>
          </cell>
          <cell r="C429" t="str">
            <v>Tubulão a céu aberto diâmetro externo = 1,00 m</v>
          </cell>
          <cell r="D429" t="str">
            <v>m</v>
          </cell>
          <cell r="E429">
            <v>741.31</v>
          </cell>
          <cell r="F429">
            <v>177.17</v>
          </cell>
          <cell r="G429">
            <v>918.49</v>
          </cell>
          <cell r="H429" t="str">
            <v>DNER-ES-334/97</v>
          </cell>
        </row>
        <row r="430">
          <cell r="A430" t="str">
            <v>2 S 03 410 11</v>
          </cell>
          <cell r="B430" t="str">
            <v>-</v>
          </cell>
          <cell r="C430" t="str">
            <v>Tubulão a céu aberto diâmetro externo = 1,20 m</v>
          </cell>
          <cell r="D430" t="str">
            <v>m</v>
          </cell>
          <cell r="E430">
            <v>947.19</v>
          </cell>
          <cell r="F430">
            <v>226.37</v>
          </cell>
          <cell r="G430">
            <v>1173.57</v>
          </cell>
          <cell r="H430" t="str">
            <v>DNER-ES-334/97</v>
          </cell>
        </row>
        <row r="431">
          <cell r="A431" t="str">
            <v>2 S 03 410 21</v>
          </cell>
          <cell r="B431" t="str">
            <v>-</v>
          </cell>
          <cell r="C431" t="str">
            <v>Tubulão a céu aberto diâmetro externo = 1,40 m</v>
          </cell>
          <cell r="D431" t="str">
            <v>m</v>
          </cell>
          <cell r="E431">
            <v>1171</v>
          </cell>
          <cell r="F431">
            <v>279.86</v>
          </cell>
          <cell r="G431">
            <v>1450.87</v>
          </cell>
          <cell r="H431" t="str">
            <v>DNER-ES-334/97</v>
          </cell>
        </row>
        <row r="432">
          <cell r="A432" t="str">
            <v>2 S 03 410 31</v>
          </cell>
          <cell r="B432" t="str">
            <v>-</v>
          </cell>
          <cell r="C432" t="str">
            <v>Tubulão a céu aberto diâmetro externo = 1,60 m</v>
          </cell>
          <cell r="D432" t="str">
            <v>m</v>
          </cell>
          <cell r="E432">
            <v>1399.71</v>
          </cell>
          <cell r="F432">
            <v>334.53</v>
          </cell>
          <cell r="G432">
            <v>1734.24</v>
          </cell>
          <cell r="H432" t="str">
            <v>DNER-ES-334/97</v>
          </cell>
        </row>
        <row r="433">
          <cell r="A433" t="str">
            <v>2 S 03 410 41</v>
          </cell>
          <cell r="B433" t="str">
            <v>-</v>
          </cell>
          <cell r="C433" t="str">
            <v>Tubulão a céu aberto diâmetro externo = 1,80 m</v>
          </cell>
          <cell r="D433" t="str">
            <v>m</v>
          </cell>
          <cell r="E433">
            <v>1672.3</v>
          </cell>
          <cell r="F433">
            <v>399.68</v>
          </cell>
          <cell r="G433">
            <v>2071.98</v>
          </cell>
          <cell r="H433" t="str">
            <v>DNER-ES-334/97</v>
          </cell>
        </row>
        <row r="434">
          <cell r="A434" t="str">
            <v>2 S 03 410 51</v>
          </cell>
          <cell r="B434" t="str">
            <v>-</v>
          </cell>
          <cell r="C434" t="str">
            <v>Tubulão a céu aberto diâmetro externo = 2,00 m</v>
          </cell>
          <cell r="D434" t="str">
            <v>m</v>
          </cell>
          <cell r="E434">
            <v>1976.96</v>
          </cell>
          <cell r="F434">
            <v>472.49</v>
          </cell>
          <cell r="G434">
            <v>2449.46</v>
          </cell>
          <cell r="H434" t="str">
            <v>DNER-ES-334/97</v>
          </cell>
        </row>
        <row r="435">
          <cell r="A435" t="str">
            <v>2 S 03 410 61</v>
          </cell>
          <cell r="B435" t="str">
            <v>-</v>
          </cell>
          <cell r="C435" t="str">
            <v>Tubulão a céu aberto diâmetro externo = 2,20 m</v>
          </cell>
          <cell r="D435" t="str">
            <v>m</v>
          </cell>
          <cell r="E435">
            <v>2349.23</v>
          </cell>
          <cell r="F435">
            <v>561.46</v>
          </cell>
          <cell r="G435">
            <v>2910.69</v>
          </cell>
          <cell r="H435" t="str">
            <v>DNER-ES-334/97</v>
          </cell>
        </row>
        <row r="436">
          <cell r="A436" t="str">
            <v>2 S 03 411 11</v>
          </cell>
          <cell r="B436" t="str">
            <v>-</v>
          </cell>
          <cell r="C436" t="str">
            <v>Tub.ar comp.D=1,2 m prof.até 12 m lâmina d'água LF</v>
          </cell>
          <cell r="D436" t="str">
            <v>m</v>
          </cell>
          <cell r="E436">
            <v>1993.4</v>
          </cell>
          <cell r="F436">
            <v>476.42</v>
          </cell>
          <cell r="G436">
            <v>2469.8200000000002</v>
          </cell>
          <cell r="H436" t="str">
            <v>DNER-ES-334/97</v>
          </cell>
        </row>
        <row r="437">
          <cell r="A437" t="str">
            <v>2 S 03 411 12</v>
          </cell>
          <cell r="B437" t="str">
            <v>-</v>
          </cell>
          <cell r="C437" t="str">
            <v>Tub.ar comp.D=1,2 m prof. 12/18 m lâmina d'água LF</v>
          </cell>
          <cell r="D437" t="str">
            <v>m</v>
          </cell>
          <cell r="E437">
            <v>2202.86</v>
          </cell>
          <cell r="F437">
            <v>526.48</v>
          </cell>
          <cell r="G437">
            <v>2739.35</v>
          </cell>
          <cell r="H437" t="str">
            <v>DNER-ES-334/97</v>
          </cell>
        </row>
        <row r="438">
          <cell r="A438" t="str">
            <v>2 S 03 411 13</v>
          </cell>
          <cell r="B438" t="str">
            <v>-</v>
          </cell>
          <cell r="C438" t="str">
            <v>Tub.ar comp.D=1,2 m prof. 18/24 m lâmina d'água LF</v>
          </cell>
          <cell r="D438" t="str">
            <v>m</v>
          </cell>
          <cell r="E438">
            <v>2431.29</v>
          </cell>
          <cell r="F438">
            <v>581.08000000000004</v>
          </cell>
          <cell r="G438">
            <v>3012.37</v>
          </cell>
          <cell r="H438" t="str">
            <v>DNER-ES-334/97</v>
          </cell>
        </row>
        <row r="439">
          <cell r="A439" t="str">
            <v>2 S 03 411 14</v>
          </cell>
          <cell r="B439" t="str">
            <v>-</v>
          </cell>
          <cell r="C439" t="str">
            <v>Tub.ar comp.D=1,2 m prof. 24/27 m lâmina d'água LF</v>
          </cell>
          <cell r="D439" t="str">
            <v>m</v>
          </cell>
          <cell r="E439">
            <v>2767.64</v>
          </cell>
          <cell r="F439">
            <v>661.46</v>
          </cell>
          <cell r="G439">
            <v>3429.11</v>
          </cell>
          <cell r="H439" t="str">
            <v>DNER-ES-334/97</v>
          </cell>
        </row>
        <row r="440">
          <cell r="A440" t="str">
            <v>2 S 03 411 15</v>
          </cell>
          <cell r="B440" t="str">
            <v>-</v>
          </cell>
          <cell r="C440" t="str">
            <v>Tub.ar.comp.D=1,2 m prof. 27/31 m lâmina d'água LF</v>
          </cell>
          <cell r="D440" t="str">
            <v>m</v>
          </cell>
          <cell r="E440">
            <v>3253.02</v>
          </cell>
          <cell r="F440">
            <v>777.47</v>
          </cell>
          <cell r="G440">
            <v>4030.5</v>
          </cell>
          <cell r="H440" t="str">
            <v>DNER-ES-334/97</v>
          </cell>
        </row>
        <row r="441">
          <cell r="A441" t="str">
            <v>2 S 03 411 21</v>
          </cell>
          <cell r="B441" t="str">
            <v>-</v>
          </cell>
          <cell r="C441" t="str">
            <v>Tub.ar.comp.D=1,4 m prof.até 12 m lâmina d'água LF</v>
          </cell>
          <cell r="D441" t="str">
            <v>m</v>
          </cell>
          <cell r="E441">
            <v>2555.09</v>
          </cell>
          <cell r="F441">
            <v>610.66</v>
          </cell>
          <cell r="G441">
            <v>3165.76</v>
          </cell>
          <cell r="H441" t="str">
            <v>DNER-ES-334/97</v>
          </cell>
        </row>
        <row r="442">
          <cell r="A442" t="str">
            <v>2 S 03 411 22</v>
          </cell>
          <cell r="B442" t="str">
            <v>-</v>
          </cell>
          <cell r="C442" t="str">
            <v>Tub.ar comp.D=1,4 m prof. 12/18 m lâmina d'água LF</v>
          </cell>
          <cell r="D442" t="str">
            <v>m</v>
          </cell>
          <cell r="E442">
            <v>2836.51</v>
          </cell>
          <cell r="F442">
            <v>677.92</v>
          </cell>
          <cell r="G442">
            <v>3514.44</v>
          </cell>
          <cell r="H442" t="str">
            <v>DNER-ES-334/97</v>
          </cell>
        </row>
        <row r="443">
          <cell r="A443" t="str">
            <v>2 S 03 411 23</v>
          </cell>
          <cell r="B443" t="str">
            <v>-</v>
          </cell>
          <cell r="C443" t="str">
            <v>Tub.ar comp.D=1,4 m prof. 18/24 m lâmina d'água LF</v>
          </cell>
          <cell r="D443" t="str">
            <v>m</v>
          </cell>
          <cell r="E443">
            <v>3142.81</v>
          </cell>
          <cell r="F443">
            <v>751.13</v>
          </cell>
          <cell r="G443">
            <v>3893.94</v>
          </cell>
          <cell r="H443" t="str">
            <v>DNER-ES-334/97</v>
          </cell>
        </row>
        <row r="444">
          <cell r="A444" t="str">
            <v>2 S 03 411 24</v>
          </cell>
          <cell r="B444" t="str">
            <v>-</v>
          </cell>
          <cell r="C444" t="str">
            <v>Tub.ar comp.D=1,4 m prof. 24/27 m lâmina d'água LF</v>
          </cell>
          <cell r="D444" t="str">
            <v>m</v>
          </cell>
          <cell r="E444">
            <v>3594.12</v>
          </cell>
          <cell r="F444">
            <v>858.99</v>
          </cell>
          <cell r="G444">
            <v>4453.1099999999997</v>
          </cell>
          <cell r="H444" t="str">
            <v>DNER-ES-334/97</v>
          </cell>
        </row>
        <row r="445">
          <cell r="A445" t="str">
            <v>2 S 03 411 25</v>
          </cell>
          <cell r="B445" t="str">
            <v>-</v>
          </cell>
          <cell r="C445" t="str">
            <v>Tub.ar comp.D=1,4 m prof. 27/31 m lâmina d'água LF</v>
          </cell>
          <cell r="D445" t="str">
            <v>m</v>
          </cell>
          <cell r="E445">
            <v>4360.33</v>
          </cell>
          <cell r="F445">
            <v>1042.1199999999999</v>
          </cell>
          <cell r="G445">
            <v>5402.45</v>
          </cell>
          <cell r="H445" t="str">
            <v>DNER-ES-334/97</v>
          </cell>
        </row>
        <row r="446">
          <cell r="A446" t="str">
            <v>2 S 03 411 31</v>
          </cell>
          <cell r="B446" t="str">
            <v>-</v>
          </cell>
          <cell r="C446" t="str">
            <v>Tub.ar comp.D=1,6 m prof.até 12 m lâmina d'água LF</v>
          </cell>
          <cell r="D446" t="str">
            <v>m</v>
          </cell>
          <cell r="E446">
            <v>3218.92</v>
          </cell>
          <cell r="F446">
            <v>769.32</v>
          </cell>
          <cell r="G446">
            <v>3988.25</v>
          </cell>
          <cell r="H446" t="str">
            <v>DNER-ES-334/97</v>
          </cell>
        </row>
        <row r="447">
          <cell r="A447" t="str">
            <v>2 S 03 411 32</v>
          </cell>
          <cell r="B447" t="str">
            <v>-</v>
          </cell>
          <cell r="C447" t="str">
            <v>Tub.ar comp.D=1,6 m prof. 12/18 m lâmina d'água LF</v>
          </cell>
          <cell r="D447" t="str">
            <v>m</v>
          </cell>
          <cell r="E447">
            <v>3590.53</v>
          </cell>
          <cell r="F447">
            <v>858.13</v>
          </cell>
          <cell r="G447">
            <v>4448.67</v>
          </cell>
          <cell r="H447" t="str">
            <v>DNER-ES-334/97</v>
          </cell>
        </row>
        <row r="448">
          <cell r="A448" t="str">
            <v>2 S 03 411 33</v>
          </cell>
          <cell r="B448" t="str">
            <v>-</v>
          </cell>
          <cell r="C448" t="str">
            <v>Tub.ar comp.D=1,6 m prof. 18/24 m lâmina d'água LF</v>
          </cell>
          <cell r="D448" t="str">
            <v>m</v>
          </cell>
          <cell r="E448">
            <v>3995.32</v>
          </cell>
          <cell r="F448">
            <v>954.88</v>
          </cell>
          <cell r="G448">
            <v>4950.2</v>
          </cell>
          <cell r="H448" t="str">
            <v>DNER-ES-334/97</v>
          </cell>
        </row>
        <row r="449">
          <cell r="A449" t="str">
            <v>2 S 03 411 34</v>
          </cell>
          <cell r="B449" t="str">
            <v>-</v>
          </cell>
          <cell r="C449" t="str">
            <v>Tub.ar comp.D=1,6 m prof. 24/27 m lâmina d'água LF</v>
          </cell>
          <cell r="D449" t="str">
            <v>m</v>
          </cell>
          <cell r="E449">
            <v>4591.9799999999996</v>
          </cell>
          <cell r="F449">
            <v>1097.48</v>
          </cell>
          <cell r="G449">
            <v>5689.47</v>
          </cell>
          <cell r="H449" t="str">
            <v>DNER-ES-334/97</v>
          </cell>
        </row>
        <row r="450">
          <cell r="A450" t="str">
            <v>2 S 03 411 35</v>
          </cell>
          <cell r="B450" t="str">
            <v>-</v>
          </cell>
          <cell r="C450" t="str">
            <v>Tub.ar comp.D=1,6 m prof. 27/31 m lâmina d'água LF</v>
          </cell>
          <cell r="D450" t="str">
            <v>m</v>
          </cell>
          <cell r="E450">
            <v>5604.28</v>
          </cell>
          <cell r="F450">
            <v>1339.42</v>
          </cell>
          <cell r="G450">
            <v>6943.7</v>
          </cell>
          <cell r="H450" t="str">
            <v>DNER-ES-334/97</v>
          </cell>
        </row>
        <row r="451">
          <cell r="A451" t="str">
            <v>2 S 03 411 41</v>
          </cell>
          <cell r="B451" t="str">
            <v>-</v>
          </cell>
          <cell r="C451" t="str">
            <v>Tub.ar comp.D=1,8 m prof.até 12 m lâmina d'água LF</v>
          </cell>
          <cell r="D451" t="str">
            <v>m</v>
          </cell>
          <cell r="E451">
            <v>4011.6</v>
          </cell>
          <cell r="F451">
            <v>958.77</v>
          </cell>
          <cell r="G451">
            <v>4970.38</v>
          </cell>
          <cell r="H451" t="str">
            <v>DNER-ES-334/97</v>
          </cell>
        </row>
        <row r="452">
          <cell r="A452" t="str">
            <v>2 S 03 411 42</v>
          </cell>
          <cell r="B452" t="str">
            <v>-</v>
          </cell>
          <cell r="C452" t="str">
            <v>Tub.ar comp.D=1,8 m prof. 12/18 m lâmina d'água LF</v>
          </cell>
          <cell r="D452" t="str">
            <v>m</v>
          </cell>
          <cell r="E452">
            <v>4488.34</v>
          </cell>
          <cell r="F452">
            <v>1072.71</v>
          </cell>
          <cell r="G452">
            <v>5561.06</v>
          </cell>
          <cell r="H452" t="str">
            <v>DNER-ES-334/97</v>
          </cell>
        </row>
        <row r="453">
          <cell r="A453" t="str">
            <v>2 S 03 411 43</v>
          </cell>
          <cell r="B453" t="str">
            <v>-</v>
          </cell>
          <cell r="C453" t="str">
            <v>Tub.ar comp.D=1,8 m prof. 18/24 m lâmina d'água LF</v>
          </cell>
          <cell r="D453" t="str">
            <v>m</v>
          </cell>
          <cell r="E453">
            <v>5011.3999999999996</v>
          </cell>
          <cell r="F453">
            <v>1197.72</v>
          </cell>
          <cell r="G453">
            <v>6219.13</v>
          </cell>
          <cell r="H453" t="str">
            <v>DNER-ES-334/97</v>
          </cell>
        </row>
        <row r="454">
          <cell r="A454" t="str">
            <v>2 S 03 411 44</v>
          </cell>
          <cell r="B454" t="str">
            <v>-</v>
          </cell>
          <cell r="C454" t="str">
            <v>Tub.ar comp.D=1,8 m prof. 24/27 m lâmina d'água LF</v>
          </cell>
          <cell r="D454" t="str">
            <v>m</v>
          </cell>
          <cell r="E454">
            <v>5785.53</v>
          </cell>
          <cell r="F454">
            <v>1382.74</v>
          </cell>
          <cell r="G454">
            <v>7168.28</v>
          </cell>
          <cell r="H454" t="str">
            <v>DNER-ES-334/97</v>
          </cell>
        </row>
        <row r="455">
          <cell r="A455" t="str">
            <v>2 S 03 411 45</v>
          </cell>
          <cell r="B455" t="str">
            <v>-</v>
          </cell>
          <cell r="C455" t="str">
            <v>Tub.ar comp.D=1,8 m prof. 27/31 m lâmina d'água LF</v>
          </cell>
          <cell r="D455" t="str">
            <v>m</v>
          </cell>
          <cell r="E455">
            <v>7093.4</v>
          </cell>
          <cell r="F455">
            <v>1695.32</v>
          </cell>
          <cell r="G455">
            <v>8788.7199999999993</v>
          </cell>
          <cell r="H455" t="str">
            <v>DNER-ES-334/97</v>
          </cell>
        </row>
        <row r="456">
          <cell r="A456" t="str">
            <v>2 S 03 411 51</v>
          </cell>
          <cell r="B456" t="str">
            <v>-</v>
          </cell>
          <cell r="C456" t="str">
            <v>Tub.ar comp.D=2,0 m até 12 m lâmina d'água LF</v>
          </cell>
          <cell r="D456" t="str">
            <v>m</v>
          </cell>
          <cell r="E456">
            <v>4766.1899999999996</v>
          </cell>
          <cell r="F456">
            <v>1139.1199999999999</v>
          </cell>
          <cell r="G456">
            <v>5905.32</v>
          </cell>
          <cell r="H456" t="str">
            <v>DNER-ES-334/97</v>
          </cell>
        </row>
        <row r="457">
          <cell r="A457" t="str">
            <v>2 S 03 411 52</v>
          </cell>
          <cell r="B457" t="str">
            <v>-</v>
          </cell>
          <cell r="C457" t="str">
            <v>Tub.ar comp.D=2,0 m prof. 12/18 m lâmina d'água LF</v>
          </cell>
          <cell r="D457" t="str">
            <v>m</v>
          </cell>
          <cell r="E457">
            <v>5342</v>
          </cell>
          <cell r="F457">
            <v>1276.73</v>
          </cell>
          <cell r="G457">
            <v>6618.74</v>
          </cell>
          <cell r="H457" t="str">
            <v>DNER-ES-334/97</v>
          </cell>
        </row>
        <row r="458">
          <cell r="A458" t="str">
            <v>2 S 03 411 53</v>
          </cell>
          <cell r="B458" t="str">
            <v>-</v>
          </cell>
          <cell r="C458" t="str">
            <v>Tub.ar comp.D=2,0 m prof.18/24 m lâmina d'água LF</v>
          </cell>
          <cell r="D458" t="str">
            <v>m</v>
          </cell>
          <cell r="E458">
            <v>5991.78</v>
          </cell>
          <cell r="F458">
            <v>1432.03</v>
          </cell>
          <cell r="G458">
            <v>7423.81</v>
          </cell>
          <cell r="H458" t="str">
            <v>DNER-ES-334/97</v>
          </cell>
        </row>
        <row r="459">
          <cell r="A459" t="str">
            <v>2 S 03 411 54</v>
          </cell>
          <cell r="B459" t="str">
            <v>-</v>
          </cell>
          <cell r="C459" t="str">
            <v>Tub.ar comp.D=2,0 m prof.24/27 m lâmina d'água LF</v>
          </cell>
          <cell r="D459" t="str">
            <v>m</v>
          </cell>
          <cell r="E459">
            <v>6894.5</v>
          </cell>
          <cell r="F459">
            <v>1647.78</v>
          </cell>
          <cell r="G459">
            <v>8542.2800000000007</v>
          </cell>
          <cell r="H459" t="str">
            <v>DNER-ES-334/97</v>
          </cell>
        </row>
        <row r="460">
          <cell r="A460" t="str">
            <v>2 S 03 411 55</v>
          </cell>
          <cell r="B460" t="str">
            <v>-</v>
          </cell>
          <cell r="C460" t="str">
            <v>Tub.ar comp.D=2,0 m prof.27/31 m lâmina d'água LF</v>
          </cell>
          <cell r="D460" t="str">
            <v>m</v>
          </cell>
          <cell r="E460">
            <v>8463.9500000000007</v>
          </cell>
          <cell r="F460">
            <v>2022.88</v>
          </cell>
          <cell r="G460">
            <v>10486.84</v>
          </cell>
          <cell r="H460" t="str">
            <v>DNER-ES-334/97</v>
          </cell>
        </row>
        <row r="461">
          <cell r="A461" t="str">
            <v>2 S 03 411 61</v>
          </cell>
          <cell r="B461" t="str">
            <v>-</v>
          </cell>
          <cell r="C461" t="str">
            <v>Tub.ar comp.D=2,2 m prof.até 12 m lâmina d'água LF</v>
          </cell>
          <cell r="D461" t="str">
            <v>m</v>
          </cell>
          <cell r="E461">
            <v>5836.08</v>
          </cell>
          <cell r="F461">
            <v>1394.82</v>
          </cell>
          <cell r="G461">
            <v>7230.9</v>
          </cell>
          <cell r="H461" t="str">
            <v>DNER-ES-334/97</v>
          </cell>
        </row>
        <row r="462">
          <cell r="A462" t="str">
            <v>2 S 03 411 62</v>
          </cell>
          <cell r="B462" t="str">
            <v>-</v>
          </cell>
          <cell r="C462" t="str">
            <v>Tub.ar comp.D=2,2 m prof.12/18 m lâmina d'água LF</v>
          </cell>
          <cell r="D462" t="str">
            <v>m</v>
          </cell>
          <cell r="E462">
            <v>6555.67</v>
          </cell>
          <cell r="F462">
            <v>1566.8</v>
          </cell>
          <cell r="G462">
            <v>8122.48</v>
          </cell>
          <cell r="H462" t="str">
            <v>DNER-ES-334/97</v>
          </cell>
        </row>
        <row r="463">
          <cell r="A463" t="str">
            <v>2 S 03 411 63</v>
          </cell>
          <cell r="B463" t="str">
            <v>-</v>
          </cell>
          <cell r="C463" t="str">
            <v>Tub.ar comp.D=2,2 m prof.18/24 m lâmina d'água LF</v>
          </cell>
          <cell r="D463" t="str">
            <v>m</v>
          </cell>
          <cell r="E463">
            <v>7341.13</v>
          </cell>
          <cell r="F463">
            <v>1754.53</v>
          </cell>
          <cell r="G463">
            <v>9095.66</v>
          </cell>
          <cell r="H463" t="str">
            <v>DNER-ES-334/97</v>
          </cell>
        </row>
        <row r="464">
          <cell r="A464" t="str">
            <v>2 S 03 411 64</v>
          </cell>
          <cell r="B464" t="str">
            <v>-</v>
          </cell>
          <cell r="C464" t="str">
            <v>Tub.ar comp.D=2,2 m prof.24/27 m lâmina d'água LF</v>
          </cell>
          <cell r="D464" t="str">
            <v>m</v>
          </cell>
          <cell r="E464">
            <v>8496.82</v>
          </cell>
          <cell r="F464">
            <v>2030.74</v>
          </cell>
          <cell r="G464">
            <v>10527.56</v>
          </cell>
          <cell r="H464" t="str">
            <v>DNER-ES-334/97</v>
          </cell>
        </row>
        <row r="465">
          <cell r="A465" t="str">
            <v>2 S 03 411 65</v>
          </cell>
          <cell r="B465" t="str">
            <v>-</v>
          </cell>
          <cell r="C465" t="str">
            <v>Tub.ar comp.D=2,2 m prof.27/31m lâmina d'água LF</v>
          </cell>
          <cell r="D465" t="str">
            <v>m</v>
          </cell>
          <cell r="E465">
            <v>10119.93</v>
          </cell>
          <cell r="F465">
            <v>2418.66</v>
          </cell>
          <cell r="G465">
            <v>12538.6</v>
          </cell>
          <cell r="H465" t="str">
            <v>DNER-ES-334/97</v>
          </cell>
        </row>
        <row r="466">
          <cell r="A466" t="str">
            <v>2 S 03 412 01</v>
          </cell>
          <cell r="B466" t="str">
            <v>-</v>
          </cell>
          <cell r="C466" t="str">
            <v>Esc.p/alarg. base tub.ar comp.prof. até 12 m LF</v>
          </cell>
          <cell r="D466" t="str">
            <v>m³</v>
          </cell>
          <cell r="E466">
            <v>1048.28</v>
          </cell>
          <cell r="F466">
            <v>250.54</v>
          </cell>
          <cell r="G466">
            <v>1298.82</v>
          </cell>
        </row>
        <row r="467">
          <cell r="A467" t="str">
            <v>2 S 03 412 02</v>
          </cell>
          <cell r="B467" t="str">
            <v>-</v>
          </cell>
          <cell r="C467" t="str">
            <v>Esc.p/alarg. base tub.ar comp.prof.12/18 m LF</v>
          </cell>
          <cell r="D467" t="str">
            <v>m³</v>
          </cell>
          <cell r="E467">
            <v>1230.58</v>
          </cell>
          <cell r="F467">
            <v>294.11</v>
          </cell>
          <cell r="G467">
            <v>1524.7</v>
          </cell>
        </row>
        <row r="468">
          <cell r="A468" t="str">
            <v>2 S 03 412 03</v>
          </cell>
          <cell r="B468" t="str">
            <v>-</v>
          </cell>
          <cell r="C468" t="str">
            <v>Esc.p/alarg. base tub.ar comp.prof.18/24 m LF</v>
          </cell>
          <cell r="D468" t="str">
            <v>m³</v>
          </cell>
          <cell r="E468">
            <v>1429.1</v>
          </cell>
          <cell r="F468">
            <v>341.55</v>
          </cell>
          <cell r="G468">
            <v>1770.66</v>
          </cell>
        </row>
        <row r="469">
          <cell r="A469" t="str">
            <v>2 S 03 411 04</v>
          </cell>
          <cell r="B469" t="str">
            <v>-</v>
          </cell>
          <cell r="C469" t="str">
            <v>Esc.p/alarg. base tub.ar comp.prof.24/27 m LF</v>
          </cell>
          <cell r="D469" t="str">
            <v>m³</v>
          </cell>
          <cell r="E469">
            <v>1721.3</v>
          </cell>
          <cell r="F469">
            <v>411.39</v>
          </cell>
          <cell r="G469">
            <v>2132.69</v>
          </cell>
        </row>
        <row r="470">
          <cell r="A470" t="str">
            <v>2 S 03 411 05</v>
          </cell>
          <cell r="B470" t="str">
            <v>-</v>
          </cell>
          <cell r="C470" t="str">
            <v>Esc.p/alarg. base tub.ar comp.prof.27/31m LF</v>
          </cell>
          <cell r="D470" t="str">
            <v>m³</v>
          </cell>
          <cell r="E470">
            <v>2118.37</v>
          </cell>
          <cell r="F470">
            <v>530.19000000000005</v>
          </cell>
          <cell r="G470">
            <v>2648.56</v>
          </cell>
        </row>
        <row r="471">
          <cell r="A471" t="str">
            <v>2 S 03 411 11</v>
          </cell>
          <cell r="B471" t="str">
            <v>-</v>
          </cell>
          <cell r="C471" t="str">
            <v>Forn.lanç.conc. base tub.ar comp.até 12m LF</v>
          </cell>
          <cell r="D471" t="str">
            <v>m³</v>
          </cell>
          <cell r="E471">
            <v>219.67</v>
          </cell>
          <cell r="F471">
            <v>52.5</v>
          </cell>
          <cell r="G471">
            <v>272.17</v>
          </cell>
          <cell r="H471" t="str">
            <v>DNER-ES-335/97</v>
          </cell>
        </row>
        <row r="472">
          <cell r="A472" t="str">
            <v>2 S 03 411 12</v>
          </cell>
          <cell r="B472" t="str">
            <v>-</v>
          </cell>
          <cell r="C472" t="str">
            <v>Forn.lanc.conc.base tub.ar comp.prof.12/18m LF</v>
          </cell>
          <cell r="D472" t="str">
            <v>m³</v>
          </cell>
          <cell r="E472">
            <v>235.26</v>
          </cell>
          <cell r="F472">
            <v>56.22</v>
          </cell>
          <cell r="G472">
            <v>291.49</v>
          </cell>
          <cell r="H472" t="str">
            <v>DNER-ES-335/97</v>
          </cell>
        </row>
        <row r="473">
          <cell r="A473" t="str">
            <v>2 S 03 411 13</v>
          </cell>
          <cell r="B473" t="str">
            <v>-</v>
          </cell>
          <cell r="C473" t="str">
            <v>Forn.lanç.conc.base tub.ar comp.prof.18/24m LF</v>
          </cell>
          <cell r="D473" t="str">
            <v>m³</v>
          </cell>
          <cell r="E473">
            <v>252.27</v>
          </cell>
          <cell r="F473">
            <v>60.29</v>
          </cell>
          <cell r="G473">
            <v>312.57</v>
          </cell>
          <cell r="H473" t="str">
            <v>DNER-ES-335/97</v>
          </cell>
        </row>
        <row r="474">
          <cell r="A474" t="str">
            <v>2 S 03 411 14</v>
          </cell>
          <cell r="B474" t="str">
            <v>-</v>
          </cell>
          <cell r="C474" t="str">
            <v>Forn.lanç.conc.base tub.ar comp.prof.24/27m LF</v>
          </cell>
          <cell r="D474" t="str">
            <v>m³</v>
          </cell>
          <cell r="E474">
            <v>276.95999999999998</v>
          </cell>
          <cell r="F474">
            <v>66.19</v>
          </cell>
          <cell r="G474">
            <v>343.15</v>
          </cell>
          <cell r="H474" t="str">
            <v>DNER-ES-335/97</v>
          </cell>
        </row>
        <row r="475">
          <cell r="A475" t="str">
            <v>2 S 03 411 15</v>
          </cell>
          <cell r="B475" t="str">
            <v>-</v>
          </cell>
          <cell r="C475" t="str">
            <v>Forn.lanç.conc.base tub.ar comp.prof. 27/31m LF</v>
          </cell>
          <cell r="D475" t="str">
            <v>m³</v>
          </cell>
          <cell r="E475">
            <v>318.41000000000003</v>
          </cell>
          <cell r="F475">
            <v>76.099999999999994</v>
          </cell>
          <cell r="G475">
            <v>394.51</v>
          </cell>
          <cell r="H475" t="str">
            <v>DNER-ES-335/97</v>
          </cell>
        </row>
        <row r="476">
          <cell r="A476" t="str">
            <v>2 S 03 411 61</v>
          </cell>
          <cell r="B476" t="str">
            <v>-</v>
          </cell>
          <cell r="C476" t="str">
            <v>Forn.lanç.c. base tub.ar comp.até 12m LF/AC/BC/PC</v>
          </cell>
          <cell r="D476" t="str">
            <v>m³</v>
          </cell>
          <cell r="E476">
            <v>227.12</v>
          </cell>
          <cell r="F476">
            <v>54.28</v>
          </cell>
          <cell r="G476">
            <v>281.39999999999998</v>
          </cell>
          <cell r="H476" t="str">
            <v>DNER-ES-335/97</v>
          </cell>
        </row>
        <row r="477">
          <cell r="A477" t="str">
            <v>2 S 03 411 62</v>
          </cell>
          <cell r="B477" t="str">
            <v>-</v>
          </cell>
          <cell r="C477" t="str">
            <v>Forn.lanc.c.base tub.ar comp.pr.12/18m LF/AC/BC/PC</v>
          </cell>
          <cell r="D477" t="str">
            <v>m³</v>
          </cell>
          <cell r="E477">
            <v>263.70999999999998</v>
          </cell>
          <cell r="F477">
            <v>63.02</v>
          </cell>
          <cell r="G477">
            <v>326.74</v>
          </cell>
          <cell r="H477" t="str">
            <v>DNER-ES-335/97</v>
          </cell>
        </row>
        <row r="478">
          <cell r="A478" t="str">
            <v>2 S 03 411 63</v>
          </cell>
          <cell r="B478" t="str">
            <v>-</v>
          </cell>
          <cell r="C478" t="str">
            <v>Forn.lanç.c.base tub.ar comp.pr.18/24m LF/AC/BC/PC</v>
          </cell>
          <cell r="D478" t="str">
            <v>m³</v>
          </cell>
          <cell r="E478">
            <v>259.72000000000003</v>
          </cell>
          <cell r="F478">
            <v>62.07</v>
          </cell>
          <cell r="G478">
            <v>321.8</v>
          </cell>
          <cell r="H478" t="str">
            <v>DNER-ES-335/97</v>
          </cell>
        </row>
        <row r="479">
          <cell r="A479" t="str">
            <v>2 S 03 411 64</v>
          </cell>
          <cell r="B479" t="str">
            <v>-</v>
          </cell>
          <cell r="C479" t="str">
            <v>Forn.lanç.c.base tub.ar comp.pr.24/27m LF/AC/BC/PC</v>
          </cell>
          <cell r="D479" t="str">
            <v>m³</v>
          </cell>
          <cell r="E479">
            <v>284.41000000000003</v>
          </cell>
          <cell r="F479">
            <v>67.97</v>
          </cell>
          <cell r="G479">
            <v>352.38</v>
          </cell>
          <cell r="H479" t="str">
            <v>DNER-ES-335/97</v>
          </cell>
        </row>
        <row r="480">
          <cell r="A480" t="str">
            <v>2 S 03 411 65</v>
          </cell>
          <cell r="B480" t="str">
            <v>-</v>
          </cell>
          <cell r="C480" t="str">
            <v>Forn.lanç.c.base tub.ar comp.pr.27/31m LF/AC/BC/PC</v>
          </cell>
          <cell r="D480" t="str">
            <v>m³</v>
          </cell>
          <cell r="E480">
            <v>325.86</v>
          </cell>
          <cell r="F480">
            <v>77.88</v>
          </cell>
          <cell r="G480">
            <v>403.74</v>
          </cell>
          <cell r="H480" t="str">
            <v>DNER-ES-335/97</v>
          </cell>
        </row>
        <row r="481">
          <cell r="A481" t="str">
            <v>2 S 03 415 01</v>
          </cell>
          <cell r="B481" t="str">
            <v>-</v>
          </cell>
          <cell r="C481" t="str">
            <v>Tub.céu aberto diâmetro externo=1,00 m c/AC/BC/PC</v>
          </cell>
          <cell r="D481" t="str">
            <v>m</v>
          </cell>
          <cell r="E481">
            <v>747.73</v>
          </cell>
          <cell r="F481">
            <v>178.7</v>
          </cell>
          <cell r="G481">
            <v>926.44</v>
          </cell>
        </row>
        <row r="482">
          <cell r="A482" t="str">
            <v>2 S 03 415 11</v>
          </cell>
          <cell r="B482" t="str">
            <v>-</v>
          </cell>
          <cell r="C482" t="str">
            <v>Tub.céu aberto diâmetro externo =1,20 m c/AC/BC/PC</v>
          </cell>
          <cell r="D482" t="str">
            <v>m</v>
          </cell>
          <cell r="E482">
            <v>956.5</v>
          </cell>
          <cell r="F482">
            <v>228.6</v>
          </cell>
          <cell r="G482">
            <v>1185.0999999999999</v>
          </cell>
        </row>
        <row r="483">
          <cell r="A483" t="str">
            <v>2 S03 415 21</v>
          </cell>
          <cell r="B483" t="str">
            <v>-</v>
          </cell>
          <cell r="C483" t="str">
            <v>Tub.céu aberto diâmetro externo=1,40 m c/AC/BC/PC</v>
          </cell>
          <cell r="D483" t="str">
            <v>m</v>
          </cell>
          <cell r="E483">
            <v>1183.53</v>
          </cell>
          <cell r="F483">
            <v>282.86</v>
          </cell>
          <cell r="G483">
            <v>1466.4</v>
          </cell>
        </row>
        <row r="484">
          <cell r="A484" t="str">
            <v>2 S 03 415 31</v>
          </cell>
          <cell r="B484" t="str">
            <v>-</v>
          </cell>
          <cell r="C484" t="str">
            <v>Tub.céu aberto diâmetro externo=1,60 m c/AC/BC/PC</v>
          </cell>
          <cell r="D484" t="str">
            <v>m</v>
          </cell>
          <cell r="E484">
            <v>1415.92</v>
          </cell>
          <cell r="F484">
            <v>338.4</v>
          </cell>
          <cell r="G484">
            <v>1754.33</v>
          </cell>
        </row>
        <row r="485">
          <cell r="A485" t="str">
            <v>2 S 03 415 41</v>
          </cell>
          <cell r="B485" t="str">
            <v>-</v>
          </cell>
          <cell r="C485" t="str">
            <v>Tub.céu aberto diâmetro externo=1,80 m c/AC/BC/PC</v>
          </cell>
          <cell r="D485" t="str">
            <v>m</v>
          </cell>
          <cell r="E485">
            <v>1692.98</v>
          </cell>
          <cell r="F485">
            <v>404.62</v>
          </cell>
          <cell r="G485">
            <v>2097.6</v>
          </cell>
        </row>
        <row r="486">
          <cell r="A486" t="str">
            <v>2 S 03 415 51</v>
          </cell>
          <cell r="B486" t="str">
            <v>-</v>
          </cell>
          <cell r="C486" t="str">
            <v>Tub.céu aberto diâmetro externo=2,00 m c/AC/BC/PC</v>
          </cell>
          <cell r="D486" t="str">
            <v>m</v>
          </cell>
          <cell r="E486">
            <v>2002.62</v>
          </cell>
          <cell r="F486">
            <v>478.62</v>
          </cell>
          <cell r="G486">
            <v>2481.25</v>
          </cell>
        </row>
        <row r="487">
          <cell r="A487" t="str">
            <v>2 S 03 415 61</v>
          </cell>
          <cell r="B487" t="str">
            <v>-</v>
          </cell>
          <cell r="C487" t="str">
            <v>Tub.céu aberto diâmetro externo=2,20 m c/AC/BC/PC</v>
          </cell>
          <cell r="D487" t="str">
            <v>m</v>
          </cell>
          <cell r="E487">
            <v>2380.08</v>
          </cell>
          <cell r="F487">
            <v>568.83000000000004</v>
          </cell>
          <cell r="G487">
            <v>2948.92</v>
          </cell>
        </row>
        <row r="488">
          <cell r="A488" t="str">
            <v>2 S 03 416 11</v>
          </cell>
          <cell r="B488" t="str">
            <v>-</v>
          </cell>
          <cell r="C488" t="str">
            <v>Tub.ar comp.D=1,2m prof.12m lâm.d'água LF/AC/BC/PC</v>
          </cell>
          <cell r="D488" t="str">
            <v>m</v>
          </cell>
          <cell r="E488">
            <v>2002.71</v>
          </cell>
          <cell r="F488">
            <v>478.64</v>
          </cell>
          <cell r="G488">
            <v>2481.36</v>
          </cell>
        </row>
        <row r="489">
          <cell r="A489" t="str">
            <v>2 S 03 416 12</v>
          </cell>
          <cell r="B489" t="str">
            <v>-</v>
          </cell>
          <cell r="C489" t="str">
            <v>Tub.ar c.D=1,2m prof.12/18m lâm.d'água LF/AC/BC/PC</v>
          </cell>
          <cell r="D489" t="str">
            <v>m</v>
          </cell>
          <cell r="E489">
            <v>2212.17</v>
          </cell>
          <cell r="F489">
            <v>528.71</v>
          </cell>
          <cell r="G489">
            <v>2740.88</v>
          </cell>
        </row>
        <row r="490">
          <cell r="A490" t="str">
            <v>2 S 03 416 13</v>
          </cell>
          <cell r="B490" t="str">
            <v>-</v>
          </cell>
          <cell r="C490" t="str">
            <v>Tub.ar c.D=1,2m prof.18/24m lâm.d'água LF/AC/BC/PC</v>
          </cell>
          <cell r="D490" t="str">
            <v>m</v>
          </cell>
          <cell r="E490">
            <v>2440.6</v>
          </cell>
          <cell r="F490">
            <v>583.29999999999995</v>
          </cell>
          <cell r="G490">
            <v>3023.91</v>
          </cell>
        </row>
        <row r="491">
          <cell r="A491" t="str">
            <v>2 S 03 416 14</v>
          </cell>
          <cell r="B491" t="str">
            <v>-</v>
          </cell>
          <cell r="C491" t="str">
            <v>Tub.ar c.D=1,2m prof.24/27m lâm.d'água LF/AC/BC/PC</v>
          </cell>
          <cell r="D491" t="str">
            <v>m</v>
          </cell>
          <cell r="E491">
            <v>2776.95</v>
          </cell>
          <cell r="F491">
            <v>663.69</v>
          </cell>
          <cell r="G491">
            <v>3440.65</v>
          </cell>
        </row>
        <row r="492">
          <cell r="A492" t="str">
            <v>2 S 03 416 15</v>
          </cell>
          <cell r="B492" t="str">
            <v>-</v>
          </cell>
          <cell r="C492" t="str">
            <v>Tub.ar.c.D=1,2m prof.27/31m lâm.d'água LF/AC/BC/PC</v>
          </cell>
          <cell r="D492" t="str">
            <v>m</v>
          </cell>
          <cell r="E492">
            <v>3262.33</v>
          </cell>
          <cell r="F492">
            <v>779.69</v>
          </cell>
          <cell r="G492">
            <v>4042.03</v>
          </cell>
        </row>
        <row r="493">
          <cell r="A493" t="str">
            <v>2 S 03 416 21</v>
          </cell>
          <cell r="B493" t="str">
            <v>-</v>
          </cell>
          <cell r="C493" t="str">
            <v>Tub.ar c.D=1,4m prof.até12m lâm.d'água LF/AC/BC/PC</v>
          </cell>
          <cell r="D493" t="str">
            <v>m</v>
          </cell>
          <cell r="E493">
            <v>2567.62</v>
          </cell>
          <cell r="F493">
            <v>613.66</v>
          </cell>
          <cell r="G493">
            <v>3181.29</v>
          </cell>
        </row>
        <row r="494">
          <cell r="A494" t="str">
            <v>2 S 03 416 22</v>
          </cell>
          <cell r="B494" t="str">
            <v>-</v>
          </cell>
          <cell r="C494" t="str">
            <v>Tub.ar c.D=1,4m prof.12/18m lâm.d'água LF/AC/BC/PC</v>
          </cell>
          <cell r="D494" t="str">
            <v>m</v>
          </cell>
          <cell r="E494">
            <v>2849.05</v>
          </cell>
          <cell r="F494">
            <v>680.92</v>
          </cell>
          <cell r="G494">
            <v>3529.97</v>
          </cell>
        </row>
        <row r="495">
          <cell r="A495" t="str">
            <v>2 S 03 416 23</v>
          </cell>
          <cell r="B495" t="str">
            <v>-</v>
          </cell>
          <cell r="C495" t="str">
            <v>Tub.ar c.D=1,4m prof.18/24m lâm.d'água LF/AC/BC/PC</v>
          </cell>
          <cell r="D495" t="str">
            <v>m</v>
          </cell>
          <cell r="E495">
            <v>3155.34</v>
          </cell>
          <cell r="F495">
            <v>754.12</v>
          </cell>
          <cell r="G495">
            <v>3909.47</v>
          </cell>
        </row>
        <row r="496">
          <cell r="A496" t="str">
            <v>2 S 03 416 24</v>
          </cell>
          <cell r="B496" t="str">
            <v>-</v>
          </cell>
          <cell r="C496" t="str">
            <v>Tub.ar c.D=1,4m prof.24/27m lâm.d'água LF/AC/BC/PC</v>
          </cell>
          <cell r="D496" t="str">
            <v>m</v>
          </cell>
          <cell r="E496">
            <v>3606.65</v>
          </cell>
          <cell r="F496">
            <v>861.99</v>
          </cell>
          <cell r="G496">
            <v>4468.6400000000003</v>
          </cell>
        </row>
        <row r="497">
          <cell r="A497" t="str">
            <v>2 S 03 416 25</v>
          </cell>
          <cell r="B497" t="str">
            <v>-</v>
          </cell>
          <cell r="C497" t="str">
            <v>Tub.ar c.D=1,4m prof.27/31m lâm.d'água LF/AC/BC/PC</v>
          </cell>
          <cell r="D497" t="str">
            <v>m</v>
          </cell>
          <cell r="E497">
            <v>4372.87</v>
          </cell>
          <cell r="F497">
            <v>1045.1099999999999</v>
          </cell>
          <cell r="G497">
            <v>5417.98</v>
          </cell>
        </row>
        <row r="498">
          <cell r="A498" t="str">
            <v>2 S 03 416 31</v>
          </cell>
          <cell r="B498" t="str">
            <v>-</v>
          </cell>
          <cell r="C498" t="str">
            <v>Tub.ar c.D=1,6m prof.até12m lâm.d'água LF/AC/BC/PC</v>
          </cell>
          <cell r="D498" t="str">
            <v>m</v>
          </cell>
          <cell r="E498">
            <v>3235.14</v>
          </cell>
          <cell r="F498">
            <v>773.19</v>
          </cell>
          <cell r="G498">
            <v>4008.34</v>
          </cell>
        </row>
        <row r="499">
          <cell r="A499" t="str">
            <v>2 S 03 416 32</v>
          </cell>
          <cell r="B499" t="str">
            <v>-</v>
          </cell>
          <cell r="C499" t="str">
            <v>Tub.ar c.D=1,6m prof.12/18m lâm.d'água LF/AC/BC/PC</v>
          </cell>
          <cell r="D499" t="str">
            <v>m</v>
          </cell>
          <cell r="E499">
            <v>3606.75</v>
          </cell>
          <cell r="F499">
            <v>862.01</v>
          </cell>
          <cell r="G499">
            <v>4468.76</v>
          </cell>
        </row>
        <row r="500">
          <cell r="A500" t="str">
            <v>2 S 03 416 33</v>
          </cell>
          <cell r="B500" t="str">
            <v>-</v>
          </cell>
          <cell r="C500" t="str">
            <v>Tub.ar c.D=1,6m prof.18/24m lâm.d'água LF/AC/BC/PC</v>
          </cell>
          <cell r="D500" t="str">
            <v>m</v>
          </cell>
          <cell r="E500">
            <v>4011.53</v>
          </cell>
          <cell r="F500">
            <v>958.75</v>
          </cell>
          <cell r="G500">
            <v>4970.29</v>
          </cell>
        </row>
        <row r="501">
          <cell r="A501" t="str">
            <v>2 S 03 416 34</v>
          </cell>
          <cell r="B501" t="str">
            <v>-</v>
          </cell>
          <cell r="C501" t="str">
            <v>Tub.ar c.D=1,6m prof.24/27m lâm.d'água LF/AC/BC/PC</v>
          </cell>
          <cell r="D501" t="str">
            <v>m</v>
          </cell>
          <cell r="E501">
            <v>4608.2</v>
          </cell>
          <cell r="F501">
            <v>1101.3599999999999</v>
          </cell>
          <cell r="G501">
            <v>5709.56</v>
          </cell>
        </row>
        <row r="502">
          <cell r="A502" t="str">
            <v>2 S 03 416 35</v>
          </cell>
          <cell r="B502" t="str">
            <v>-</v>
          </cell>
          <cell r="C502" t="str">
            <v>Tub.ar c.D=1,6m prof.27/31m lâm.d'água LF/AC/BC/PC</v>
          </cell>
          <cell r="D502" t="str">
            <v>m</v>
          </cell>
          <cell r="E502">
            <v>5620.49</v>
          </cell>
          <cell r="F502">
            <v>1343.29</v>
          </cell>
          <cell r="G502">
            <v>6963.79</v>
          </cell>
        </row>
        <row r="503">
          <cell r="A503" t="str">
            <v>2 S 03 416 41</v>
          </cell>
          <cell r="B503" t="str">
            <v>-</v>
          </cell>
          <cell r="C503" t="str">
            <v>Tub.ar c.D=1,8m prof.até12m lâm.d'água LF/AC/BC/PC</v>
          </cell>
          <cell r="D503" t="str">
            <v>m</v>
          </cell>
        </row>
        <row r="504">
          <cell r="A504" t="str">
            <v>2 S 03 416 42</v>
          </cell>
          <cell r="B504" t="str">
            <v>-</v>
          </cell>
          <cell r="C504" t="str">
            <v>Tub.ar c.D=1,8m prof.12/18m lâm.d'água LF AC/BC/PC</v>
          </cell>
          <cell r="D504" t="str">
            <v>m</v>
          </cell>
        </row>
        <row r="505">
          <cell r="A505" t="str">
            <v>2 S 03 416 43</v>
          </cell>
          <cell r="B505" t="str">
            <v>-</v>
          </cell>
          <cell r="C505" t="str">
            <v>Tub.ar c.D=1,8m prof.18/24m lâm.d'água LF/AC/BC/PC</v>
          </cell>
          <cell r="D505" t="str">
            <v>m</v>
          </cell>
        </row>
        <row r="506">
          <cell r="A506" t="str">
            <v>2 S 03 416 44</v>
          </cell>
          <cell r="B506" t="str">
            <v>-</v>
          </cell>
          <cell r="C506" t="str">
            <v>Tub.ar c.D=1,8m prof.24/27m lâm.d'água LF/AC/BC/PC</v>
          </cell>
          <cell r="D506" t="str">
            <v>m</v>
          </cell>
        </row>
        <row r="507">
          <cell r="A507" t="str">
            <v>2 S 03 416 45</v>
          </cell>
          <cell r="B507" t="str">
            <v>-</v>
          </cell>
          <cell r="C507" t="str">
            <v>Tub.ar c.D=1,8m prof.27/31m lâm.d'água LF/AC/BC/PC</v>
          </cell>
          <cell r="D507" t="str">
            <v>m</v>
          </cell>
        </row>
        <row r="508">
          <cell r="A508" t="str">
            <v>2 S 03 416 51</v>
          </cell>
          <cell r="B508" t="str">
            <v>-</v>
          </cell>
          <cell r="C508" t="str">
            <v>Tub.ar c.D=2,0m prof.até12m lâm.d'água LF/AC/BC/PC</v>
          </cell>
          <cell r="D508" t="str">
            <v>m</v>
          </cell>
        </row>
        <row r="509">
          <cell r="A509" t="str">
            <v>2 S 03 416 52</v>
          </cell>
          <cell r="B509" t="str">
            <v>-</v>
          </cell>
          <cell r="C509" t="str">
            <v>Tub.ar c.D=2,0m prof.12/18m lâm.d'água LF/AC/BC/PC</v>
          </cell>
          <cell r="D509" t="str">
            <v>m</v>
          </cell>
        </row>
        <row r="510">
          <cell r="A510" t="str">
            <v>2 S 03 416 53</v>
          </cell>
          <cell r="B510" t="str">
            <v>-</v>
          </cell>
          <cell r="C510" t="str">
            <v>Tub.ar c.D=2,0m prof.18/24m lâm.d'água LF/AC/BC/PC</v>
          </cell>
          <cell r="D510" t="str">
            <v>m</v>
          </cell>
        </row>
        <row r="511">
          <cell r="A511" t="str">
            <v>2 S 03 416 54</v>
          </cell>
          <cell r="B511" t="str">
            <v>-</v>
          </cell>
          <cell r="C511" t="str">
            <v>Tub.ar c.D=2,0m prof.24/27m lâm.d'água LF/AC/BC/PC</v>
          </cell>
          <cell r="D511" t="str">
            <v>m</v>
          </cell>
        </row>
        <row r="512">
          <cell r="A512" t="str">
            <v>2 S 03 416 55</v>
          </cell>
          <cell r="B512" t="str">
            <v>-</v>
          </cell>
          <cell r="C512" t="str">
            <v>Tub.ar c.D=2,0m prof.27/31m lâm.d'água LF/AC/BC/PC</v>
          </cell>
          <cell r="D512" t="str">
            <v>m</v>
          </cell>
        </row>
        <row r="513">
          <cell r="A513" t="str">
            <v>2 S 03 416 61</v>
          </cell>
          <cell r="B513" t="str">
            <v>-</v>
          </cell>
          <cell r="C513" t="str">
            <v>Tub.ar c.D=2,2m prof.até12m lâm.d'água LF/AC/BC/PC</v>
          </cell>
          <cell r="D513" t="str">
            <v>m</v>
          </cell>
        </row>
        <row r="514">
          <cell r="A514" t="str">
            <v>2 S 03 416 62</v>
          </cell>
          <cell r="B514" t="str">
            <v>-</v>
          </cell>
          <cell r="C514" t="str">
            <v>Tub.ar c.D=2,2m prof.12/18m lâm.d'água LF/AC/BC/PC</v>
          </cell>
          <cell r="D514" t="str">
            <v>m</v>
          </cell>
        </row>
        <row r="515">
          <cell r="A515" t="str">
            <v>2 S 03 416 63</v>
          </cell>
          <cell r="B515" t="str">
            <v>-</v>
          </cell>
          <cell r="C515" t="str">
            <v>Tub.ar c.D=2,2m prof.18/24m lâm.d'água LF/AC/BC/PC</v>
          </cell>
          <cell r="D515" t="str">
            <v>m</v>
          </cell>
        </row>
        <row r="516">
          <cell r="A516" t="str">
            <v>2 S 03 416 64</v>
          </cell>
          <cell r="B516" t="str">
            <v>-</v>
          </cell>
          <cell r="C516" t="str">
            <v>Tub.ar c.D=2,2m prof.24/27m lâm.d'água LF/AC/BC/PC</v>
          </cell>
          <cell r="D516" t="str">
            <v>m</v>
          </cell>
        </row>
        <row r="517">
          <cell r="A517" t="str">
            <v>2 S 03 416 65</v>
          </cell>
          <cell r="B517" t="str">
            <v>-</v>
          </cell>
          <cell r="C517" t="str">
            <v>Tub.ar c.D=2,2m prof.27/31m lâm.d'água LF/AC/BC/PC</v>
          </cell>
          <cell r="D517" t="str">
            <v>m</v>
          </cell>
        </row>
        <row r="518">
          <cell r="A518" t="str">
            <v>2 S 03 510 00</v>
          </cell>
          <cell r="B518" t="str">
            <v>-</v>
          </cell>
          <cell r="C518" t="str">
            <v>Aparelho Apoio em Neoperene Fretado - forn. e aplic.</v>
          </cell>
          <cell r="D518" t="str">
            <v>kg</v>
          </cell>
          <cell r="H518" t="str">
            <v>EC-OAE-03</v>
          </cell>
        </row>
        <row r="519">
          <cell r="A519" t="str">
            <v>2 S 03 510 50</v>
          </cell>
          <cell r="B519" t="str">
            <v>-</v>
          </cell>
          <cell r="C519" t="str">
            <v>Fabric.guarda-corpo tipo GM,moldado no local AC/BC</v>
          </cell>
          <cell r="D519" t="str">
            <v>kg</v>
          </cell>
        </row>
        <row r="520">
          <cell r="A520" t="str">
            <v>2 S 03 580 01</v>
          </cell>
          <cell r="B520" t="str">
            <v>-</v>
          </cell>
          <cell r="C520" t="str">
            <v>Fornecimento, preparo e colocação formas aço CA 60</v>
          </cell>
          <cell r="D520" t="str">
            <v>kg</v>
          </cell>
          <cell r="H520" t="str">
            <v>DNER-ES-331/97</v>
          </cell>
        </row>
        <row r="521">
          <cell r="A521" t="str">
            <v>2 S 03 580 02</v>
          </cell>
          <cell r="B521" t="str">
            <v>-</v>
          </cell>
          <cell r="C521" t="str">
            <v>Fornecimento, preparo e colocação formas aço CA 50</v>
          </cell>
          <cell r="D521" t="str">
            <v>kg</v>
          </cell>
          <cell r="H521" t="str">
            <v>DNER-ES-331/97</v>
          </cell>
        </row>
        <row r="522">
          <cell r="A522" t="str">
            <v>2 S 03 580 03</v>
          </cell>
          <cell r="B522" t="str">
            <v>-</v>
          </cell>
          <cell r="C522" t="str">
            <v>Fornecimento, preparo e colocação formas aço CA 25</v>
          </cell>
          <cell r="D522" t="str">
            <v>kg</v>
          </cell>
          <cell r="H522" t="str">
            <v>DNER-ES-331/97</v>
          </cell>
        </row>
        <row r="523">
          <cell r="A523" t="str">
            <v>2 S 03 700 01</v>
          </cell>
          <cell r="B523" t="str">
            <v>-</v>
          </cell>
          <cell r="C523" t="str">
            <v>Fabricação guarda-corpo tipo GM, moldado no local</v>
          </cell>
          <cell r="D523" t="str">
            <v>m</v>
          </cell>
        </row>
        <row r="524">
          <cell r="A524" t="str">
            <v>2 S 03 700 51</v>
          </cell>
          <cell r="B524" t="str">
            <v>-</v>
          </cell>
          <cell r="C524" t="str">
            <v>Abertura concretag.bases tubulões céu aberto AC/BC</v>
          </cell>
          <cell r="D524" t="str">
            <v>m</v>
          </cell>
        </row>
        <row r="525">
          <cell r="A525" t="str">
            <v>2 S 03 920 01</v>
          </cell>
          <cell r="B525" t="str">
            <v>-</v>
          </cell>
          <cell r="C525" t="str">
            <v>Abertura concretagem bases tubulões céu aberto</v>
          </cell>
          <cell r="D525" t="str">
            <v>m³</v>
          </cell>
        </row>
        <row r="526">
          <cell r="A526" t="str">
            <v>2 S 03 930 00</v>
          </cell>
          <cell r="B526" t="str">
            <v>-</v>
          </cell>
          <cell r="C526" t="str">
            <v>Junta de cantoneira</v>
          </cell>
          <cell r="D526" t="str">
            <v>m</v>
          </cell>
        </row>
        <row r="527">
          <cell r="A527" t="str">
            <v>2 S 03 940 00</v>
          </cell>
          <cell r="B527" t="str">
            <v>-</v>
          </cell>
          <cell r="C527" t="str">
            <v>Compactação manual</v>
          </cell>
          <cell r="D527" t="str">
            <v>m³</v>
          </cell>
        </row>
        <row r="528">
          <cell r="A528" t="str">
            <v>2 S 03 940 01</v>
          </cell>
          <cell r="B528" t="str">
            <v>-</v>
          </cell>
          <cell r="C528" t="str">
            <v>Reaterro e compactação</v>
          </cell>
          <cell r="D528" t="str">
            <v>m³</v>
          </cell>
          <cell r="H528" t="str">
            <v>EC-D-01</v>
          </cell>
        </row>
        <row r="529">
          <cell r="A529" t="str">
            <v>2 S 03 951 01</v>
          </cell>
          <cell r="B529" t="str">
            <v>-</v>
          </cell>
          <cell r="C529" t="str">
            <v>Pintura com nata de cimento</v>
          </cell>
          <cell r="D529" t="str">
            <v>m²</v>
          </cell>
          <cell r="H529" t="str">
            <v>DNER-ES-330/97</v>
          </cell>
        </row>
        <row r="530">
          <cell r="A530" t="str">
            <v>2 S 03 990 01</v>
          </cell>
          <cell r="B530" t="str">
            <v>-</v>
          </cell>
          <cell r="C530" t="str">
            <v>Confecção e colocação cabo 4 cord de 12,7 mm - MAC</v>
          </cell>
          <cell r="D530" t="str">
            <v>kg</v>
          </cell>
        </row>
        <row r="531">
          <cell r="A531" t="str">
            <v>2 S 03 990 02</v>
          </cell>
          <cell r="B531" t="str">
            <v>-</v>
          </cell>
          <cell r="C531" t="str">
            <v>Confecção e colocação cabo 6 cord de 12,7 mm - MAC</v>
          </cell>
          <cell r="D531" t="str">
            <v>kg</v>
          </cell>
        </row>
        <row r="532">
          <cell r="A532" t="str">
            <v>2 S 03 990 03</v>
          </cell>
          <cell r="B532" t="str">
            <v>-</v>
          </cell>
          <cell r="C532" t="str">
            <v>Confecção e colocação cabo 7 cord de 12,7 mm - MAC</v>
          </cell>
          <cell r="D532" t="str">
            <v>kg</v>
          </cell>
        </row>
        <row r="533">
          <cell r="A533" t="str">
            <v>2 S 03 990 04</v>
          </cell>
          <cell r="B533" t="str">
            <v>-</v>
          </cell>
          <cell r="C533" t="str">
            <v>Confecção e colocação cabo 12 cord de 12,7 mm -MAC</v>
          </cell>
          <cell r="D533" t="str">
            <v>kg</v>
          </cell>
        </row>
        <row r="534">
          <cell r="A534" t="str">
            <v>2 S 03 990 05</v>
          </cell>
          <cell r="B534" t="str">
            <v>-</v>
          </cell>
          <cell r="C534" t="str">
            <v>Confecção e colocação cabo 4 cord. D=12,7mm FREYSS</v>
          </cell>
          <cell r="D534" t="str">
            <v>kg</v>
          </cell>
        </row>
        <row r="535">
          <cell r="A535" t="str">
            <v>2 S 03 990 06</v>
          </cell>
          <cell r="B535" t="str">
            <v>-</v>
          </cell>
          <cell r="C535" t="str">
            <v>Confecção e colocação cabo 6 cord. D=12,7mm FREYSS</v>
          </cell>
          <cell r="D535" t="str">
            <v>kg</v>
          </cell>
        </row>
        <row r="536">
          <cell r="A536" t="str">
            <v>2 S 03 990 07</v>
          </cell>
          <cell r="B536" t="str">
            <v>-</v>
          </cell>
          <cell r="C536" t="str">
            <v>Confecção e colocação cabo 7 cord. D=12,7mm FREYSS</v>
          </cell>
          <cell r="D536" t="str">
            <v>kg</v>
          </cell>
        </row>
        <row r="537">
          <cell r="A537" t="str">
            <v>2 S 03 990 08</v>
          </cell>
          <cell r="B537" t="str">
            <v>-</v>
          </cell>
          <cell r="C537" t="str">
            <v>Confecção e colocação cabo 12cord. D=12,7mm FREYSS</v>
          </cell>
          <cell r="D537" t="str">
            <v>kg</v>
          </cell>
        </row>
        <row r="538">
          <cell r="A538" t="str">
            <v>2 S 03 991 01</v>
          </cell>
          <cell r="B538" t="str">
            <v>-</v>
          </cell>
          <cell r="C538" t="str">
            <v>Dreno de PVC D=75 mm</v>
          </cell>
          <cell r="D538" t="str">
            <v>und</v>
          </cell>
          <cell r="H538" t="str">
            <v>DNIT 015-204-ES</v>
          </cell>
        </row>
        <row r="539">
          <cell r="A539" t="str">
            <v>2 S 03 991 02</v>
          </cell>
          <cell r="B539" t="str">
            <v>-</v>
          </cell>
          <cell r="C539" t="str">
            <v>Dreno de PVC D=100 mm</v>
          </cell>
          <cell r="D539" t="str">
            <v>und</v>
          </cell>
          <cell r="H539" t="str">
            <v>DNIT 015-204-ES</v>
          </cell>
        </row>
        <row r="540">
          <cell r="A540" t="str">
            <v>2 S 03 999 01</v>
          </cell>
          <cell r="B540" t="str">
            <v>-</v>
          </cell>
          <cell r="C540" t="str">
            <v>Protensão e injeção cabo 4 cord. D=12,7 mm - MAC</v>
          </cell>
          <cell r="D540" t="str">
            <v>und</v>
          </cell>
        </row>
        <row r="541">
          <cell r="A541" t="str">
            <v>2 S 03 999 02</v>
          </cell>
          <cell r="B541" t="str">
            <v>-</v>
          </cell>
          <cell r="C541" t="str">
            <v>Protensão e injeção cabo 6 cord. D=12,7 mm - MAC</v>
          </cell>
          <cell r="D541" t="str">
            <v>und</v>
          </cell>
        </row>
        <row r="542">
          <cell r="A542" t="str">
            <v>2 S 03 999 03</v>
          </cell>
          <cell r="B542" t="str">
            <v>-</v>
          </cell>
          <cell r="C542" t="str">
            <v>Protensão e injeção cabo 7 cord. D=12,7 mm - MAC</v>
          </cell>
          <cell r="D542" t="str">
            <v>und</v>
          </cell>
        </row>
        <row r="543">
          <cell r="A543" t="str">
            <v>2 S 03 999 04</v>
          </cell>
          <cell r="B543" t="str">
            <v>-</v>
          </cell>
          <cell r="C543" t="str">
            <v>Protensão e injeção cabo 12 cord. D=12,7 mm - MAC</v>
          </cell>
          <cell r="D543" t="str">
            <v>und</v>
          </cell>
        </row>
        <row r="544">
          <cell r="A544" t="str">
            <v>2 S 03 999 05</v>
          </cell>
          <cell r="B544" t="str">
            <v>-</v>
          </cell>
          <cell r="C544" t="str">
            <v>Protensão e injeção cabo 4 cord. D=12,7mm - FREYSS</v>
          </cell>
          <cell r="D544" t="str">
            <v>und</v>
          </cell>
        </row>
        <row r="545">
          <cell r="A545" t="str">
            <v>2 S 03 999 06</v>
          </cell>
          <cell r="B545" t="str">
            <v>-</v>
          </cell>
          <cell r="C545" t="str">
            <v>Protensão e injeção cabo 6 cord. D=12,7mm - FREYSS</v>
          </cell>
          <cell r="D545" t="str">
            <v>und</v>
          </cell>
        </row>
        <row r="546">
          <cell r="A546" t="str">
            <v>2 S 03 999 07</v>
          </cell>
          <cell r="B546" t="str">
            <v>-</v>
          </cell>
          <cell r="C546" t="str">
            <v>Protensão e injeção cabo 7 cord. D=12,7mm - FREYSS</v>
          </cell>
          <cell r="D546" t="str">
            <v>und</v>
          </cell>
        </row>
        <row r="547">
          <cell r="A547" t="str">
            <v>2 S 03 999 08</v>
          </cell>
          <cell r="B547" t="str">
            <v>-</v>
          </cell>
          <cell r="C547" t="str">
            <v>Protensão e injeção cabo 12 cord. D=12,7mm FREYSS</v>
          </cell>
          <cell r="D547" t="str">
            <v>und</v>
          </cell>
        </row>
        <row r="548">
          <cell r="A548" t="str">
            <v>2 S 04 000 00</v>
          </cell>
          <cell r="B548" t="str">
            <v>-</v>
          </cell>
          <cell r="C548" t="str">
            <v>Escavação manual em material de 1a cat</v>
          </cell>
          <cell r="D548" t="str">
            <v>m³</v>
          </cell>
          <cell r="H548" t="str">
            <v>EC-D-02</v>
          </cell>
        </row>
        <row r="549">
          <cell r="A549" t="str">
            <v>2 S 04 000 01</v>
          </cell>
          <cell r="B549" t="str">
            <v>-</v>
          </cell>
          <cell r="C549" t="str">
            <v>Escavação manual reat.compact.mat.1a cat.</v>
          </cell>
          <cell r="D549" t="str">
            <v>m³</v>
          </cell>
          <cell r="H549" t="str">
            <v>EC-D-02</v>
          </cell>
        </row>
        <row r="550">
          <cell r="A550" t="str">
            <v>2 S 04 001 00</v>
          </cell>
          <cell r="B550" t="str">
            <v>-</v>
          </cell>
          <cell r="C550" t="str">
            <v>Escavação mecânica de vala em mat.1a cat.</v>
          </cell>
          <cell r="D550" t="str">
            <v>m³</v>
          </cell>
          <cell r="H550" t="str">
            <v>EC-D-01</v>
          </cell>
        </row>
        <row r="551">
          <cell r="A551" t="str">
            <v>2 S 04 001 01</v>
          </cell>
          <cell r="B551" t="str">
            <v>-</v>
          </cell>
          <cell r="C551" t="str">
            <v>Escavação mecânica reat. e comp. vala mat.1a cat.</v>
          </cell>
          <cell r="D551" t="str">
            <v>m³</v>
          </cell>
          <cell r="H551" t="str">
            <v>EC-D-03</v>
          </cell>
        </row>
        <row r="552">
          <cell r="A552" t="str">
            <v>2 S 04 002 01</v>
          </cell>
          <cell r="B552" t="str">
            <v>-</v>
          </cell>
          <cell r="C552" t="str">
            <v>Perfuração para dreno sub-horizontal mat. 1a cat.</v>
          </cell>
          <cell r="D552" t="str">
            <v>m</v>
          </cell>
        </row>
        <row r="553">
          <cell r="A553" t="str">
            <v>2 S 04 010 00</v>
          </cell>
          <cell r="B553" t="str">
            <v>-</v>
          </cell>
          <cell r="C553" t="str">
            <v>Escavação manual material 2a categoria</v>
          </cell>
          <cell r="D553" t="str">
            <v>m³</v>
          </cell>
          <cell r="H553" t="str">
            <v>EC-D-02</v>
          </cell>
        </row>
        <row r="554">
          <cell r="A554" t="str">
            <v>2 S 04 010 01</v>
          </cell>
          <cell r="B554" t="str">
            <v>-</v>
          </cell>
          <cell r="C554" t="str">
            <v>Escavação manual reat.compactação em mat.2a cat.</v>
          </cell>
          <cell r="D554" t="str">
            <v>m³</v>
          </cell>
          <cell r="H554" t="str">
            <v>EC-D-02</v>
          </cell>
        </row>
        <row r="555">
          <cell r="A555" t="str">
            <v>2 S 04 011 00</v>
          </cell>
          <cell r="B555" t="str">
            <v>-</v>
          </cell>
          <cell r="C555" t="str">
            <v>Escavação mecânica de vala em mat. 2a categoria</v>
          </cell>
          <cell r="D555" t="str">
            <v>m³</v>
          </cell>
          <cell r="H555" t="str">
            <v>EC-D-01</v>
          </cell>
        </row>
        <row r="556">
          <cell r="A556" t="str">
            <v>2 S 04 011 01</v>
          </cell>
          <cell r="B556" t="str">
            <v>-</v>
          </cell>
          <cell r="C556" t="str">
            <v>Escavação mecânica reat.compact. vala mat.2a cat.</v>
          </cell>
          <cell r="D556" t="str">
            <v>m³</v>
          </cell>
          <cell r="H556" t="str">
            <v>EC-D-03</v>
          </cell>
        </row>
        <row r="557">
          <cell r="A557" t="str">
            <v>2 S 04 012 01</v>
          </cell>
          <cell r="B557" t="str">
            <v>-</v>
          </cell>
          <cell r="C557" t="str">
            <v>Perfuração para dreno sub-horizontal mat 2a cat.</v>
          </cell>
          <cell r="D557" t="str">
            <v>m</v>
          </cell>
        </row>
        <row r="558">
          <cell r="A558" t="str">
            <v>2 S 04 020 00</v>
          </cell>
          <cell r="B558" t="str">
            <v>-</v>
          </cell>
          <cell r="C558" t="str">
            <v>Escavação em vala material de 3a categoria</v>
          </cell>
          <cell r="D558" t="str">
            <v>m³</v>
          </cell>
          <cell r="H558" t="str">
            <v>EC-D-02</v>
          </cell>
        </row>
        <row r="559">
          <cell r="A559" t="str">
            <v>2 S 04 100 01</v>
          </cell>
          <cell r="B559" t="str">
            <v>-</v>
          </cell>
          <cell r="C559" t="str">
            <v>Corpo BSTC D=0,60m</v>
          </cell>
          <cell r="D559" t="str">
            <v>m</v>
          </cell>
          <cell r="H559" t="str">
            <v>DNIT 023/2004-ES</v>
          </cell>
        </row>
        <row r="560">
          <cell r="A560" t="str">
            <v>2 S 04 100 02</v>
          </cell>
          <cell r="B560" t="str">
            <v>-</v>
          </cell>
          <cell r="C560" t="str">
            <v>Corpo BSTC D=0,80m</v>
          </cell>
          <cell r="D560" t="str">
            <v>m</v>
          </cell>
          <cell r="H560" t="str">
            <v>DNIT 023/2004-ES</v>
          </cell>
        </row>
        <row r="561">
          <cell r="A561" t="str">
            <v>2 S 04 100 03</v>
          </cell>
          <cell r="B561" t="str">
            <v>-</v>
          </cell>
          <cell r="C561" t="str">
            <v>Corpo BSTC D=1,00m</v>
          </cell>
          <cell r="D561" t="str">
            <v>m</v>
          </cell>
          <cell r="H561" t="str">
            <v>DNIT 023/2004-ES</v>
          </cell>
        </row>
        <row r="562">
          <cell r="A562" t="str">
            <v>2 S 04 100 04</v>
          </cell>
          <cell r="B562" t="str">
            <v>-</v>
          </cell>
          <cell r="C562" t="str">
            <v>Corpo BSTC D=1,20m</v>
          </cell>
          <cell r="D562" t="str">
            <v>m</v>
          </cell>
          <cell r="H562" t="str">
            <v>DNIT 023/2004-ES</v>
          </cell>
        </row>
        <row r="563">
          <cell r="A563" t="str">
            <v>2 S 04 100 05</v>
          </cell>
          <cell r="B563" t="str">
            <v>-</v>
          </cell>
          <cell r="C563" t="str">
            <v>Corpo BSTC D=1,50m</v>
          </cell>
          <cell r="D563" t="str">
            <v>m</v>
          </cell>
          <cell r="H563" t="str">
            <v>DNIT 023/2004-ES</v>
          </cell>
        </row>
        <row r="564">
          <cell r="A564" t="str">
            <v>2 S 04 100 51</v>
          </cell>
          <cell r="B564" t="str">
            <v>-</v>
          </cell>
          <cell r="C564" t="str">
            <v>Corpo BSTC D=0,60 m AC/BC/PC</v>
          </cell>
          <cell r="D564" t="str">
            <v>m</v>
          </cell>
          <cell r="H564" t="str">
            <v>DNIT 023/2004-ES</v>
          </cell>
        </row>
        <row r="565">
          <cell r="A565" t="str">
            <v>2 S 04 100 52</v>
          </cell>
          <cell r="B565" t="str">
            <v>-</v>
          </cell>
          <cell r="C565" t="str">
            <v>Corpo BSTC D=0,80 m AC/BC/PC</v>
          </cell>
          <cell r="D565" t="str">
            <v>m</v>
          </cell>
          <cell r="H565" t="str">
            <v>DNIT 023/2004-ES</v>
          </cell>
        </row>
        <row r="566">
          <cell r="A566" t="str">
            <v>2 S 04 100 53</v>
          </cell>
          <cell r="B566" t="str">
            <v>-</v>
          </cell>
          <cell r="C566" t="str">
            <v>Corpo BSTC D=1,00 m AC/BC/PC</v>
          </cell>
          <cell r="D566" t="str">
            <v>m</v>
          </cell>
          <cell r="H566" t="str">
            <v>DNIT 023/2004-ES</v>
          </cell>
        </row>
        <row r="567">
          <cell r="A567" t="str">
            <v>2 S 04 100 54</v>
          </cell>
          <cell r="B567" t="str">
            <v>-</v>
          </cell>
          <cell r="C567" t="str">
            <v>Corpo BSTC D=1,20 m AC/BC/PC</v>
          </cell>
          <cell r="D567" t="str">
            <v>m</v>
          </cell>
          <cell r="H567" t="str">
            <v>DNIT 023/2004-ES</v>
          </cell>
        </row>
        <row r="568">
          <cell r="A568" t="str">
            <v>2 S 04 100 55</v>
          </cell>
          <cell r="B568" t="str">
            <v>-</v>
          </cell>
          <cell r="C568" t="str">
            <v>Corpo BSTC D=1,50 m AC/BC/PC</v>
          </cell>
          <cell r="D568" t="str">
            <v>m</v>
          </cell>
          <cell r="H568" t="str">
            <v>DNIT 023/2004-ES</v>
          </cell>
        </row>
        <row r="569">
          <cell r="A569" t="str">
            <v>2 S 04 101 01</v>
          </cell>
          <cell r="B569" t="str">
            <v>-</v>
          </cell>
          <cell r="C569" t="str">
            <v>Boca BSTC D=0,60 m normal</v>
          </cell>
          <cell r="D569" t="str">
            <v>und</v>
          </cell>
          <cell r="H569" t="str">
            <v>DNIT 023/2004-ES</v>
          </cell>
        </row>
        <row r="570">
          <cell r="A570" t="str">
            <v>2 S 04 101 02</v>
          </cell>
          <cell r="B570" t="str">
            <v>-</v>
          </cell>
          <cell r="C570" t="str">
            <v>Boca BSTC D=0,80m normal</v>
          </cell>
          <cell r="D570" t="str">
            <v>und</v>
          </cell>
          <cell r="H570" t="str">
            <v>DNIT 023/2004-ES</v>
          </cell>
        </row>
        <row r="571">
          <cell r="A571" t="str">
            <v>2 S 04 101 03</v>
          </cell>
          <cell r="B571" t="str">
            <v>-</v>
          </cell>
          <cell r="C571" t="str">
            <v>Boca BSTC D=1,00m normal</v>
          </cell>
          <cell r="D571" t="str">
            <v>und</v>
          </cell>
          <cell r="H571" t="str">
            <v>DNIT 023/2004-ES</v>
          </cell>
        </row>
        <row r="572">
          <cell r="A572" t="str">
            <v>2 S 04 101 04</v>
          </cell>
          <cell r="B572" t="str">
            <v>-</v>
          </cell>
          <cell r="C572" t="str">
            <v>Boca BSTC D=1,20m normal</v>
          </cell>
          <cell r="D572" t="str">
            <v>und</v>
          </cell>
          <cell r="H572" t="str">
            <v>DNIT 023/2004-ES</v>
          </cell>
        </row>
        <row r="573">
          <cell r="A573" t="str">
            <v>2 S 04 101 05</v>
          </cell>
          <cell r="B573" t="str">
            <v>-</v>
          </cell>
          <cell r="C573" t="str">
            <v>Boca BSTC D=1,50m normal</v>
          </cell>
          <cell r="D573" t="str">
            <v>und</v>
          </cell>
          <cell r="H573" t="str">
            <v>DNIT 023/2004-ES</v>
          </cell>
        </row>
        <row r="574">
          <cell r="A574" t="str">
            <v>2 S 04 101 06</v>
          </cell>
          <cell r="B574" t="str">
            <v>-</v>
          </cell>
          <cell r="C574" t="str">
            <v>Boca BSTC D=0,60m - esc.=15</v>
          </cell>
          <cell r="D574" t="str">
            <v>und</v>
          </cell>
          <cell r="H574" t="str">
            <v>DNIT 023/2004-ES</v>
          </cell>
        </row>
        <row r="575">
          <cell r="A575" t="str">
            <v>2 S 04 101 07</v>
          </cell>
          <cell r="B575" t="str">
            <v>-</v>
          </cell>
          <cell r="C575" t="str">
            <v>Boca BSTC D=0,80 m - esc.=15</v>
          </cell>
          <cell r="D575" t="str">
            <v>und</v>
          </cell>
          <cell r="H575" t="str">
            <v>DNIT 023/2004-ES</v>
          </cell>
        </row>
        <row r="576">
          <cell r="A576" t="str">
            <v>2 S 04 101 08</v>
          </cell>
          <cell r="B576" t="str">
            <v>-</v>
          </cell>
          <cell r="C576" t="str">
            <v>Boca BSTC D=1,00 m - esc.=15</v>
          </cell>
          <cell r="D576" t="str">
            <v>und</v>
          </cell>
          <cell r="H576" t="str">
            <v>DNIT 023/2004-ES</v>
          </cell>
        </row>
        <row r="577">
          <cell r="A577" t="str">
            <v>2 S 04 101 09</v>
          </cell>
          <cell r="B577" t="str">
            <v>-</v>
          </cell>
          <cell r="C577" t="str">
            <v>Boca BSTC D=1,20 m - esc.=15</v>
          </cell>
          <cell r="D577" t="str">
            <v>und</v>
          </cell>
          <cell r="H577" t="str">
            <v>DNIT 023/2004-ES</v>
          </cell>
        </row>
        <row r="578">
          <cell r="A578" t="str">
            <v>2 S 04 101 10</v>
          </cell>
          <cell r="B578" t="str">
            <v>-</v>
          </cell>
          <cell r="C578" t="str">
            <v>Boca BSTC D=1,50 m - esc.=15</v>
          </cell>
          <cell r="D578" t="str">
            <v>und</v>
          </cell>
          <cell r="H578" t="str">
            <v>DNIT 023/2004-ES</v>
          </cell>
        </row>
        <row r="579">
          <cell r="A579" t="str">
            <v>2 S 04 101 11</v>
          </cell>
          <cell r="B579" t="str">
            <v>-</v>
          </cell>
          <cell r="C579" t="str">
            <v>Boca BSTC D=0,60 m - esc.=30</v>
          </cell>
          <cell r="D579" t="str">
            <v>und</v>
          </cell>
          <cell r="H579" t="str">
            <v>DNIT 023/2004-ES</v>
          </cell>
        </row>
        <row r="580">
          <cell r="A580" t="str">
            <v>2 S 04 101 12</v>
          </cell>
          <cell r="B580" t="str">
            <v>-</v>
          </cell>
          <cell r="C580" t="str">
            <v>Boca BSTC D=0,80 m - esc.=30</v>
          </cell>
          <cell r="D580" t="str">
            <v>und</v>
          </cell>
          <cell r="H580" t="str">
            <v>DNIT 023/2004-ES</v>
          </cell>
        </row>
        <row r="581">
          <cell r="A581" t="str">
            <v>2 S 04 101 13</v>
          </cell>
          <cell r="B581" t="str">
            <v>-</v>
          </cell>
          <cell r="C581" t="str">
            <v>Boca BSTC D=1,00 m - esc.=30</v>
          </cell>
          <cell r="D581" t="str">
            <v>und</v>
          </cell>
          <cell r="H581" t="str">
            <v>DNIT 023/2004-ES</v>
          </cell>
        </row>
        <row r="582">
          <cell r="A582" t="str">
            <v>2 S 04 101 14</v>
          </cell>
          <cell r="B582" t="str">
            <v>-</v>
          </cell>
          <cell r="C582" t="str">
            <v>Boca BSTC D=1,20 m - esc.=30</v>
          </cell>
          <cell r="D582" t="str">
            <v>und</v>
          </cell>
          <cell r="H582" t="str">
            <v>DNIT 023/2004-ES</v>
          </cell>
        </row>
        <row r="583">
          <cell r="A583" t="str">
            <v>2 S 04 101 15</v>
          </cell>
          <cell r="B583" t="str">
            <v>-</v>
          </cell>
          <cell r="C583" t="str">
            <v>Boca BSTC D=1,50 m - esc.=30</v>
          </cell>
          <cell r="D583" t="str">
            <v>und</v>
          </cell>
          <cell r="H583" t="str">
            <v>DNIT 023/2004-ES</v>
          </cell>
        </row>
        <row r="584">
          <cell r="A584" t="str">
            <v>2 S 04 101 16</v>
          </cell>
          <cell r="B584" t="str">
            <v>-</v>
          </cell>
          <cell r="C584" t="str">
            <v>Boca BSTC D=0,60 m - esc.=45</v>
          </cell>
          <cell r="D584" t="str">
            <v>und</v>
          </cell>
          <cell r="H584" t="str">
            <v>DNIT 023/2004-ES</v>
          </cell>
        </row>
        <row r="585">
          <cell r="A585" t="str">
            <v>2 S 04 101 17</v>
          </cell>
          <cell r="B585" t="str">
            <v>-</v>
          </cell>
          <cell r="C585" t="str">
            <v>Boca BSTC D=0,80 m - esc.=45</v>
          </cell>
          <cell r="D585" t="str">
            <v>und</v>
          </cell>
          <cell r="H585" t="str">
            <v>DNIT 023/2004-ES</v>
          </cell>
        </row>
        <row r="586">
          <cell r="A586" t="str">
            <v>2 S 04 101 18</v>
          </cell>
          <cell r="B586" t="str">
            <v>-</v>
          </cell>
          <cell r="C586" t="str">
            <v>Boca BSTC D=1,00 m - esc.=45</v>
          </cell>
          <cell r="D586" t="str">
            <v>und</v>
          </cell>
          <cell r="H586" t="str">
            <v>DNIT 023/2004-ES</v>
          </cell>
        </row>
        <row r="587">
          <cell r="A587" t="str">
            <v>2 S 04 101 19</v>
          </cell>
          <cell r="B587" t="str">
            <v>-</v>
          </cell>
          <cell r="C587" t="str">
            <v>Boca BSTC D=1,20 m - esc.=45</v>
          </cell>
          <cell r="D587" t="str">
            <v>und</v>
          </cell>
          <cell r="H587" t="str">
            <v>DNIT 023/2004-ES</v>
          </cell>
        </row>
        <row r="588">
          <cell r="A588" t="str">
            <v>2 S 04 101 20</v>
          </cell>
          <cell r="B588" t="str">
            <v>-</v>
          </cell>
          <cell r="C588" t="str">
            <v>Boca BSTC D=1,50 m - esc.=45</v>
          </cell>
          <cell r="D588" t="str">
            <v>und</v>
          </cell>
          <cell r="H588" t="str">
            <v>DNIT 023/2004-ES</v>
          </cell>
        </row>
        <row r="589">
          <cell r="A589" t="str">
            <v>2 S 04 101 51</v>
          </cell>
          <cell r="B589" t="str">
            <v>-</v>
          </cell>
          <cell r="C589" t="str">
            <v>Boca BSTC D=0,60 m normal AC/BC/PC</v>
          </cell>
          <cell r="D589" t="str">
            <v>und</v>
          </cell>
          <cell r="H589" t="str">
            <v>DNIT 023/2004-ES</v>
          </cell>
        </row>
        <row r="590">
          <cell r="A590" t="str">
            <v>2 S 04 101 52</v>
          </cell>
          <cell r="B590" t="str">
            <v>-</v>
          </cell>
          <cell r="C590" t="str">
            <v>Boca BSTC D=0,80 m normal AC/BC/PC</v>
          </cell>
          <cell r="D590" t="str">
            <v>und</v>
          </cell>
          <cell r="H590" t="str">
            <v>DNIT 023/2004-ES</v>
          </cell>
        </row>
        <row r="591">
          <cell r="A591" t="str">
            <v>2 S 04 101 53</v>
          </cell>
          <cell r="B591" t="str">
            <v>-</v>
          </cell>
          <cell r="C591" t="str">
            <v>Boca BSTC D=1,00 m normal AC/BC/PC</v>
          </cell>
          <cell r="D591" t="str">
            <v>und</v>
          </cell>
          <cell r="H591" t="str">
            <v>DNIT 023/2004-ES</v>
          </cell>
        </row>
        <row r="592">
          <cell r="A592" t="str">
            <v>2 S 04 101 54</v>
          </cell>
          <cell r="B592" t="str">
            <v>-</v>
          </cell>
          <cell r="C592" t="str">
            <v>Boca BSTC D=1,20 m normal AC/BC/PC</v>
          </cell>
          <cell r="D592" t="str">
            <v>und</v>
          </cell>
          <cell r="H592" t="str">
            <v>DNIT 023/2004-ES</v>
          </cell>
        </row>
        <row r="593">
          <cell r="A593" t="str">
            <v>2 S 04 101 55</v>
          </cell>
          <cell r="B593" t="str">
            <v>-</v>
          </cell>
          <cell r="C593" t="str">
            <v>Boca BSTC D=1,50 m normal AC/BC/PC</v>
          </cell>
          <cell r="D593" t="str">
            <v>und</v>
          </cell>
          <cell r="H593" t="str">
            <v>DNIT 023/2004-ES</v>
          </cell>
        </row>
        <row r="594">
          <cell r="A594" t="str">
            <v>2 S 04 101 56</v>
          </cell>
          <cell r="B594" t="str">
            <v>-</v>
          </cell>
          <cell r="C594" t="str">
            <v>Boca BSTC D=0,60 m - esc=15 AC/BC/PC</v>
          </cell>
          <cell r="D594" t="str">
            <v>und</v>
          </cell>
          <cell r="H594" t="str">
            <v>DNIT 023/2004-ES</v>
          </cell>
        </row>
        <row r="595">
          <cell r="A595" t="str">
            <v>2 S 04 101 57</v>
          </cell>
          <cell r="B595" t="str">
            <v>-</v>
          </cell>
          <cell r="C595" t="str">
            <v>Boca BSTC D=0,80 m - esc=15 AC/BC/PC</v>
          </cell>
          <cell r="D595" t="str">
            <v>und</v>
          </cell>
          <cell r="H595" t="str">
            <v>DNIT 023/2004-ES</v>
          </cell>
        </row>
        <row r="596">
          <cell r="A596" t="str">
            <v>2 S 04 101 58</v>
          </cell>
          <cell r="B596" t="str">
            <v>-</v>
          </cell>
          <cell r="C596" t="str">
            <v>Boca BSTC D=1,00 m - esc=15 AC/BC/PC</v>
          </cell>
          <cell r="D596" t="str">
            <v>und</v>
          </cell>
          <cell r="H596" t="str">
            <v>DNIT 023/2004-ES</v>
          </cell>
        </row>
        <row r="597">
          <cell r="A597" t="str">
            <v>2 S 04 101 59</v>
          </cell>
          <cell r="B597" t="str">
            <v>-</v>
          </cell>
          <cell r="C597" t="str">
            <v>Boca BSTC D=1,20 m - esc=15 AC/BC/PC</v>
          </cell>
          <cell r="D597" t="str">
            <v>und</v>
          </cell>
          <cell r="H597" t="str">
            <v>DNIT 023/2004-ES</v>
          </cell>
        </row>
        <row r="598">
          <cell r="A598" t="str">
            <v>2 S 04 101 60</v>
          </cell>
          <cell r="B598" t="str">
            <v>-</v>
          </cell>
          <cell r="C598" t="str">
            <v>Boca BSTC D=1,50 m - esc=15 AC/BC/PC</v>
          </cell>
          <cell r="D598" t="str">
            <v>und</v>
          </cell>
          <cell r="H598" t="str">
            <v>DNIT 023/2004-ES</v>
          </cell>
        </row>
        <row r="599">
          <cell r="A599" t="str">
            <v>2 S 04 101 61</v>
          </cell>
          <cell r="B599" t="str">
            <v>-</v>
          </cell>
          <cell r="C599" t="str">
            <v>Boca BSTC D=0,60 m - esc=30 AC/BC/PC</v>
          </cell>
          <cell r="D599" t="str">
            <v>und</v>
          </cell>
          <cell r="H599" t="str">
            <v>DNIT 023/2004-ES</v>
          </cell>
        </row>
        <row r="600">
          <cell r="A600" t="str">
            <v>2 S 04 101 62</v>
          </cell>
          <cell r="B600" t="str">
            <v>-</v>
          </cell>
          <cell r="C600" t="str">
            <v>Boca BSTC D=0,80 m - esc=30 AC/BC/PC</v>
          </cell>
          <cell r="D600" t="str">
            <v>und</v>
          </cell>
          <cell r="H600" t="str">
            <v>DNIT 023/2004-ES</v>
          </cell>
        </row>
        <row r="601">
          <cell r="A601" t="str">
            <v>2 S 04 101 63</v>
          </cell>
          <cell r="B601" t="str">
            <v>-</v>
          </cell>
          <cell r="C601" t="str">
            <v>Boca BSTC D=1,00 m - esc=30 AC/BC/PC</v>
          </cell>
          <cell r="D601" t="str">
            <v>und</v>
          </cell>
          <cell r="H601" t="str">
            <v>DNIT 023/2004-ES</v>
          </cell>
        </row>
        <row r="602">
          <cell r="A602" t="str">
            <v>2 S 04 101 64</v>
          </cell>
          <cell r="B602" t="str">
            <v>-</v>
          </cell>
          <cell r="C602" t="str">
            <v>Boca BSTC D=1,20 m - esc=30 AC/BC/PC</v>
          </cell>
          <cell r="D602" t="str">
            <v>und</v>
          </cell>
          <cell r="H602" t="str">
            <v>DNIT 023/2004-ES</v>
          </cell>
        </row>
        <row r="603">
          <cell r="A603" t="str">
            <v>2 S 04 101 65</v>
          </cell>
          <cell r="B603" t="str">
            <v>-</v>
          </cell>
          <cell r="C603" t="str">
            <v>Boca BSTC D=1,50 m - esc=30 AC/BC/PC</v>
          </cell>
          <cell r="D603" t="str">
            <v>und</v>
          </cell>
          <cell r="H603" t="str">
            <v>DNIT 023/2004-ES</v>
          </cell>
        </row>
        <row r="604">
          <cell r="A604" t="str">
            <v>2 S 04 101 66</v>
          </cell>
          <cell r="B604" t="str">
            <v>-</v>
          </cell>
          <cell r="C604" t="str">
            <v>Boca BSTC D=0,60 m - esc=45 AC/BC/PC</v>
          </cell>
          <cell r="D604" t="str">
            <v>und</v>
          </cell>
          <cell r="H604" t="str">
            <v>DNIT 023/2004-ES</v>
          </cell>
        </row>
        <row r="605">
          <cell r="A605" t="str">
            <v>2 S 04 101 67</v>
          </cell>
          <cell r="B605" t="str">
            <v>-</v>
          </cell>
          <cell r="C605" t="str">
            <v>Boca BSTC D=0,80 m - esc=45 AC/BC/PC</v>
          </cell>
          <cell r="D605" t="str">
            <v>und</v>
          </cell>
          <cell r="H605" t="str">
            <v>DNIT 023/2004-ES</v>
          </cell>
        </row>
        <row r="606">
          <cell r="A606" t="str">
            <v>2 S 04 101 68</v>
          </cell>
          <cell r="B606" t="str">
            <v>-</v>
          </cell>
          <cell r="C606" t="str">
            <v>Boca BSTC D=1,00 m - esc=45 AC/BC/PC</v>
          </cell>
          <cell r="D606" t="str">
            <v>und</v>
          </cell>
          <cell r="H606" t="str">
            <v>DNIT 023/2004-ES</v>
          </cell>
        </row>
        <row r="607">
          <cell r="A607" t="str">
            <v>2 S 04 101 69</v>
          </cell>
          <cell r="B607" t="str">
            <v>-</v>
          </cell>
          <cell r="C607" t="str">
            <v>Boca BSTC D=1,20 m - esc=45 AC/BC/PC</v>
          </cell>
          <cell r="D607" t="str">
            <v>und</v>
          </cell>
          <cell r="H607" t="str">
            <v>DNIT 023/2004-ES</v>
          </cell>
        </row>
        <row r="608">
          <cell r="A608" t="str">
            <v>2 S 04 101 70</v>
          </cell>
          <cell r="B608" t="str">
            <v>-</v>
          </cell>
          <cell r="C608" t="str">
            <v>Boca BSTC D=1,50 m - esc=45 AC/BC/PC</v>
          </cell>
          <cell r="D608" t="str">
            <v>und</v>
          </cell>
          <cell r="H608" t="str">
            <v>DNIT 023/2004-ES</v>
          </cell>
        </row>
        <row r="609">
          <cell r="A609" t="str">
            <v>2 S 04 110 01</v>
          </cell>
          <cell r="B609" t="str">
            <v>-</v>
          </cell>
          <cell r="C609" t="str">
            <v>Corpo BDTC D=1,00m</v>
          </cell>
          <cell r="D609" t="str">
            <v>m</v>
          </cell>
          <cell r="H609" t="str">
            <v>DNIT 023/2004-ES</v>
          </cell>
        </row>
        <row r="610">
          <cell r="A610" t="str">
            <v>2 S 04 110 02</v>
          </cell>
          <cell r="B610" t="str">
            <v>-</v>
          </cell>
          <cell r="C610" t="str">
            <v>Corpo BDTC D=1,20m</v>
          </cell>
          <cell r="D610" t="str">
            <v>m</v>
          </cell>
          <cell r="H610" t="str">
            <v>DNIT 023/2004-ES</v>
          </cell>
        </row>
        <row r="611">
          <cell r="A611" t="str">
            <v>2 S 04 110 03</v>
          </cell>
          <cell r="B611" t="str">
            <v>-</v>
          </cell>
          <cell r="C611" t="str">
            <v>Corpo BDTC D=1,50m</v>
          </cell>
          <cell r="D611" t="str">
            <v>m</v>
          </cell>
          <cell r="H611" t="str">
            <v>DNIT 023/2004-ES</v>
          </cell>
        </row>
        <row r="612">
          <cell r="A612" t="str">
            <v>2 S 04 110 51</v>
          </cell>
          <cell r="B612" t="str">
            <v>-</v>
          </cell>
          <cell r="C612" t="str">
            <v>Corpo BDTC D=1,00 m AC/BC/PC</v>
          </cell>
          <cell r="D612" t="str">
            <v>m</v>
          </cell>
          <cell r="H612" t="str">
            <v>DNIT 023/2004-ES</v>
          </cell>
        </row>
        <row r="613">
          <cell r="A613" t="str">
            <v>2 S 04 110 52</v>
          </cell>
          <cell r="B613" t="str">
            <v>-</v>
          </cell>
          <cell r="C613" t="str">
            <v>Corpo BDTC D=1,20 m AC/BC/PC</v>
          </cell>
          <cell r="D613" t="str">
            <v>m</v>
          </cell>
          <cell r="H613" t="str">
            <v>DNIT 023/2004-ES</v>
          </cell>
        </row>
        <row r="614">
          <cell r="A614" t="str">
            <v>2 S 04 110 53</v>
          </cell>
          <cell r="B614" t="str">
            <v>-</v>
          </cell>
          <cell r="C614" t="str">
            <v>Corpo BDTC D=1,50 m AC/BC/PC</v>
          </cell>
          <cell r="D614" t="str">
            <v>m</v>
          </cell>
          <cell r="H614" t="str">
            <v>DNIT 023/2004-ES</v>
          </cell>
        </row>
        <row r="615">
          <cell r="A615" t="str">
            <v>2 S 04 111 01</v>
          </cell>
          <cell r="B615" t="str">
            <v>-</v>
          </cell>
          <cell r="C615" t="str">
            <v>Boca BDTC D=1,00m normal</v>
          </cell>
          <cell r="D615" t="str">
            <v>und</v>
          </cell>
          <cell r="H615" t="str">
            <v>DNIT 023/2004-ES</v>
          </cell>
        </row>
        <row r="616">
          <cell r="A616" t="str">
            <v>2 S 04 111 02</v>
          </cell>
          <cell r="B616" t="str">
            <v>-</v>
          </cell>
          <cell r="C616" t="str">
            <v>Boca BDTC D=1,20m normal</v>
          </cell>
          <cell r="D616" t="str">
            <v>und</v>
          </cell>
          <cell r="H616" t="str">
            <v>DNIT 023/2004-ES</v>
          </cell>
        </row>
        <row r="617">
          <cell r="A617" t="str">
            <v>2 S 04 111 03</v>
          </cell>
          <cell r="B617" t="str">
            <v>-</v>
          </cell>
          <cell r="C617" t="str">
            <v>Boca BDTC D=1,50m normal</v>
          </cell>
          <cell r="D617" t="str">
            <v>und</v>
          </cell>
          <cell r="H617" t="str">
            <v>DNIT 023/2004-ES</v>
          </cell>
        </row>
        <row r="618">
          <cell r="A618" t="str">
            <v>2 S 04 111 05</v>
          </cell>
          <cell r="B618" t="str">
            <v>-</v>
          </cell>
          <cell r="C618" t="str">
            <v>Boca BDTC D=1,00 m - esc.=15</v>
          </cell>
          <cell r="D618" t="str">
            <v>und</v>
          </cell>
          <cell r="H618" t="str">
            <v>DNIT 023/2004-ES</v>
          </cell>
        </row>
        <row r="619">
          <cell r="A619" t="str">
            <v>2 S 04 111 06</v>
          </cell>
          <cell r="B619" t="str">
            <v>-</v>
          </cell>
          <cell r="C619" t="str">
            <v>Boca BDTC D=1,20 m - esc.=15</v>
          </cell>
          <cell r="D619" t="str">
            <v>und</v>
          </cell>
          <cell r="H619" t="str">
            <v>DNIT 023/2004-ES</v>
          </cell>
        </row>
        <row r="620">
          <cell r="A620" t="str">
            <v>2 S 04 111 07</v>
          </cell>
          <cell r="B620" t="str">
            <v>-</v>
          </cell>
          <cell r="C620" t="str">
            <v>Boca BDTC D=1,50 m - esc.=15</v>
          </cell>
          <cell r="D620" t="str">
            <v>und</v>
          </cell>
          <cell r="H620" t="str">
            <v>DNIT 023/2004-ES</v>
          </cell>
        </row>
        <row r="621">
          <cell r="A621" t="str">
            <v>2 S 04 111 08</v>
          </cell>
          <cell r="B621" t="str">
            <v>-</v>
          </cell>
          <cell r="C621" t="str">
            <v>Boca BDTC D=1,00 - esc.=30</v>
          </cell>
          <cell r="D621" t="str">
            <v>und</v>
          </cell>
          <cell r="H621" t="str">
            <v>DNIT 023/2004-ES</v>
          </cell>
        </row>
        <row r="622">
          <cell r="A622" t="str">
            <v>2 S 04 111 09</v>
          </cell>
          <cell r="B622" t="str">
            <v>-</v>
          </cell>
          <cell r="C622" t="str">
            <v>Boca BDTC D=1,20 m - esc.=30</v>
          </cell>
          <cell r="D622" t="str">
            <v>und</v>
          </cell>
          <cell r="H622" t="str">
            <v>DNIT 023/2004-ES</v>
          </cell>
        </row>
        <row r="623">
          <cell r="A623" t="str">
            <v>2 S 04 111 10</v>
          </cell>
          <cell r="B623" t="str">
            <v>-</v>
          </cell>
          <cell r="C623" t="str">
            <v>Boca BDTC D=1,50 m - esc.=30</v>
          </cell>
          <cell r="D623" t="str">
            <v>und</v>
          </cell>
          <cell r="H623" t="str">
            <v>DNIT 023/2004-ES</v>
          </cell>
        </row>
        <row r="624">
          <cell r="A624" t="str">
            <v>2 S 04 111 11</v>
          </cell>
          <cell r="B624" t="str">
            <v>-</v>
          </cell>
          <cell r="C624" t="str">
            <v>Boca BDTC D=1,00 m - esc.=45</v>
          </cell>
          <cell r="D624" t="str">
            <v>und</v>
          </cell>
          <cell r="H624" t="str">
            <v>DNIT 023/2004-ES</v>
          </cell>
        </row>
        <row r="625">
          <cell r="A625" t="str">
            <v>2 S 04 111 12</v>
          </cell>
          <cell r="B625" t="str">
            <v>-</v>
          </cell>
          <cell r="C625" t="str">
            <v>Boca BDTC D=1,20 m - esc.=45</v>
          </cell>
          <cell r="D625" t="str">
            <v>und</v>
          </cell>
          <cell r="H625" t="str">
            <v>DNIT 023/2004-ES</v>
          </cell>
        </row>
        <row r="626">
          <cell r="A626" t="str">
            <v>2 S 04 111 13</v>
          </cell>
          <cell r="B626" t="str">
            <v>-</v>
          </cell>
          <cell r="C626" t="str">
            <v>Boca BDTC D=1,50 m - esc.=45</v>
          </cell>
          <cell r="D626" t="str">
            <v>und</v>
          </cell>
          <cell r="H626" t="str">
            <v>DNIT 023/2004-ES</v>
          </cell>
        </row>
        <row r="627">
          <cell r="A627" t="str">
            <v>2 S 04 111 51</v>
          </cell>
          <cell r="B627" t="str">
            <v>-</v>
          </cell>
          <cell r="C627" t="str">
            <v>Boca BDTC D=1,00 m normal AC/BC/PC</v>
          </cell>
          <cell r="D627" t="str">
            <v>und</v>
          </cell>
          <cell r="H627" t="str">
            <v>DNIT 023/2004-ES</v>
          </cell>
        </row>
        <row r="628">
          <cell r="A628" t="str">
            <v>2 S 04 111 52</v>
          </cell>
          <cell r="B628" t="str">
            <v>-</v>
          </cell>
          <cell r="C628" t="str">
            <v>Boca BDTC D=1,20 m normal AC/BC/PC</v>
          </cell>
          <cell r="D628" t="str">
            <v>und</v>
          </cell>
          <cell r="H628" t="str">
            <v>DNIT 023/2004-ES</v>
          </cell>
        </row>
        <row r="629">
          <cell r="A629" t="str">
            <v>2 S 04 111 53</v>
          </cell>
          <cell r="B629" t="str">
            <v>-</v>
          </cell>
          <cell r="C629" t="str">
            <v>Boca BDTC D=1,50 m normal AC/BC/PC</v>
          </cell>
          <cell r="D629" t="str">
            <v>und</v>
          </cell>
          <cell r="H629" t="str">
            <v>DNIT 023/2004-ES</v>
          </cell>
        </row>
        <row r="630">
          <cell r="A630" t="str">
            <v>2 S 04 111 55</v>
          </cell>
          <cell r="B630" t="str">
            <v>-</v>
          </cell>
          <cell r="C630" t="str">
            <v>Boca BDTC D=1,00 m - esc=15 AC/BC/PC</v>
          </cell>
          <cell r="D630" t="str">
            <v>und</v>
          </cell>
          <cell r="H630" t="str">
            <v>DNIT 023/2004-ES</v>
          </cell>
        </row>
        <row r="631">
          <cell r="A631" t="str">
            <v>2 S 04 111 56</v>
          </cell>
          <cell r="B631" t="str">
            <v>-</v>
          </cell>
          <cell r="C631" t="str">
            <v>Boca BDTC D=1,20 m - esc=15 AC/BC/PC</v>
          </cell>
          <cell r="D631" t="str">
            <v>und</v>
          </cell>
          <cell r="H631" t="str">
            <v>DNIT 023/2004-ES</v>
          </cell>
        </row>
        <row r="632">
          <cell r="A632" t="str">
            <v>2 S 04 111 57</v>
          </cell>
          <cell r="B632" t="str">
            <v>-</v>
          </cell>
          <cell r="C632" t="str">
            <v>Boca BDTC D=1,50 m - esc=15 AC/BC/PC</v>
          </cell>
          <cell r="D632" t="str">
            <v>und</v>
          </cell>
          <cell r="H632" t="str">
            <v>DNIT 023/2004-ES</v>
          </cell>
        </row>
        <row r="633">
          <cell r="A633" t="str">
            <v>2 S 04 111 58</v>
          </cell>
          <cell r="B633" t="str">
            <v>-</v>
          </cell>
          <cell r="C633" t="str">
            <v>Boca BDTC D=1,00 m - esc=30 AC/BC/PC</v>
          </cell>
          <cell r="D633" t="str">
            <v>und</v>
          </cell>
          <cell r="H633" t="str">
            <v>DNIT 023/2004-ES</v>
          </cell>
        </row>
        <row r="634">
          <cell r="A634" t="str">
            <v>2 S 04 111 59</v>
          </cell>
          <cell r="B634" t="str">
            <v>-</v>
          </cell>
          <cell r="C634" t="str">
            <v>Boca BDTC D=1,20 m - esc=30 AC/BC/PC</v>
          </cell>
          <cell r="D634" t="str">
            <v>und</v>
          </cell>
          <cell r="H634" t="str">
            <v>DNIT 023/2004-ES</v>
          </cell>
        </row>
        <row r="635">
          <cell r="A635" t="str">
            <v>2 S 04 111 60</v>
          </cell>
          <cell r="B635" t="str">
            <v>-</v>
          </cell>
          <cell r="C635" t="str">
            <v>Boca BDTC D=1,50 m - esc=30 AC/BC/PC</v>
          </cell>
          <cell r="D635" t="str">
            <v>und</v>
          </cell>
          <cell r="H635" t="str">
            <v>DNIT 023/2004-ES</v>
          </cell>
        </row>
        <row r="636">
          <cell r="A636" t="str">
            <v>2 S 04 111 61</v>
          </cell>
          <cell r="B636" t="str">
            <v>-</v>
          </cell>
          <cell r="C636" t="str">
            <v>Boca BDTC D=1,00 m - esc=45 AC/BC/PC</v>
          </cell>
          <cell r="D636" t="str">
            <v>und</v>
          </cell>
          <cell r="H636" t="str">
            <v>DNIT 023/2004-ES</v>
          </cell>
        </row>
        <row r="637">
          <cell r="A637" t="str">
            <v>2 S 04 111 62</v>
          </cell>
          <cell r="B637" t="str">
            <v>-</v>
          </cell>
          <cell r="C637" t="str">
            <v>Boca BDTC D=1,20 m - esc=45 AC/BC/PC</v>
          </cell>
          <cell r="D637" t="str">
            <v>und</v>
          </cell>
          <cell r="H637" t="str">
            <v>DNIT 023/2004-ES</v>
          </cell>
        </row>
        <row r="638">
          <cell r="A638" t="str">
            <v>2 S 04 111 63</v>
          </cell>
          <cell r="B638" t="str">
            <v>-</v>
          </cell>
          <cell r="C638" t="str">
            <v>Boca BDTC D=1,50 m - esc=45 AC/BC/PC</v>
          </cell>
          <cell r="D638" t="str">
            <v>und</v>
          </cell>
          <cell r="H638" t="str">
            <v>DNIT 023/2004-ES</v>
          </cell>
        </row>
        <row r="639">
          <cell r="A639" t="str">
            <v>2 S 04 120 01</v>
          </cell>
          <cell r="B639" t="str">
            <v>-</v>
          </cell>
          <cell r="C639" t="str">
            <v>Corpo BTTC D=1,00m</v>
          </cell>
          <cell r="D639" t="str">
            <v>m</v>
          </cell>
          <cell r="H639" t="str">
            <v>DNIT 023/2004-ES</v>
          </cell>
        </row>
        <row r="640">
          <cell r="A640" t="str">
            <v>2 S 04 120 02</v>
          </cell>
          <cell r="B640" t="str">
            <v>-</v>
          </cell>
          <cell r="C640" t="str">
            <v>Corpo BTTC D=1,20m</v>
          </cell>
          <cell r="D640" t="str">
            <v>m</v>
          </cell>
          <cell r="H640" t="str">
            <v>DNIT 023/2004-ES</v>
          </cell>
        </row>
        <row r="641">
          <cell r="A641" t="str">
            <v>2 S 04 120 03</v>
          </cell>
          <cell r="B641" t="str">
            <v>-</v>
          </cell>
          <cell r="C641" t="str">
            <v>Corpo BTTC D=1,50m</v>
          </cell>
          <cell r="D641" t="str">
            <v>m</v>
          </cell>
          <cell r="H641" t="str">
            <v>DNIT 023/2004-ES</v>
          </cell>
        </row>
        <row r="642">
          <cell r="A642" t="str">
            <v>2 S 04 120 51</v>
          </cell>
          <cell r="B642" t="str">
            <v>-</v>
          </cell>
          <cell r="C642" t="str">
            <v>Corpo BTTC D=1,00 m AC/BC/PC</v>
          </cell>
          <cell r="D642" t="str">
            <v>m</v>
          </cell>
          <cell r="H642" t="str">
            <v>DNIT 023/2004-ES</v>
          </cell>
        </row>
        <row r="643">
          <cell r="A643" t="str">
            <v>2 S 04 120 52</v>
          </cell>
          <cell r="B643" t="str">
            <v>-</v>
          </cell>
          <cell r="C643" t="str">
            <v>Corpo BTTC D=1,20 m AC/BC/PC</v>
          </cell>
          <cell r="D643" t="str">
            <v>m</v>
          </cell>
          <cell r="H643" t="str">
            <v>DNIT 023/2004-ES</v>
          </cell>
        </row>
        <row r="644">
          <cell r="A644" t="str">
            <v>2 S 04 120 53</v>
          </cell>
          <cell r="B644" t="str">
            <v>-</v>
          </cell>
          <cell r="C644" t="str">
            <v>Corpo BTTC D=1,50 m AC/BC/PC</v>
          </cell>
          <cell r="D644" t="str">
            <v>m</v>
          </cell>
          <cell r="H644" t="str">
            <v>DNIT 023/2004-ES</v>
          </cell>
        </row>
        <row r="645">
          <cell r="A645" t="str">
            <v>2 S 04 121 01</v>
          </cell>
          <cell r="B645" t="str">
            <v>-</v>
          </cell>
          <cell r="C645" t="str">
            <v>Boca BTTC D=1,00m normal</v>
          </cell>
          <cell r="D645" t="str">
            <v>und</v>
          </cell>
          <cell r="H645" t="str">
            <v>DNIT 023/2004-ES</v>
          </cell>
        </row>
        <row r="646">
          <cell r="A646" t="str">
            <v>2 S 04 121 02</v>
          </cell>
          <cell r="B646" t="str">
            <v>-</v>
          </cell>
          <cell r="C646" t="str">
            <v>Boca BTTC D=1,20m normal</v>
          </cell>
          <cell r="D646" t="str">
            <v>und</v>
          </cell>
          <cell r="H646" t="str">
            <v>DNIT 023/2004-ES</v>
          </cell>
        </row>
        <row r="647">
          <cell r="A647" t="str">
            <v>2 S 04 121 03</v>
          </cell>
          <cell r="B647" t="str">
            <v>-</v>
          </cell>
          <cell r="C647" t="str">
            <v>Boca BTTC D=1,50m normal</v>
          </cell>
          <cell r="D647" t="str">
            <v>und</v>
          </cell>
          <cell r="H647" t="str">
            <v>DNIT 023/2004-ES</v>
          </cell>
        </row>
        <row r="648">
          <cell r="A648" t="str">
            <v>2 S 04 121 04</v>
          </cell>
          <cell r="B648" t="str">
            <v>-</v>
          </cell>
          <cell r="C648" t="str">
            <v>Boca BTTC D=1,00 m - esc.=15</v>
          </cell>
          <cell r="D648" t="str">
            <v>und</v>
          </cell>
          <cell r="H648" t="str">
            <v>DNIT 023/2004-ES</v>
          </cell>
        </row>
        <row r="649">
          <cell r="A649" t="str">
            <v>2 S 04 121 05</v>
          </cell>
          <cell r="B649" t="str">
            <v>-</v>
          </cell>
          <cell r="C649" t="str">
            <v>Boca BTTC D=1,20 m - esc.=15</v>
          </cell>
          <cell r="D649" t="str">
            <v>und</v>
          </cell>
          <cell r="H649" t="str">
            <v>DNIT 023/2004-ES</v>
          </cell>
        </row>
        <row r="650">
          <cell r="A650" t="str">
            <v>2 S 04 121 06</v>
          </cell>
          <cell r="B650" t="str">
            <v>-</v>
          </cell>
          <cell r="C650" t="str">
            <v>Boca BTTC D=1,50 m - esc.=15</v>
          </cell>
          <cell r="D650" t="str">
            <v>und</v>
          </cell>
          <cell r="H650" t="str">
            <v>DNIT 023/2004-ES</v>
          </cell>
        </row>
        <row r="651">
          <cell r="A651" t="str">
            <v>2 S 04 121 07</v>
          </cell>
          <cell r="B651" t="str">
            <v>-</v>
          </cell>
          <cell r="C651" t="str">
            <v>Boca BTTC D=1,00 m - esc.=30</v>
          </cell>
          <cell r="D651" t="str">
            <v>und</v>
          </cell>
          <cell r="H651" t="str">
            <v>DNIT 023/2004-ES</v>
          </cell>
        </row>
        <row r="652">
          <cell r="A652" t="str">
            <v>2 S 04 121 08</v>
          </cell>
          <cell r="B652" t="str">
            <v>-</v>
          </cell>
          <cell r="C652" t="str">
            <v>Boca BTTC D=1,20 m - esc.=30</v>
          </cell>
          <cell r="D652" t="str">
            <v>und</v>
          </cell>
          <cell r="H652" t="str">
            <v>DNIT 023/2004-ES</v>
          </cell>
        </row>
        <row r="653">
          <cell r="A653" t="str">
            <v>2 S 04 121 09</v>
          </cell>
          <cell r="B653" t="str">
            <v>-</v>
          </cell>
          <cell r="C653" t="str">
            <v>Boca BTTC D=1,50 m - esc.=30</v>
          </cell>
          <cell r="D653" t="str">
            <v>und</v>
          </cell>
          <cell r="H653" t="str">
            <v>DNIT 023/2004-ES</v>
          </cell>
        </row>
        <row r="654">
          <cell r="A654" t="str">
            <v>2 S 04 121 10</v>
          </cell>
          <cell r="B654" t="str">
            <v>-</v>
          </cell>
          <cell r="C654" t="str">
            <v>Boca BTTC D=1,00 m - esc.=45</v>
          </cell>
          <cell r="D654" t="str">
            <v>und</v>
          </cell>
          <cell r="H654" t="str">
            <v>DNIT 023/2004-ES</v>
          </cell>
        </row>
        <row r="655">
          <cell r="A655" t="str">
            <v>2 S 04 121 11</v>
          </cell>
          <cell r="B655" t="str">
            <v>-</v>
          </cell>
          <cell r="C655" t="str">
            <v>Boca BTTC D=1,20 m - esc.=45</v>
          </cell>
          <cell r="D655" t="str">
            <v>und</v>
          </cell>
          <cell r="H655" t="str">
            <v>DNIT 023/2004-ES</v>
          </cell>
        </row>
        <row r="656">
          <cell r="A656" t="str">
            <v>2 S 04 121 12</v>
          </cell>
          <cell r="B656" t="str">
            <v>-</v>
          </cell>
          <cell r="C656" t="str">
            <v>Boca BTTC D=1,50 m - esc.=45</v>
          </cell>
          <cell r="D656" t="str">
            <v>und</v>
          </cell>
          <cell r="H656" t="str">
            <v>DNIT 023/2004-ES</v>
          </cell>
        </row>
        <row r="657">
          <cell r="A657" t="str">
            <v>2 S 04 121 51</v>
          </cell>
          <cell r="B657" t="str">
            <v>-</v>
          </cell>
          <cell r="C657" t="str">
            <v>Boca BTTC D=1,00 m normal AC/BC/PC</v>
          </cell>
          <cell r="D657" t="str">
            <v>und</v>
          </cell>
          <cell r="H657" t="str">
            <v>DNIT 023/2004-ES</v>
          </cell>
        </row>
        <row r="658">
          <cell r="A658" t="str">
            <v>2 S 04 121 52</v>
          </cell>
          <cell r="B658" t="str">
            <v>-</v>
          </cell>
          <cell r="C658" t="str">
            <v>Boca BTTC D=1,20 m normal AC/BC/PC</v>
          </cell>
          <cell r="D658" t="str">
            <v>und</v>
          </cell>
          <cell r="H658" t="str">
            <v>DNIT 023/2004-ES</v>
          </cell>
        </row>
        <row r="659">
          <cell r="A659" t="str">
            <v>2 S 04 121 53</v>
          </cell>
          <cell r="B659" t="str">
            <v>-</v>
          </cell>
          <cell r="C659" t="str">
            <v>Boca BTTC D=1,50 m normal AC/BC/PC</v>
          </cell>
          <cell r="D659" t="str">
            <v>und</v>
          </cell>
          <cell r="H659" t="str">
            <v>DNIT 023/2004-ES</v>
          </cell>
        </row>
        <row r="660">
          <cell r="A660" t="str">
            <v>2 S 04 121 54</v>
          </cell>
          <cell r="B660" t="str">
            <v>-</v>
          </cell>
          <cell r="C660" t="str">
            <v>Boca BTTC D=1,00 m - esc=15 AC/BC/PC</v>
          </cell>
          <cell r="D660" t="str">
            <v>und</v>
          </cell>
          <cell r="H660" t="str">
            <v>DNIT 023/2004-ES</v>
          </cell>
        </row>
        <row r="661">
          <cell r="A661" t="str">
            <v>2 S 04 121 55</v>
          </cell>
          <cell r="B661" t="str">
            <v>-</v>
          </cell>
          <cell r="C661" t="str">
            <v>Boca BTTC D=1,20 m - esc=15 AC/BC/PC</v>
          </cell>
          <cell r="D661" t="str">
            <v>und</v>
          </cell>
          <cell r="H661" t="str">
            <v>DNIT 023/2004-ES</v>
          </cell>
        </row>
        <row r="662">
          <cell r="A662" t="str">
            <v>2 S 04 121 56</v>
          </cell>
          <cell r="B662" t="str">
            <v>-</v>
          </cell>
          <cell r="C662" t="str">
            <v>Boca BTTC D=1,50 m - esc=15 AC/BC/PC</v>
          </cell>
          <cell r="D662" t="str">
            <v>und</v>
          </cell>
          <cell r="H662" t="str">
            <v>DNIT 023/2004-ES</v>
          </cell>
        </row>
        <row r="663">
          <cell r="A663" t="str">
            <v>2 S 04 121 57</v>
          </cell>
          <cell r="B663" t="str">
            <v>-</v>
          </cell>
          <cell r="C663" t="str">
            <v>Boca BTTC D=1,00 m - esc=30 AC/BC/PC</v>
          </cell>
          <cell r="D663" t="str">
            <v>und</v>
          </cell>
          <cell r="H663" t="str">
            <v>DNIT 023/2004-ES</v>
          </cell>
        </row>
        <row r="664">
          <cell r="A664" t="str">
            <v>2 S 04 121 58</v>
          </cell>
          <cell r="B664" t="str">
            <v>-</v>
          </cell>
          <cell r="C664" t="str">
            <v>Boca BTTC D=1,20 m - esc=30 AC/BC/PC</v>
          </cell>
          <cell r="D664" t="str">
            <v>und</v>
          </cell>
          <cell r="H664" t="str">
            <v>DNIT 023/2004-ES</v>
          </cell>
        </row>
        <row r="665">
          <cell r="A665" t="str">
            <v>2 S 04 121 59</v>
          </cell>
          <cell r="B665" t="str">
            <v>-</v>
          </cell>
          <cell r="C665" t="str">
            <v>Boca BTTC D=1,50 m - esc=30 AC/BC/PC</v>
          </cell>
          <cell r="D665" t="str">
            <v>und</v>
          </cell>
          <cell r="H665" t="str">
            <v>DNIT 023/2004-ES</v>
          </cell>
        </row>
        <row r="666">
          <cell r="A666" t="str">
            <v>2 S 04 121 60</v>
          </cell>
          <cell r="B666" t="str">
            <v>-</v>
          </cell>
          <cell r="C666" t="str">
            <v>Boca BTTC D=1,00 m - esc=45 AC/BC/PC</v>
          </cell>
          <cell r="D666" t="str">
            <v>und</v>
          </cell>
          <cell r="H666" t="str">
            <v>DNIT 023/2004-ES</v>
          </cell>
        </row>
        <row r="667">
          <cell r="A667" t="str">
            <v>2 S 04 121 61</v>
          </cell>
          <cell r="B667" t="str">
            <v>-</v>
          </cell>
          <cell r="C667" t="str">
            <v>Boca BTTC D=1,20 m - esc=45 AC/BC/PC</v>
          </cell>
          <cell r="D667" t="str">
            <v>und</v>
          </cell>
          <cell r="H667" t="str">
            <v>DNIT 023/2004-ES</v>
          </cell>
        </row>
        <row r="668">
          <cell r="A668" t="str">
            <v>2 S 04 121 62</v>
          </cell>
          <cell r="B668" t="str">
            <v>-</v>
          </cell>
          <cell r="C668" t="str">
            <v>Boca BTTC D=1,50 m - esc=45 AC/BC/PC</v>
          </cell>
          <cell r="D668" t="str">
            <v>und</v>
          </cell>
          <cell r="H668" t="str">
            <v>DNIT 023/2004-ES</v>
          </cell>
        </row>
        <row r="669">
          <cell r="A669" t="str">
            <v>2 S 04 200 01</v>
          </cell>
          <cell r="B669" t="str">
            <v>-</v>
          </cell>
          <cell r="C669" t="str">
            <v>Corpo BSCC 1,50 x 1,50 m alt. 0 a 1,00 m</v>
          </cell>
          <cell r="D669" t="str">
            <v>und</v>
          </cell>
          <cell r="H669" t="str">
            <v>DNIT 025/2004-ES</v>
          </cell>
        </row>
        <row r="670">
          <cell r="A670" t="str">
            <v>2 S 04 200 02</v>
          </cell>
          <cell r="B670" t="str">
            <v>-</v>
          </cell>
          <cell r="C670" t="str">
            <v>Corpo BSCC 2,00 x 2,00 m alt. 0 a 1,00 m</v>
          </cell>
          <cell r="D670" t="str">
            <v>und</v>
          </cell>
          <cell r="H670" t="str">
            <v>DNIT 025/2004-ES</v>
          </cell>
        </row>
        <row r="671">
          <cell r="A671" t="str">
            <v>2 S 04 200 03</v>
          </cell>
          <cell r="B671" t="str">
            <v>-</v>
          </cell>
          <cell r="C671" t="str">
            <v>Corpo BSCC 2,50 x 2,50 m alt. 0 a 1,00 m</v>
          </cell>
          <cell r="D671" t="str">
            <v>m</v>
          </cell>
          <cell r="H671" t="str">
            <v>DNIT 025/2004-ES</v>
          </cell>
        </row>
        <row r="672">
          <cell r="A672" t="str">
            <v>2 S 04 200 04</v>
          </cell>
          <cell r="B672" t="str">
            <v>-</v>
          </cell>
          <cell r="C672" t="str">
            <v>Corpo BSCC 3,00 x 3,00 m alt. 0 a 1,00 m</v>
          </cell>
          <cell r="D672" t="str">
            <v>m</v>
          </cell>
          <cell r="H672" t="str">
            <v>DNIT 025/2004-ES</v>
          </cell>
        </row>
        <row r="673">
          <cell r="A673" t="str">
            <v>2 S 04 200 05</v>
          </cell>
          <cell r="B673" t="str">
            <v>-</v>
          </cell>
          <cell r="C673" t="str">
            <v>Corpo BSCC 1,50 x 1,50 m alt. 1,00 a 2,50 m</v>
          </cell>
          <cell r="D673" t="str">
            <v>m</v>
          </cell>
          <cell r="H673" t="str">
            <v>DNIT 025/2004-ES</v>
          </cell>
        </row>
        <row r="674">
          <cell r="A674" t="str">
            <v>2 S 04 200 06</v>
          </cell>
          <cell r="B674" t="str">
            <v>-</v>
          </cell>
          <cell r="C674" t="str">
            <v>Corpo BSCC 2,00 x 2,00 m alt. 1,00 a 2,50 m</v>
          </cell>
          <cell r="D674" t="str">
            <v>m</v>
          </cell>
          <cell r="H674" t="str">
            <v>DNIT 025/2004-ES</v>
          </cell>
        </row>
        <row r="675">
          <cell r="A675" t="str">
            <v>2 S 04 200 07</v>
          </cell>
          <cell r="B675" t="str">
            <v>-</v>
          </cell>
          <cell r="C675" t="str">
            <v>Corpo BSCC 2,50 x 2,50 m alt. 1,00 a 2,50 m</v>
          </cell>
          <cell r="D675" t="str">
            <v>m</v>
          </cell>
          <cell r="H675" t="str">
            <v>DNIT 025/2004-ES</v>
          </cell>
        </row>
        <row r="676">
          <cell r="A676" t="str">
            <v>2 S 04 200 08</v>
          </cell>
          <cell r="B676" t="str">
            <v>-</v>
          </cell>
          <cell r="C676" t="str">
            <v>Corpo BSCC 3,00 x 3,00 m alt. 1,00 a 2,50 m</v>
          </cell>
          <cell r="D676" t="str">
            <v>m</v>
          </cell>
          <cell r="H676" t="str">
            <v>DNIT 025/2004-ES</v>
          </cell>
        </row>
        <row r="677">
          <cell r="A677" t="str">
            <v>2 S 04 200 09</v>
          </cell>
          <cell r="B677" t="str">
            <v>-</v>
          </cell>
          <cell r="C677" t="str">
            <v>Corpo BSCC 1,50 x 1,50 m alt. 2,50 a 5,00 m</v>
          </cell>
          <cell r="D677" t="str">
            <v>m</v>
          </cell>
          <cell r="H677" t="str">
            <v>DNIT 025/2004-ES</v>
          </cell>
        </row>
        <row r="678">
          <cell r="A678" t="str">
            <v>2 S 04 200 10</v>
          </cell>
          <cell r="B678" t="str">
            <v>-</v>
          </cell>
          <cell r="C678" t="str">
            <v>Corpo BSCC 2,00 x 2,00 m alt. 2,50 a 5,00 m</v>
          </cell>
          <cell r="D678" t="str">
            <v>m</v>
          </cell>
          <cell r="H678" t="str">
            <v>DNIT 025/2004-ES</v>
          </cell>
        </row>
        <row r="679">
          <cell r="A679" t="str">
            <v>2 S 04 200 11</v>
          </cell>
          <cell r="B679" t="str">
            <v>-</v>
          </cell>
          <cell r="C679" t="str">
            <v>Corpo BSCC 2,50 x 2,50 m alt. 2,50 a 5,00 m</v>
          </cell>
          <cell r="D679" t="str">
            <v>m</v>
          </cell>
          <cell r="H679" t="str">
            <v>DNIT 025/2004-ES</v>
          </cell>
        </row>
        <row r="680">
          <cell r="A680" t="str">
            <v>2 S 04 200 12</v>
          </cell>
          <cell r="B680" t="str">
            <v>-</v>
          </cell>
          <cell r="C680" t="str">
            <v>Corpo BSCC 3,00 x 3,00 m alt. 2,50 a 5,00 m</v>
          </cell>
          <cell r="D680" t="str">
            <v>m</v>
          </cell>
          <cell r="H680" t="str">
            <v>DNIT 025/2004-ES</v>
          </cell>
        </row>
        <row r="681">
          <cell r="A681" t="str">
            <v>2 S 04 200 13</v>
          </cell>
          <cell r="B681" t="str">
            <v>-</v>
          </cell>
          <cell r="C681" t="str">
            <v>Corpo BSCC 1,50 x 1,50 m alt. 5,00 a 7,50 m</v>
          </cell>
          <cell r="D681" t="str">
            <v>m</v>
          </cell>
          <cell r="H681" t="str">
            <v>DNIT 025/2004-ES</v>
          </cell>
        </row>
        <row r="682">
          <cell r="A682" t="str">
            <v>2 S 04 200 14</v>
          </cell>
          <cell r="B682" t="str">
            <v>-</v>
          </cell>
          <cell r="C682" t="str">
            <v>Corpo BSCC 2,00 x 2,00 m alt. 5,00 a 7,50 m</v>
          </cell>
          <cell r="D682" t="str">
            <v>m</v>
          </cell>
          <cell r="H682" t="str">
            <v>DNIT 025/2004-ES</v>
          </cell>
        </row>
        <row r="683">
          <cell r="A683" t="str">
            <v>2 S 04 200 15</v>
          </cell>
          <cell r="B683" t="str">
            <v>-</v>
          </cell>
          <cell r="C683" t="str">
            <v>Corpo BSCC 2,50 x 2,50 m alt. 5,00 a 7,50 m</v>
          </cell>
          <cell r="D683" t="str">
            <v>m</v>
          </cell>
          <cell r="H683" t="str">
            <v>DNIT 025/2004-ES</v>
          </cell>
        </row>
        <row r="684">
          <cell r="A684" t="str">
            <v>2 S 04 200 16</v>
          </cell>
          <cell r="B684" t="str">
            <v>-</v>
          </cell>
          <cell r="C684" t="str">
            <v>Corpo BSCC 3,00 x 3,00 m alt. 5,00 a 7,50 m</v>
          </cell>
          <cell r="D684" t="str">
            <v>m</v>
          </cell>
          <cell r="H684" t="str">
            <v>DNIT 025/2004-ES</v>
          </cell>
        </row>
        <row r="685">
          <cell r="A685" t="str">
            <v>2 S 04 200 17</v>
          </cell>
          <cell r="B685" t="str">
            <v>-</v>
          </cell>
          <cell r="C685" t="str">
            <v>Corpo BSCC 1,50 x 1,50 m alt. 7,50 a 10,00 m</v>
          </cell>
          <cell r="D685" t="str">
            <v>m</v>
          </cell>
          <cell r="H685" t="str">
            <v>DNIT 025/2004-ES</v>
          </cell>
        </row>
        <row r="686">
          <cell r="A686" t="str">
            <v>2 S 04 200 18</v>
          </cell>
          <cell r="B686" t="str">
            <v>-</v>
          </cell>
          <cell r="C686" t="str">
            <v>Corpo BSCC 2,00 x 2,00 m alt. 7,50 a 10,00 m</v>
          </cell>
          <cell r="D686" t="str">
            <v>m</v>
          </cell>
          <cell r="H686" t="str">
            <v>DNIT 025/2004-ES</v>
          </cell>
        </row>
        <row r="687">
          <cell r="A687" t="str">
            <v>2 S 04 200 19</v>
          </cell>
          <cell r="B687" t="str">
            <v>-</v>
          </cell>
          <cell r="C687" t="str">
            <v>Corpo BSCC 2,50 x 2,50 m alt. 7,50 a 10,00 m</v>
          </cell>
          <cell r="D687" t="str">
            <v>m</v>
          </cell>
          <cell r="H687" t="str">
            <v>DNIT 025/2004-ES</v>
          </cell>
        </row>
        <row r="688">
          <cell r="A688" t="str">
            <v>2 S 04 200 20</v>
          </cell>
          <cell r="B688" t="str">
            <v>-</v>
          </cell>
          <cell r="C688" t="str">
            <v>Corpo BSCC 3,00 x 3,00 m alt. 7,50 a 10,00 m</v>
          </cell>
          <cell r="D688" t="str">
            <v>m</v>
          </cell>
          <cell r="H688" t="str">
            <v>DNIT 025/2004-ES</v>
          </cell>
        </row>
        <row r="689">
          <cell r="A689" t="str">
            <v>2 S 04 200 21</v>
          </cell>
          <cell r="B689" t="str">
            <v>-</v>
          </cell>
          <cell r="C689" t="str">
            <v>Corpo BSCC 1,50 x 1,50 m alt. 10,00 a 12,50 m</v>
          </cell>
          <cell r="D689" t="str">
            <v>m</v>
          </cell>
          <cell r="H689" t="str">
            <v>DNIT 025/2004-ES</v>
          </cell>
        </row>
        <row r="690">
          <cell r="A690" t="str">
            <v>2 S 04 200 22</v>
          </cell>
          <cell r="B690" t="str">
            <v>-</v>
          </cell>
          <cell r="C690" t="str">
            <v>Corpo BSCC 2,00 x 2,00 m alt. 10,00 a 12,50 m</v>
          </cell>
          <cell r="D690" t="str">
            <v>m</v>
          </cell>
          <cell r="H690" t="str">
            <v>DNIT 025/2004-ES</v>
          </cell>
        </row>
        <row r="691">
          <cell r="A691" t="str">
            <v>2 S 04 200 23</v>
          </cell>
          <cell r="B691" t="str">
            <v>-</v>
          </cell>
          <cell r="C691" t="str">
            <v>Corpo BSCC 2,50 x 2,50 m alt. 10,00 a 12,50 m</v>
          </cell>
          <cell r="D691" t="str">
            <v>m</v>
          </cell>
          <cell r="H691" t="str">
            <v>DNIT 025/2004-ES</v>
          </cell>
        </row>
        <row r="692">
          <cell r="A692" t="str">
            <v>2 S 04 200 24</v>
          </cell>
          <cell r="B692" t="str">
            <v>-</v>
          </cell>
          <cell r="C692" t="str">
            <v>Corpo BSCC 3,00 a 3,00 m alt. 10,00 a 12,50 m</v>
          </cell>
          <cell r="D692" t="str">
            <v>m</v>
          </cell>
          <cell r="H692" t="str">
            <v>DNIT 025/2004-ES</v>
          </cell>
        </row>
        <row r="693">
          <cell r="A693" t="str">
            <v>2 S 04 200 25</v>
          </cell>
          <cell r="B693" t="str">
            <v>-</v>
          </cell>
          <cell r="C693" t="str">
            <v>Corpo BSCC 1,50 x 1,50 m alt. 12,50 a 15,00 m</v>
          </cell>
          <cell r="D693" t="str">
            <v>m</v>
          </cell>
          <cell r="H693" t="str">
            <v>DNIT 025/2004-ES</v>
          </cell>
        </row>
        <row r="694">
          <cell r="A694" t="str">
            <v>2 S 04 200 26</v>
          </cell>
          <cell r="B694" t="str">
            <v>-</v>
          </cell>
          <cell r="C694" t="str">
            <v>Corpo BSCC 2,00 a 2,00 m alt. 12,50 a 15,00 m</v>
          </cell>
          <cell r="D694" t="str">
            <v>m</v>
          </cell>
          <cell r="H694" t="str">
            <v>DNIT 025/2004-ES</v>
          </cell>
        </row>
        <row r="695">
          <cell r="A695" t="str">
            <v>2 S 04 200 27</v>
          </cell>
          <cell r="B695" t="str">
            <v>-</v>
          </cell>
          <cell r="C695" t="str">
            <v>Corpo BSCC 2,50 x 2,50 m alt. 12,50 a 15,00 m</v>
          </cell>
          <cell r="D695" t="str">
            <v>m</v>
          </cell>
          <cell r="H695" t="str">
            <v>DNIT 025/2004-ES</v>
          </cell>
        </row>
        <row r="696">
          <cell r="A696" t="str">
            <v>2 S 04 200 28</v>
          </cell>
          <cell r="B696" t="str">
            <v>-</v>
          </cell>
          <cell r="C696" t="str">
            <v>Corpo BSCC 3,00 x 3,00 m alt. 12,50 a 15,00 m</v>
          </cell>
          <cell r="D696" t="str">
            <v>m</v>
          </cell>
          <cell r="H696" t="str">
            <v>DNIT 025/2004-ES</v>
          </cell>
        </row>
        <row r="697">
          <cell r="A697" t="str">
            <v>2 S 04 200 51</v>
          </cell>
          <cell r="B697" t="str">
            <v>-</v>
          </cell>
          <cell r="C697" t="str">
            <v>Corpo BSCC 1,50 x 1,50 m alt. 0 a 1,00 m AC/BC</v>
          </cell>
          <cell r="D697" t="str">
            <v>und</v>
          </cell>
          <cell r="H697" t="str">
            <v>DNIT 025/2004-ES</v>
          </cell>
        </row>
        <row r="698">
          <cell r="A698" t="str">
            <v>2 S 04 200 52</v>
          </cell>
          <cell r="B698" t="str">
            <v>-</v>
          </cell>
          <cell r="C698" t="str">
            <v>Corpo BSCC 2,00 x 2,00 m alt. 0 a 1,00 m AC/BC</v>
          </cell>
          <cell r="D698" t="str">
            <v>und</v>
          </cell>
          <cell r="H698" t="str">
            <v>DNIT 025/2004-ES</v>
          </cell>
        </row>
        <row r="699">
          <cell r="A699" t="str">
            <v>2 S 04 200 53</v>
          </cell>
          <cell r="B699" t="str">
            <v>-</v>
          </cell>
          <cell r="C699" t="str">
            <v>Corpo BSCC 2,50 x 2,50 m alt. 0 a 1,00 m AC/BC</v>
          </cell>
          <cell r="D699" t="str">
            <v>m</v>
          </cell>
          <cell r="H699" t="str">
            <v>DNIT 025/2004-ES</v>
          </cell>
        </row>
        <row r="700">
          <cell r="A700" t="str">
            <v>2 S 04 200 54</v>
          </cell>
          <cell r="B700" t="str">
            <v>-</v>
          </cell>
          <cell r="C700" t="str">
            <v>Corpo BSCC 3,00 x 3,00 m alt. 0 a 1,00 m AC/BC</v>
          </cell>
          <cell r="D700" t="str">
            <v>m</v>
          </cell>
          <cell r="H700" t="str">
            <v>DNIT 025/2004-ES</v>
          </cell>
        </row>
        <row r="701">
          <cell r="A701" t="str">
            <v>2 S 04 200 55</v>
          </cell>
          <cell r="B701" t="str">
            <v>-</v>
          </cell>
          <cell r="C701" t="str">
            <v>Corpo BSCC 1,50 x 1,50 m alt. 1,00 a 2,50 m AC/BC</v>
          </cell>
          <cell r="D701" t="str">
            <v>m</v>
          </cell>
          <cell r="H701" t="str">
            <v>DNIT 025/2004-ES</v>
          </cell>
        </row>
        <row r="702">
          <cell r="A702" t="str">
            <v>2 S 04 200 56</v>
          </cell>
          <cell r="B702" t="str">
            <v>-</v>
          </cell>
          <cell r="C702" t="str">
            <v>Corpo BSCC 2,00 x 2,00 m alt. 1,00 a 2,50 m AC/BC</v>
          </cell>
          <cell r="D702" t="str">
            <v>m</v>
          </cell>
          <cell r="H702" t="str">
            <v>DNIT 025/2004-ES</v>
          </cell>
        </row>
        <row r="703">
          <cell r="A703" t="str">
            <v>2 S 04 200 57</v>
          </cell>
          <cell r="B703" t="str">
            <v>-</v>
          </cell>
          <cell r="C703" t="str">
            <v>Corpo BSCC 2,50 x 2,50 m alt. 1,00 a 2,50 m AC/BC</v>
          </cell>
          <cell r="D703" t="str">
            <v>m</v>
          </cell>
          <cell r="H703" t="str">
            <v>DNIT 025/2004-ES</v>
          </cell>
        </row>
        <row r="704">
          <cell r="A704" t="str">
            <v>2 S 04 200 58</v>
          </cell>
          <cell r="B704" t="str">
            <v>-</v>
          </cell>
          <cell r="C704" t="str">
            <v>Corpo BSCC 3,00 x 3,00 m alt. 1,00 a 2,50 m AC/BC</v>
          </cell>
          <cell r="D704" t="str">
            <v>m</v>
          </cell>
          <cell r="H704" t="str">
            <v>DNIT 025/2004-ES</v>
          </cell>
        </row>
        <row r="705">
          <cell r="A705" t="str">
            <v>2 S 04 200 59</v>
          </cell>
          <cell r="B705" t="str">
            <v>-</v>
          </cell>
          <cell r="C705" t="str">
            <v>Corpo BSCC 1,50 x 1,50 m alt. 2,50 a 5,00 m AC/BC</v>
          </cell>
          <cell r="D705" t="str">
            <v>m</v>
          </cell>
          <cell r="H705" t="str">
            <v>DNIT 025/2004-ES</v>
          </cell>
        </row>
        <row r="706">
          <cell r="A706" t="str">
            <v>2 S 04 200 60</v>
          </cell>
          <cell r="B706" t="str">
            <v>-</v>
          </cell>
          <cell r="C706" t="str">
            <v>Corpo BSCC 2,00 x 2,00 m alt. 2,50 a 5,00 m AC/BC</v>
          </cell>
          <cell r="D706" t="str">
            <v>m</v>
          </cell>
          <cell r="H706" t="str">
            <v>DNIT 025/2004-ES</v>
          </cell>
        </row>
        <row r="707">
          <cell r="A707" t="str">
            <v>2 S 04 200 61</v>
          </cell>
          <cell r="B707" t="str">
            <v>-</v>
          </cell>
          <cell r="C707" t="str">
            <v>Corpo BSCC 2,50 x 2,50 m alt. 2,50 a 5,00 m AC/BC</v>
          </cell>
          <cell r="D707" t="str">
            <v>m</v>
          </cell>
          <cell r="H707" t="str">
            <v>DNIT 025/2004-ES</v>
          </cell>
        </row>
        <row r="708">
          <cell r="A708" t="str">
            <v>2 S 04 200 62</v>
          </cell>
          <cell r="B708" t="str">
            <v>-</v>
          </cell>
          <cell r="C708" t="str">
            <v>Corpo BSCC 3,00 x 3,00 m alt. 2,50 a 5,00 m AC/BC</v>
          </cell>
          <cell r="D708" t="str">
            <v>m</v>
          </cell>
          <cell r="H708" t="str">
            <v>DNIT 025/2004-ES</v>
          </cell>
        </row>
        <row r="709">
          <cell r="A709" t="str">
            <v>2 S 04 200 63</v>
          </cell>
          <cell r="B709" t="str">
            <v>-</v>
          </cell>
          <cell r="C709" t="str">
            <v>Corpo BSCC 1,50 a 1,50 m alt. 5,00 a 7,50 m AC/BC</v>
          </cell>
          <cell r="D709" t="str">
            <v>m</v>
          </cell>
          <cell r="H709" t="str">
            <v>DNIT 025/2004-ES</v>
          </cell>
        </row>
        <row r="710">
          <cell r="A710" t="str">
            <v>2 S 04 200 64</v>
          </cell>
          <cell r="B710" t="str">
            <v>-</v>
          </cell>
          <cell r="C710" t="str">
            <v>Corpo BSCC 2,00 x 2,00 m alt. 5,00 a 7,50 m AC/BC</v>
          </cell>
          <cell r="D710" t="str">
            <v>m</v>
          </cell>
          <cell r="H710" t="str">
            <v>DNIT 025/2004-ES</v>
          </cell>
        </row>
        <row r="711">
          <cell r="A711" t="str">
            <v>2 S 04 200 65</v>
          </cell>
          <cell r="B711" t="str">
            <v>-</v>
          </cell>
          <cell r="C711" t="str">
            <v>Corpo BSCC 2,50 x 2,50 m alt. 5,00 a 7,50 m AC/BC</v>
          </cell>
          <cell r="D711" t="str">
            <v>m</v>
          </cell>
          <cell r="H711" t="str">
            <v>DNIT 025/2004-ES</v>
          </cell>
        </row>
        <row r="712">
          <cell r="A712" t="str">
            <v>2 S 04 200 66</v>
          </cell>
          <cell r="B712" t="str">
            <v>-</v>
          </cell>
          <cell r="C712" t="str">
            <v>Corpo BSCC 3,00 x 3,00 m alt. 5,00 a 7,50 m AC/BC</v>
          </cell>
          <cell r="D712" t="str">
            <v>m</v>
          </cell>
          <cell r="H712" t="str">
            <v>DNIT 025/2004-ES</v>
          </cell>
        </row>
        <row r="713">
          <cell r="A713" t="str">
            <v>2 S 04 200 67</v>
          </cell>
          <cell r="B713" t="str">
            <v>-</v>
          </cell>
          <cell r="C713" t="str">
            <v>Corpo BSCC 1,50 x 1,50 m alt. 7,50 a 10,00 m AC/BC</v>
          </cell>
          <cell r="D713" t="str">
            <v>m</v>
          </cell>
          <cell r="H713" t="str">
            <v>DNIT 025/2004-ES</v>
          </cell>
        </row>
        <row r="714">
          <cell r="A714" t="str">
            <v>2 S 04 200 68</v>
          </cell>
          <cell r="B714" t="str">
            <v>-</v>
          </cell>
          <cell r="C714" t="str">
            <v>Corpo BSCC 2,00 x 2,00 m alt. 7,50 a 10,00 m AC/BC</v>
          </cell>
          <cell r="D714" t="str">
            <v>m</v>
          </cell>
          <cell r="H714" t="str">
            <v>DNIT 025/2004-ES</v>
          </cell>
        </row>
        <row r="715">
          <cell r="A715" t="str">
            <v>2 S 04 200 69</v>
          </cell>
          <cell r="B715" t="str">
            <v>-</v>
          </cell>
          <cell r="C715" t="str">
            <v>Corpo BSCC 2,50 x 2,50 m alt. 7,50 a 10,00 m AC/BC</v>
          </cell>
          <cell r="D715" t="str">
            <v>m</v>
          </cell>
          <cell r="H715" t="str">
            <v>DNIT 025/2004-ES</v>
          </cell>
        </row>
        <row r="716">
          <cell r="A716" t="str">
            <v>2 S 04 200 70</v>
          </cell>
          <cell r="B716" t="str">
            <v>-</v>
          </cell>
          <cell r="C716" t="str">
            <v>Corpo BSCC 3,00 x 3,00 m alt. 7,50 a 10,00 m AC/BC</v>
          </cell>
          <cell r="D716" t="str">
            <v>m</v>
          </cell>
          <cell r="H716" t="str">
            <v>DNIT 025/2004-ES</v>
          </cell>
        </row>
        <row r="717">
          <cell r="A717" t="str">
            <v>2 S 04 200 71</v>
          </cell>
          <cell r="B717" t="str">
            <v>-</v>
          </cell>
          <cell r="C717" t="str">
            <v>Corpo BSCC 1,50 x 1,50 m alt.10,00 a 12,50 m AC/BC</v>
          </cell>
          <cell r="D717" t="str">
            <v>m</v>
          </cell>
          <cell r="H717" t="str">
            <v>DNIT 025/2004-ES</v>
          </cell>
        </row>
        <row r="718">
          <cell r="A718" t="str">
            <v>2 S 04 200 72</v>
          </cell>
          <cell r="B718" t="str">
            <v>-</v>
          </cell>
          <cell r="C718" t="str">
            <v>Corpo BSCC 2,00 a 2,00 m alt.10,00 a 12,50 m AC/BC</v>
          </cell>
          <cell r="D718" t="str">
            <v>m</v>
          </cell>
          <cell r="H718" t="str">
            <v>DNIT 025/2004-ES</v>
          </cell>
        </row>
        <row r="719">
          <cell r="A719" t="str">
            <v>2 S 04 200 73</v>
          </cell>
          <cell r="B719" t="str">
            <v>-</v>
          </cell>
          <cell r="C719" t="str">
            <v>Corpo BSCC 2,50 x 2,50 m alt.10,00 a 12,50 m AC/BC</v>
          </cell>
          <cell r="D719" t="str">
            <v>m</v>
          </cell>
          <cell r="H719" t="str">
            <v>DNIT 025/2004-ES</v>
          </cell>
        </row>
        <row r="720">
          <cell r="A720" t="str">
            <v>2 S 04 200 74</v>
          </cell>
          <cell r="B720" t="str">
            <v>-</v>
          </cell>
          <cell r="C720" t="str">
            <v>Corpo BSCC 3,00 x 3,00 m alt.10,00 a 12,50 m AC/BC</v>
          </cell>
          <cell r="D720" t="str">
            <v>m</v>
          </cell>
          <cell r="H720" t="str">
            <v>DNIT 025/2004-ES</v>
          </cell>
        </row>
        <row r="721">
          <cell r="A721" t="str">
            <v>2 S 04 200 75</v>
          </cell>
          <cell r="B721" t="str">
            <v>-</v>
          </cell>
          <cell r="C721" t="str">
            <v>Corpo BSCC 1,50 x 1,50 m alt.12,50 a 15,00 m AC/BC</v>
          </cell>
          <cell r="D721" t="str">
            <v>m</v>
          </cell>
          <cell r="H721" t="str">
            <v>DNIT 025/2004-ES</v>
          </cell>
        </row>
        <row r="722">
          <cell r="A722" t="str">
            <v>2 S 04 200 76</v>
          </cell>
          <cell r="B722" t="str">
            <v>-</v>
          </cell>
          <cell r="C722" t="str">
            <v>Corpo BSCC 2,00 x 2,00 m alt.12,50 a 15,00 m AC/BC</v>
          </cell>
          <cell r="D722" t="str">
            <v>m</v>
          </cell>
          <cell r="H722" t="str">
            <v>DNIT 025/2004-ES</v>
          </cell>
        </row>
        <row r="723">
          <cell r="A723" t="str">
            <v>2 S 04 200 77</v>
          </cell>
          <cell r="B723" t="str">
            <v>-</v>
          </cell>
          <cell r="C723" t="str">
            <v>Corpo BSCC 2,50 a 2,50 m alt.12,50 a 15,00 m AC/BC</v>
          </cell>
          <cell r="D723" t="str">
            <v>m</v>
          </cell>
          <cell r="H723" t="str">
            <v>DNIT 025/2004-ES</v>
          </cell>
        </row>
        <row r="724">
          <cell r="A724" t="str">
            <v>2 S 04 200 78</v>
          </cell>
          <cell r="B724" t="str">
            <v>-</v>
          </cell>
          <cell r="C724" t="str">
            <v>Corpo BSCC 3,00 x 3,00 m alt.12,50 a 15,00 m AC/BC</v>
          </cell>
          <cell r="D724" t="str">
            <v>m</v>
          </cell>
          <cell r="H724" t="str">
            <v>DNIT 025/2004-ES</v>
          </cell>
        </row>
        <row r="725">
          <cell r="A725" t="str">
            <v>2 S 04 201 01</v>
          </cell>
          <cell r="B725" t="str">
            <v>-</v>
          </cell>
          <cell r="C725" t="str">
            <v>Boca BSCC 1,50 x 1,50 m normal</v>
          </cell>
          <cell r="D725" t="str">
            <v>und</v>
          </cell>
          <cell r="H725" t="str">
            <v>DNIT 025/2004-ES</v>
          </cell>
        </row>
        <row r="726">
          <cell r="A726" t="str">
            <v>2 S 04 201 02</v>
          </cell>
          <cell r="B726" t="str">
            <v>-</v>
          </cell>
          <cell r="C726" t="str">
            <v>Boca BSCC 2,00 x 2,00 m normal</v>
          </cell>
          <cell r="D726" t="str">
            <v>und</v>
          </cell>
          <cell r="H726" t="str">
            <v>DNIT 025/2004-ES</v>
          </cell>
        </row>
        <row r="727">
          <cell r="A727" t="str">
            <v>2 S 04 201 03</v>
          </cell>
          <cell r="B727" t="str">
            <v>-</v>
          </cell>
          <cell r="C727" t="str">
            <v>Boca BSCC 2,50 x 2,50 m normal</v>
          </cell>
          <cell r="D727" t="str">
            <v>und</v>
          </cell>
          <cell r="H727" t="str">
            <v>DNIT 025/2004-ES</v>
          </cell>
        </row>
        <row r="728">
          <cell r="A728" t="str">
            <v>2 S 04 201 04</v>
          </cell>
          <cell r="B728" t="str">
            <v>-</v>
          </cell>
          <cell r="C728" t="str">
            <v>Boca BSCC 3,00 x 3,00 m normal</v>
          </cell>
          <cell r="D728" t="str">
            <v>und</v>
          </cell>
          <cell r="H728" t="str">
            <v>DNIT 025/2004-ES</v>
          </cell>
        </row>
        <row r="729">
          <cell r="A729" t="str">
            <v>2 S 04 201 05</v>
          </cell>
          <cell r="B729" t="str">
            <v>-</v>
          </cell>
          <cell r="C729" t="str">
            <v>Boca BSCC 1,50 x 1,50 m - esc.=15</v>
          </cell>
          <cell r="D729" t="str">
            <v>und</v>
          </cell>
          <cell r="H729" t="str">
            <v>DNIT 025/2004-ES</v>
          </cell>
        </row>
        <row r="730">
          <cell r="A730" t="str">
            <v>2 S 04 201 06</v>
          </cell>
          <cell r="B730" t="str">
            <v>-</v>
          </cell>
          <cell r="C730" t="str">
            <v>Boca BSCC 2,00 x 2,00 m - esc.=15</v>
          </cell>
          <cell r="D730" t="str">
            <v>und</v>
          </cell>
          <cell r="H730" t="str">
            <v>DNIT 025/2004-ES</v>
          </cell>
        </row>
        <row r="731">
          <cell r="A731" t="str">
            <v>2 S 04 201 07</v>
          </cell>
          <cell r="B731" t="str">
            <v>-</v>
          </cell>
          <cell r="C731" t="str">
            <v>Boca BSCC 2,50 x 2,50 m - esc.=15</v>
          </cell>
          <cell r="D731" t="str">
            <v>und</v>
          </cell>
          <cell r="H731" t="str">
            <v>DNIT 025/2004-ES</v>
          </cell>
        </row>
        <row r="732">
          <cell r="A732" t="str">
            <v>2 S 04 201 08</v>
          </cell>
          <cell r="B732" t="str">
            <v>-</v>
          </cell>
          <cell r="C732" t="str">
            <v>Boca BSCC 3,00 x 3,00 m - esc.=15</v>
          </cell>
          <cell r="D732" t="str">
            <v>und</v>
          </cell>
          <cell r="H732" t="str">
            <v>DNIT 025/2004-ES</v>
          </cell>
        </row>
        <row r="733">
          <cell r="A733" t="str">
            <v>2 S 04 201 09</v>
          </cell>
          <cell r="B733" t="str">
            <v>-</v>
          </cell>
          <cell r="C733" t="str">
            <v>Boca BSCC 1,50 x 1,50 m - esc.=30</v>
          </cell>
          <cell r="D733" t="str">
            <v>und</v>
          </cell>
          <cell r="H733" t="str">
            <v>DNIT 025/2004-ES</v>
          </cell>
        </row>
        <row r="734">
          <cell r="A734" t="str">
            <v>2 S 04 201 10</v>
          </cell>
          <cell r="B734" t="str">
            <v>-</v>
          </cell>
          <cell r="C734" t="str">
            <v>Boca BSCC 2,00 x 2,00 m - esc.=30</v>
          </cell>
          <cell r="D734" t="str">
            <v>und</v>
          </cell>
          <cell r="H734" t="str">
            <v>DNIT 025/2004-ES</v>
          </cell>
        </row>
        <row r="735">
          <cell r="A735" t="str">
            <v>2 S 04 201 11</v>
          </cell>
          <cell r="B735" t="str">
            <v>-</v>
          </cell>
          <cell r="C735" t="str">
            <v>Boca BSCC 2,50 x 2,50 m - esc.=30</v>
          </cell>
          <cell r="D735" t="str">
            <v>und</v>
          </cell>
          <cell r="H735" t="str">
            <v>DNIT 025/2004-ES</v>
          </cell>
        </row>
        <row r="736">
          <cell r="A736" t="str">
            <v>2 S 04 201 12</v>
          </cell>
          <cell r="B736" t="str">
            <v>-</v>
          </cell>
          <cell r="C736" t="str">
            <v>Boca BSCC 3,00 x 3,00 m =esc.=30</v>
          </cell>
          <cell r="D736" t="str">
            <v>und</v>
          </cell>
          <cell r="H736" t="str">
            <v>DNIT 025/2004-ES</v>
          </cell>
        </row>
        <row r="737">
          <cell r="A737" t="str">
            <v>2 S 04 201 13</v>
          </cell>
          <cell r="B737" t="str">
            <v>-</v>
          </cell>
          <cell r="C737" t="str">
            <v>Boca BSCC 1,50 x 1,50 m - esc.=45</v>
          </cell>
          <cell r="D737" t="str">
            <v>und</v>
          </cell>
          <cell r="H737" t="str">
            <v>DNIT 025/2004-ES</v>
          </cell>
        </row>
        <row r="738">
          <cell r="A738" t="str">
            <v>2 S 04 201 14</v>
          </cell>
          <cell r="B738" t="str">
            <v>-</v>
          </cell>
          <cell r="C738" t="str">
            <v>Boca BSCC 2,00 x 2,00 m - esc.=45</v>
          </cell>
          <cell r="D738" t="str">
            <v>und</v>
          </cell>
          <cell r="H738" t="str">
            <v>DNIT 025/2004-ES</v>
          </cell>
        </row>
        <row r="739">
          <cell r="A739" t="str">
            <v>2 S 04 201 15</v>
          </cell>
          <cell r="B739" t="str">
            <v>-</v>
          </cell>
          <cell r="C739" t="str">
            <v>Boca BSCC 2,50 x 2,50 m - esc.=45</v>
          </cell>
          <cell r="D739" t="str">
            <v>und</v>
          </cell>
          <cell r="H739" t="str">
            <v>DNIT 025/2004-ES</v>
          </cell>
        </row>
        <row r="740">
          <cell r="A740" t="str">
            <v>2 S 04 201 16</v>
          </cell>
          <cell r="B740" t="str">
            <v>-</v>
          </cell>
          <cell r="C740" t="str">
            <v>Boca BSCC 3,00 x 3,00 m - esc.=45</v>
          </cell>
          <cell r="D740" t="str">
            <v>und</v>
          </cell>
          <cell r="H740" t="str">
            <v>DNIT 025/2004-ES</v>
          </cell>
        </row>
        <row r="741">
          <cell r="A741" t="str">
            <v>2 S 04 201 51</v>
          </cell>
          <cell r="B741" t="str">
            <v>-</v>
          </cell>
          <cell r="C741" t="str">
            <v>Boca BSCC 1,50 x 1,50 m normal AC/BC</v>
          </cell>
          <cell r="D741" t="str">
            <v>und</v>
          </cell>
          <cell r="H741" t="str">
            <v>DNIT 025/2004-ES</v>
          </cell>
        </row>
        <row r="742">
          <cell r="A742" t="str">
            <v>2 S 04 201 52</v>
          </cell>
          <cell r="B742" t="str">
            <v>-</v>
          </cell>
          <cell r="C742" t="str">
            <v>Boca BSCC 2,00 x 2,00 m normal AC/BC</v>
          </cell>
          <cell r="D742" t="str">
            <v>und</v>
          </cell>
          <cell r="H742" t="str">
            <v>DNIT 025/2004-ES</v>
          </cell>
        </row>
        <row r="743">
          <cell r="A743" t="str">
            <v>2 S 04 201 53</v>
          </cell>
          <cell r="B743" t="str">
            <v>-</v>
          </cell>
          <cell r="C743" t="str">
            <v>Boca BSCC 2,50 x 2,50 m normal AC/BC</v>
          </cell>
          <cell r="D743" t="str">
            <v>und</v>
          </cell>
          <cell r="H743" t="str">
            <v>DNIT 025/2004-ES</v>
          </cell>
        </row>
        <row r="744">
          <cell r="A744" t="str">
            <v>2 S 04 201 54</v>
          </cell>
          <cell r="B744" t="str">
            <v>-</v>
          </cell>
          <cell r="C744" t="str">
            <v>Boca BSCC 3,00 x 3,00 m normal AC/BC</v>
          </cell>
          <cell r="D744" t="str">
            <v>und</v>
          </cell>
          <cell r="H744" t="str">
            <v>DNIT 025/2004-ES</v>
          </cell>
        </row>
        <row r="745">
          <cell r="A745" t="str">
            <v>2 S 04 201 55</v>
          </cell>
          <cell r="B745" t="str">
            <v>-</v>
          </cell>
          <cell r="C745" t="str">
            <v>Boca BSCC 1,50 x 1,50 m - esc=15 AC/BC</v>
          </cell>
          <cell r="D745" t="str">
            <v>und</v>
          </cell>
          <cell r="H745" t="str">
            <v>DNIT 025/2004-ES</v>
          </cell>
        </row>
        <row r="746">
          <cell r="A746" t="str">
            <v>2 S 04 201 56</v>
          </cell>
          <cell r="B746" t="str">
            <v>-</v>
          </cell>
          <cell r="C746" t="str">
            <v>Boca BSCC 2,00 x 2,00 m - esc=15 AC/BC</v>
          </cell>
          <cell r="D746" t="str">
            <v>und</v>
          </cell>
          <cell r="H746" t="str">
            <v>DNIT 025/2004-ES</v>
          </cell>
        </row>
        <row r="747">
          <cell r="A747" t="str">
            <v>2 S 04 201 57</v>
          </cell>
          <cell r="B747" t="str">
            <v>-</v>
          </cell>
          <cell r="C747" t="str">
            <v>Boca BSCC 2,50 x 2,50 m - esc=15 AC/BC</v>
          </cell>
          <cell r="D747" t="str">
            <v>und</v>
          </cell>
          <cell r="H747" t="str">
            <v>DNIT 025/2004-ES</v>
          </cell>
        </row>
        <row r="748">
          <cell r="A748" t="str">
            <v>2 S 04 201 58</v>
          </cell>
          <cell r="B748" t="str">
            <v>-</v>
          </cell>
          <cell r="C748" t="str">
            <v>Boca BSCC 3,00 x 3,00 m - esc=15 AC/BC</v>
          </cell>
          <cell r="D748" t="str">
            <v>und</v>
          </cell>
          <cell r="H748" t="str">
            <v>DNIT 025/2004-ES</v>
          </cell>
        </row>
        <row r="749">
          <cell r="A749" t="str">
            <v>2 S 04 201 59</v>
          </cell>
          <cell r="B749" t="str">
            <v>-</v>
          </cell>
          <cell r="C749" t="str">
            <v>Boca BSCC 1,50 x 1,50 m - esc=30 AC/BC</v>
          </cell>
          <cell r="D749" t="str">
            <v>und</v>
          </cell>
          <cell r="H749" t="str">
            <v>DNIT 025/2004-ES</v>
          </cell>
        </row>
        <row r="750">
          <cell r="A750" t="str">
            <v>2 S 04 201 60</v>
          </cell>
          <cell r="B750" t="str">
            <v>-</v>
          </cell>
          <cell r="C750" t="str">
            <v>Boca BSCC 2,00 x 2,00 m - esc=30 AC/BC</v>
          </cell>
          <cell r="D750" t="str">
            <v>und</v>
          </cell>
          <cell r="H750" t="str">
            <v>DNIT 025/2004-ES</v>
          </cell>
        </row>
        <row r="751">
          <cell r="A751" t="str">
            <v>2 S 04 201 61</v>
          </cell>
          <cell r="B751" t="str">
            <v>-</v>
          </cell>
          <cell r="C751" t="str">
            <v>Boca BSCC 2,50 x 2,50 m - esc=30 AC/BC</v>
          </cell>
          <cell r="D751" t="str">
            <v>und</v>
          </cell>
          <cell r="H751" t="str">
            <v>DNIT 025/2004-ES</v>
          </cell>
        </row>
        <row r="752">
          <cell r="A752" t="str">
            <v>2 S 04 201 62</v>
          </cell>
          <cell r="B752" t="str">
            <v>-</v>
          </cell>
          <cell r="C752" t="str">
            <v>Boca BSCC 3,00 x 3,00 m - esc=30 AC/BC</v>
          </cell>
          <cell r="D752" t="str">
            <v>und</v>
          </cell>
          <cell r="H752" t="str">
            <v>DNIT 025/2004-ES</v>
          </cell>
        </row>
        <row r="753">
          <cell r="A753" t="str">
            <v>2 S 04 201 63</v>
          </cell>
          <cell r="B753" t="str">
            <v>-</v>
          </cell>
          <cell r="C753" t="str">
            <v>Boca BSCC 1,50 x 1,50 m - esc=45 AC/BC</v>
          </cell>
          <cell r="D753" t="str">
            <v>und</v>
          </cell>
          <cell r="H753" t="str">
            <v>DNIT 025/2004-ES</v>
          </cell>
        </row>
        <row r="754">
          <cell r="A754" t="str">
            <v>2 S 04 201 64</v>
          </cell>
          <cell r="B754" t="str">
            <v>-</v>
          </cell>
          <cell r="C754" t="str">
            <v>Boca BSCC 2,00 x 2,00 m - esc=45 AC/BC</v>
          </cell>
          <cell r="D754" t="str">
            <v>und</v>
          </cell>
          <cell r="H754" t="str">
            <v>DNIT 025/2004-ES</v>
          </cell>
        </row>
        <row r="755">
          <cell r="A755" t="str">
            <v>2 S 04 201 65</v>
          </cell>
          <cell r="B755" t="str">
            <v>-</v>
          </cell>
          <cell r="C755" t="str">
            <v>Boca BSCC 2,50 x 2,50 m - esc=45 AC/BC</v>
          </cell>
          <cell r="D755" t="str">
            <v>und</v>
          </cell>
          <cell r="H755" t="str">
            <v>DNIT 025/2004-ES</v>
          </cell>
        </row>
        <row r="756">
          <cell r="A756" t="str">
            <v>2 S 04 201 66</v>
          </cell>
          <cell r="B756" t="str">
            <v>-</v>
          </cell>
          <cell r="C756" t="str">
            <v>Boca BSCC 3,00 x 3,00 m - esc=45 AC/BC</v>
          </cell>
          <cell r="D756" t="str">
            <v>und</v>
          </cell>
          <cell r="H756" t="str">
            <v>DNIT 025/2004-ES</v>
          </cell>
        </row>
        <row r="757">
          <cell r="A757" t="str">
            <v>2 S 04 210 01</v>
          </cell>
          <cell r="B757" t="str">
            <v>-</v>
          </cell>
          <cell r="C757" t="str">
            <v>Corpo BDCC 1,50 x 1,50 m alt. 0 a 1,00 m</v>
          </cell>
          <cell r="D757" t="str">
            <v>m</v>
          </cell>
          <cell r="H757" t="str">
            <v>DNIT 025/2004-ES</v>
          </cell>
        </row>
        <row r="758">
          <cell r="A758" t="str">
            <v>2 S 04 210 02</v>
          </cell>
          <cell r="B758" t="str">
            <v>-</v>
          </cell>
          <cell r="C758" t="str">
            <v>Corpo BDCC 2,00 x 2,00 m alt. 0 a 1,00 m</v>
          </cell>
          <cell r="D758" t="str">
            <v>m</v>
          </cell>
          <cell r="H758" t="str">
            <v>DNIT 025/2004-ES</v>
          </cell>
        </row>
        <row r="759">
          <cell r="A759" t="str">
            <v>2 S 04 210 03</v>
          </cell>
          <cell r="B759" t="str">
            <v>-</v>
          </cell>
          <cell r="C759" t="str">
            <v>Corpo BDCC 2,50 x 2,50 m alt. 0 a 1,00 m</v>
          </cell>
          <cell r="D759" t="str">
            <v>m</v>
          </cell>
          <cell r="H759" t="str">
            <v>DNIT 025/2004-ES</v>
          </cell>
        </row>
        <row r="760">
          <cell r="A760" t="str">
            <v>2 S 04 210 04</v>
          </cell>
          <cell r="B760" t="str">
            <v>-</v>
          </cell>
          <cell r="C760" t="str">
            <v>Corpo BDCC 3,00 x 3,00 m alt. 0 a 1,00</v>
          </cell>
          <cell r="D760" t="str">
            <v>m</v>
          </cell>
          <cell r="H760" t="str">
            <v>DNIT 025/2004-ES</v>
          </cell>
        </row>
        <row r="761">
          <cell r="A761" t="str">
            <v>2 S 04 210 05</v>
          </cell>
          <cell r="B761" t="str">
            <v>-</v>
          </cell>
          <cell r="C761" t="str">
            <v>Corpo BDCC 1,50 x 1,50 m alt. 1,00 a 2,50 m</v>
          </cell>
          <cell r="D761" t="str">
            <v>m</v>
          </cell>
          <cell r="H761" t="str">
            <v>DNIT 025/2004-ES</v>
          </cell>
        </row>
        <row r="762">
          <cell r="A762" t="str">
            <v>2 S 04 210 06</v>
          </cell>
          <cell r="B762" t="str">
            <v>-</v>
          </cell>
          <cell r="C762" t="str">
            <v>Corpo BDCC 2,00 x 2,00 m alt. 1,00 a 2,50 m</v>
          </cell>
          <cell r="D762" t="str">
            <v>m</v>
          </cell>
          <cell r="H762" t="str">
            <v>DNIT 025/2004-ES</v>
          </cell>
        </row>
        <row r="763">
          <cell r="A763" t="str">
            <v>2 S 04 210 07</v>
          </cell>
          <cell r="B763" t="str">
            <v>-</v>
          </cell>
          <cell r="C763" t="str">
            <v>Corpo BDCC 2,50 x 2,50 m alt. 1,00 a 2,50 m</v>
          </cell>
          <cell r="D763" t="str">
            <v>m</v>
          </cell>
          <cell r="H763" t="str">
            <v>DNIT 025/2004-ES</v>
          </cell>
        </row>
        <row r="764">
          <cell r="A764" t="str">
            <v>2 S 04 210 08</v>
          </cell>
          <cell r="B764" t="str">
            <v>-</v>
          </cell>
          <cell r="C764" t="str">
            <v>Corpo BDCC 3,00 x 3,00 m alt. 1,00 a 2,50 m</v>
          </cell>
          <cell r="D764" t="str">
            <v>m</v>
          </cell>
          <cell r="H764" t="str">
            <v>DNIT 025/2004-ES</v>
          </cell>
        </row>
        <row r="765">
          <cell r="A765" t="str">
            <v>2 S 04 210 09</v>
          </cell>
          <cell r="B765" t="str">
            <v>-</v>
          </cell>
          <cell r="C765" t="str">
            <v>Corpo BDCC 1,50 x 1,50 m alt. 2,50 a 5,00 m</v>
          </cell>
          <cell r="D765" t="str">
            <v>m</v>
          </cell>
          <cell r="H765" t="str">
            <v>DNIT 025/2004-ES</v>
          </cell>
        </row>
        <row r="766">
          <cell r="A766" t="str">
            <v>2 S 04 210 10</v>
          </cell>
          <cell r="B766" t="str">
            <v>-</v>
          </cell>
          <cell r="C766" t="str">
            <v>Corpo BDCC 2,00 x 2,00 m alt. 2,50 a 5,00 m</v>
          </cell>
          <cell r="D766" t="str">
            <v>m</v>
          </cell>
          <cell r="H766" t="str">
            <v>DNIT 025/2004-ES</v>
          </cell>
        </row>
        <row r="767">
          <cell r="A767" t="str">
            <v>2 S 04 210 11</v>
          </cell>
          <cell r="B767" t="str">
            <v>-</v>
          </cell>
          <cell r="C767" t="str">
            <v>Corpo BDCC 2,50 x 2,50 m alt. 2,50 a 5,00 m</v>
          </cell>
          <cell r="D767" t="str">
            <v>m</v>
          </cell>
          <cell r="H767" t="str">
            <v>DNIT 025/2004-ES</v>
          </cell>
        </row>
        <row r="768">
          <cell r="A768" t="str">
            <v>2 S 04 210 12</v>
          </cell>
          <cell r="B768" t="str">
            <v>-</v>
          </cell>
          <cell r="C768" t="str">
            <v>Corpo BDCC 3,00 x 3,00 m alt. 2,50 a 5,00 m</v>
          </cell>
          <cell r="D768" t="str">
            <v>m</v>
          </cell>
          <cell r="H768" t="str">
            <v>DNIT 025/2004-ES</v>
          </cell>
        </row>
        <row r="769">
          <cell r="A769" t="str">
            <v>2 S 04 210 13</v>
          </cell>
          <cell r="B769" t="str">
            <v>-</v>
          </cell>
          <cell r="C769" t="str">
            <v>Corpo BDCC 1,50 x 1,50 m alt. 5,00 a 7,50 m</v>
          </cell>
          <cell r="D769" t="str">
            <v>m</v>
          </cell>
          <cell r="H769" t="str">
            <v>DNIT 025/2004-ES</v>
          </cell>
        </row>
        <row r="770">
          <cell r="A770" t="str">
            <v>2 S 04 210 14</v>
          </cell>
          <cell r="B770" t="str">
            <v>-</v>
          </cell>
          <cell r="C770" t="str">
            <v>Corpo BDCC 2,00 a 2,00 m alt. 5,00 a 7,50 m</v>
          </cell>
          <cell r="D770" t="str">
            <v>m</v>
          </cell>
          <cell r="H770" t="str">
            <v>DNIT 025/2004-ES</v>
          </cell>
        </row>
        <row r="771">
          <cell r="A771" t="str">
            <v>2 S 04 210 15</v>
          </cell>
          <cell r="B771" t="str">
            <v>-</v>
          </cell>
          <cell r="C771" t="str">
            <v>Corpo BDCC 2,50 x 2,50 m alt. 5,00 a 7,50 m</v>
          </cell>
          <cell r="D771" t="str">
            <v>m</v>
          </cell>
          <cell r="H771" t="str">
            <v>DNIT 025/2004-ES</v>
          </cell>
        </row>
        <row r="772">
          <cell r="A772" t="str">
            <v>2 S 04 210 16</v>
          </cell>
          <cell r="B772" t="str">
            <v>-</v>
          </cell>
          <cell r="C772" t="str">
            <v>Corpo BDCC 3,00 x 3,00 m alt. 5,00 a 7,50 m</v>
          </cell>
          <cell r="D772" t="str">
            <v>m</v>
          </cell>
          <cell r="H772" t="str">
            <v>DNIT 025/2004-ES</v>
          </cell>
        </row>
        <row r="773">
          <cell r="A773" t="str">
            <v>2 S 04 210 17</v>
          </cell>
          <cell r="B773" t="str">
            <v>-</v>
          </cell>
          <cell r="C773" t="str">
            <v>Corpo BDCC 1,50 x 1,50 m alt. 7,50 a 10,00 m</v>
          </cell>
          <cell r="D773" t="str">
            <v>m</v>
          </cell>
          <cell r="H773" t="str">
            <v>DNIT 025/2004-ES</v>
          </cell>
        </row>
        <row r="774">
          <cell r="A774" t="str">
            <v>2 S 04 210 18</v>
          </cell>
          <cell r="B774" t="str">
            <v>-</v>
          </cell>
          <cell r="C774" t="str">
            <v>Corpo BDCC 2,00 x 2,00 m alt. 7,50 a 10,00 m</v>
          </cell>
          <cell r="D774" t="str">
            <v>m</v>
          </cell>
          <cell r="H774" t="str">
            <v>DNIT 025/2004-ES</v>
          </cell>
        </row>
        <row r="775">
          <cell r="A775" t="str">
            <v>2 S 04 210 19</v>
          </cell>
          <cell r="B775" t="str">
            <v>-</v>
          </cell>
          <cell r="C775" t="str">
            <v>Corpo BDCC 2,50 x 2,50 m alt. 7,50 a 10,00 m</v>
          </cell>
          <cell r="D775" t="str">
            <v>m</v>
          </cell>
          <cell r="H775" t="str">
            <v>DNIT 025/2004-ES</v>
          </cell>
        </row>
        <row r="776">
          <cell r="A776" t="str">
            <v>2 S 04 210 20</v>
          </cell>
          <cell r="B776" t="str">
            <v>-</v>
          </cell>
          <cell r="C776" t="str">
            <v>Corpo BDCC 3,00 x 3,00 m alt. 7,50 a 10,00 m</v>
          </cell>
          <cell r="D776" t="str">
            <v>m</v>
          </cell>
          <cell r="H776" t="str">
            <v>DNIT 025/2004-ES</v>
          </cell>
        </row>
        <row r="777">
          <cell r="A777" t="str">
            <v>2 S 04 210 21</v>
          </cell>
          <cell r="B777" t="str">
            <v>-</v>
          </cell>
          <cell r="C777" t="str">
            <v>Corpo BDCC 1,50 x 1,50 m alt. 10,00 a 12,50 m</v>
          </cell>
          <cell r="D777" t="str">
            <v>m</v>
          </cell>
          <cell r="H777" t="str">
            <v>DNIT 025/2004-ES</v>
          </cell>
        </row>
        <row r="778">
          <cell r="A778" t="str">
            <v>2 S 04 210 22</v>
          </cell>
          <cell r="B778" t="str">
            <v>-</v>
          </cell>
          <cell r="C778" t="str">
            <v>Corpo BDCC 2,00 x 2,00 m alt. 10,00 a 12,50 m</v>
          </cell>
          <cell r="D778" t="str">
            <v>m</v>
          </cell>
          <cell r="H778" t="str">
            <v>DNIT 025/2004-ES</v>
          </cell>
        </row>
        <row r="779">
          <cell r="A779" t="str">
            <v>2 S 04 210 23</v>
          </cell>
          <cell r="B779" t="str">
            <v>-</v>
          </cell>
          <cell r="C779" t="str">
            <v>Corpo BDCC 2,50 x 2,50 m alt. 10,00 a 12,50 m</v>
          </cell>
          <cell r="D779" t="str">
            <v>m</v>
          </cell>
          <cell r="H779" t="str">
            <v>DNIT 025/2004-ES</v>
          </cell>
        </row>
        <row r="780">
          <cell r="A780" t="str">
            <v>2 S 04 210 24</v>
          </cell>
          <cell r="B780" t="str">
            <v>-</v>
          </cell>
          <cell r="C780" t="str">
            <v>Corpo BDCC 3,00 x 3,00 m alt. 10,00 a 12,50 m</v>
          </cell>
          <cell r="D780" t="str">
            <v>m</v>
          </cell>
          <cell r="H780" t="str">
            <v>DNIT 025/2004-ES</v>
          </cell>
        </row>
        <row r="781">
          <cell r="A781" t="str">
            <v>2 S 04 210 25</v>
          </cell>
          <cell r="B781" t="str">
            <v>-</v>
          </cell>
          <cell r="C781" t="str">
            <v>Corpo BDCC 1,50 x 1,50 m alt. 12,50 a 15,00 m</v>
          </cell>
          <cell r="D781" t="str">
            <v>m</v>
          </cell>
          <cell r="H781" t="str">
            <v>DNIT 025/2004-ES</v>
          </cell>
        </row>
        <row r="782">
          <cell r="A782" t="str">
            <v>2 S 04 210 26</v>
          </cell>
          <cell r="B782" t="str">
            <v>-</v>
          </cell>
          <cell r="C782" t="str">
            <v>Corpo BDCC 2,00 x 2,00 m alt. 12,50 a 15,00 m</v>
          </cell>
          <cell r="D782" t="str">
            <v>m</v>
          </cell>
          <cell r="H782" t="str">
            <v>DNIT 025/2004-ES</v>
          </cell>
        </row>
        <row r="783">
          <cell r="A783" t="str">
            <v>2 S 04 210 27</v>
          </cell>
          <cell r="B783" t="str">
            <v>-</v>
          </cell>
          <cell r="C783" t="str">
            <v>Corpo BDCC 2,50 x 2,50 m alt. 12,50 a 15,00 m</v>
          </cell>
          <cell r="D783" t="str">
            <v>m</v>
          </cell>
          <cell r="H783" t="str">
            <v>DNIT 025/2004-ES</v>
          </cell>
        </row>
        <row r="784">
          <cell r="A784" t="str">
            <v>2 S 04 210 28</v>
          </cell>
          <cell r="B784" t="str">
            <v>-</v>
          </cell>
          <cell r="C784" t="str">
            <v>Corpo BDCC 3,00 x 3,00 m alt. 12,50 a 15,00 m</v>
          </cell>
          <cell r="D784" t="str">
            <v>m</v>
          </cell>
          <cell r="H784" t="str">
            <v>DNIT 025/2004-ES</v>
          </cell>
        </row>
        <row r="785">
          <cell r="A785" t="str">
            <v>2 S 04 210 51</v>
          </cell>
          <cell r="B785" t="str">
            <v>-</v>
          </cell>
          <cell r="C785" t="str">
            <v>Corpo BDCC 1,50 x 1,50 m alt. 0 a 1,00 m AC/BC</v>
          </cell>
          <cell r="D785" t="str">
            <v>m</v>
          </cell>
          <cell r="H785" t="str">
            <v>DNIT 025/2004-ES</v>
          </cell>
        </row>
        <row r="786">
          <cell r="A786" t="str">
            <v>2 S 04 210 52</v>
          </cell>
          <cell r="B786" t="str">
            <v>-</v>
          </cell>
          <cell r="C786" t="str">
            <v>Corpo BDCC 2,00 x 2,00 m alt. 0 a 1,00 m AC/BC</v>
          </cell>
          <cell r="D786" t="str">
            <v>m</v>
          </cell>
          <cell r="H786" t="str">
            <v>DNIT 025/2004-ES</v>
          </cell>
        </row>
        <row r="787">
          <cell r="A787" t="str">
            <v>2 S 04 210 53</v>
          </cell>
          <cell r="B787" t="str">
            <v>-</v>
          </cell>
          <cell r="C787" t="str">
            <v>Corpo BDCC 2,50 a 2,50 m alt. 0 a 1,00 m AC/BC</v>
          </cell>
          <cell r="D787" t="str">
            <v>m</v>
          </cell>
          <cell r="H787" t="str">
            <v>DNIT 025/2004-ES</v>
          </cell>
        </row>
        <row r="788">
          <cell r="A788" t="str">
            <v>2 S 04 210 54</v>
          </cell>
          <cell r="B788" t="str">
            <v>-</v>
          </cell>
          <cell r="C788" t="str">
            <v>Corpo BDCC 3,00 x 3,00 m alt. 0 a 1,00 m AC/BC</v>
          </cell>
          <cell r="D788" t="str">
            <v>m</v>
          </cell>
          <cell r="H788" t="str">
            <v>DNIT 025/2004-ES</v>
          </cell>
        </row>
        <row r="789">
          <cell r="A789" t="str">
            <v>2 S 04 210 55</v>
          </cell>
          <cell r="B789" t="str">
            <v>-</v>
          </cell>
          <cell r="C789" t="str">
            <v>Corpo BDCC 1,50 x 1,50 m alt. 1,00 a 2,50 m AC/BC</v>
          </cell>
          <cell r="D789" t="str">
            <v>m</v>
          </cell>
          <cell r="H789" t="str">
            <v>DNIT 025/2004-ES</v>
          </cell>
        </row>
        <row r="790">
          <cell r="A790" t="str">
            <v>2 S 04 210 56</v>
          </cell>
          <cell r="B790" t="str">
            <v>-</v>
          </cell>
          <cell r="C790" t="str">
            <v>Corpo BDCC 2,00 x 2,00 m alt. 1,00 a 2,50 m AC/BC</v>
          </cell>
          <cell r="D790" t="str">
            <v>m</v>
          </cell>
          <cell r="H790" t="str">
            <v>DNIT 025/2004-ES</v>
          </cell>
        </row>
        <row r="791">
          <cell r="A791" t="str">
            <v>2 S 04 210 57</v>
          </cell>
          <cell r="B791" t="str">
            <v>-</v>
          </cell>
          <cell r="C791" t="str">
            <v>Corpo BDCC 2,50 x 2,50 m alt. 1,00 a 2,50 m AC/BC</v>
          </cell>
          <cell r="D791" t="str">
            <v>m</v>
          </cell>
          <cell r="H791" t="str">
            <v>DNIT 025/2004-ES</v>
          </cell>
        </row>
        <row r="792">
          <cell r="A792" t="str">
            <v>2 S 04 210 58</v>
          </cell>
          <cell r="B792" t="str">
            <v>-</v>
          </cell>
          <cell r="C792" t="str">
            <v>Corpo BDCC 3,00 x 3,00 m alt. 1,00 a 2,50 m AC/BC</v>
          </cell>
          <cell r="D792" t="str">
            <v>m</v>
          </cell>
          <cell r="H792" t="str">
            <v>DNIT 025/2004-ES</v>
          </cell>
        </row>
        <row r="793">
          <cell r="A793" t="str">
            <v>2 S 04 210 59</v>
          </cell>
          <cell r="B793" t="str">
            <v>-</v>
          </cell>
          <cell r="C793" t="str">
            <v>Corpo BDCC 1,50 x 1,50 m alt. 2,50 a 5,00 m AC/BC</v>
          </cell>
          <cell r="D793" t="str">
            <v>m</v>
          </cell>
          <cell r="H793" t="str">
            <v>DNIT 025/2004-ES</v>
          </cell>
        </row>
        <row r="794">
          <cell r="A794" t="str">
            <v>2 S 04 210 60</v>
          </cell>
          <cell r="B794" t="str">
            <v>-</v>
          </cell>
          <cell r="C794" t="str">
            <v>Corpo BDCC 2,00 x 2,00 m alt. 2,50 a 5,00 m AC/BC</v>
          </cell>
          <cell r="D794" t="str">
            <v>m</v>
          </cell>
          <cell r="H794" t="str">
            <v>DNIT 025/2004-ES</v>
          </cell>
        </row>
        <row r="795">
          <cell r="A795" t="str">
            <v>2 S 04 210 61</v>
          </cell>
          <cell r="B795" t="str">
            <v>-</v>
          </cell>
          <cell r="C795" t="str">
            <v>Corpo BDCC 2,50 x 2,50 m alt. 2,50 a 5,00 m AC/BC</v>
          </cell>
          <cell r="D795" t="str">
            <v>m</v>
          </cell>
          <cell r="H795" t="str">
            <v>DNIT 025/2004-ES</v>
          </cell>
        </row>
        <row r="796">
          <cell r="A796" t="str">
            <v>2 S 04 210 62</v>
          </cell>
          <cell r="B796" t="str">
            <v>-</v>
          </cell>
          <cell r="C796" t="str">
            <v>Corpo BDCC 3,00 x 3,00 m alt. 2,50 a 5,00 m AC/BC</v>
          </cell>
          <cell r="D796" t="str">
            <v>m</v>
          </cell>
          <cell r="H796" t="str">
            <v>DNIT 025/2004-ES</v>
          </cell>
        </row>
        <row r="797">
          <cell r="A797" t="str">
            <v>2 S 04 210 63</v>
          </cell>
          <cell r="B797" t="str">
            <v>-</v>
          </cell>
          <cell r="C797" t="str">
            <v>Corpo BDCC 1,50 x 1,50 m alt. 5,00 a 7,50 m AC/BC</v>
          </cell>
          <cell r="D797" t="str">
            <v>m</v>
          </cell>
          <cell r="H797" t="str">
            <v>DNIT 025/2004-ES</v>
          </cell>
        </row>
        <row r="798">
          <cell r="A798" t="str">
            <v>2 S 04 210 64</v>
          </cell>
          <cell r="B798" t="str">
            <v>-</v>
          </cell>
          <cell r="C798" t="str">
            <v>Corpo BDCC 2,00 x 2,00 m alt. 5,00 a 7,50 m AC/BC</v>
          </cell>
          <cell r="D798" t="str">
            <v>m</v>
          </cell>
          <cell r="H798" t="str">
            <v>DNIT 025/2004-ES</v>
          </cell>
        </row>
        <row r="799">
          <cell r="A799" t="str">
            <v>2 S 04 210 65</v>
          </cell>
          <cell r="B799" t="str">
            <v>-</v>
          </cell>
          <cell r="C799" t="str">
            <v>Corpo BDCC 2,50 x 2,50 m alt. 5,00 a 7,50 m AC/BC</v>
          </cell>
          <cell r="D799" t="str">
            <v>m</v>
          </cell>
          <cell r="H799" t="str">
            <v>DNIT 025/2004-ES</v>
          </cell>
        </row>
        <row r="800">
          <cell r="A800" t="str">
            <v>2 S 04 210 66</v>
          </cell>
          <cell r="B800" t="str">
            <v>-</v>
          </cell>
          <cell r="C800" t="str">
            <v>Corpo BDCC 3,00 x 3,00 m alt. 5,00 a 7,50 m AC/BC</v>
          </cell>
          <cell r="D800" t="str">
            <v>m</v>
          </cell>
          <cell r="H800" t="str">
            <v>DNIT 025/2004-ES</v>
          </cell>
        </row>
        <row r="801">
          <cell r="A801" t="str">
            <v>2 S 04 210 67</v>
          </cell>
          <cell r="B801" t="str">
            <v>-</v>
          </cell>
          <cell r="C801" t="str">
            <v>Corpo BDCC 1,50 x 1,50 m alt. 7,50 a 10,00 m AC/BC</v>
          </cell>
          <cell r="D801" t="str">
            <v>m</v>
          </cell>
          <cell r="H801" t="str">
            <v>DNIT 025/2004-ES</v>
          </cell>
        </row>
        <row r="802">
          <cell r="A802" t="str">
            <v>2 S 04 210 68</v>
          </cell>
          <cell r="B802" t="str">
            <v>-</v>
          </cell>
          <cell r="C802" t="str">
            <v>Corpo BDCC 2,00 x 2,00 m alt. 7,50 a 10,00 m AC/BC</v>
          </cell>
          <cell r="D802" t="str">
            <v>m</v>
          </cell>
          <cell r="H802" t="str">
            <v>DNIT 025/2004-ES</v>
          </cell>
        </row>
        <row r="803">
          <cell r="A803" t="str">
            <v>2 S 04 210 69</v>
          </cell>
          <cell r="B803" t="str">
            <v>-</v>
          </cell>
          <cell r="C803" t="str">
            <v>Corpo BDCC 2,50 x 2,50 m alt. 7,50 a 10,00 m AC/BC</v>
          </cell>
          <cell r="D803" t="str">
            <v>m</v>
          </cell>
          <cell r="H803" t="str">
            <v>DNIT 025/2004-ES</v>
          </cell>
        </row>
        <row r="804">
          <cell r="A804" t="str">
            <v>2 S 04 210 70</v>
          </cell>
          <cell r="B804" t="str">
            <v>-</v>
          </cell>
          <cell r="C804" t="str">
            <v>Corpo BDCC 3,00 x 3,00 m alt. 7,50 a 10,00 m AC/BC</v>
          </cell>
          <cell r="D804" t="str">
            <v>m</v>
          </cell>
          <cell r="H804" t="str">
            <v>DNIT 025/2004-ES</v>
          </cell>
        </row>
        <row r="805">
          <cell r="A805" t="str">
            <v>2 S 04 210 71</v>
          </cell>
          <cell r="B805" t="str">
            <v>-</v>
          </cell>
          <cell r="C805" t="str">
            <v>Corpo BDCC 1,50 x 1,50 m alt.10,00 a 12,50 m AC/BC</v>
          </cell>
          <cell r="D805" t="str">
            <v>m</v>
          </cell>
          <cell r="H805" t="str">
            <v>DNIT 025/2004-ES</v>
          </cell>
        </row>
        <row r="806">
          <cell r="A806" t="str">
            <v>2 S 04 210 72</v>
          </cell>
          <cell r="B806" t="str">
            <v>-</v>
          </cell>
          <cell r="C806" t="str">
            <v>Corpo BDCC 2,00 x 2,00 m alt.10,00 a 12,50 m AC/BC</v>
          </cell>
          <cell r="D806" t="str">
            <v>m</v>
          </cell>
          <cell r="H806" t="str">
            <v>DNIT 025/2004-ES</v>
          </cell>
        </row>
        <row r="807">
          <cell r="A807" t="str">
            <v>2 S 04 210 73</v>
          </cell>
          <cell r="B807" t="str">
            <v>-</v>
          </cell>
          <cell r="C807" t="str">
            <v>Corpo BDCC 2,50 x 2,50 m alt.10,00 a 12,50 m AC/BC</v>
          </cell>
          <cell r="D807" t="str">
            <v>m</v>
          </cell>
          <cell r="H807" t="str">
            <v>DNIT 025/2004-ES</v>
          </cell>
        </row>
        <row r="808">
          <cell r="A808" t="str">
            <v>2 S 04 210 74</v>
          </cell>
          <cell r="B808" t="str">
            <v>-</v>
          </cell>
          <cell r="C808" t="str">
            <v>Corpo BDCC 3,00 x 3,00 m alt.10,00 a 12,50 m AC/BC</v>
          </cell>
          <cell r="D808" t="str">
            <v>m</v>
          </cell>
          <cell r="H808" t="str">
            <v>DNIT 025/2004-ES</v>
          </cell>
        </row>
        <row r="809">
          <cell r="A809" t="str">
            <v>2 S 04 210 75</v>
          </cell>
          <cell r="B809" t="str">
            <v>-</v>
          </cell>
          <cell r="C809" t="str">
            <v>Corpo BDCC 1,50 x 1,50 m alt.12,50 a 15,00 m AC/BC</v>
          </cell>
          <cell r="D809" t="str">
            <v>m</v>
          </cell>
          <cell r="H809" t="str">
            <v>DNIT 025/2004-ES</v>
          </cell>
        </row>
        <row r="810">
          <cell r="A810" t="str">
            <v>2 S 04 210 76</v>
          </cell>
          <cell r="B810" t="str">
            <v>-</v>
          </cell>
          <cell r="C810" t="str">
            <v>Corpo BDCC 2,00 x 2,00 m alt.12,50 a 15,00 m AC/BC</v>
          </cell>
          <cell r="D810" t="str">
            <v>m</v>
          </cell>
          <cell r="H810" t="str">
            <v>DNIT 025/2004-ES</v>
          </cell>
        </row>
        <row r="811">
          <cell r="A811" t="str">
            <v>2 S 04 210 77</v>
          </cell>
          <cell r="B811" t="str">
            <v>-</v>
          </cell>
          <cell r="C811" t="str">
            <v>Corpo BDCC 2,50 x 2,50 m alt.12,50 a 15,00 m AC/BC</v>
          </cell>
          <cell r="D811" t="str">
            <v>m</v>
          </cell>
          <cell r="H811" t="str">
            <v>DNIT 025/2004-ES</v>
          </cell>
        </row>
        <row r="812">
          <cell r="A812" t="str">
            <v>2 S 04 210 78</v>
          </cell>
          <cell r="B812" t="str">
            <v>-</v>
          </cell>
          <cell r="C812" t="str">
            <v>Corpo BDCC 3,00 x 3,00 m alt.12,50 a 15,00 m AC/BC</v>
          </cell>
          <cell r="D812" t="str">
            <v>m</v>
          </cell>
          <cell r="H812" t="str">
            <v>DNIT 025/2004-ES</v>
          </cell>
        </row>
        <row r="813">
          <cell r="A813" t="str">
            <v>2 S 04 211 01</v>
          </cell>
          <cell r="B813" t="str">
            <v>-</v>
          </cell>
          <cell r="C813" t="str">
            <v>Boca BDCC 1,50 x 1,50 m normal</v>
          </cell>
          <cell r="D813" t="str">
            <v>und</v>
          </cell>
          <cell r="H813" t="str">
            <v>DNIT 025/2004-ES</v>
          </cell>
        </row>
        <row r="814">
          <cell r="A814" t="str">
            <v>2 S 04 211 02</v>
          </cell>
          <cell r="B814" t="str">
            <v>-</v>
          </cell>
          <cell r="C814" t="str">
            <v>Boca BDCC 2,00 x 2,00 m normal</v>
          </cell>
          <cell r="D814" t="str">
            <v>und</v>
          </cell>
          <cell r="H814" t="str">
            <v>DNIT 025/2004-ES</v>
          </cell>
        </row>
        <row r="815">
          <cell r="A815" t="str">
            <v>2 S 04 211 03</v>
          </cell>
          <cell r="B815" t="str">
            <v>-</v>
          </cell>
          <cell r="C815" t="str">
            <v>Boca BDCC 2,50 x 2,50 m normal</v>
          </cell>
          <cell r="D815" t="str">
            <v>und</v>
          </cell>
          <cell r="H815" t="str">
            <v>DNIT 025/2004-ES</v>
          </cell>
        </row>
        <row r="816">
          <cell r="A816" t="str">
            <v>2 S 04 211 04</v>
          </cell>
          <cell r="B816" t="str">
            <v>-</v>
          </cell>
          <cell r="C816" t="str">
            <v>Boca BDCC 3,00 x 3,00 m normal</v>
          </cell>
          <cell r="D816" t="str">
            <v>und</v>
          </cell>
          <cell r="H816" t="str">
            <v>DNIT 025/2004-ES</v>
          </cell>
        </row>
        <row r="817">
          <cell r="A817" t="str">
            <v>2 S 04 211 05</v>
          </cell>
          <cell r="B817" t="str">
            <v>-</v>
          </cell>
          <cell r="C817" t="str">
            <v>Boca BDCC 1,50 x 1,50 m esc.=15</v>
          </cell>
          <cell r="D817" t="str">
            <v>und</v>
          </cell>
          <cell r="H817" t="str">
            <v>DNIT 025/2004-ES</v>
          </cell>
        </row>
        <row r="818">
          <cell r="A818" t="str">
            <v>2 S 04 211 06</v>
          </cell>
          <cell r="B818" t="str">
            <v>-</v>
          </cell>
          <cell r="C818" t="str">
            <v>Boca BDCC 2,00 x 2,00 m esc=15</v>
          </cell>
          <cell r="D818" t="str">
            <v>und</v>
          </cell>
          <cell r="H818" t="str">
            <v>DNIT 025/2004-ES</v>
          </cell>
        </row>
        <row r="819">
          <cell r="A819" t="str">
            <v>2 S 04 211 07</v>
          </cell>
          <cell r="B819" t="str">
            <v>-</v>
          </cell>
          <cell r="C819" t="str">
            <v>Boca BDCC 2,50 x 2,50 m esc=15</v>
          </cell>
          <cell r="D819" t="str">
            <v>und</v>
          </cell>
          <cell r="H819" t="str">
            <v>DNIT 025/2004-ES</v>
          </cell>
        </row>
        <row r="820">
          <cell r="A820" t="str">
            <v>2 S 04 211 08</v>
          </cell>
          <cell r="B820" t="str">
            <v>-</v>
          </cell>
          <cell r="C820" t="str">
            <v>Boca BDCC 3,00 x 3,00 m esc=15</v>
          </cell>
          <cell r="D820" t="str">
            <v>und</v>
          </cell>
          <cell r="H820" t="str">
            <v>DNIT 025/2004-ES</v>
          </cell>
        </row>
        <row r="821">
          <cell r="A821" t="str">
            <v>2 S 04 211 09</v>
          </cell>
          <cell r="B821" t="str">
            <v>-</v>
          </cell>
          <cell r="C821" t="str">
            <v>Boca BDCC 1,50 x 1,50 m - esc.=30</v>
          </cell>
          <cell r="D821" t="str">
            <v>und</v>
          </cell>
          <cell r="H821" t="str">
            <v>DNIT 025/2004-ES</v>
          </cell>
        </row>
        <row r="822">
          <cell r="A822" t="str">
            <v>2 S 04 211 10</v>
          </cell>
          <cell r="B822" t="str">
            <v>-</v>
          </cell>
          <cell r="C822" t="str">
            <v>Boca BDCC 2,00 x 2,00 m esc=30</v>
          </cell>
          <cell r="D822" t="str">
            <v>und</v>
          </cell>
          <cell r="H822" t="str">
            <v>DNIT 025/2004-ES</v>
          </cell>
        </row>
        <row r="823">
          <cell r="A823" t="str">
            <v>2 S 04 211 11</v>
          </cell>
          <cell r="B823" t="str">
            <v>-</v>
          </cell>
          <cell r="C823" t="str">
            <v>Boca BDCC 2,50 x 2,50 m esc.=30</v>
          </cell>
          <cell r="D823" t="str">
            <v>und</v>
          </cell>
          <cell r="H823" t="str">
            <v>DNIT 025/2004-ES</v>
          </cell>
        </row>
        <row r="824">
          <cell r="A824" t="str">
            <v>2 S 04 211 12</v>
          </cell>
          <cell r="B824" t="str">
            <v>-</v>
          </cell>
          <cell r="C824" t="str">
            <v>Boca BDCC 3,00 x 3,00 m esc=30</v>
          </cell>
          <cell r="D824" t="str">
            <v>und</v>
          </cell>
          <cell r="H824" t="str">
            <v>DNIT 025/2004-ES</v>
          </cell>
        </row>
        <row r="825">
          <cell r="A825" t="str">
            <v>2 S 04 211 13</v>
          </cell>
          <cell r="B825" t="str">
            <v>-</v>
          </cell>
          <cell r="C825" t="str">
            <v>Boca BDCC 1,50 x 1,50 m esc=45</v>
          </cell>
          <cell r="D825" t="str">
            <v>Und</v>
          </cell>
          <cell r="H825" t="str">
            <v>DNIT 025/2004-ES</v>
          </cell>
        </row>
        <row r="826">
          <cell r="A826" t="str">
            <v>2 S 04 211 14</v>
          </cell>
          <cell r="B826" t="str">
            <v>-</v>
          </cell>
          <cell r="C826" t="str">
            <v>Boca BDCC 2,00 x 2,00 m esc=45</v>
          </cell>
          <cell r="D826" t="str">
            <v>Und</v>
          </cell>
          <cell r="H826" t="str">
            <v>DNIT 025/2004-ES</v>
          </cell>
        </row>
        <row r="827">
          <cell r="A827" t="str">
            <v>2 S 04 211 15</v>
          </cell>
          <cell r="B827" t="str">
            <v>-</v>
          </cell>
          <cell r="C827" t="str">
            <v>Boca BDCC 2,50 x 2,50 m esc=45</v>
          </cell>
          <cell r="D827" t="str">
            <v>Und</v>
          </cell>
          <cell r="H827" t="str">
            <v>DNIT 025/2004-ES</v>
          </cell>
        </row>
        <row r="828">
          <cell r="A828" t="str">
            <v>2 S 04 211 16</v>
          </cell>
          <cell r="B828" t="str">
            <v>-</v>
          </cell>
          <cell r="C828" t="str">
            <v>Boca BDCC 3,00x3,00m - esc=45</v>
          </cell>
          <cell r="D828" t="str">
            <v>Und</v>
          </cell>
          <cell r="H828" t="str">
            <v>DNIT 025/2004-ES</v>
          </cell>
        </row>
        <row r="829">
          <cell r="A829" t="str">
            <v>2 S 04 211 51</v>
          </cell>
          <cell r="B829" t="str">
            <v>-</v>
          </cell>
          <cell r="C829" t="str">
            <v>Boca BDCC 1,50 x 1,50 m normal AC/BC</v>
          </cell>
          <cell r="D829" t="str">
            <v>Und</v>
          </cell>
          <cell r="H829" t="str">
            <v>DNIT 025/2004-ES</v>
          </cell>
        </row>
        <row r="830">
          <cell r="A830" t="str">
            <v>2 S 04 211 52</v>
          </cell>
          <cell r="B830" t="str">
            <v>-</v>
          </cell>
          <cell r="C830" t="str">
            <v>Boca BDCC 2,00 x 2,00 m normal AC/BC</v>
          </cell>
          <cell r="D830" t="str">
            <v>Und</v>
          </cell>
          <cell r="H830" t="str">
            <v>DNIT 025/2004-ES</v>
          </cell>
        </row>
        <row r="831">
          <cell r="A831" t="str">
            <v>2 S 04 211 53</v>
          </cell>
          <cell r="B831" t="str">
            <v>-</v>
          </cell>
          <cell r="C831" t="str">
            <v>Boca BDCC 2,50 x 2,50 m normal AC/BC</v>
          </cell>
          <cell r="D831" t="str">
            <v>Und</v>
          </cell>
          <cell r="H831" t="str">
            <v>DNIT 025/2004-ES</v>
          </cell>
        </row>
        <row r="832">
          <cell r="A832" t="str">
            <v>2 S 04 211 54</v>
          </cell>
          <cell r="B832" t="str">
            <v>-</v>
          </cell>
          <cell r="C832" t="str">
            <v>Boca BDCC 3,00 x 3,00 m normal AC/BC</v>
          </cell>
          <cell r="D832" t="str">
            <v>Und</v>
          </cell>
          <cell r="H832" t="str">
            <v>DNIT 025/2004-ES</v>
          </cell>
        </row>
        <row r="833">
          <cell r="A833" t="str">
            <v>2 S 04 211 55</v>
          </cell>
          <cell r="B833" t="str">
            <v>-</v>
          </cell>
          <cell r="C833" t="str">
            <v>Boca BDCC 1,50 x 1,50 m esc=15 AC/BC</v>
          </cell>
          <cell r="D833" t="str">
            <v>Und</v>
          </cell>
          <cell r="H833" t="str">
            <v>DNIT 025/2004-ES</v>
          </cell>
        </row>
        <row r="834">
          <cell r="A834" t="str">
            <v>2 S 04 211 56</v>
          </cell>
          <cell r="B834" t="str">
            <v>-</v>
          </cell>
          <cell r="C834" t="str">
            <v>Boca BDCC 2,00 x 2,00 m esc=15 AC/BC</v>
          </cell>
          <cell r="D834" t="str">
            <v>Und</v>
          </cell>
          <cell r="H834" t="str">
            <v>DNIT 025/2004-ES</v>
          </cell>
        </row>
        <row r="835">
          <cell r="A835" t="str">
            <v>2 S 04 211 57</v>
          </cell>
          <cell r="B835" t="str">
            <v>-</v>
          </cell>
          <cell r="C835" t="str">
            <v>Boca BDCC 2,50 x 2,50 m esc=15 AC/BC</v>
          </cell>
          <cell r="D835" t="str">
            <v>Und</v>
          </cell>
          <cell r="H835" t="str">
            <v>DNIT 025/2004-ES</v>
          </cell>
        </row>
        <row r="836">
          <cell r="A836" t="str">
            <v>2 S 04 211 58</v>
          </cell>
          <cell r="B836" t="str">
            <v>-</v>
          </cell>
          <cell r="C836" t="str">
            <v>Boca BDCC 3,00 x 3,00 m esc=15 AC/BC</v>
          </cell>
          <cell r="D836" t="str">
            <v>Und</v>
          </cell>
          <cell r="H836" t="str">
            <v>DNIT 025/2004-ES</v>
          </cell>
        </row>
        <row r="837">
          <cell r="A837" t="str">
            <v>2 S 04 211 59</v>
          </cell>
          <cell r="B837" t="str">
            <v>-</v>
          </cell>
          <cell r="C837" t="str">
            <v>Boca BDCC 1,50 x 1,50 m esc=30 AC/BC</v>
          </cell>
          <cell r="D837" t="str">
            <v>Und</v>
          </cell>
          <cell r="H837" t="str">
            <v>DNIT 025/2004-ES</v>
          </cell>
        </row>
        <row r="838">
          <cell r="A838" t="str">
            <v>2 S 04 211 60</v>
          </cell>
          <cell r="B838" t="str">
            <v>-</v>
          </cell>
          <cell r="C838" t="str">
            <v>Boca BDCC 2,00 x 2,00 m esc=30 AC/BC</v>
          </cell>
          <cell r="D838" t="str">
            <v>Und</v>
          </cell>
          <cell r="H838" t="str">
            <v>DNIT 025/2004-ES</v>
          </cell>
        </row>
        <row r="839">
          <cell r="A839" t="str">
            <v>2 S 04 211 61</v>
          </cell>
          <cell r="B839" t="str">
            <v>-</v>
          </cell>
          <cell r="C839" t="str">
            <v>Boca BDCC 2,50 x 2,50 m - esc=30 AC/BC</v>
          </cell>
          <cell r="D839" t="str">
            <v>Und</v>
          </cell>
          <cell r="H839" t="str">
            <v>DNIT 025/2004-ES</v>
          </cell>
        </row>
        <row r="840">
          <cell r="A840" t="str">
            <v>2 S 04 211 62</v>
          </cell>
          <cell r="B840" t="str">
            <v>-</v>
          </cell>
          <cell r="C840" t="str">
            <v>Boca BDCC 3,00 x 3,00 m - esc=30 AC/BC</v>
          </cell>
          <cell r="D840" t="str">
            <v>Und</v>
          </cell>
          <cell r="H840" t="str">
            <v>DNIT 025/2004-ES</v>
          </cell>
        </row>
        <row r="841">
          <cell r="A841" t="str">
            <v>2 S 04 211 63</v>
          </cell>
          <cell r="B841" t="str">
            <v>-</v>
          </cell>
          <cell r="C841" t="str">
            <v>Boca BDCC 1,50 x 1,50 m - esc=45 AC/BC</v>
          </cell>
          <cell r="D841" t="str">
            <v>Und</v>
          </cell>
          <cell r="H841" t="str">
            <v>DNIT 025/2004-ES</v>
          </cell>
        </row>
        <row r="842">
          <cell r="A842" t="str">
            <v>2 S 04 211 64</v>
          </cell>
          <cell r="B842" t="str">
            <v>-</v>
          </cell>
          <cell r="C842" t="str">
            <v>Boca BDCC 2,00 x 2,00 m - esc=45 AC/BC</v>
          </cell>
          <cell r="D842" t="str">
            <v>Und</v>
          </cell>
          <cell r="H842" t="str">
            <v>DNIT 025/2004-ES</v>
          </cell>
        </row>
        <row r="843">
          <cell r="A843" t="str">
            <v>2 S 04 211 65</v>
          </cell>
          <cell r="B843" t="str">
            <v>-</v>
          </cell>
          <cell r="C843" t="str">
            <v>Boca BDCC 2,50 x 2,50 m - esc=45 AC/BC</v>
          </cell>
          <cell r="D843" t="str">
            <v>Und</v>
          </cell>
          <cell r="H843" t="str">
            <v>DNIT 025/2004-ES</v>
          </cell>
        </row>
        <row r="844">
          <cell r="A844" t="str">
            <v>2 S 04 211 66</v>
          </cell>
          <cell r="B844" t="str">
            <v>-</v>
          </cell>
          <cell r="C844" t="str">
            <v>Boca BDCC 3,00 x 3,00 m - esc=45 AC/BC</v>
          </cell>
          <cell r="D844" t="str">
            <v>Und</v>
          </cell>
          <cell r="H844" t="str">
            <v>DNIT 025/2004-ES</v>
          </cell>
        </row>
        <row r="845">
          <cell r="A845" t="str">
            <v>2 S 04 220 01</v>
          </cell>
          <cell r="B845" t="str">
            <v>-</v>
          </cell>
          <cell r="C845" t="str">
            <v>Corpo BTCC 1,50 x 1,50 m alt. 0 a 1,00 m</v>
          </cell>
          <cell r="D845" t="str">
            <v>m</v>
          </cell>
          <cell r="H845" t="str">
            <v>DNIT 025/2004-ES</v>
          </cell>
        </row>
        <row r="846">
          <cell r="A846" t="str">
            <v>2 S 04 220 02</v>
          </cell>
          <cell r="B846" t="str">
            <v>-</v>
          </cell>
          <cell r="C846" t="str">
            <v>Corpo BTCC 2,00 x 2,00 m alt. 0 a 1,00 m</v>
          </cell>
          <cell r="D846" t="str">
            <v>m</v>
          </cell>
          <cell r="H846" t="str">
            <v>DNIT 025/2004-ES</v>
          </cell>
        </row>
        <row r="847">
          <cell r="A847" t="str">
            <v>2 S 04 220 03</v>
          </cell>
          <cell r="B847" t="str">
            <v>-</v>
          </cell>
          <cell r="C847" t="str">
            <v>Corpo BTCC 2,50 x 2,50 m alt. 0 a 1,00 m</v>
          </cell>
          <cell r="D847" t="str">
            <v>m</v>
          </cell>
          <cell r="H847" t="str">
            <v>DNIT 025/2004-ES</v>
          </cell>
        </row>
        <row r="848">
          <cell r="A848" t="str">
            <v>2 S 04 220 04</v>
          </cell>
          <cell r="B848" t="str">
            <v>-</v>
          </cell>
          <cell r="C848" t="str">
            <v>Corpo BTCC 3,00 x 3,00 m alt. 0 a 1,00 m</v>
          </cell>
          <cell r="D848" t="str">
            <v>m</v>
          </cell>
          <cell r="H848" t="str">
            <v>DNIT 025/2004-ES</v>
          </cell>
        </row>
        <row r="849">
          <cell r="A849" t="str">
            <v>2 S 04 220 05</v>
          </cell>
          <cell r="B849" t="str">
            <v>-</v>
          </cell>
          <cell r="C849" t="str">
            <v>Corpo BTCC 1,50 x 1,50 m alt. 1,00 a 2,50 m</v>
          </cell>
          <cell r="D849" t="str">
            <v>m</v>
          </cell>
          <cell r="H849" t="str">
            <v>DNIT 025/2004-ES</v>
          </cell>
        </row>
        <row r="850">
          <cell r="A850" t="str">
            <v>2 S 04 220 06</v>
          </cell>
          <cell r="B850" t="str">
            <v>-</v>
          </cell>
          <cell r="C850" t="str">
            <v>Corpo BTCC 2,00 x 2,00 m alt. 1,00 a 2,50 m</v>
          </cell>
          <cell r="D850" t="str">
            <v>m</v>
          </cell>
          <cell r="H850" t="str">
            <v>DNIT 025/2004-ES</v>
          </cell>
        </row>
        <row r="851">
          <cell r="A851" t="str">
            <v>2 S 04 220 07</v>
          </cell>
          <cell r="B851" t="str">
            <v>-</v>
          </cell>
          <cell r="C851" t="str">
            <v>Corpo BTCC 2,50 a 2,50 m alt. 1,00 a 2,50 m</v>
          </cell>
          <cell r="D851" t="str">
            <v>m</v>
          </cell>
          <cell r="H851" t="str">
            <v>DNIT 025/2004-ES</v>
          </cell>
        </row>
        <row r="852">
          <cell r="A852" t="str">
            <v>2 S 04 220 08</v>
          </cell>
          <cell r="B852" t="str">
            <v>-</v>
          </cell>
          <cell r="C852" t="str">
            <v>Corpo BTCC 3,00 x 3,00 m alt. 1,00 a 2,50 m</v>
          </cell>
          <cell r="D852" t="str">
            <v>m</v>
          </cell>
          <cell r="H852" t="str">
            <v>DNIT 025/2004-ES</v>
          </cell>
        </row>
        <row r="853">
          <cell r="A853" t="str">
            <v>2 S 04 220 09</v>
          </cell>
          <cell r="B853" t="str">
            <v>-</v>
          </cell>
          <cell r="C853" t="str">
            <v>Corpo BTCC 1,50 x 1,50 m alt. 2,50 a 5,00 m</v>
          </cell>
          <cell r="D853" t="str">
            <v>m</v>
          </cell>
          <cell r="H853" t="str">
            <v>DNIT 025/2004-ES</v>
          </cell>
        </row>
        <row r="854">
          <cell r="A854" t="str">
            <v>2 S 04 220 10</v>
          </cell>
          <cell r="B854" t="str">
            <v>-</v>
          </cell>
          <cell r="C854" t="str">
            <v>Corpo BTCC 2,00 x 2,00 m alt. 2,50 a 5,00 m</v>
          </cell>
          <cell r="D854" t="str">
            <v>m</v>
          </cell>
          <cell r="H854" t="str">
            <v>DNIT 025/2004-ES</v>
          </cell>
        </row>
        <row r="855">
          <cell r="A855" t="str">
            <v>2 S 04 220 11</v>
          </cell>
          <cell r="B855" t="str">
            <v>-</v>
          </cell>
          <cell r="C855" t="str">
            <v>Corpo BTCC 2,50 x 2,50 m alt. 2,50 a 5,00 m</v>
          </cell>
          <cell r="D855" t="str">
            <v>m</v>
          </cell>
          <cell r="H855" t="str">
            <v>DNIT 025/2004-ES</v>
          </cell>
        </row>
        <row r="856">
          <cell r="A856" t="str">
            <v>2 S 04 220 12</v>
          </cell>
          <cell r="B856" t="str">
            <v>-</v>
          </cell>
          <cell r="C856" t="str">
            <v>Corpo BTCC 3,00 x 3,00 m alt. 2,50 a 5,00 m</v>
          </cell>
          <cell r="D856" t="str">
            <v>m</v>
          </cell>
          <cell r="H856" t="str">
            <v>DNIT 025/2004-ES</v>
          </cell>
        </row>
        <row r="857">
          <cell r="A857" t="str">
            <v>2 S 04 220 13</v>
          </cell>
          <cell r="B857" t="str">
            <v>-</v>
          </cell>
          <cell r="C857" t="str">
            <v>Corpo BTCC 1,50 x 1,50 m alt. 5,00 a 7,50 m</v>
          </cell>
          <cell r="D857" t="str">
            <v>m</v>
          </cell>
          <cell r="H857" t="str">
            <v>DNIT 025/2004-ES</v>
          </cell>
        </row>
        <row r="858">
          <cell r="A858" t="str">
            <v>2 S 04 220 14</v>
          </cell>
          <cell r="B858" t="str">
            <v>-</v>
          </cell>
          <cell r="C858" t="str">
            <v>Corpo BTCC 2,00 x 2,00 m alt. 5,00 a 7,50 m</v>
          </cell>
          <cell r="D858" t="str">
            <v>m</v>
          </cell>
          <cell r="H858" t="str">
            <v>DNIT 025/2004-ES</v>
          </cell>
        </row>
        <row r="859">
          <cell r="A859" t="str">
            <v>2 S 04 220 15</v>
          </cell>
          <cell r="B859" t="str">
            <v>-</v>
          </cell>
          <cell r="C859" t="str">
            <v>Corpo BTCC 2,50 x 2,50 m alt. 5,00 a 7,50 m</v>
          </cell>
          <cell r="D859" t="str">
            <v>m</v>
          </cell>
          <cell r="H859" t="str">
            <v>DNIT 025/2004-ES</v>
          </cell>
        </row>
        <row r="860">
          <cell r="A860" t="str">
            <v>2 S 04 220 16</v>
          </cell>
          <cell r="B860" t="str">
            <v>-</v>
          </cell>
          <cell r="C860" t="str">
            <v>Corpo BTCC 3,00 x 3,00 m alt. 5,00 a 7,50 m</v>
          </cell>
          <cell r="D860" t="str">
            <v>m</v>
          </cell>
          <cell r="H860" t="str">
            <v>DNIT 025/2004-ES</v>
          </cell>
        </row>
        <row r="861">
          <cell r="A861" t="str">
            <v>2 S 04 220 17</v>
          </cell>
          <cell r="B861" t="str">
            <v>-</v>
          </cell>
          <cell r="C861" t="str">
            <v>Corpo BTCC 1,50 x 1,50 m alt. 7,50 a 10,00 m</v>
          </cell>
          <cell r="D861" t="str">
            <v>m</v>
          </cell>
          <cell r="H861" t="str">
            <v>DNIT 025/2004-ES</v>
          </cell>
        </row>
        <row r="862">
          <cell r="A862" t="str">
            <v>2 S 04 220 18</v>
          </cell>
          <cell r="B862" t="str">
            <v>-</v>
          </cell>
          <cell r="C862" t="str">
            <v>Corpo BTCC 2,00 x 2,00 m alt. 7,50 m a 10,00 m</v>
          </cell>
          <cell r="D862" t="str">
            <v>m</v>
          </cell>
          <cell r="H862" t="str">
            <v>DNIT 025/2004-ES</v>
          </cell>
        </row>
        <row r="863">
          <cell r="A863" t="str">
            <v>2 S 04 220 19</v>
          </cell>
          <cell r="B863" t="str">
            <v>-</v>
          </cell>
          <cell r="C863" t="str">
            <v>Corpo BTCC 2,50 x 2,50 m alt. 7,50 a 10,00 m</v>
          </cell>
          <cell r="D863" t="str">
            <v>m</v>
          </cell>
          <cell r="H863" t="str">
            <v>DNIT 025/2004-ES</v>
          </cell>
        </row>
        <row r="864">
          <cell r="A864" t="str">
            <v>2 S 04 220 20</v>
          </cell>
          <cell r="B864" t="str">
            <v>-</v>
          </cell>
          <cell r="C864" t="str">
            <v>Corpo BTCC 3,00 x 3,00 m alt 7,50 a 10,00 m</v>
          </cell>
          <cell r="D864" t="str">
            <v>m</v>
          </cell>
          <cell r="H864" t="str">
            <v>DNIT 025/2004-ES</v>
          </cell>
        </row>
        <row r="865">
          <cell r="A865" t="str">
            <v>2 S 04 220 21</v>
          </cell>
          <cell r="B865" t="str">
            <v>-</v>
          </cell>
          <cell r="C865" t="str">
            <v>Corpo BTCC 1,50 x 1,50 m alt. 10,00 a 12,50 m</v>
          </cell>
          <cell r="D865" t="str">
            <v>m</v>
          </cell>
          <cell r="H865" t="str">
            <v>DNIT 025/2004-ES</v>
          </cell>
        </row>
        <row r="866">
          <cell r="A866" t="str">
            <v>2 S 04 220 22</v>
          </cell>
          <cell r="B866" t="str">
            <v>-</v>
          </cell>
          <cell r="C866" t="str">
            <v>Corpo BTCC 2,00 x 2,00 m alt. 10,00 a 12,50 m</v>
          </cell>
          <cell r="D866" t="str">
            <v>m</v>
          </cell>
          <cell r="H866" t="str">
            <v>DNIT 025/2004-ES</v>
          </cell>
        </row>
        <row r="867">
          <cell r="A867" t="str">
            <v>2 S 04 220 23</v>
          </cell>
          <cell r="B867" t="str">
            <v>-</v>
          </cell>
          <cell r="C867" t="str">
            <v>Corpo BTCC 2,50 x 2,50 m alt. 10,00 a 12,50 m</v>
          </cell>
          <cell r="D867" t="str">
            <v>m</v>
          </cell>
          <cell r="H867" t="str">
            <v>DNIT 025/2004-ES</v>
          </cell>
        </row>
        <row r="868">
          <cell r="A868" t="str">
            <v>2 S 04 220 24</v>
          </cell>
          <cell r="B868" t="str">
            <v>-</v>
          </cell>
          <cell r="C868" t="str">
            <v>Corpo BTCC 3,00 x 3,00 m alt. 10,00 a 12,50 m</v>
          </cell>
          <cell r="D868" t="str">
            <v>m</v>
          </cell>
          <cell r="H868" t="str">
            <v>DNIT 025/2004-ES</v>
          </cell>
        </row>
        <row r="869">
          <cell r="A869" t="str">
            <v>2 S 04 220 25</v>
          </cell>
          <cell r="B869" t="str">
            <v>-</v>
          </cell>
          <cell r="C869" t="str">
            <v>Corpo BTCC 1,50 x 1,50 m alt. 12,50 a 15,00 m</v>
          </cell>
          <cell r="D869" t="str">
            <v>m</v>
          </cell>
          <cell r="H869" t="str">
            <v>DNIT 025/2004-ES</v>
          </cell>
        </row>
        <row r="870">
          <cell r="A870" t="str">
            <v>2 S 04 220 26</v>
          </cell>
          <cell r="B870" t="str">
            <v>-</v>
          </cell>
          <cell r="C870" t="str">
            <v>Corpo BTCC 2,00 x 2,00 m alt. 12,50 a 15,00 m</v>
          </cell>
          <cell r="D870" t="str">
            <v>m</v>
          </cell>
          <cell r="H870" t="str">
            <v>DNIT 025/2004-ES</v>
          </cell>
        </row>
        <row r="871">
          <cell r="A871" t="str">
            <v>2 S 04 220 27</v>
          </cell>
          <cell r="B871" t="str">
            <v>-</v>
          </cell>
          <cell r="C871" t="str">
            <v>Corpo BTCC 2,50 x 2,50 m alt. 12,50 a 15,00 m</v>
          </cell>
          <cell r="D871" t="str">
            <v>m</v>
          </cell>
          <cell r="H871" t="str">
            <v>DNIT 025/2004-ES</v>
          </cell>
        </row>
        <row r="872">
          <cell r="A872" t="str">
            <v>2 S 04 220 28</v>
          </cell>
          <cell r="B872" t="str">
            <v>-</v>
          </cell>
          <cell r="C872" t="str">
            <v>Corpo BTCC 3,00 x 3,00 m alt. 12,50 a 15,00 m</v>
          </cell>
          <cell r="D872" t="str">
            <v>m</v>
          </cell>
          <cell r="H872" t="str">
            <v>DNIT 025/2004-ES</v>
          </cell>
        </row>
        <row r="873">
          <cell r="A873" t="str">
            <v>2 S 04 220 51</v>
          </cell>
          <cell r="B873" t="str">
            <v>-</v>
          </cell>
          <cell r="C873" t="str">
            <v>Corpo BTCC 1,50 x 1,50 m alt. 0 a 1,00 m AC/BC</v>
          </cell>
          <cell r="D873" t="str">
            <v>m</v>
          </cell>
          <cell r="H873" t="str">
            <v>DNIT 025/2004-ES</v>
          </cell>
        </row>
        <row r="874">
          <cell r="A874" t="str">
            <v>2 S 04 220 52</v>
          </cell>
          <cell r="B874" t="str">
            <v>-</v>
          </cell>
          <cell r="C874" t="str">
            <v>Corpo BTCC 2,00 x 2,00 m alt. 0 a 1,00 m AC/BC</v>
          </cell>
          <cell r="D874" t="str">
            <v>m</v>
          </cell>
          <cell r="H874" t="str">
            <v>DNIT 025/2004-ES</v>
          </cell>
        </row>
        <row r="875">
          <cell r="A875" t="str">
            <v>2 S 04 220 53</v>
          </cell>
          <cell r="B875" t="str">
            <v>-</v>
          </cell>
          <cell r="C875" t="str">
            <v>Corpo BTCC 2,50 x 2,50 m alt. 0 a 1,00 m AC/BC</v>
          </cell>
          <cell r="D875" t="str">
            <v>m</v>
          </cell>
          <cell r="H875" t="str">
            <v>DNIT 025/2004-ES</v>
          </cell>
        </row>
        <row r="876">
          <cell r="A876" t="str">
            <v>2 S 04 220 54</v>
          </cell>
          <cell r="B876" t="str">
            <v>-</v>
          </cell>
          <cell r="C876" t="str">
            <v>Corpo BTCC 3,00 x 3,00 m alt. 0 a 1,00 m AC/BC</v>
          </cell>
          <cell r="D876" t="str">
            <v>m</v>
          </cell>
          <cell r="H876" t="str">
            <v>DNIT 025/2004-ES</v>
          </cell>
        </row>
        <row r="877">
          <cell r="A877" t="str">
            <v>2 S 04 220 55</v>
          </cell>
          <cell r="B877" t="str">
            <v>-</v>
          </cell>
          <cell r="C877" t="str">
            <v>Corpo BTCC 1,50 x 1,50 m alt. 1,00 a 2,50 m AC/BC</v>
          </cell>
          <cell r="D877" t="str">
            <v>m</v>
          </cell>
          <cell r="H877" t="str">
            <v>DNIT 025/2004-ES</v>
          </cell>
        </row>
        <row r="878">
          <cell r="A878" t="str">
            <v>2 S 04 220 56</v>
          </cell>
          <cell r="B878" t="str">
            <v>-</v>
          </cell>
          <cell r="C878" t="str">
            <v>Corpo BTCC 2,00 x 2,00 m alt. 1,00 a 2,50 m AC/BC</v>
          </cell>
          <cell r="D878" t="str">
            <v>m</v>
          </cell>
          <cell r="H878" t="str">
            <v>DNIT 025/2004-ES</v>
          </cell>
        </row>
        <row r="879">
          <cell r="A879" t="str">
            <v>2 S 04 220 57</v>
          </cell>
          <cell r="B879" t="str">
            <v>-</v>
          </cell>
          <cell r="C879" t="str">
            <v>Corpo BTCC 2,50 x 2,50 m alt. 1,00 a 2,50 m AC/BC</v>
          </cell>
          <cell r="D879" t="str">
            <v>m</v>
          </cell>
          <cell r="H879" t="str">
            <v>DNIT 025/2004-ES</v>
          </cell>
        </row>
        <row r="880">
          <cell r="A880" t="str">
            <v>2 S 04 220 58</v>
          </cell>
          <cell r="B880" t="str">
            <v>-</v>
          </cell>
          <cell r="C880" t="str">
            <v>Corpo BTCC 3,00 x 3,00 m alt. 1,00 a 2,50 m AC/BC</v>
          </cell>
          <cell r="D880" t="str">
            <v>m</v>
          </cell>
          <cell r="H880" t="str">
            <v>DNIT 025/2004-ES</v>
          </cell>
        </row>
        <row r="881">
          <cell r="A881" t="str">
            <v>2 S 04 220 59</v>
          </cell>
          <cell r="B881" t="str">
            <v>-</v>
          </cell>
          <cell r="C881" t="str">
            <v>Corpo BTCC 1,50 x 1,50 m alt. 2,50 a 5,00 m AC/BC</v>
          </cell>
          <cell r="D881" t="str">
            <v>m</v>
          </cell>
          <cell r="H881" t="str">
            <v>DNIT 025/2004-ES</v>
          </cell>
        </row>
        <row r="882">
          <cell r="A882" t="str">
            <v>2 S 04 220 60</v>
          </cell>
          <cell r="B882" t="str">
            <v>-</v>
          </cell>
          <cell r="C882" t="str">
            <v>Corpo BTCC 2,00 x 2,00 m alt. 2,50 a 5,00 m AC/BC</v>
          </cell>
          <cell r="D882" t="str">
            <v>m</v>
          </cell>
          <cell r="H882" t="str">
            <v>DNIT 025/2004-ES</v>
          </cell>
        </row>
        <row r="883">
          <cell r="A883" t="str">
            <v>2 S 04 220 61</v>
          </cell>
          <cell r="B883" t="str">
            <v>-</v>
          </cell>
          <cell r="C883" t="str">
            <v>Corpo BTCC 2,50 x 2,50 m alt. 2,50 a 5,00 m AC/BC</v>
          </cell>
          <cell r="D883" t="str">
            <v>m</v>
          </cell>
          <cell r="H883" t="str">
            <v>DNIT 025/2004-ES</v>
          </cell>
        </row>
        <row r="884">
          <cell r="A884" t="str">
            <v>2 S 04 220 62</v>
          </cell>
          <cell r="B884" t="str">
            <v>-</v>
          </cell>
          <cell r="C884" t="str">
            <v>Corpo BTCC 3,00 x 3,00 m alt. 2,50 a 5,00 m AC/BC</v>
          </cell>
          <cell r="D884" t="str">
            <v>m</v>
          </cell>
          <cell r="H884" t="str">
            <v>DNIT 025/2004-ES</v>
          </cell>
        </row>
        <row r="885">
          <cell r="A885" t="str">
            <v>2 S 04 220 63</v>
          </cell>
          <cell r="B885" t="str">
            <v>-</v>
          </cell>
          <cell r="C885" t="str">
            <v>Corpo BTCC 1,50 x 1,50 m alt. 5,00 a 7,50 m AC/BC</v>
          </cell>
          <cell r="D885" t="str">
            <v>m</v>
          </cell>
          <cell r="H885" t="str">
            <v>DNIT 025/2004-ES</v>
          </cell>
        </row>
        <row r="886">
          <cell r="A886" t="str">
            <v>2 S 04 220 64</v>
          </cell>
          <cell r="B886" t="str">
            <v>-</v>
          </cell>
          <cell r="C886" t="str">
            <v>Corpo BTCC 2,00 x 2,00 m alt. 5,00 a 7,50 m AC/BC</v>
          </cell>
          <cell r="D886" t="str">
            <v>m</v>
          </cell>
          <cell r="H886" t="str">
            <v>DNIT 025/2004-ES</v>
          </cell>
        </row>
        <row r="887">
          <cell r="A887" t="str">
            <v>2 S 04 220 65</v>
          </cell>
          <cell r="B887" t="str">
            <v>-</v>
          </cell>
          <cell r="C887" t="str">
            <v>Corpo BTCC 2,50 x 2,50 m alt. 5,00 a 7,50 m AC/BC</v>
          </cell>
          <cell r="D887" t="str">
            <v>m</v>
          </cell>
          <cell r="H887" t="str">
            <v>DNIT 025/2004-ES</v>
          </cell>
        </row>
        <row r="888">
          <cell r="A888" t="str">
            <v>2 S 04 220 66</v>
          </cell>
          <cell r="B888" t="str">
            <v>-</v>
          </cell>
          <cell r="C888" t="str">
            <v>Corpo BTCC 3,00 x 3,00 m alt. 5,00 a 7,50 m AC/BC</v>
          </cell>
          <cell r="D888" t="str">
            <v>m</v>
          </cell>
          <cell r="H888" t="str">
            <v>DNIT 025/2004-ES</v>
          </cell>
        </row>
        <row r="889">
          <cell r="A889" t="str">
            <v>2 S 04 220 67</v>
          </cell>
          <cell r="B889" t="str">
            <v>-</v>
          </cell>
          <cell r="C889" t="str">
            <v>Corpo BTCC 1,50 x 1,50 m alt. 7,50 a 10,00 m AC/BC</v>
          </cell>
          <cell r="D889" t="str">
            <v>m</v>
          </cell>
          <cell r="H889" t="str">
            <v>DNIT 025/2004-ES</v>
          </cell>
        </row>
        <row r="890">
          <cell r="A890" t="str">
            <v>2 S 04 220 68</v>
          </cell>
          <cell r="B890" t="str">
            <v>-</v>
          </cell>
          <cell r="C890" t="str">
            <v>Corpo BTCC 2,00 x 2,00 m alt. 7,50 a 10,00 m AC/BC</v>
          </cell>
          <cell r="D890" t="str">
            <v>m</v>
          </cell>
          <cell r="H890" t="str">
            <v>DNIT 025/2004-ES</v>
          </cell>
        </row>
        <row r="891">
          <cell r="A891" t="str">
            <v>2 S 04 220 69</v>
          </cell>
          <cell r="B891" t="str">
            <v>-</v>
          </cell>
          <cell r="C891" t="str">
            <v>Corpo BTCC 2,50 x 2,50 m alt. 7,50 a 10,00 m AC/BC</v>
          </cell>
          <cell r="D891" t="str">
            <v>m</v>
          </cell>
          <cell r="H891" t="str">
            <v>DNIT 025/2004-ES</v>
          </cell>
        </row>
        <row r="892">
          <cell r="A892" t="str">
            <v>2 S 04 220 70</v>
          </cell>
          <cell r="B892" t="str">
            <v>-</v>
          </cell>
          <cell r="C892" t="str">
            <v>Corpo BTCC 3,00 x 3,00 m alt. 7,50 a 10,00 m AC/BC</v>
          </cell>
          <cell r="D892" t="str">
            <v>m</v>
          </cell>
          <cell r="H892" t="str">
            <v>DNIT 025/2004-ES</v>
          </cell>
        </row>
        <row r="893">
          <cell r="A893" t="str">
            <v>2 S 04 220 71</v>
          </cell>
          <cell r="B893" t="str">
            <v>-</v>
          </cell>
          <cell r="C893" t="str">
            <v>Corpo BTCC 1,50 x 1,50 m alt.10,00 a 12,50 m AC/BC</v>
          </cell>
          <cell r="D893" t="str">
            <v>m</v>
          </cell>
          <cell r="H893" t="str">
            <v>DNIT 025/2004-ES</v>
          </cell>
        </row>
        <row r="894">
          <cell r="A894" t="str">
            <v>2 S 04 220 72</v>
          </cell>
          <cell r="B894" t="str">
            <v>-</v>
          </cell>
          <cell r="C894" t="str">
            <v>Corpo BTCC 2,00 x 2,00 m alt.10,00 a 12,50 m AC/BC</v>
          </cell>
          <cell r="D894" t="str">
            <v>m</v>
          </cell>
          <cell r="H894" t="str">
            <v>DNIT 025/2004-ES</v>
          </cell>
        </row>
        <row r="895">
          <cell r="A895" t="str">
            <v>2 S 04 220 73</v>
          </cell>
          <cell r="B895" t="str">
            <v>-</v>
          </cell>
          <cell r="C895" t="str">
            <v>Corpo BTCC 2,50 x 2,50 m alt.10,00 a 12,50 m AC/BC</v>
          </cell>
          <cell r="D895" t="str">
            <v>m</v>
          </cell>
          <cell r="H895" t="str">
            <v>DNIT 025/2004-ES</v>
          </cell>
        </row>
        <row r="896">
          <cell r="A896" t="str">
            <v>2 S 04 220 74</v>
          </cell>
          <cell r="B896" t="str">
            <v>-</v>
          </cell>
          <cell r="C896" t="str">
            <v>Corpo BTCC 3,00 x 3,00 m alt.10,00 a 12,50 m AC/BC</v>
          </cell>
          <cell r="D896" t="str">
            <v>m</v>
          </cell>
          <cell r="H896" t="str">
            <v>DNIT 025/2004-ES</v>
          </cell>
        </row>
        <row r="897">
          <cell r="A897" t="str">
            <v>2 S 04 220 75</v>
          </cell>
          <cell r="B897" t="str">
            <v>-</v>
          </cell>
          <cell r="C897" t="str">
            <v>Corpo BTCC 1,50 x 1,50 m alt.12,50 a 15,00 m AC/BC</v>
          </cell>
          <cell r="D897" t="str">
            <v>m</v>
          </cell>
          <cell r="H897" t="str">
            <v>DNIT 025/2004-ES</v>
          </cell>
        </row>
        <row r="898">
          <cell r="A898" t="str">
            <v>2 S 04 220 76</v>
          </cell>
          <cell r="B898" t="str">
            <v>-</v>
          </cell>
          <cell r="C898" t="str">
            <v>Corpo BTCC 2,00 x 2,00 m alt.12,50 a 15,00 m AC/BC</v>
          </cell>
          <cell r="D898" t="str">
            <v>m</v>
          </cell>
          <cell r="H898" t="str">
            <v>DNIT 025/2004-ES</v>
          </cell>
        </row>
        <row r="899">
          <cell r="A899" t="str">
            <v>2 S 04 220 77</v>
          </cell>
          <cell r="B899" t="str">
            <v>-</v>
          </cell>
          <cell r="C899" t="str">
            <v>Corpo BTCC 2,50 x 2,50 m alt.12,50 a 15,00 m AC/BC</v>
          </cell>
          <cell r="D899" t="str">
            <v>m</v>
          </cell>
          <cell r="H899" t="str">
            <v>DNIT 025/2004-ES</v>
          </cell>
        </row>
        <row r="900">
          <cell r="A900" t="str">
            <v>2 S 04 220 78</v>
          </cell>
          <cell r="B900" t="str">
            <v>-</v>
          </cell>
          <cell r="C900" t="str">
            <v>Corpo BTCC 3,00 x 3,00 m alt.12,50 a 15,00 m AC/BC</v>
          </cell>
          <cell r="D900" t="str">
            <v>m</v>
          </cell>
          <cell r="H900" t="str">
            <v>DNIT 025/2004-ES</v>
          </cell>
        </row>
        <row r="901">
          <cell r="A901" t="str">
            <v>2 S 04 221 01</v>
          </cell>
          <cell r="B901" t="str">
            <v>-</v>
          </cell>
          <cell r="C901" t="str">
            <v>Boca BTCC 1,50 x 1,50 m normal</v>
          </cell>
          <cell r="D901" t="str">
            <v>und</v>
          </cell>
          <cell r="H901" t="str">
            <v>DNIT 025/2004-ES</v>
          </cell>
        </row>
        <row r="902">
          <cell r="A902" t="str">
            <v>2 S 04 221 02</v>
          </cell>
          <cell r="B902" t="str">
            <v>-</v>
          </cell>
          <cell r="C902" t="str">
            <v>Boca BTCC 2,00 x 2,00 m normal</v>
          </cell>
          <cell r="D902" t="str">
            <v>und</v>
          </cell>
          <cell r="H902" t="str">
            <v>DNIT 025/2004-ES</v>
          </cell>
        </row>
        <row r="903">
          <cell r="A903" t="str">
            <v>2 S 04 221 03</v>
          </cell>
          <cell r="B903" t="str">
            <v>-</v>
          </cell>
          <cell r="C903" t="str">
            <v>Boca BTCC 2,50 x 2,50 m normal</v>
          </cell>
          <cell r="D903" t="str">
            <v>und</v>
          </cell>
          <cell r="H903" t="str">
            <v>DNIT 025/2004-ES</v>
          </cell>
        </row>
        <row r="904">
          <cell r="A904" t="str">
            <v>2 S 04 221 04</v>
          </cell>
          <cell r="B904" t="str">
            <v>-</v>
          </cell>
          <cell r="C904" t="str">
            <v>Boca BTCC 3,00 x 3,00 m normal</v>
          </cell>
          <cell r="D904" t="str">
            <v>und</v>
          </cell>
          <cell r="H904" t="str">
            <v>DNIT 025/2004-ES</v>
          </cell>
        </row>
        <row r="905">
          <cell r="A905" t="str">
            <v>2 S 04 221 05</v>
          </cell>
          <cell r="B905" t="str">
            <v>-</v>
          </cell>
          <cell r="C905" t="str">
            <v>Boca BTCC 1,50 x 1,50 m esc=15</v>
          </cell>
          <cell r="D905" t="str">
            <v>und</v>
          </cell>
          <cell r="H905" t="str">
            <v>DNIT 025/2004-ES</v>
          </cell>
        </row>
        <row r="906">
          <cell r="A906" t="str">
            <v>2 S 04 221 06</v>
          </cell>
          <cell r="B906" t="str">
            <v>-</v>
          </cell>
          <cell r="C906" t="str">
            <v>Boca BTCC 2,00 x 2,00 m esc=15</v>
          </cell>
          <cell r="D906" t="str">
            <v>und</v>
          </cell>
          <cell r="H906" t="str">
            <v>DNIT 025/2004-ES</v>
          </cell>
        </row>
        <row r="907">
          <cell r="A907" t="str">
            <v>2 S 04 221 07</v>
          </cell>
          <cell r="B907" t="str">
            <v>-</v>
          </cell>
          <cell r="C907" t="str">
            <v>Boca BTCC 2,50 x 2,50 m esc=15</v>
          </cell>
          <cell r="D907" t="str">
            <v>und</v>
          </cell>
          <cell r="H907" t="str">
            <v>DNIT 025/2004-ES</v>
          </cell>
        </row>
        <row r="908">
          <cell r="A908" t="str">
            <v>2 S 04 221 08</v>
          </cell>
          <cell r="B908" t="str">
            <v>-</v>
          </cell>
          <cell r="C908" t="str">
            <v>Boca BTCC 3,00 x 3,00 m esc=15</v>
          </cell>
          <cell r="D908" t="str">
            <v>und</v>
          </cell>
          <cell r="H908" t="str">
            <v>DNIT 025/2004-ES</v>
          </cell>
        </row>
        <row r="909">
          <cell r="A909" t="str">
            <v>2 S 04 221 09</v>
          </cell>
          <cell r="B909" t="str">
            <v>-</v>
          </cell>
          <cell r="C909" t="str">
            <v>Boca BTCC 1,50 x 1,50 m esc=30</v>
          </cell>
          <cell r="D909" t="str">
            <v>und</v>
          </cell>
          <cell r="H909" t="str">
            <v>DNIT 025/2004-ES</v>
          </cell>
        </row>
        <row r="910">
          <cell r="A910" t="str">
            <v>2 S 04 221 10</v>
          </cell>
          <cell r="B910" t="str">
            <v>-</v>
          </cell>
          <cell r="C910" t="str">
            <v>Boca BTCC 2,00 x 2,00 m exc.=30</v>
          </cell>
          <cell r="D910" t="str">
            <v>und</v>
          </cell>
          <cell r="H910" t="str">
            <v>DNIT 025/2004-ES</v>
          </cell>
        </row>
        <row r="911">
          <cell r="A911" t="str">
            <v>2 S 04 221 11</v>
          </cell>
          <cell r="B911" t="str">
            <v>-</v>
          </cell>
          <cell r="C911" t="str">
            <v>Boca BTCC 2,50 x 2,50 m esc=30</v>
          </cell>
          <cell r="D911" t="str">
            <v>und</v>
          </cell>
          <cell r="H911" t="str">
            <v>DNIT 025/2004-ES</v>
          </cell>
        </row>
        <row r="912">
          <cell r="A912" t="str">
            <v>2 S 04 221 12</v>
          </cell>
          <cell r="B912" t="str">
            <v>-</v>
          </cell>
          <cell r="C912" t="str">
            <v>Boca BTCC 3,00 x 3,00 m esc=30</v>
          </cell>
          <cell r="D912" t="str">
            <v>und</v>
          </cell>
          <cell r="H912" t="str">
            <v>DNIT 025/2004-ES</v>
          </cell>
        </row>
        <row r="913">
          <cell r="A913" t="str">
            <v>2 S 04 221 13</v>
          </cell>
          <cell r="B913" t="str">
            <v>-</v>
          </cell>
          <cell r="C913" t="str">
            <v>Boca BTCC 1,50 x 1,50 m esc.=45</v>
          </cell>
          <cell r="D913" t="str">
            <v>und</v>
          </cell>
          <cell r="H913" t="str">
            <v>DNIT 025/2004-ES</v>
          </cell>
        </row>
        <row r="914">
          <cell r="A914" t="str">
            <v>2 S 04 221 14</v>
          </cell>
          <cell r="B914" t="str">
            <v>-</v>
          </cell>
          <cell r="C914" t="str">
            <v>Boca BTCC 2,00 x 2,00 m esc=45</v>
          </cell>
          <cell r="D914" t="str">
            <v>und</v>
          </cell>
          <cell r="H914" t="str">
            <v>DNIT 025/2004-ES</v>
          </cell>
        </row>
        <row r="915">
          <cell r="A915" t="str">
            <v>2 S 04 221 15</v>
          </cell>
          <cell r="B915" t="str">
            <v>-</v>
          </cell>
          <cell r="C915" t="str">
            <v>Boca BTCC 2,50 x 2,50 m esc=45</v>
          </cell>
          <cell r="D915" t="str">
            <v>und</v>
          </cell>
          <cell r="H915" t="str">
            <v>DNIT 025/2004-ES</v>
          </cell>
        </row>
        <row r="916">
          <cell r="A916" t="str">
            <v>2 S 04 221 16</v>
          </cell>
          <cell r="B916" t="str">
            <v>-</v>
          </cell>
          <cell r="C916" t="str">
            <v>Boca BTCC 3,00 x 3,00 m esc=45</v>
          </cell>
          <cell r="D916" t="str">
            <v>und</v>
          </cell>
          <cell r="H916" t="str">
            <v>DNIT 025/2004-ES</v>
          </cell>
        </row>
        <row r="917">
          <cell r="A917" t="str">
            <v>2 S 04 221 51</v>
          </cell>
          <cell r="B917" t="str">
            <v>-</v>
          </cell>
          <cell r="C917" t="str">
            <v>Boca BTCC 1,50 x 1,50 m normal AC/BC</v>
          </cell>
          <cell r="D917" t="str">
            <v>und</v>
          </cell>
          <cell r="H917" t="str">
            <v>DNIT 025/2004-ES</v>
          </cell>
        </row>
        <row r="918">
          <cell r="A918" t="str">
            <v>2 S 04 221 52</v>
          </cell>
          <cell r="B918" t="str">
            <v>-</v>
          </cell>
          <cell r="C918" t="str">
            <v>Boca BTCC 2,00 x 2,00 m normal AC/BC</v>
          </cell>
          <cell r="D918" t="str">
            <v>und</v>
          </cell>
          <cell r="H918" t="str">
            <v>DNIT 025/2004-ES</v>
          </cell>
        </row>
        <row r="919">
          <cell r="A919" t="str">
            <v>2 S 04 221 53</v>
          </cell>
          <cell r="B919" t="str">
            <v>-</v>
          </cell>
          <cell r="C919" t="str">
            <v>Boca BTCC 2,50 x 2,50 m normal AC/BC</v>
          </cell>
          <cell r="D919" t="str">
            <v>und</v>
          </cell>
          <cell r="H919" t="str">
            <v>DNIT 025/2004-ES</v>
          </cell>
        </row>
        <row r="920">
          <cell r="A920" t="str">
            <v>2 S 04 221 54</v>
          </cell>
          <cell r="B920" t="str">
            <v>-</v>
          </cell>
          <cell r="C920" t="str">
            <v>Boca BTCC 3,00 x 3,00 m normal AC/BC</v>
          </cell>
          <cell r="D920" t="str">
            <v>und</v>
          </cell>
          <cell r="H920" t="str">
            <v>DNIT 025/2004-ES</v>
          </cell>
        </row>
        <row r="921">
          <cell r="A921" t="str">
            <v>2 S 04 221 55</v>
          </cell>
          <cell r="B921" t="str">
            <v>-</v>
          </cell>
          <cell r="C921" t="str">
            <v>Boca BTCC 1,50 x 1,50 m - esc=15 AC/BC</v>
          </cell>
          <cell r="D921" t="str">
            <v>und</v>
          </cell>
          <cell r="H921" t="str">
            <v>DNIT 025/2004-ES</v>
          </cell>
        </row>
        <row r="922">
          <cell r="A922" t="str">
            <v>2 S 04 221 56</v>
          </cell>
          <cell r="B922" t="str">
            <v>-</v>
          </cell>
          <cell r="C922" t="str">
            <v>Boca BTCC 2,00 x 2,00 m - esc=15 AC/BC</v>
          </cell>
          <cell r="D922" t="str">
            <v>und</v>
          </cell>
          <cell r="H922" t="str">
            <v>DNIT 025/2004-ES</v>
          </cell>
        </row>
        <row r="923">
          <cell r="A923" t="str">
            <v>2 S 04 221 57</v>
          </cell>
          <cell r="B923" t="str">
            <v>-</v>
          </cell>
          <cell r="C923" t="str">
            <v>Boca BTCC 2,50 x 2,50 m - esc=15 AC/BC</v>
          </cell>
          <cell r="D923" t="str">
            <v>und</v>
          </cell>
          <cell r="H923" t="str">
            <v>DNIT 025/2004-ES</v>
          </cell>
        </row>
        <row r="924">
          <cell r="A924" t="str">
            <v>2 S 04 221 58</v>
          </cell>
          <cell r="B924" t="str">
            <v>-</v>
          </cell>
          <cell r="C924" t="str">
            <v>Boca BTCC 3,00 x 3,00 m - esc=15 AC/BC</v>
          </cell>
          <cell r="D924" t="str">
            <v>und</v>
          </cell>
          <cell r="H924" t="str">
            <v>DNIT 025/2004-ES</v>
          </cell>
        </row>
        <row r="925">
          <cell r="A925" t="str">
            <v>2 S 04 221 59</v>
          </cell>
          <cell r="B925" t="str">
            <v>-</v>
          </cell>
          <cell r="C925" t="str">
            <v>Boca BTCC 1,50 x 1,50 m - esc=30 AC/BC</v>
          </cell>
          <cell r="D925" t="str">
            <v>und</v>
          </cell>
          <cell r="H925" t="str">
            <v>DNIT 025/2004-ES</v>
          </cell>
        </row>
        <row r="926">
          <cell r="A926" t="str">
            <v>2 S 04 221 60</v>
          </cell>
          <cell r="B926" t="str">
            <v>-</v>
          </cell>
          <cell r="C926" t="str">
            <v>Boca BTCC 2,00 x 2,00 m - esc=30 AC/BC</v>
          </cell>
          <cell r="D926" t="str">
            <v>und</v>
          </cell>
          <cell r="H926" t="str">
            <v>DNIT 025/2004-ES</v>
          </cell>
        </row>
        <row r="927">
          <cell r="A927" t="str">
            <v>2 S 04 221 61</v>
          </cell>
          <cell r="B927" t="str">
            <v>-</v>
          </cell>
          <cell r="C927" t="str">
            <v>Boca BTCC 2,50 x 2,50 m - esc=30 AC/BC</v>
          </cell>
          <cell r="D927" t="str">
            <v>und</v>
          </cell>
          <cell r="H927" t="str">
            <v>DNIT 025/2004-ES</v>
          </cell>
        </row>
        <row r="928">
          <cell r="A928" t="str">
            <v>2 S 04 221 62</v>
          </cell>
          <cell r="B928" t="str">
            <v>-</v>
          </cell>
          <cell r="C928" t="str">
            <v>Boca BTCC 3,00 x 3,00 m - esc=30 AC/BC</v>
          </cell>
          <cell r="D928" t="str">
            <v>und</v>
          </cell>
          <cell r="H928" t="str">
            <v>DNIT 025/2004-ES</v>
          </cell>
        </row>
        <row r="929">
          <cell r="A929" t="str">
            <v>2 S 04 221 63</v>
          </cell>
          <cell r="B929" t="str">
            <v>-</v>
          </cell>
          <cell r="C929" t="str">
            <v>Boca BTCC 1,50 x 1,50 m - esc=45 AC/BC</v>
          </cell>
          <cell r="D929" t="str">
            <v>und</v>
          </cell>
          <cell r="H929" t="str">
            <v>DNIT 025/2004-ES</v>
          </cell>
        </row>
        <row r="930">
          <cell r="A930" t="str">
            <v>2 S 04 221 64</v>
          </cell>
          <cell r="B930" t="str">
            <v>-</v>
          </cell>
          <cell r="C930" t="str">
            <v>Boca BTCC 2,00 x 2,00 m - esc=45 AC/BC</v>
          </cell>
          <cell r="D930" t="str">
            <v>und</v>
          </cell>
          <cell r="H930" t="str">
            <v>DNIT 025/2004-ES</v>
          </cell>
        </row>
        <row r="931">
          <cell r="A931" t="str">
            <v>2 S 04 221 65</v>
          </cell>
          <cell r="B931" t="str">
            <v>-</v>
          </cell>
          <cell r="C931" t="str">
            <v>Boca BTCC 2,50 x 2,50 m - esc=45 AC/BC</v>
          </cell>
          <cell r="D931" t="str">
            <v>und</v>
          </cell>
          <cell r="H931" t="str">
            <v>DNIT 025/2004-ES</v>
          </cell>
        </row>
        <row r="932">
          <cell r="A932" t="str">
            <v>2 S 04 221 66</v>
          </cell>
          <cell r="B932" t="str">
            <v>-</v>
          </cell>
          <cell r="C932" t="str">
            <v>Boca BTCC 3,00 x 3,00 m - esc = 45 AC/BC</v>
          </cell>
          <cell r="D932" t="str">
            <v>und</v>
          </cell>
          <cell r="H932" t="str">
            <v>DNIT 025/2004-ES</v>
          </cell>
        </row>
        <row r="933">
          <cell r="A933" t="str">
            <v>2 S 04 300 16</v>
          </cell>
          <cell r="B933" t="str">
            <v>-</v>
          </cell>
          <cell r="C933" t="str">
            <v>Bueiro met. chapas múltiplas D=1,60 m galv.</v>
          </cell>
          <cell r="D933" t="str">
            <v>m</v>
          </cell>
        </row>
        <row r="934">
          <cell r="A934" t="str">
            <v>2 S 04 300 20</v>
          </cell>
          <cell r="B934" t="str">
            <v>-</v>
          </cell>
          <cell r="C934" t="str">
            <v>Bueiro met.chapas múltiplas D=2,00 m galv.</v>
          </cell>
          <cell r="D934" t="str">
            <v>m</v>
          </cell>
        </row>
        <row r="935">
          <cell r="A935" t="str">
            <v>2 S 04 300 66</v>
          </cell>
          <cell r="B935" t="str">
            <v>-</v>
          </cell>
          <cell r="C935" t="str">
            <v>Bueiro met.chapas múltiplas D=1,60 m galvan.BC</v>
          </cell>
          <cell r="D935" t="str">
            <v>m</v>
          </cell>
        </row>
        <row r="936">
          <cell r="A936" t="str">
            <v>2 S 04 300 70</v>
          </cell>
          <cell r="B936" t="str">
            <v>-</v>
          </cell>
          <cell r="C936" t="str">
            <v>Bueiro met.chapas múltiplas D=2,00 m galvan.BC</v>
          </cell>
          <cell r="D936" t="str">
            <v>m</v>
          </cell>
        </row>
        <row r="937">
          <cell r="A937" t="str">
            <v>2 S 04 301 16</v>
          </cell>
          <cell r="B937" t="str">
            <v>-</v>
          </cell>
          <cell r="C937" t="str">
            <v>Bueiro met. chapas múltiplas D=1,60 m rev. epoxy</v>
          </cell>
          <cell r="D937" t="str">
            <v>m</v>
          </cell>
        </row>
        <row r="938">
          <cell r="A938" t="str">
            <v>2 S 04 301 20</v>
          </cell>
          <cell r="B938" t="str">
            <v>-</v>
          </cell>
          <cell r="C938" t="str">
            <v>Bueiro met. chapa múltipla D=2,00 m rev. epoxy</v>
          </cell>
          <cell r="D938" t="str">
            <v>m</v>
          </cell>
        </row>
        <row r="939">
          <cell r="A939" t="str">
            <v>2 S 04 301 66</v>
          </cell>
          <cell r="B939" t="str">
            <v>-</v>
          </cell>
          <cell r="C939" t="str">
            <v>Bueiro met.chapas múlt. D=1,60 m rev. c/epoxy BC</v>
          </cell>
          <cell r="D939" t="str">
            <v>m</v>
          </cell>
        </row>
        <row r="940">
          <cell r="A940" t="str">
            <v>2 S 04 301 70</v>
          </cell>
          <cell r="B940" t="str">
            <v>-</v>
          </cell>
          <cell r="C940" t="str">
            <v>Bueiro met.chapas múlt. D=2,00 m rev. c/epoxy BC</v>
          </cell>
          <cell r="D940" t="str">
            <v>m</v>
          </cell>
        </row>
        <row r="941">
          <cell r="A941" t="str">
            <v>2 S 04 310 12</v>
          </cell>
          <cell r="B941" t="str">
            <v>-</v>
          </cell>
          <cell r="C941" t="str">
            <v>Bueiro met.s/interrupção traf. D=1,20m galv.</v>
          </cell>
          <cell r="D941" t="str">
            <v>m</v>
          </cell>
          <cell r="H941" t="str">
            <v>DNIT 024/2004-ES</v>
          </cell>
        </row>
        <row r="942">
          <cell r="A942" t="str">
            <v>2 S 04 310 16</v>
          </cell>
          <cell r="B942" t="str">
            <v>-</v>
          </cell>
          <cell r="C942" t="str">
            <v>Bueiro met.s/ interrupção tráf. D=1,60m galv.</v>
          </cell>
          <cell r="D942" t="str">
            <v>m</v>
          </cell>
          <cell r="H942" t="str">
            <v>DNIT 024/2004-ES</v>
          </cell>
        </row>
        <row r="943">
          <cell r="A943" t="str">
            <v>2 S 04 310 20</v>
          </cell>
          <cell r="B943" t="str">
            <v>-</v>
          </cell>
          <cell r="C943" t="str">
            <v>Bueiro met.s/ interrupção tráf. D=2,00m galv.</v>
          </cell>
          <cell r="D943" t="str">
            <v>m</v>
          </cell>
          <cell r="H943" t="str">
            <v>DNIT 024/2004-ES</v>
          </cell>
        </row>
        <row r="944">
          <cell r="A944" t="str">
            <v>2 S 04 311 12</v>
          </cell>
          <cell r="B944" t="str">
            <v>-</v>
          </cell>
          <cell r="C944" t="str">
            <v>Bueiro met.s/interrupção traf. D=1,20m epoxy</v>
          </cell>
          <cell r="D944" t="str">
            <v>m</v>
          </cell>
          <cell r="H944" t="str">
            <v>DNIT 024/2004-ES</v>
          </cell>
        </row>
        <row r="945">
          <cell r="A945" t="str">
            <v>2 S 04 311 16</v>
          </cell>
          <cell r="B945" t="str">
            <v>-</v>
          </cell>
          <cell r="C945" t="str">
            <v>Bueiro met.s/interrupção tráf.D=1,60 m rev.epoxy</v>
          </cell>
          <cell r="D945" t="str">
            <v>m</v>
          </cell>
          <cell r="H945" t="str">
            <v>DNIT 024/2004-ES</v>
          </cell>
        </row>
        <row r="946">
          <cell r="A946" t="str">
            <v>2 S 04 311 20</v>
          </cell>
          <cell r="B946" t="str">
            <v>-</v>
          </cell>
          <cell r="C946" t="str">
            <v>Bueiro met.s/interrupção traf.D=2,00 m rev.epoxy</v>
          </cell>
          <cell r="D946" t="str">
            <v>m</v>
          </cell>
          <cell r="H946" t="str">
            <v>DNIT 024/2004-ES</v>
          </cell>
        </row>
        <row r="947">
          <cell r="A947" t="str">
            <v>2 S 04 400 01</v>
          </cell>
          <cell r="B947" t="str">
            <v>-</v>
          </cell>
          <cell r="C947" t="str">
            <v>Valeta prot.cortes c/revest. vegetal - VPC 01</v>
          </cell>
          <cell r="D947" t="str">
            <v>m</v>
          </cell>
          <cell r="H947" t="str">
            <v>DNIT 018/2004-ES</v>
          </cell>
        </row>
        <row r="948">
          <cell r="A948" t="str">
            <v>2 S 04 400 02</v>
          </cell>
          <cell r="B948" t="str">
            <v>-</v>
          </cell>
          <cell r="C948" t="str">
            <v>Valeta prot.cortes c/revest. vegetal - VPC 02</v>
          </cell>
          <cell r="D948" t="str">
            <v>m</v>
          </cell>
          <cell r="H948" t="str">
            <v>DNIT 018/2004-ES</v>
          </cell>
        </row>
        <row r="949">
          <cell r="A949" t="str">
            <v>2 S 04 400 03</v>
          </cell>
          <cell r="B949" t="str">
            <v>-</v>
          </cell>
          <cell r="C949" t="str">
            <v>Valeta prot.cortes c/revest.concreto - VPC 03</v>
          </cell>
          <cell r="D949" t="str">
            <v>m</v>
          </cell>
          <cell r="H949" t="str">
            <v>DNIT 018/2004-ES</v>
          </cell>
        </row>
        <row r="950">
          <cell r="A950" t="str">
            <v>2 S 04 400 04</v>
          </cell>
          <cell r="B950" t="str">
            <v>-</v>
          </cell>
          <cell r="C950" t="str">
            <v>Valeta prot.cortes c/revest.concreto - VPC 04</v>
          </cell>
          <cell r="D950" t="str">
            <v>m</v>
          </cell>
          <cell r="H950" t="str">
            <v>DNIT 018/2004-ES</v>
          </cell>
        </row>
        <row r="951">
          <cell r="A951" t="str">
            <v>2 S 04 400 53</v>
          </cell>
          <cell r="B951" t="str">
            <v>-</v>
          </cell>
          <cell r="C951" t="str">
            <v>Valeta prot.de cortes c/revest.concr.VPC 03 AC/BC</v>
          </cell>
          <cell r="D951" t="str">
            <v>m</v>
          </cell>
          <cell r="H951" t="str">
            <v>DNIT 018/2004-ES</v>
          </cell>
        </row>
        <row r="952">
          <cell r="A952" t="str">
            <v>2 S 04 400 54</v>
          </cell>
          <cell r="B952" t="str">
            <v>-</v>
          </cell>
          <cell r="C952" t="str">
            <v>Valeta prot.de cortes c/revest.concr.VPC 04 AC/BC</v>
          </cell>
          <cell r="D952" t="str">
            <v>m</v>
          </cell>
          <cell r="H952" t="str">
            <v>DNIT 018/2004-ES</v>
          </cell>
        </row>
        <row r="953">
          <cell r="A953" t="str">
            <v>2 S 04 401 01</v>
          </cell>
          <cell r="B953" t="str">
            <v>-</v>
          </cell>
          <cell r="C953" t="str">
            <v>Valeta prot.aterros c/revest. vegetal - VPA 01</v>
          </cell>
          <cell r="D953" t="str">
            <v>m</v>
          </cell>
          <cell r="H953" t="str">
            <v>DNIT 018/2004-ES</v>
          </cell>
        </row>
        <row r="954">
          <cell r="A954" t="str">
            <v>2 S 04 401 02</v>
          </cell>
          <cell r="B954" t="str">
            <v>-</v>
          </cell>
          <cell r="C954" t="str">
            <v>Valeta prot.aterros c/revest. vegetal - VPA 02</v>
          </cell>
          <cell r="D954" t="str">
            <v>m</v>
          </cell>
          <cell r="H954" t="str">
            <v>DNIT 018/2004-ES</v>
          </cell>
        </row>
        <row r="955">
          <cell r="A955" t="str">
            <v>2 S 04 401 03</v>
          </cell>
          <cell r="B955" t="str">
            <v>-</v>
          </cell>
          <cell r="C955" t="str">
            <v>Valeta prot.aterro c/revest. concreto - VPA 03</v>
          </cell>
          <cell r="D955" t="str">
            <v>m</v>
          </cell>
          <cell r="H955" t="str">
            <v>DNIT 018/2004-ES</v>
          </cell>
        </row>
        <row r="956">
          <cell r="A956" t="str">
            <v>2 S 04 401 04</v>
          </cell>
          <cell r="B956" t="str">
            <v>-</v>
          </cell>
          <cell r="C956" t="str">
            <v>Valeta prot.aterro c/revest. concreto - VPA 04</v>
          </cell>
          <cell r="D956" t="str">
            <v>m</v>
          </cell>
          <cell r="H956" t="str">
            <v>DNIT 018/2004-ES</v>
          </cell>
        </row>
        <row r="957">
          <cell r="A957" t="str">
            <v>2 S 04 401 05</v>
          </cell>
          <cell r="B957" t="str">
            <v>-</v>
          </cell>
          <cell r="C957" t="str">
            <v>Valeta prot.corte/aterro s/rev. - VPC 05/VPA 05</v>
          </cell>
          <cell r="D957" t="str">
            <v>m</v>
          </cell>
          <cell r="H957" t="str">
            <v>DNIT 018/2004-ES</v>
          </cell>
        </row>
        <row r="958">
          <cell r="A958" t="str">
            <v>2 S 04 401 06</v>
          </cell>
          <cell r="B958" t="str">
            <v>-</v>
          </cell>
          <cell r="C958" t="str">
            <v>Valeta prot.corte/aterro s/rev. - VPC 06/VPA 06</v>
          </cell>
          <cell r="D958" t="str">
            <v>m</v>
          </cell>
          <cell r="H958" t="str">
            <v>DNIT 018/2004-ES</v>
          </cell>
        </row>
        <row r="959">
          <cell r="A959" t="str">
            <v>2 S 04 401 53</v>
          </cell>
          <cell r="B959" t="str">
            <v>-</v>
          </cell>
          <cell r="C959" t="str">
            <v>Valeta prot.de aterro c/revest.concr.VPA 03 AC/BC</v>
          </cell>
          <cell r="D959" t="str">
            <v>m</v>
          </cell>
          <cell r="H959" t="str">
            <v>DNIT 018/2004-ES</v>
          </cell>
        </row>
        <row r="960">
          <cell r="A960" t="str">
            <v>2 S 04 401 54</v>
          </cell>
          <cell r="B960" t="str">
            <v>-</v>
          </cell>
          <cell r="C960" t="str">
            <v>Valeta prot.de aterro c/revest.concr.VPA 04 AC/BC</v>
          </cell>
          <cell r="D960" t="str">
            <v>m</v>
          </cell>
          <cell r="H960" t="str">
            <v>DNIT 018/2004-ES</v>
          </cell>
        </row>
        <row r="961">
          <cell r="A961" t="str">
            <v>2 S 04 500 01</v>
          </cell>
          <cell r="B961" t="str">
            <v>-</v>
          </cell>
          <cell r="C961" t="str">
            <v>Dreno longitudinal prof. p/corte em solo - DPS 01</v>
          </cell>
          <cell r="D961" t="str">
            <v>m</v>
          </cell>
          <cell r="H961" t="str">
            <v>DNIT 015/2004-ES</v>
          </cell>
        </row>
        <row r="962">
          <cell r="A962" t="str">
            <v>2 S 04 500 02</v>
          </cell>
          <cell r="B962" t="str">
            <v>-</v>
          </cell>
          <cell r="C962" t="str">
            <v>Dreno longitudinal prof. p/corte em solo - DPS 02</v>
          </cell>
          <cell r="D962" t="str">
            <v>m</v>
          </cell>
          <cell r="H962" t="str">
            <v>DNIT 015/2004-ES</v>
          </cell>
        </row>
        <row r="963">
          <cell r="A963" t="str">
            <v>2 S 04 500 03</v>
          </cell>
          <cell r="B963" t="str">
            <v>-</v>
          </cell>
          <cell r="C963" t="str">
            <v>Dreno longitudinal prof. p/corte em solo - DPS 03</v>
          </cell>
          <cell r="D963" t="str">
            <v>m</v>
          </cell>
          <cell r="H963" t="str">
            <v>DNIT 015/2004-ES</v>
          </cell>
        </row>
        <row r="964">
          <cell r="A964" t="str">
            <v>2 S 04 500 04</v>
          </cell>
          <cell r="B964" t="str">
            <v>-</v>
          </cell>
          <cell r="C964" t="str">
            <v>Dreno longitudinal prof. p/corte em solo - DPS 04</v>
          </cell>
          <cell r="D964" t="str">
            <v>m</v>
          </cell>
          <cell r="H964" t="str">
            <v>DNIT 015/2004-ES</v>
          </cell>
        </row>
        <row r="965">
          <cell r="A965" t="str">
            <v>2 S 04 500 05</v>
          </cell>
          <cell r="B965" t="str">
            <v>-</v>
          </cell>
          <cell r="C965" t="str">
            <v>Dreno longitudinal prof. p/corte em solo - DPS 05</v>
          </cell>
          <cell r="D965" t="str">
            <v>m</v>
          </cell>
          <cell r="H965" t="str">
            <v>DNIT 015/2004-ES</v>
          </cell>
        </row>
        <row r="966">
          <cell r="A966" t="str">
            <v>2 S 04 500 06</v>
          </cell>
          <cell r="B966" t="str">
            <v>-</v>
          </cell>
          <cell r="C966" t="str">
            <v>Dreno longitudinal prof. p/corte em solo - DPS 06</v>
          </cell>
          <cell r="D966" t="str">
            <v>m</v>
          </cell>
          <cell r="H966" t="str">
            <v>DNIT 015/2004-ES</v>
          </cell>
        </row>
        <row r="967">
          <cell r="A967" t="str">
            <v>2 S 04 500 07</v>
          </cell>
          <cell r="B967" t="str">
            <v>-</v>
          </cell>
          <cell r="C967" t="str">
            <v>Dreno longitudinal prof. p/corte em solo - DPS 07</v>
          </cell>
          <cell r="D967" t="str">
            <v>m</v>
          </cell>
          <cell r="H967" t="str">
            <v>DNIT 015/2004-ES</v>
          </cell>
        </row>
        <row r="968">
          <cell r="A968" t="str">
            <v>2 S 04 500 08</v>
          </cell>
          <cell r="B968" t="str">
            <v>-</v>
          </cell>
          <cell r="C968" t="str">
            <v>Dreno longitudinal prof. p/corte em solo - DPS 08</v>
          </cell>
          <cell r="D968" t="str">
            <v>m</v>
          </cell>
          <cell r="H968" t="str">
            <v>DNIT 015/2004-ES</v>
          </cell>
        </row>
        <row r="969">
          <cell r="A969" t="str">
            <v>2 S 04 500 51</v>
          </cell>
          <cell r="B969" t="str">
            <v>-</v>
          </cell>
          <cell r="C969" t="str">
            <v>Dreno longit. prof.p/corte em solo - DPS 01 AC/BC</v>
          </cell>
          <cell r="D969" t="str">
            <v>m</v>
          </cell>
          <cell r="H969" t="str">
            <v>DNIT 015/2004-ES</v>
          </cell>
        </row>
        <row r="970">
          <cell r="A970" t="str">
            <v>2 S 04 500 52</v>
          </cell>
          <cell r="B970" t="str">
            <v>-</v>
          </cell>
          <cell r="C970" t="str">
            <v>Dreno longit.prof. p/corte em solo - DPS 02 AC/BC</v>
          </cell>
          <cell r="D970" t="str">
            <v>m</v>
          </cell>
          <cell r="H970" t="str">
            <v>DNIT 015/2004-ES</v>
          </cell>
        </row>
        <row r="971">
          <cell r="A971" t="str">
            <v>2 S 04 500 53</v>
          </cell>
          <cell r="B971" t="str">
            <v>-</v>
          </cell>
          <cell r="C971" t="str">
            <v>Dreno longit.prof. p/corte em solo - DPS 03 AC/BC</v>
          </cell>
          <cell r="D971" t="str">
            <v>m</v>
          </cell>
          <cell r="H971" t="str">
            <v>DNIT 015/2004-ES</v>
          </cell>
        </row>
        <row r="972">
          <cell r="A972" t="str">
            <v xml:space="preserve">2 S 04 500 54 </v>
          </cell>
          <cell r="B972" t="str">
            <v>-</v>
          </cell>
          <cell r="C972" t="str">
            <v>Dreno longit.prof. p/corte em solo - DPS 04 AC/BC</v>
          </cell>
          <cell r="D972" t="str">
            <v>m</v>
          </cell>
          <cell r="H972" t="str">
            <v>DNIT 015/2004-ES</v>
          </cell>
        </row>
        <row r="973">
          <cell r="A973" t="str">
            <v>2 S 04 500 55</v>
          </cell>
          <cell r="B973" t="str">
            <v>-</v>
          </cell>
          <cell r="C973" t="str">
            <v>Dreno longit.prof. p/corte em solo - DPS 05 AC/BC</v>
          </cell>
          <cell r="D973" t="str">
            <v>m</v>
          </cell>
          <cell r="H973" t="str">
            <v>DNIT 015/2004-ES</v>
          </cell>
        </row>
        <row r="974">
          <cell r="A974" t="str">
            <v>2 S 04 500 56</v>
          </cell>
          <cell r="B974" t="str">
            <v>-</v>
          </cell>
          <cell r="C974" t="str">
            <v>Dreno longit.prof. p/corte em solo - DPS 06 AC/BC</v>
          </cell>
          <cell r="D974" t="str">
            <v>m</v>
          </cell>
          <cell r="H974" t="str">
            <v>DNIT 015/2004-ES</v>
          </cell>
        </row>
        <row r="975">
          <cell r="A975" t="str">
            <v>2 S 04 500 57</v>
          </cell>
          <cell r="B975" t="str">
            <v>-</v>
          </cell>
          <cell r="C975" t="str">
            <v>Dreno longit.prof. p/corte em solo - DPS 07 AC/BC</v>
          </cell>
          <cell r="D975" t="str">
            <v>m</v>
          </cell>
          <cell r="H975" t="str">
            <v>DNIT 015/2004-ES</v>
          </cell>
        </row>
        <row r="976">
          <cell r="A976" t="str">
            <v>2 S 04 500 58</v>
          </cell>
          <cell r="B976" t="str">
            <v>-</v>
          </cell>
          <cell r="C976" t="str">
            <v>Dreno longit.prof. p/corte em solo - DPS 08 AC/BC</v>
          </cell>
          <cell r="D976" t="str">
            <v>m</v>
          </cell>
          <cell r="H976" t="str">
            <v>DNIT 015/2004-ES</v>
          </cell>
        </row>
        <row r="977">
          <cell r="A977" t="str">
            <v>2 S 04 501 01</v>
          </cell>
          <cell r="B977" t="str">
            <v>-</v>
          </cell>
          <cell r="C977" t="str">
            <v>Dreno longitudinal prof. p/corte em rocha - DPR 01</v>
          </cell>
          <cell r="D977" t="str">
            <v>m</v>
          </cell>
          <cell r="H977" t="str">
            <v>DNIT 015/2004-ES</v>
          </cell>
        </row>
        <row r="978">
          <cell r="A978" t="str">
            <v>2 S 04 501 02</v>
          </cell>
          <cell r="B978" t="str">
            <v>-</v>
          </cell>
          <cell r="C978" t="str">
            <v>Dreno longitudinal prof. p/corte em rocha - DPR 02</v>
          </cell>
          <cell r="D978" t="str">
            <v>m</v>
          </cell>
          <cell r="H978" t="str">
            <v>DNIT 015/2004-ES</v>
          </cell>
        </row>
        <row r="979">
          <cell r="A979" t="str">
            <v>2 S 04 501 03</v>
          </cell>
          <cell r="B979" t="str">
            <v>-</v>
          </cell>
          <cell r="C979" t="str">
            <v>Dreno longitudinal prof. p/corte em rocha - DPR 03</v>
          </cell>
          <cell r="D979" t="str">
            <v>m</v>
          </cell>
          <cell r="H979" t="str">
            <v>DNIT 015/2004-ES</v>
          </cell>
        </row>
        <row r="980">
          <cell r="A980" t="str">
            <v>2 S 04 501 04</v>
          </cell>
          <cell r="B980" t="str">
            <v>-</v>
          </cell>
          <cell r="C980" t="str">
            <v>Dreno longitudinal prof. p/corte em rocha - DPR 04</v>
          </cell>
          <cell r="D980" t="str">
            <v>m</v>
          </cell>
          <cell r="H980" t="str">
            <v>DNIT 015/2004-ES</v>
          </cell>
        </row>
        <row r="981">
          <cell r="A981" t="str">
            <v>2 S 04 501 05</v>
          </cell>
          <cell r="B981" t="str">
            <v>-</v>
          </cell>
          <cell r="C981" t="str">
            <v>Dreno longitudinal prof. p/corte em rocha - DPR 05</v>
          </cell>
          <cell r="D981" t="str">
            <v>m</v>
          </cell>
          <cell r="H981" t="str">
            <v>DNIT 015/2004-ES</v>
          </cell>
        </row>
        <row r="982">
          <cell r="A982" t="str">
            <v>2 S 04 501 51</v>
          </cell>
          <cell r="B982" t="str">
            <v>-</v>
          </cell>
          <cell r="C982" t="str">
            <v>Dreno longit.prof. p/corte em rocha - DPR 01 AC/BC</v>
          </cell>
          <cell r="D982" t="str">
            <v>m</v>
          </cell>
          <cell r="H982" t="str">
            <v>DNIT 015/2004-ES</v>
          </cell>
        </row>
        <row r="983">
          <cell r="A983" t="str">
            <v>2 S 04 501 52</v>
          </cell>
          <cell r="B983" t="str">
            <v>-</v>
          </cell>
          <cell r="C983" t="str">
            <v>Dreno longit.prof. p/corte em rocha - DPR 02 AC/BC</v>
          </cell>
          <cell r="D983" t="str">
            <v>m</v>
          </cell>
          <cell r="H983" t="str">
            <v>DNIT 015/2004-ES</v>
          </cell>
        </row>
        <row r="984">
          <cell r="A984" t="str">
            <v>2 S 04 501 53</v>
          </cell>
          <cell r="B984" t="str">
            <v>-</v>
          </cell>
          <cell r="C984" t="str">
            <v>Dreno longit.prof. p/corte em rocha - DPR 03 BC</v>
          </cell>
          <cell r="D984" t="str">
            <v>m</v>
          </cell>
          <cell r="H984" t="str">
            <v>DNIT 015/2004-ES</v>
          </cell>
        </row>
        <row r="985">
          <cell r="A985" t="str">
            <v>2 S 04 501 54</v>
          </cell>
          <cell r="B985" t="str">
            <v>-</v>
          </cell>
          <cell r="C985" t="str">
            <v>Dreno longit.prof. p/corte em rocha - DPR 04 BC</v>
          </cell>
          <cell r="D985" t="str">
            <v>m</v>
          </cell>
          <cell r="H985" t="str">
            <v>DNIT 015/2004-ES</v>
          </cell>
        </row>
        <row r="986">
          <cell r="A986" t="str">
            <v>2 S 04 501 55</v>
          </cell>
          <cell r="B986" t="str">
            <v>-</v>
          </cell>
          <cell r="C986" t="str">
            <v>Dreno longit.prof. p/corte em rocha - DPR 05 AC/BC</v>
          </cell>
          <cell r="D986" t="str">
            <v>m</v>
          </cell>
          <cell r="H986" t="str">
            <v>DNIT 015/2004-ES</v>
          </cell>
        </row>
        <row r="987">
          <cell r="A987" t="str">
            <v>2 S 04 502 01</v>
          </cell>
          <cell r="B987" t="str">
            <v>-</v>
          </cell>
          <cell r="C987" t="str">
            <v>Boca saída p/dreno longitudinal prof. BSD 01</v>
          </cell>
          <cell r="D987" t="str">
            <v>m</v>
          </cell>
          <cell r="H987" t="str">
            <v>DNIT 015/2004-ES</v>
          </cell>
        </row>
        <row r="988">
          <cell r="A988" t="str">
            <v>2 S 04 502 02</v>
          </cell>
          <cell r="B988" t="str">
            <v>-</v>
          </cell>
          <cell r="C988" t="str">
            <v>Boca saída p/dreno longitudinal prof. BSD 02</v>
          </cell>
          <cell r="D988" t="str">
            <v>m</v>
          </cell>
          <cell r="H988" t="str">
            <v>DNIT 015/2004-ES</v>
          </cell>
        </row>
        <row r="989">
          <cell r="A989" t="str">
            <v>2 S 04 502 51</v>
          </cell>
          <cell r="B989" t="str">
            <v>-</v>
          </cell>
          <cell r="C989" t="str">
            <v>Boca de saída p/dreno longit. prof. - BSD 01 AC/BC</v>
          </cell>
          <cell r="D989" t="str">
            <v>m</v>
          </cell>
          <cell r="H989" t="str">
            <v>DNIT 015/2004-ES</v>
          </cell>
        </row>
        <row r="990">
          <cell r="A990" t="str">
            <v>2 S 04 502 52</v>
          </cell>
          <cell r="B990" t="str">
            <v>-</v>
          </cell>
          <cell r="C990" t="str">
            <v>Boca de saída p/dreno longit. prof. - BSD 02 AC/BC</v>
          </cell>
          <cell r="D990" t="str">
            <v>m</v>
          </cell>
          <cell r="H990" t="str">
            <v>DNIT 015/2004-ES</v>
          </cell>
        </row>
        <row r="991">
          <cell r="A991" t="str">
            <v>2 S 04 510 01</v>
          </cell>
          <cell r="B991" t="str">
            <v>-</v>
          </cell>
          <cell r="C991" t="str">
            <v>Dreno sub-superficial - DSS 01</v>
          </cell>
          <cell r="D991" t="str">
            <v>m</v>
          </cell>
          <cell r="H991" t="str">
            <v>DNIT 016/2004-ES</v>
          </cell>
        </row>
        <row r="992">
          <cell r="A992" t="str">
            <v>2 S 04 510 02</v>
          </cell>
          <cell r="B992" t="str">
            <v>-</v>
          </cell>
          <cell r="C992" t="str">
            <v>Dreno sub-superficial - DSS 02</v>
          </cell>
          <cell r="D992" t="str">
            <v>m</v>
          </cell>
          <cell r="H992" t="str">
            <v>DNIT 016/2004-ES</v>
          </cell>
        </row>
        <row r="993">
          <cell r="A993" t="str">
            <v>2 S 04 510 03</v>
          </cell>
          <cell r="B993" t="str">
            <v>-</v>
          </cell>
          <cell r="C993" t="str">
            <v>Dreno sub-superficial - DSS 03</v>
          </cell>
          <cell r="D993" t="str">
            <v>m</v>
          </cell>
          <cell r="H993" t="str">
            <v>DNIT 016/2004-ES</v>
          </cell>
        </row>
        <row r="994">
          <cell r="A994" t="str">
            <v>2 S 04 510 04</v>
          </cell>
          <cell r="B994" t="str">
            <v>-</v>
          </cell>
          <cell r="C994" t="str">
            <v>Dreno sub-superficial - DSS 04</v>
          </cell>
          <cell r="D994" t="str">
            <v>m</v>
          </cell>
          <cell r="H994" t="str">
            <v>DNIT 016/2004-ES</v>
          </cell>
        </row>
        <row r="995">
          <cell r="A995" t="str">
            <v>2 S 04 510 51</v>
          </cell>
          <cell r="B995" t="str">
            <v>-</v>
          </cell>
          <cell r="C995" t="str">
            <v>Dreno sub-superficial - DSS 01 AC</v>
          </cell>
          <cell r="D995" t="str">
            <v>m</v>
          </cell>
          <cell r="H995" t="str">
            <v>DNIT 016/2004-ES</v>
          </cell>
        </row>
        <row r="996">
          <cell r="A996" t="str">
            <v>2 S 04 510 52</v>
          </cell>
          <cell r="B996" t="str">
            <v>-</v>
          </cell>
          <cell r="C996" t="str">
            <v>Dreno sub-superficial - DSS 02 BC</v>
          </cell>
          <cell r="D996" t="str">
            <v>m</v>
          </cell>
          <cell r="H996" t="str">
            <v>DNIT 016/2004-ES</v>
          </cell>
        </row>
        <row r="997">
          <cell r="A997" t="str">
            <v>2 S 04 510 53</v>
          </cell>
          <cell r="B997" t="str">
            <v>-</v>
          </cell>
          <cell r="C997" t="str">
            <v>Dreno sub-superficial - DSS 03 BC</v>
          </cell>
          <cell r="D997" t="str">
            <v>m</v>
          </cell>
          <cell r="H997" t="str">
            <v>DNIT 016/2004-ES</v>
          </cell>
        </row>
        <row r="998">
          <cell r="A998" t="str">
            <v>2 S 04 510 54</v>
          </cell>
          <cell r="B998" t="str">
            <v>-</v>
          </cell>
          <cell r="C998" t="str">
            <v>Dreno sub-superficial - DSS 04 BC</v>
          </cell>
          <cell r="D998" t="str">
            <v>m</v>
          </cell>
          <cell r="H998" t="str">
            <v>DNIT 016/2004-ES</v>
          </cell>
        </row>
        <row r="999">
          <cell r="A999" t="str">
            <v>2 S 04 511 01</v>
          </cell>
          <cell r="B999" t="str">
            <v>-</v>
          </cell>
          <cell r="C999" t="str">
            <v>Boca saída p/dreno sub-superficial - BSD 03</v>
          </cell>
          <cell r="D999" t="str">
            <v>m</v>
          </cell>
          <cell r="H999" t="str">
            <v>DNIT 016/2004-ES</v>
          </cell>
        </row>
        <row r="1000">
          <cell r="A1000" t="str">
            <v>2 S 04 511 51</v>
          </cell>
          <cell r="B1000" t="str">
            <v>-</v>
          </cell>
          <cell r="C1000" t="str">
            <v>Boca de saída p/dreno sub-superficial-BSD 03 AC/BC</v>
          </cell>
          <cell r="D1000" t="str">
            <v>Und</v>
          </cell>
          <cell r="H1000" t="str">
            <v>DNIT 016/2004-ES</v>
          </cell>
        </row>
        <row r="1001">
          <cell r="A1001" t="str">
            <v>2 S 04 520 01</v>
          </cell>
          <cell r="B1001" t="str">
            <v>-</v>
          </cell>
          <cell r="C1001" t="str">
            <v>Dreno sub-horizontal - DSH 01</v>
          </cell>
          <cell r="D1001" t="str">
            <v>m</v>
          </cell>
          <cell r="H1001" t="str">
            <v>DNIT 017/2004-ES</v>
          </cell>
        </row>
        <row r="1002">
          <cell r="A1002" t="str">
            <v>2 S 04 520 51</v>
          </cell>
          <cell r="B1002" t="str">
            <v>-</v>
          </cell>
          <cell r="C1002" t="str">
            <v>Dreno sub-horizontal - DSH 01</v>
          </cell>
          <cell r="D1002" t="str">
            <v>m</v>
          </cell>
          <cell r="H1002" t="str">
            <v>DNIT 017/2004-ES</v>
          </cell>
        </row>
        <row r="1003">
          <cell r="A1003" t="str">
            <v>2 S 04 521 01</v>
          </cell>
          <cell r="B1003" t="str">
            <v>-</v>
          </cell>
          <cell r="C1003" t="str">
            <v>Boca saída p/dreno sub-horizontal - BSD 04</v>
          </cell>
          <cell r="D1003" t="str">
            <v>Und</v>
          </cell>
          <cell r="H1003" t="str">
            <v>DNIT 017/2004-ES</v>
          </cell>
        </row>
        <row r="1004">
          <cell r="A1004" t="str">
            <v>2 S 04 521 51</v>
          </cell>
          <cell r="B1004" t="str">
            <v>-</v>
          </cell>
          <cell r="C1004" t="str">
            <v>Boca de saída p/dreno sub-superficial-BSD 04 AC/BC</v>
          </cell>
          <cell r="D1004" t="str">
            <v>Und</v>
          </cell>
          <cell r="H1004" t="str">
            <v>DNIT 017/2004-ES</v>
          </cell>
        </row>
        <row r="1005">
          <cell r="A1005" t="str">
            <v>2 S 04 900 01</v>
          </cell>
          <cell r="B1005" t="str">
            <v>-</v>
          </cell>
          <cell r="C1005" t="str">
            <v>Sarjeta triangular de concreto - STC 01</v>
          </cell>
          <cell r="D1005" t="str">
            <v>m</v>
          </cell>
          <cell r="H1005" t="str">
            <v>DNIT 018/2004-ES</v>
          </cell>
        </row>
        <row r="1006">
          <cell r="A1006" t="str">
            <v>2 S 04 900 02</v>
          </cell>
          <cell r="B1006" t="str">
            <v>-</v>
          </cell>
          <cell r="C1006" t="str">
            <v>Sarjeta triangular de concreto - STC 02</v>
          </cell>
          <cell r="D1006" t="str">
            <v>m</v>
          </cell>
          <cell r="H1006" t="str">
            <v>DNIT 018/2004-ES</v>
          </cell>
        </row>
        <row r="1007">
          <cell r="A1007" t="str">
            <v>2 S 04 900 03</v>
          </cell>
          <cell r="B1007" t="str">
            <v>-</v>
          </cell>
          <cell r="C1007" t="str">
            <v>Sarjeta triangular de concreto - STC 03</v>
          </cell>
          <cell r="D1007" t="str">
            <v>m</v>
          </cell>
          <cell r="H1007" t="str">
            <v>DNIT 018/2004-ES</v>
          </cell>
        </row>
        <row r="1008">
          <cell r="A1008" t="str">
            <v>2 S 04 900 04</v>
          </cell>
          <cell r="B1008" t="str">
            <v>-</v>
          </cell>
          <cell r="C1008" t="str">
            <v>Sarjeta triangular de concreto - STC 04</v>
          </cell>
          <cell r="D1008" t="str">
            <v>m</v>
          </cell>
          <cell r="H1008" t="str">
            <v>DNIT 018/2004-ES</v>
          </cell>
        </row>
        <row r="1009">
          <cell r="A1009" t="str">
            <v>2 S 04 900 05</v>
          </cell>
          <cell r="B1009" t="str">
            <v>-</v>
          </cell>
          <cell r="C1009" t="str">
            <v>Sarjeta triangular de concreto - STC 05</v>
          </cell>
          <cell r="D1009" t="str">
            <v>m</v>
          </cell>
          <cell r="H1009" t="str">
            <v>DNIT 018/2004-ES</v>
          </cell>
        </row>
        <row r="1010">
          <cell r="A1010" t="str">
            <v>2 S 04 900 06</v>
          </cell>
          <cell r="B1010" t="str">
            <v>-</v>
          </cell>
          <cell r="C1010" t="str">
            <v>Sarjeta triangular de concreto - STC 06</v>
          </cell>
          <cell r="D1010" t="str">
            <v>m</v>
          </cell>
          <cell r="H1010" t="str">
            <v>DNIT 018/2004-ES</v>
          </cell>
        </row>
        <row r="1011">
          <cell r="A1011" t="str">
            <v>2 S 04 900 07</v>
          </cell>
          <cell r="B1011" t="str">
            <v>-</v>
          </cell>
          <cell r="C1011" t="str">
            <v>Sarjeta triangular de concreto - STC 07</v>
          </cell>
          <cell r="D1011" t="str">
            <v>m</v>
          </cell>
          <cell r="H1011" t="str">
            <v>DNIT 018/2004-ES</v>
          </cell>
        </row>
        <row r="1012">
          <cell r="A1012" t="str">
            <v>2 S 04 900 08</v>
          </cell>
          <cell r="B1012" t="str">
            <v>-</v>
          </cell>
          <cell r="C1012" t="str">
            <v>Sarjeta triangular de concreto - STC 08</v>
          </cell>
          <cell r="D1012" t="str">
            <v>m</v>
          </cell>
          <cell r="H1012" t="str">
            <v>DNIT 018/2004-ES</v>
          </cell>
        </row>
        <row r="1013">
          <cell r="A1013" t="str">
            <v>2 S 04 900 21</v>
          </cell>
          <cell r="B1013" t="str">
            <v>-</v>
          </cell>
          <cell r="C1013" t="str">
            <v>Sarjeta canteiro central concreto - SCC 01</v>
          </cell>
          <cell r="D1013" t="str">
            <v>m</v>
          </cell>
          <cell r="H1013" t="str">
            <v>DNIT 018/2004-ES</v>
          </cell>
        </row>
        <row r="1014">
          <cell r="A1014" t="str">
            <v>2 S 04 900 22</v>
          </cell>
          <cell r="B1014" t="str">
            <v>-</v>
          </cell>
          <cell r="C1014" t="str">
            <v>Sarjeta canteiro central concreto - SCC 02</v>
          </cell>
          <cell r="D1014" t="str">
            <v>m</v>
          </cell>
          <cell r="H1014" t="str">
            <v>DNIT 018/2004-ES</v>
          </cell>
        </row>
        <row r="1015">
          <cell r="A1015" t="str">
            <v>2 S 04 900 31</v>
          </cell>
          <cell r="B1015" t="str">
            <v>-</v>
          </cell>
          <cell r="C1015" t="str">
            <v>Sarjeta triangular de grama - STG 01</v>
          </cell>
          <cell r="D1015" t="str">
            <v>m</v>
          </cell>
          <cell r="H1015" t="str">
            <v>DNIT 018/2004-ES</v>
          </cell>
        </row>
        <row r="1016">
          <cell r="A1016" t="str">
            <v>2 S 04 900 32</v>
          </cell>
          <cell r="B1016" t="str">
            <v>-</v>
          </cell>
          <cell r="C1016" t="str">
            <v>Sarjeta triangular de grama - STG 02</v>
          </cell>
          <cell r="D1016" t="str">
            <v>m</v>
          </cell>
          <cell r="H1016" t="str">
            <v>DNIT 018/2004-ES</v>
          </cell>
        </row>
        <row r="1017">
          <cell r="A1017" t="str">
            <v>2 S 04 900 33</v>
          </cell>
          <cell r="B1017" t="str">
            <v>-</v>
          </cell>
          <cell r="C1017" t="str">
            <v>Sarjeta triangular de grama - STG 03</v>
          </cell>
          <cell r="D1017" t="str">
            <v>m</v>
          </cell>
          <cell r="H1017" t="str">
            <v>DNIT 018/2004-ES</v>
          </cell>
        </row>
        <row r="1018">
          <cell r="A1018" t="str">
            <v>2 S 04 900 34</v>
          </cell>
          <cell r="B1018" t="str">
            <v>-</v>
          </cell>
          <cell r="C1018" t="str">
            <v>Sarjeta triangular de grama - STG 04</v>
          </cell>
          <cell r="D1018" t="str">
            <v>m</v>
          </cell>
          <cell r="H1018" t="str">
            <v>DNIT 018/2004-ES</v>
          </cell>
        </row>
        <row r="1019">
          <cell r="A1019" t="str">
            <v>2 S 04 900 41</v>
          </cell>
          <cell r="B1019" t="str">
            <v>-</v>
          </cell>
          <cell r="C1019" t="str">
            <v>Sarjeta triangular não revestida - STT 01</v>
          </cell>
          <cell r="D1019" t="str">
            <v>m</v>
          </cell>
          <cell r="H1019" t="str">
            <v>DNIT 018/2004-ES</v>
          </cell>
        </row>
        <row r="1020">
          <cell r="A1020" t="str">
            <v>2 S 04 900 42</v>
          </cell>
          <cell r="B1020" t="str">
            <v>-</v>
          </cell>
          <cell r="C1020" t="str">
            <v>Sarjeta triangular não revestida - STT 02</v>
          </cell>
          <cell r="D1020" t="str">
            <v>m</v>
          </cell>
          <cell r="H1020" t="str">
            <v>DNIT 018/2004-ES</v>
          </cell>
        </row>
        <row r="1021">
          <cell r="A1021" t="str">
            <v>2 S 04 900 43</v>
          </cell>
          <cell r="B1021" t="str">
            <v>-</v>
          </cell>
          <cell r="C1021" t="str">
            <v>Sarjeta triangular não revestida - STT 03</v>
          </cell>
          <cell r="D1021" t="str">
            <v>m</v>
          </cell>
          <cell r="H1021" t="str">
            <v>DNIT 018/2004-ES</v>
          </cell>
        </row>
        <row r="1022">
          <cell r="A1022" t="str">
            <v>2 S 04 900 44</v>
          </cell>
          <cell r="B1022" t="str">
            <v>-</v>
          </cell>
          <cell r="C1022" t="str">
            <v>Sarjeta triangular não revestida - STT 04</v>
          </cell>
          <cell r="D1022" t="str">
            <v>m</v>
          </cell>
          <cell r="H1022" t="str">
            <v>DNIT 018/2004-ES</v>
          </cell>
        </row>
        <row r="1023">
          <cell r="A1023" t="str">
            <v>2 S 04 900 51</v>
          </cell>
          <cell r="B1023" t="str">
            <v>-</v>
          </cell>
          <cell r="C1023" t="str">
            <v>Sarjeta triangular de concreto - STC 01 AC/BC</v>
          </cell>
          <cell r="D1023" t="str">
            <v>m</v>
          </cell>
          <cell r="H1023" t="str">
            <v>DNIT 018/2004-ES</v>
          </cell>
        </row>
        <row r="1024">
          <cell r="A1024" t="str">
            <v>2 S 04 900 52</v>
          </cell>
          <cell r="B1024" t="str">
            <v>-</v>
          </cell>
          <cell r="C1024" t="str">
            <v>Sarjeta triangular de concreto - STC 02 AC/BC</v>
          </cell>
          <cell r="D1024" t="str">
            <v>m</v>
          </cell>
          <cell r="H1024" t="str">
            <v>DNIT 018/2004-ES</v>
          </cell>
        </row>
        <row r="1025">
          <cell r="A1025" t="str">
            <v>2 S 04 900 53</v>
          </cell>
          <cell r="B1025" t="str">
            <v>-</v>
          </cell>
          <cell r="C1025" t="str">
            <v>Sarjeta triangular de concreto - STC 03 AC/BC</v>
          </cell>
          <cell r="D1025" t="str">
            <v>m</v>
          </cell>
          <cell r="H1025" t="str">
            <v>DNIT 018/2004-ES</v>
          </cell>
        </row>
        <row r="1026">
          <cell r="A1026" t="str">
            <v>2 S 04 900 54</v>
          </cell>
          <cell r="B1026" t="str">
            <v>-</v>
          </cell>
          <cell r="C1026" t="str">
            <v>Sarjeta triangular de concreto - STC 04 AC/BC</v>
          </cell>
          <cell r="D1026" t="str">
            <v>m</v>
          </cell>
          <cell r="H1026" t="str">
            <v>DNIT 018/2004-ES</v>
          </cell>
        </row>
        <row r="1027">
          <cell r="A1027" t="str">
            <v>2 S 04 900 55</v>
          </cell>
          <cell r="B1027" t="str">
            <v>-</v>
          </cell>
          <cell r="C1027" t="str">
            <v>Sarjeta triangular de concreto - STC 05 AC/BC</v>
          </cell>
          <cell r="D1027" t="str">
            <v>m</v>
          </cell>
          <cell r="H1027" t="str">
            <v>DNIT 018/2004-ES</v>
          </cell>
        </row>
        <row r="1028">
          <cell r="A1028" t="str">
            <v>2 S 04 900 56</v>
          </cell>
          <cell r="B1028" t="str">
            <v>-</v>
          </cell>
          <cell r="C1028" t="str">
            <v>Sarjeta triangular de concreto - STC 06 AC/BC</v>
          </cell>
          <cell r="D1028" t="str">
            <v>m</v>
          </cell>
          <cell r="H1028" t="str">
            <v>DNIT 018/2004-ES</v>
          </cell>
        </row>
        <row r="1029">
          <cell r="A1029" t="str">
            <v>2 S 04 900 57</v>
          </cell>
          <cell r="B1029" t="str">
            <v>-</v>
          </cell>
          <cell r="C1029" t="str">
            <v>Sarjeta triangular de concreto - STC 07 AC/BC</v>
          </cell>
          <cell r="D1029" t="str">
            <v>m</v>
          </cell>
          <cell r="H1029" t="str">
            <v>DNIT 018/2004-ES</v>
          </cell>
        </row>
        <row r="1030">
          <cell r="A1030" t="str">
            <v>2 S 04 900 58</v>
          </cell>
          <cell r="B1030" t="str">
            <v>-</v>
          </cell>
          <cell r="C1030" t="str">
            <v>Sarjeta triangular de concreto - STC 08 AC/BC</v>
          </cell>
          <cell r="D1030" t="str">
            <v>m</v>
          </cell>
          <cell r="H1030" t="str">
            <v>DNIT 018/2004-ES</v>
          </cell>
        </row>
        <row r="1031">
          <cell r="A1031" t="str">
            <v>2 S 04 900 71</v>
          </cell>
          <cell r="B1031" t="str">
            <v>-</v>
          </cell>
          <cell r="C1031" t="str">
            <v>Sarjeta canteiro central concreto - SCC 01 AC/BC</v>
          </cell>
          <cell r="D1031" t="str">
            <v>m</v>
          </cell>
          <cell r="H1031" t="str">
            <v>DNIT 018/2004-ES</v>
          </cell>
        </row>
        <row r="1032">
          <cell r="A1032" t="str">
            <v>2 S 04 900 72</v>
          </cell>
          <cell r="B1032" t="str">
            <v>-</v>
          </cell>
          <cell r="C1032" t="str">
            <v>Sarjeta canteiro central concreto - SCC 02 AC/BC</v>
          </cell>
          <cell r="D1032" t="str">
            <v>m</v>
          </cell>
          <cell r="H1032" t="str">
            <v>DNIT 018/2004-ES</v>
          </cell>
        </row>
        <row r="1033">
          <cell r="A1033" t="str">
            <v>2 S 04 901 01</v>
          </cell>
          <cell r="B1033" t="str">
            <v>-</v>
          </cell>
          <cell r="C1033" t="str">
            <v>Sarjeta trapezoidal de concreto - SZC 01</v>
          </cell>
          <cell r="D1033" t="str">
            <v>m</v>
          </cell>
          <cell r="H1033" t="str">
            <v>DNIT 018/2004-ES</v>
          </cell>
        </row>
        <row r="1034">
          <cell r="A1034" t="str">
            <v>2 S 04 901 02</v>
          </cell>
          <cell r="B1034" t="str">
            <v>-</v>
          </cell>
          <cell r="C1034" t="str">
            <v>Sarjeta trapezoidal de concreto - SZC 02</v>
          </cell>
          <cell r="D1034" t="str">
            <v>m</v>
          </cell>
          <cell r="H1034" t="str">
            <v>DNIT 018/2004-ES</v>
          </cell>
        </row>
        <row r="1035">
          <cell r="A1035" t="str">
            <v>2 S 04 901 21</v>
          </cell>
          <cell r="B1035" t="str">
            <v>-</v>
          </cell>
          <cell r="C1035" t="str">
            <v>Sarjeta de canteiro central de concreto - SCC 03</v>
          </cell>
          <cell r="D1035" t="str">
            <v>m</v>
          </cell>
          <cell r="H1035" t="str">
            <v>DNIT 018/2004-ES</v>
          </cell>
        </row>
        <row r="1036">
          <cell r="A1036" t="str">
            <v>2 S 04 901 22</v>
          </cell>
          <cell r="B1036" t="str">
            <v>-</v>
          </cell>
          <cell r="C1036" t="str">
            <v>Sarjeta de canteiro central de cocnreto - SCC 04</v>
          </cell>
          <cell r="D1036" t="str">
            <v>m</v>
          </cell>
          <cell r="H1036" t="str">
            <v>DNIT 018/2004-ES</v>
          </cell>
        </row>
        <row r="1037">
          <cell r="A1037" t="str">
            <v>2 S 04 901 31</v>
          </cell>
          <cell r="B1037" t="str">
            <v>-</v>
          </cell>
          <cell r="C1037" t="str">
            <v>Sarjeta trapezoidal de grama - SZG 01</v>
          </cell>
          <cell r="D1037" t="str">
            <v>m</v>
          </cell>
          <cell r="H1037" t="str">
            <v>DNIT 018/2004-ES</v>
          </cell>
        </row>
        <row r="1038">
          <cell r="A1038" t="str">
            <v>2 S 04 901 32</v>
          </cell>
          <cell r="B1038" t="str">
            <v>-</v>
          </cell>
          <cell r="C1038" t="str">
            <v>Sarjeta trapezoidal de grama - SZG 02</v>
          </cell>
          <cell r="D1038" t="str">
            <v>m</v>
          </cell>
          <cell r="H1038" t="str">
            <v>DNIT 018/2004-ES</v>
          </cell>
        </row>
        <row r="1039">
          <cell r="A1039" t="str">
            <v>2 S 04 901 41</v>
          </cell>
          <cell r="B1039" t="str">
            <v>-</v>
          </cell>
          <cell r="C1039" t="str">
            <v>Sarjeta trapezoidal não revestida - SZT 01</v>
          </cell>
          <cell r="D1039" t="str">
            <v>m</v>
          </cell>
          <cell r="H1039" t="str">
            <v>DNIT 018/2004-ES</v>
          </cell>
        </row>
        <row r="1040">
          <cell r="A1040" t="str">
            <v>2 S 04 901 42</v>
          </cell>
          <cell r="B1040" t="str">
            <v>-</v>
          </cell>
          <cell r="C1040" t="str">
            <v>Sarjeta trapezoidal não revestida - SZT 02</v>
          </cell>
          <cell r="D1040" t="str">
            <v>m</v>
          </cell>
          <cell r="H1040" t="str">
            <v>DNIT 018/2004-ES</v>
          </cell>
        </row>
        <row r="1041">
          <cell r="A1041" t="str">
            <v>2 S 04 901 51</v>
          </cell>
          <cell r="B1041" t="str">
            <v>-</v>
          </cell>
          <cell r="C1041" t="str">
            <v>Sarjeta trapezoidal de concreto - SZC 01 AC/BC</v>
          </cell>
          <cell r="D1041" t="str">
            <v>m</v>
          </cell>
          <cell r="H1041" t="str">
            <v>DNIT 018/2004-ES</v>
          </cell>
        </row>
        <row r="1042">
          <cell r="A1042" t="str">
            <v>2 S 04 901 52</v>
          </cell>
          <cell r="B1042" t="str">
            <v>-</v>
          </cell>
          <cell r="C1042" t="str">
            <v>Sarjeta trapezoidal de concreto - SZC 02 AC/BC</v>
          </cell>
          <cell r="D1042" t="str">
            <v>m</v>
          </cell>
          <cell r="H1042" t="str">
            <v>DNIT 018/2004-ES</v>
          </cell>
        </row>
        <row r="1043">
          <cell r="A1043" t="str">
            <v>2 S 04 901 71</v>
          </cell>
          <cell r="B1043" t="str">
            <v>-</v>
          </cell>
          <cell r="C1043" t="str">
            <v>Sarjeta canteiro central concreto - SCC 03 AC/BC</v>
          </cell>
          <cell r="D1043" t="str">
            <v>m</v>
          </cell>
          <cell r="H1043" t="str">
            <v>DNIT 018/2004-ES</v>
          </cell>
        </row>
        <row r="1044">
          <cell r="A1044" t="str">
            <v>2 S 04 901 72</v>
          </cell>
          <cell r="B1044" t="str">
            <v>-</v>
          </cell>
          <cell r="C1044" t="str">
            <v>Sarjeta canteiro central concreto - SCC 04 AC/BC</v>
          </cell>
          <cell r="D1044" t="str">
            <v>m</v>
          </cell>
          <cell r="H1044" t="str">
            <v>DNIT 018/2004-ES</v>
          </cell>
        </row>
        <row r="1045">
          <cell r="A1045" t="str">
            <v>2 S 04 910 01</v>
          </cell>
          <cell r="B1045" t="str">
            <v>-</v>
          </cell>
          <cell r="C1045" t="str">
            <v>Meio fio de concreto - MFC 01</v>
          </cell>
          <cell r="D1045" t="str">
            <v>m</v>
          </cell>
          <cell r="H1045" t="str">
            <v>DNIT 020/2004-ES</v>
          </cell>
        </row>
        <row r="1046">
          <cell r="A1046" t="str">
            <v>2 S 04 910 02</v>
          </cell>
          <cell r="B1046" t="str">
            <v>-</v>
          </cell>
          <cell r="C1046" t="str">
            <v>Meio fio de concreto - MFC 02</v>
          </cell>
          <cell r="D1046" t="str">
            <v>m</v>
          </cell>
          <cell r="H1046" t="str">
            <v>DNIT 020/2004-ES</v>
          </cell>
        </row>
        <row r="1047">
          <cell r="A1047" t="str">
            <v>2 S 04 910 03</v>
          </cell>
          <cell r="B1047" t="str">
            <v>-</v>
          </cell>
          <cell r="C1047" t="str">
            <v>Meio fio de concreto - MFC 03</v>
          </cell>
          <cell r="D1047" t="str">
            <v>m</v>
          </cell>
          <cell r="H1047" t="str">
            <v>DNIT 020/2004-ES</v>
          </cell>
        </row>
        <row r="1048">
          <cell r="A1048" t="str">
            <v>2 S 04 910 04</v>
          </cell>
          <cell r="B1048" t="str">
            <v>-</v>
          </cell>
          <cell r="C1048" t="str">
            <v>Meio fio de concreto - MFC 04</v>
          </cell>
          <cell r="D1048" t="str">
            <v>m</v>
          </cell>
          <cell r="H1048" t="str">
            <v>DNIT 020/2004-ES</v>
          </cell>
        </row>
        <row r="1049">
          <cell r="A1049" t="str">
            <v>2 S 04 910 05</v>
          </cell>
          <cell r="B1049" t="str">
            <v>-</v>
          </cell>
          <cell r="C1049" t="str">
            <v>Meio fio de concreto - MFC 05</v>
          </cell>
          <cell r="D1049" t="str">
            <v>m</v>
          </cell>
          <cell r="H1049" t="str">
            <v>DNIT 020/2004-ES</v>
          </cell>
        </row>
        <row r="1050">
          <cell r="A1050" t="str">
            <v>2 S 04 910 06</v>
          </cell>
          <cell r="B1050" t="str">
            <v>-</v>
          </cell>
          <cell r="C1050" t="str">
            <v>Meio fio de concreto - MFC 06</v>
          </cell>
          <cell r="D1050" t="str">
            <v>m</v>
          </cell>
          <cell r="H1050" t="str">
            <v>DNIT 020/2004-ES</v>
          </cell>
        </row>
        <row r="1051">
          <cell r="A1051" t="str">
            <v>2 S 04 910 07</v>
          </cell>
          <cell r="B1051" t="str">
            <v>-</v>
          </cell>
          <cell r="C1051" t="str">
            <v>Meio fio de concreto - MFC 07</v>
          </cell>
          <cell r="D1051" t="str">
            <v>m</v>
          </cell>
          <cell r="H1051" t="str">
            <v>DNIT 020/2004-ES</v>
          </cell>
        </row>
        <row r="1052">
          <cell r="A1052" t="str">
            <v>2 S 04 910 08</v>
          </cell>
          <cell r="B1052" t="str">
            <v>-</v>
          </cell>
          <cell r="C1052" t="str">
            <v>Meio fio de concreto - MFC 08</v>
          </cell>
          <cell r="D1052" t="str">
            <v>m</v>
          </cell>
          <cell r="H1052" t="str">
            <v>DNIT 020/2004-ES</v>
          </cell>
        </row>
        <row r="1053">
          <cell r="A1053" t="str">
            <v>2 S 04 910 51</v>
          </cell>
          <cell r="B1053" t="str">
            <v>-</v>
          </cell>
          <cell r="C1053" t="str">
            <v>Meio-fio de concreto - MFC 01 AC/BC</v>
          </cell>
          <cell r="D1053" t="str">
            <v>m</v>
          </cell>
          <cell r="H1053" t="str">
            <v>DNIT 020/2004-ES</v>
          </cell>
        </row>
        <row r="1054">
          <cell r="A1054" t="str">
            <v>2 S 04 910 52</v>
          </cell>
          <cell r="B1054" t="str">
            <v>-</v>
          </cell>
          <cell r="C1054" t="str">
            <v>Meio-fio de concreto - MFC 02 AC/BC</v>
          </cell>
          <cell r="D1054" t="str">
            <v>m</v>
          </cell>
          <cell r="H1054" t="str">
            <v>DNIT 020/2004-ES</v>
          </cell>
        </row>
        <row r="1055">
          <cell r="A1055" t="str">
            <v>2 S 04 910 53</v>
          </cell>
          <cell r="B1055" t="str">
            <v>-</v>
          </cell>
          <cell r="C1055" t="str">
            <v>Meio-fio de concreto - MFC 03 AC/BC</v>
          </cell>
          <cell r="D1055" t="str">
            <v>m</v>
          </cell>
          <cell r="H1055" t="str">
            <v>DNIT 020/2004-ES</v>
          </cell>
        </row>
        <row r="1056">
          <cell r="A1056" t="str">
            <v>2 S 04 910 54</v>
          </cell>
          <cell r="B1056" t="str">
            <v>-</v>
          </cell>
          <cell r="C1056" t="str">
            <v>Meio-fio de concreto - MFC 04 AC/BC</v>
          </cell>
          <cell r="D1056" t="str">
            <v>m</v>
          </cell>
          <cell r="H1056" t="str">
            <v>DNIT 020/2004-ES</v>
          </cell>
        </row>
        <row r="1057">
          <cell r="A1057" t="str">
            <v>2 S 04 910 55</v>
          </cell>
          <cell r="B1057" t="str">
            <v>-</v>
          </cell>
          <cell r="C1057" t="str">
            <v>Meio-fio de concreto - MFC 05 AC/BC</v>
          </cell>
          <cell r="D1057" t="str">
            <v>m</v>
          </cell>
          <cell r="H1057" t="str">
            <v>DNIT 020/2004-ES</v>
          </cell>
        </row>
        <row r="1058">
          <cell r="A1058" t="str">
            <v>2 S 04 910 56</v>
          </cell>
          <cell r="B1058" t="str">
            <v>-</v>
          </cell>
          <cell r="C1058" t="str">
            <v>Meio-fio de concreto - MFC 06 AC/BC</v>
          </cell>
          <cell r="D1058" t="str">
            <v>m</v>
          </cell>
          <cell r="H1058" t="str">
            <v>DNIT 020/2004-ES</v>
          </cell>
        </row>
        <row r="1059">
          <cell r="A1059" t="str">
            <v>2 S 04 910 57</v>
          </cell>
          <cell r="B1059" t="str">
            <v>-</v>
          </cell>
          <cell r="C1059" t="str">
            <v>Meio-fio de concreto - MFC 07 AC/BC</v>
          </cell>
          <cell r="D1059" t="str">
            <v>m</v>
          </cell>
          <cell r="H1059" t="str">
            <v>DNIT 020/2004-ES</v>
          </cell>
        </row>
        <row r="1060">
          <cell r="A1060" t="str">
            <v>2 S 04 910 58</v>
          </cell>
          <cell r="B1060" t="str">
            <v>-</v>
          </cell>
          <cell r="C1060" t="str">
            <v>Meio-fio de concreto - MFC 08 AC/BC</v>
          </cell>
          <cell r="D1060" t="str">
            <v>m</v>
          </cell>
          <cell r="H1060" t="str">
            <v>DNIT 020/2004-ES</v>
          </cell>
        </row>
        <row r="1061">
          <cell r="A1061" t="str">
            <v>2 S 04 930 01</v>
          </cell>
          <cell r="B1061" t="str">
            <v>-</v>
          </cell>
          <cell r="C1061" t="str">
            <v>Caixa coletora de sarjeta - CCS 01</v>
          </cell>
          <cell r="D1061" t="str">
            <v>und</v>
          </cell>
          <cell r="H1061" t="str">
            <v>DNIT 026/2004-ES</v>
          </cell>
        </row>
        <row r="1062">
          <cell r="A1062" t="str">
            <v>2 S 04 930 02</v>
          </cell>
          <cell r="B1062" t="str">
            <v>-</v>
          </cell>
          <cell r="C1062" t="str">
            <v>Caixa coletora de sarjeta - CCS 02</v>
          </cell>
          <cell r="D1062" t="str">
            <v>und</v>
          </cell>
          <cell r="H1062" t="str">
            <v>DNIT 026/2004-ES</v>
          </cell>
        </row>
        <row r="1063">
          <cell r="A1063" t="str">
            <v>2 S 04 930 03</v>
          </cell>
          <cell r="B1063" t="str">
            <v>-</v>
          </cell>
          <cell r="C1063" t="str">
            <v>Caixa coletora de sarjeta - CCS 03</v>
          </cell>
          <cell r="D1063" t="str">
            <v>und</v>
          </cell>
          <cell r="H1063" t="str">
            <v>DNIT 026/2004-ES</v>
          </cell>
        </row>
        <row r="1064">
          <cell r="A1064" t="str">
            <v>2 S 04 930 04</v>
          </cell>
          <cell r="B1064" t="str">
            <v>-</v>
          </cell>
          <cell r="C1064" t="str">
            <v>Caixa coletora de sarjeta - CCS 04</v>
          </cell>
          <cell r="D1064" t="str">
            <v>und</v>
          </cell>
          <cell r="H1064" t="str">
            <v>DNIT 026/2004-ES</v>
          </cell>
        </row>
        <row r="1065">
          <cell r="A1065" t="str">
            <v>2 S 04 930 05</v>
          </cell>
          <cell r="B1065" t="str">
            <v>-</v>
          </cell>
          <cell r="C1065" t="str">
            <v>Caixa coletora de sarjeta - CCS 05</v>
          </cell>
          <cell r="D1065" t="str">
            <v>und</v>
          </cell>
          <cell r="H1065" t="str">
            <v>DNIT 026/2004-ES</v>
          </cell>
        </row>
        <row r="1066">
          <cell r="A1066" t="str">
            <v>2 S 04 930 06</v>
          </cell>
          <cell r="B1066" t="str">
            <v>-</v>
          </cell>
          <cell r="C1066" t="str">
            <v>Caixa coletora de sarjeta - CCS 06</v>
          </cell>
          <cell r="D1066" t="str">
            <v>und</v>
          </cell>
          <cell r="H1066" t="str">
            <v>DNIT 026/2004-ES</v>
          </cell>
        </row>
        <row r="1067">
          <cell r="A1067" t="str">
            <v>2 S 04 930 07</v>
          </cell>
          <cell r="B1067" t="str">
            <v>-</v>
          </cell>
          <cell r="C1067" t="str">
            <v>Caixa coletora de sarjeta - CCS 07</v>
          </cell>
          <cell r="D1067" t="str">
            <v>und</v>
          </cell>
          <cell r="H1067" t="str">
            <v>DNIT 026/2004-ES</v>
          </cell>
        </row>
        <row r="1068">
          <cell r="A1068" t="str">
            <v>2 S 04 930 08</v>
          </cell>
          <cell r="B1068" t="str">
            <v>-</v>
          </cell>
          <cell r="C1068" t="str">
            <v>Caixa coletora de sarjeta - CCS 08</v>
          </cell>
          <cell r="D1068" t="str">
            <v>und</v>
          </cell>
          <cell r="H1068" t="str">
            <v>DNIT 026/2004-ES</v>
          </cell>
        </row>
        <row r="1069">
          <cell r="A1069" t="str">
            <v>2 S 04 930 09</v>
          </cell>
          <cell r="B1069" t="str">
            <v>-</v>
          </cell>
          <cell r="C1069" t="str">
            <v>Caixa coletora de sarjeta - CCS 09</v>
          </cell>
          <cell r="D1069" t="str">
            <v>und</v>
          </cell>
          <cell r="H1069" t="str">
            <v>DNIT 026/2004-ES</v>
          </cell>
        </row>
        <row r="1070">
          <cell r="A1070" t="str">
            <v>2 S 04 930 10</v>
          </cell>
          <cell r="B1070" t="str">
            <v>-</v>
          </cell>
          <cell r="C1070" t="str">
            <v>Caixa coletora de sarjeta - CCS 10</v>
          </cell>
          <cell r="D1070" t="str">
            <v>und</v>
          </cell>
          <cell r="H1070" t="str">
            <v>DNIT 026/2004-ES</v>
          </cell>
        </row>
        <row r="1071">
          <cell r="A1071" t="str">
            <v>2 S 04 930 11</v>
          </cell>
          <cell r="B1071" t="str">
            <v>-</v>
          </cell>
          <cell r="C1071" t="str">
            <v>Caixa coletora de sarjeta - CCS 11</v>
          </cell>
          <cell r="D1071" t="str">
            <v>und</v>
          </cell>
          <cell r="H1071" t="str">
            <v>DNIT 026/2004-ES</v>
          </cell>
        </row>
        <row r="1072">
          <cell r="A1072" t="str">
            <v>2 S 04 930 12</v>
          </cell>
          <cell r="B1072" t="str">
            <v>-</v>
          </cell>
          <cell r="C1072" t="str">
            <v>Caixa coletora de sarjeta - CCS 12</v>
          </cell>
          <cell r="D1072" t="str">
            <v>und</v>
          </cell>
          <cell r="H1072" t="str">
            <v>DNIT 026/2004-ES</v>
          </cell>
        </row>
        <row r="1073">
          <cell r="A1073" t="str">
            <v>2 S 04 930 13</v>
          </cell>
          <cell r="B1073" t="str">
            <v>-</v>
          </cell>
          <cell r="C1073" t="str">
            <v>Caixa coletora de sarjeta - CCS 13</v>
          </cell>
          <cell r="D1073" t="str">
            <v>und</v>
          </cell>
          <cell r="H1073" t="str">
            <v>DNIT 026/2004-ES</v>
          </cell>
        </row>
        <row r="1074">
          <cell r="A1074" t="str">
            <v>2 S 04 930 14</v>
          </cell>
          <cell r="B1074" t="str">
            <v>-</v>
          </cell>
          <cell r="C1074" t="str">
            <v>Caixa coletora de sarjeta - CCS14</v>
          </cell>
          <cell r="D1074" t="str">
            <v>und</v>
          </cell>
          <cell r="H1074" t="str">
            <v>DNIT 026/2004-ES</v>
          </cell>
        </row>
        <row r="1075">
          <cell r="A1075" t="str">
            <v>2 S 04 930 15</v>
          </cell>
          <cell r="B1075" t="str">
            <v>-</v>
          </cell>
          <cell r="C1075" t="str">
            <v>Caixa coletora de sarjeta - CCS 15</v>
          </cell>
          <cell r="D1075" t="str">
            <v>und</v>
          </cell>
          <cell r="H1075" t="str">
            <v>DNIT 026/2004-ES</v>
          </cell>
        </row>
        <row r="1076">
          <cell r="A1076" t="str">
            <v>2 S 04 930 16</v>
          </cell>
          <cell r="B1076" t="str">
            <v>-</v>
          </cell>
          <cell r="C1076" t="str">
            <v>Caixa coletora de sarjeta - CCS 16</v>
          </cell>
          <cell r="D1076" t="str">
            <v>und</v>
          </cell>
          <cell r="H1076" t="str">
            <v>DNIT 026/2004-ES</v>
          </cell>
        </row>
        <row r="1077">
          <cell r="A1077" t="str">
            <v>2 S 04 930 17</v>
          </cell>
          <cell r="B1077" t="str">
            <v>-</v>
          </cell>
          <cell r="C1077" t="str">
            <v>Caixa coletora de sarjeta - CCS 17</v>
          </cell>
          <cell r="D1077" t="str">
            <v>und</v>
          </cell>
          <cell r="H1077" t="str">
            <v>DNIT 026/2004-ES</v>
          </cell>
        </row>
        <row r="1078">
          <cell r="A1078" t="str">
            <v>2 S 04 930 18</v>
          </cell>
          <cell r="B1078" t="str">
            <v>-</v>
          </cell>
          <cell r="C1078" t="str">
            <v>Caixa coletora de sarjeta - CCS 18</v>
          </cell>
          <cell r="D1078" t="str">
            <v>und</v>
          </cell>
          <cell r="H1078" t="str">
            <v>DNIT 026/2004-ES</v>
          </cell>
        </row>
        <row r="1079">
          <cell r="A1079" t="str">
            <v>2 S 04 930 19</v>
          </cell>
          <cell r="B1079" t="str">
            <v>-</v>
          </cell>
          <cell r="C1079" t="str">
            <v>Caixa coletora de sarjeta - CCS 19</v>
          </cell>
          <cell r="D1079" t="str">
            <v>und</v>
          </cell>
          <cell r="H1079" t="str">
            <v>DNIT 026/2004-ES</v>
          </cell>
        </row>
        <row r="1080">
          <cell r="A1080" t="str">
            <v>2 S 04 930 20</v>
          </cell>
          <cell r="B1080" t="str">
            <v>-</v>
          </cell>
          <cell r="C1080" t="str">
            <v>Caixa coletora de sarjeta - CCS 20</v>
          </cell>
          <cell r="D1080" t="str">
            <v>und</v>
          </cell>
          <cell r="H1080" t="str">
            <v>DNIT 026/2004-ES</v>
          </cell>
        </row>
        <row r="1081">
          <cell r="A1081" t="str">
            <v>2 S 04 930 51</v>
          </cell>
          <cell r="B1081" t="str">
            <v>-</v>
          </cell>
          <cell r="C1081" t="str">
            <v>Caixa coletora de sarjeta - CCS 01 AC/BC</v>
          </cell>
          <cell r="D1081" t="str">
            <v>und</v>
          </cell>
          <cell r="H1081" t="str">
            <v>DNIT 026/2004-ES</v>
          </cell>
        </row>
        <row r="1082">
          <cell r="A1082" t="str">
            <v>2 S 04 930 52</v>
          </cell>
          <cell r="B1082" t="str">
            <v>-</v>
          </cell>
          <cell r="C1082" t="str">
            <v>Caixa coletora de sarjeta - CCS 02 AC/BC</v>
          </cell>
          <cell r="D1082" t="str">
            <v>und</v>
          </cell>
          <cell r="H1082" t="str">
            <v>DNIT 026/2004-ES</v>
          </cell>
        </row>
        <row r="1083">
          <cell r="A1083" t="str">
            <v>2 S 04 930 53</v>
          </cell>
          <cell r="B1083" t="str">
            <v>-</v>
          </cell>
          <cell r="C1083" t="str">
            <v>Caixa coletora de sarjeta - CCS 03 AC/BC</v>
          </cell>
          <cell r="D1083" t="str">
            <v>und</v>
          </cell>
          <cell r="H1083" t="str">
            <v>DNIT 026/2004-ES</v>
          </cell>
        </row>
        <row r="1084">
          <cell r="A1084" t="str">
            <v>2 S 04 930 54</v>
          </cell>
          <cell r="B1084" t="str">
            <v>-</v>
          </cell>
          <cell r="C1084" t="str">
            <v>Caixa coletora de sarjeta - CCS 04 AC/BC</v>
          </cell>
          <cell r="D1084" t="str">
            <v>und</v>
          </cell>
          <cell r="H1084" t="str">
            <v>DNIT 026/2004-ES</v>
          </cell>
        </row>
        <row r="1085">
          <cell r="A1085" t="str">
            <v>2 S 04 930 55</v>
          </cell>
          <cell r="B1085" t="str">
            <v>-</v>
          </cell>
          <cell r="C1085" t="str">
            <v>Caixa coletora de sarjeta - CCS 05 AC/BC</v>
          </cell>
          <cell r="D1085" t="str">
            <v>und</v>
          </cell>
          <cell r="H1085" t="str">
            <v>DNIT 026/2004-ES</v>
          </cell>
        </row>
        <row r="1086">
          <cell r="A1086" t="str">
            <v>2 S 04 930 56</v>
          </cell>
          <cell r="B1086" t="str">
            <v>-</v>
          </cell>
          <cell r="C1086" t="str">
            <v>Caixa coletora de sarjeta - CCS 06 AC/BC</v>
          </cell>
          <cell r="D1086" t="str">
            <v>und</v>
          </cell>
          <cell r="H1086" t="str">
            <v>DNIT 026/2004-ES</v>
          </cell>
        </row>
        <row r="1087">
          <cell r="A1087" t="str">
            <v>2 S 04 930 57</v>
          </cell>
          <cell r="B1087" t="str">
            <v>-</v>
          </cell>
          <cell r="C1087" t="str">
            <v>Caixa coletora de sarjeta - CCS 07 AC/BC</v>
          </cell>
          <cell r="D1087" t="str">
            <v>und</v>
          </cell>
          <cell r="H1087" t="str">
            <v>DNIT 026/2004-ES</v>
          </cell>
        </row>
        <row r="1088">
          <cell r="A1088" t="str">
            <v>2 S 04 930 58</v>
          </cell>
          <cell r="B1088" t="str">
            <v>-</v>
          </cell>
          <cell r="C1088" t="str">
            <v>Caixa coletora de sarjeta - CCS 08 AC/BC</v>
          </cell>
          <cell r="D1088" t="str">
            <v>und</v>
          </cell>
          <cell r="H1088" t="str">
            <v>DNIT 026/2004-ES</v>
          </cell>
        </row>
        <row r="1089">
          <cell r="A1089" t="str">
            <v>2 S 04 930 59</v>
          </cell>
          <cell r="B1089" t="str">
            <v>-</v>
          </cell>
          <cell r="C1089" t="str">
            <v>Caixa coletora de sarjeta - CCS 09 AC/BC</v>
          </cell>
          <cell r="D1089" t="str">
            <v>und</v>
          </cell>
          <cell r="H1089" t="str">
            <v>DNIT 026/2004-ES</v>
          </cell>
        </row>
        <row r="1090">
          <cell r="A1090" t="str">
            <v>2 S 04 930 60</v>
          </cell>
          <cell r="B1090" t="str">
            <v>-</v>
          </cell>
          <cell r="C1090" t="str">
            <v>Caixa coletora de sarjeta - CCS 10 AC/BC</v>
          </cell>
          <cell r="D1090" t="str">
            <v>und</v>
          </cell>
          <cell r="H1090" t="str">
            <v>DNIT 026/2004-ES</v>
          </cell>
        </row>
        <row r="1091">
          <cell r="A1091" t="str">
            <v>2 S 04 930 61</v>
          </cell>
          <cell r="B1091" t="str">
            <v>-</v>
          </cell>
          <cell r="C1091" t="str">
            <v>Caixa coletora de sarjeta - CCS 11 AC/BC</v>
          </cell>
          <cell r="D1091" t="str">
            <v>und</v>
          </cell>
          <cell r="H1091" t="str">
            <v>DNIT 026/2004-ES</v>
          </cell>
        </row>
        <row r="1092">
          <cell r="A1092" t="str">
            <v>2 S 04 930 62</v>
          </cell>
          <cell r="B1092" t="str">
            <v>-</v>
          </cell>
          <cell r="C1092" t="str">
            <v>Caixa coletora de sarjeta - CCS 12 AC/BC</v>
          </cell>
          <cell r="D1092" t="str">
            <v>und</v>
          </cell>
          <cell r="H1092" t="str">
            <v>DNIT 026/2004-ES</v>
          </cell>
        </row>
        <row r="1093">
          <cell r="A1093" t="str">
            <v>2 S 04 930 63</v>
          </cell>
          <cell r="B1093" t="str">
            <v>-</v>
          </cell>
          <cell r="C1093" t="str">
            <v>Caixa coletora de sarjeta - CCS 13 AC/BC</v>
          </cell>
          <cell r="D1093" t="str">
            <v>und</v>
          </cell>
          <cell r="H1093" t="str">
            <v>DNIT 026/2004-ES</v>
          </cell>
        </row>
        <row r="1094">
          <cell r="A1094" t="str">
            <v>2 S 04 930 64</v>
          </cell>
          <cell r="B1094" t="str">
            <v>-</v>
          </cell>
          <cell r="C1094" t="str">
            <v>Caixa coletora de sarjeta - CCS 14 AC/BC</v>
          </cell>
          <cell r="D1094" t="str">
            <v>und</v>
          </cell>
          <cell r="H1094" t="str">
            <v>DNIT 026/2004-ES</v>
          </cell>
        </row>
        <row r="1095">
          <cell r="A1095" t="str">
            <v>2 S 04 930 65</v>
          </cell>
          <cell r="B1095" t="str">
            <v>-</v>
          </cell>
          <cell r="C1095" t="str">
            <v>Caixa coletora de sarjeta - CCS 15 AC/BC</v>
          </cell>
          <cell r="D1095" t="str">
            <v>und</v>
          </cell>
          <cell r="H1095" t="str">
            <v>DNIT 026/2004-ES</v>
          </cell>
        </row>
        <row r="1096">
          <cell r="A1096" t="str">
            <v>2 S 04 930 66</v>
          </cell>
          <cell r="B1096" t="str">
            <v>-</v>
          </cell>
          <cell r="C1096" t="str">
            <v>Caixa coletora de sarjeta - CCS 16 AC/BC</v>
          </cell>
          <cell r="D1096" t="str">
            <v>und</v>
          </cell>
          <cell r="H1096" t="str">
            <v>DNIT 026/2004-ES</v>
          </cell>
        </row>
        <row r="1097">
          <cell r="A1097" t="str">
            <v>2 S 04 930 67</v>
          </cell>
          <cell r="B1097" t="str">
            <v>-</v>
          </cell>
          <cell r="C1097" t="str">
            <v>Caixa coletora de sarjeta - CCS 17 AC/BC</v>
          </cell>
          <cell r="D1097" t="str">
            <v>und</v>
          </cell>
          <cell r="H1097" t="str">
            <v>DNIT 026/2004-ES</v>
          </cell>
        </row>
        <row r="1098">
          <cell r="A1098" t="str">
            <v>2 S 04 930 68</v>
          </cell>
          <cell r="B1098" t="str">
            <v>-</v>
          </cell>
          <cell r="C1098" t="str">
            <v>Caixa coletora de sarjeta - CCS 18 AC/BC</v>
          </cell>
          <cell r="D1098" t="str">
            <v>und</v>
          </cell>
          <cell r="H1098" t="str">
            <v>DNIT 026/2004-ES</v>
          </cell>
        </row>
        <row r="1099">
          <cell r="A1099" t="str">
            <v>2 S 04 930 69</v>
          </cell>
          <cell r="B1099" t="str">
            <v>-</v>
          </cell>
          <cell r="C1099" t="str">
            <v>Caixa coletora de sarjeta - CCS 19 AC/BC</v>
          </cell>
          <cell r="D1099" t="str">
            <v>und</v>
          </cell>
          <cell r="H1099" t="str">
            <v>DNIT 026/2004-ES</v>
          </cell>
        </row>
        <row r="1100">
          <cell r="A1100" t="str">
            <v>2 S 04 930 70</v>
          </cell>
          <cell r="B1100" t="str">
            <v>-</v>
          </cell>
          <cell r="C1100" t="str">
            <v>Caixa coletora de sarjeta - CCS 20 AC/BC</v>
          </cell>
          <cell r="D1100" t="str">
            <v>und</v>
          </cell>
          <cell r="H1100" t="str">
            <v>DNIT 026/2004-ES</v>
          </cell>
        </row>
        <row r="1101">
          <cell r="A1101" t="str">
            <v>2 S 04 931 01</v>
          </cell>
          <cell r="B1101" t="str">
            <v>-</v>
          </cell>
          <cell r="C1101" t="str">
            <v>Caixa coletora de talvegue - CCT 01</v>
          </cell>
          <cell r="D1101" t="str">
            <v>und</v>
          </cell>
          <cell r="H1101" t="str">
            <v>DNIT 026/2004-ES</v>
          </cell>
        </row>
        <row r="1102">
          <cell r="A1102" t="str">
            <v>2 S 04 931 02</v>
          </cell>
          <cell r="B1102" t="str">
            <v>-</v>
          </cell>
          <cell r="C1102" t="str">
            <v>Caixa coletora de talvegue - CCT 02</v>
          </cell>
          <cell r="D1102" t="str">
            <v>und</v>
          </cell>
          <cell r="H1102" t="str">
            <v>DNIT 026/2004-ES</v>
          </cell>
        </row>
        <row r="1103">
          <cell r="A1103" t="str">
            <v>2 S 04 931 03</v>
          </cell>
          <cell r="B1103" t="str">
            <v>-</v>
          </cell>
          <cell r="C1103" t="str">
            <v>Caixa coletora de talvegue - CCT 03</v>
          </cell>
          <cell r="D1103" t="str">
            <v>und</v>
          </cell>
          <cell r="H1103" t="str">
            <v>DNIT 026/2004-ES</v>
          </cell>
        </row>
        <row r="1104">
          <cell r="A1104" t="str">
            <v>2 S 04 931 04</v>
          </cell>
          <cell r="B1104" t="str">
            <v>-</v>
          </cell>
          <cell r="C1104" t="str">
            <v>Caixa coletora de talvegue - CCT 04</v>
          </cell>
          <cell r="D1104" t="str">
            <v>und</v>
          </cell>
          <cell r="H1104" t="str">
            <v>DNIT 026/2004-ES</v>
          </cell>
        </row>
        <row r="1105">
          <cell r="A1105" t="str">
            <v>2 S 04 931 05</v>
          </cell>
          <cell r="B1105" t="str">
            <v>-</v>
          </cell>
          <cell r="C1105" t="str">
            <v>Caixa coletora de talvegue - CCT 05</v>
          </cell>
          <cell r="D1105" t="str">
            <v>und</v>
          </cell>
          <cell r="H1105" t="str">
            <v>DNIT 026/2004-ES</v>
          </cell>
        </row>
        <row r="1106">
          <cell r="A1106" t="str">
            <v>2 S 04 931 06</v>
          </cell>
          <cell r="B1106" t="str">
            <v>-</v>
          </cell>
          <cell r="C1106" t="str">
            <v>Caixa coletora de talvegue - CCT 06</v>
          </cell>
          <cell r="D1106" t="str">
            <v>und</v>
          </cell>
          <cell r="H1106" t="str">
            <v>DNIT 026/2004-ES</v>
          </cell>
        </row>
        <row r="1107">
          <cell r="A1107" t="str">
            <v>2 S 04 931 07</v>
          </cell>
          <cell r="B1107" t="str">
            <v>-</v>
          </cell>
          <cell r="C1107" t="str">
            <v>Caixa coletora de talvegue - CCT 07</v>
          </cell>
          <cell r="D1107" t="str">
            <v>und</v>
          </cell>
          <cell r="H1107" t="str">
            <v>DNIT 026/2004-ES</v>
          </cell>
        </row>
        <row r="1108">
          <cell r="A1108" t="str">
            <v>2 S 04 931 08</v>
          </cell>
          <cell r="B1108" t="str">
            <v>-</v>
          </cell>
          <cell r="C1108" t="str">
            <v>Caixa coletora de talvegue - CCT 08</v>
          </cell>
          <cell r="D1108" t="str">
            <v>und</v>
          </cell>
          <cell r="H1108" t="str">
            <v>DNIT 026/2004-ES</v>
          </cell>
        </row>
        <row r="1109">
          <cell r="A1109" t="str">
            <v>2 S 04 931 09</v>
          </cell>
          <cell r="B1109" t="str">
            <v>-</v>
          </cell>
          <cell r="C1109" t="str">
            <v>Caixa coletora de talvegue - CCT 09</v>
          </cell>
          <cell r="D1109" t="str">
            <v>und</v>
          </cell>
          <cell r="H1109" t="str">
            <v>DNIT 026/2004-ES</v>
          </cell>
        </row>
        <row r="1110">
          <cell r="A1110" t="str">
            <v>2 S 04 931 10</v>
          </cell>
          <cell r="B1110" t="str">
            <v>-</v>
          </cell>
          <cell r="C1110" t="str">
            <v>Caixa coletora de talvegue - CCT 10</v>
          </cell>
          <cell r="D1110" t="str">
            <v>und</v>
          </cell>
          <cell r="H1110" t="str">
            <v>DNIT 026/2004-ES</v>
          </cell>
        </row>
        <row r="1111">
          <cell r="A1111" t="str">
            <v>2 S 04 931 11</v>
          </cell>
          <cell r="B1111" t="str">
            <v>-</v>
          </cell>
          <cell r="C1111" t="str">
            <v>Caixa coletora de talvegue - CCT 11</v>
          </cell>
          <cell r="D1111" t="str">
            <v>und</v>
          </cell>
          <cell r="H1111" t="str">
            <v>DNIT 026/2004-ES</v>
          </cell>
        </row>
        <row r="1112">
          <cell r="A1112" t="str">
            <v>2 S 04 931 12</v>
          </cell>
          <cell r="B1112" t="str">
            <v>-</v>
          </cell>
          <cell r="C1112" t="str">
            <v>Caixa coletora de talvegue - CCT 12</v>
          </cell>
          <cell r="D1112" t="str">
            <v>und</v>
          </cell>
          <cell r="H1112" t="str">
            <v>DNIT 026/2004-ES</v>
          </cell>
        </row>
        <row r="1113">
          <cell r="A1113" t="str">
            <v>2 S 04 931 13</v>
          </cell>
          <cell r="B1113" t="str">
            <v>-</v>
          </cell>
          <cell r="C1113" t="str">
            <v>Caixa coletora de talvegue - CCT 13</v>
          </cell>
          <cell r="D1113" t="str">
            <v>und</v>
          </cell>
          <cell r="H1113" t="str">
            <v>DNIT 026/2004-ES</v>
          </cell>
        </row>
        <row r="1114">
          <cell r="A1114" t="str">
            <v>2 S 04 931 14</v>
          </cell>
          <cell r="B1114" t="str">
            <v>-</v>
          </cell>
          <cell r="C1114" t="str">
            <v>Caixa coletora de talvegue - CCT 14</v>
          </cell>
          <cell r="D1114" t="str">
            <v>und</v>
          </cell>
          <cell r="H1114" t="str">
            <v>DNIT 026/2004-ES</v>
          </cell>
        </row>
        <row r="1115">
          <cell r="A1115" t="str">
            <v>2 S 04 931 15</v>
          </cell>
          <cell r="B1115" t="str">
            <v>-</v>
          </cell>
          <cell r="C1115" t="str">
            <v>Caixa coletora de talvegue - CCT 15</v>
          </cell>
          <cell r="D1115" t="str">
            <v>und</v>
          </cell>
          <cell r="H1115" t="str">
            <v>DNIT 026/2004-ES</v>
          </cell>
        </row>
        <row r="1116">
          <cell r="A1116" t="str">
            <v>2 S 04 931 16</v>
          </cell>
          <cell r="B1116" t="str">
            <v>-</v>
          </cell>
          <cell r="C1116" t="str">
            <v>Caixa coletora de talvegue - CCT 16</v>
          </cell>
          <cell r="D1116" t="str">
            <v>und</v>
          </cell>
          <cell r="H1116" t="str">
            <v>DNIT 026/2004-ES</v>
          </cell>
        </row>
        <row r="1117">
          <cell r="A1117" t="str">
            <v>2 S 04 931 17</v>
          </cell>
          <cell r="B1117" t="str">
            <v>-</v>
          </cell>
          <cell r="C1117" t="str">
            <v>Caixa coletora de talvegue - CCT 17</v>
          </cell>
          <cell r="D1117" t="str">
            <v>und</v>
          </cell>
          <cell r="H1117" t="str">
            <v>DNIT 026/2004-ES</v>
          </cell>
        </row>
        <row r="1118">
          <cell r="A1118" t="str">
            <v>2 S 04 931 18</v>
          </cell>
          <cell r="B1118" t="str">
            <v>-</v>
          </cell>
          <cell r="C1118" t="str">
            <v>Caixa coletora de talvegue - CCT 18</v>
          </cell>
          <cell r="D1118" t="str">
            <v>und</v>
          </cell>
          <cell r="H1118" t="str">
            <v>DNIT 026/2004-ES</v>
          </cell>
        </row>
        <row r="1119">
          <cell r="A1119" t="str">
            <v>2 S 04 931 19</v>
          </cell>
          <cell r="B1119" t="str">
            <v>-</v>
          </cell>
          <cell r="C1119" t="str">
            <v>Caixa coletora de talvegue - CCT 19</v>
          </cell>
          <cell r="D1119" t="str">
            <v>und</v>
          </cell>
          <cell r="H1119" t="str">
            <v>DNIT 026/2004-ES</v>
          </cell>
        </row>
        <row r="1120">
          <cell r="A1120" t="str">
            <v>2 S 04 931 20</v>
          </cell>
          <cell r="B1120" t="str">
            <v>-</v>
          </cell>
          <cell r="C1120" t="str">
            <v>Caixa coletora de talvegue - CCT 20</v>
          </cell>
          <cell r="D1120" t="str">
            <v>und</v>
          </cell>
          <cell r="H1120" t="str">
            <v>DNIT 026/2004-ES</v>
          </cell>
        </row>
        <row r="1121">
          <cell r="A1121" t="str">
            <v>2 S 04 931 51</v>
          </cell>
          <cell r="B1121" t="str">
            <v>-</v>
          </cell>
          <cell r="C1121" t="str">
            <v>Caixa coletora de talvegue - CCT 01 AC/BC</v>
          </cell>
          <cell r="D1121" t="str">
            <v>und</v>
          </cell>
          <cell r="H1121" t="str">
            <v>DNIT 026/2004-ES</v>
          </cell>
        </row>
        <row r="1122">
          <cell r="A1122" t="str">
            <v>2 S 04 931 52</v>
          </cell>
          <cell r="B1122" t="str">
            <v>-</v>
          </cell>
          <cell r="C1122" t="str">
            <v>Caixa coletora de talvegue - CCT 02 AC/BC</v>
          </cell>
          <cell r="D1122" t="str">
            <v>und</v>
          </cell>
          <cell r="H1122" t="str">
            <v>DNIT 026/2004-ES</v>
          </cell>
        </row>
        <row r="1123">
          <cell r="A1123" t="str">
            <v>2 S 04 931 53</v>
          </cell>
          <cell r="B1123" t="str">
            <v>-</v>
          </cell>
          <cell r="C1123" t="str">
            <v>Caixa coletora de talvegue - CCT 03 AC/BC</v>
          </cell>
          <cell r="D1123" t="str">
            <v>und</v>
          </cell>
          <cell r="H1123" t="str">
            <v>DNIT 026/2004-ES</v>
          </cell>
        </row>
        <row r="1124">
          <cell r="A1124" t="str">
            <v>2 S 04 931 54</v>
          </cell>
          <cell r="B1124" t="str">
            <v>-</v>
          </cell>
          <cell r="C1124" t="str">
            <v>Caixa coletora de talvegue - CCT 04 AC/BC</v>
          </cell>
          <cell r="D1124" t="str">
            <v>und</v>
          </cell>
          <cell r="H1124" t="str">
            <v>DNIT 026/2004-ES</v>
          </cell>
        </row>
        <row r="1125">
          <cell r="A1125" t="str">
            <v>2 S 04 931 55</v>
          </cell>
          <cell r="B1125" t="str">
            <v>-</v>
          </cell>
          <cell r="C1125" t="str">
            <v>Caixa coletora de talvegue - CCT 05 AC/BC</v>
          </cell>
          <cell r="D1125" t="str">
            <v>und</v>
          </cell>
          <cell r="H1125" t="str">
            <v>DNIT 026/2004-ES</v>
          </cell>
        </row>
        <row r="1126">
          <cell r="A1126" t="str">
            <v>2 S 04 931 56</v>
          </cell>
          <cell r="B1126" t="str">
            <v>-</v>
          </cell>
          <cell r="C1126" t="str">
            <v>Caixa coletora de talvegue - CCT 06 AC/BC</v>
          </cell>
          <cell r="D1126" t="str">
            <v>und</v>
          </cell>
          <cell r="H1126" t="str">
            <v>DNIT 026/2004-ES</v>
          </cell>
        </row>
        <row r="1127">
          <cell r="A1127" t="str">
            <v>2 S 04 931 57</v>
          </cell>
          <cell r="B1127" t="str">
            <v>-</v>
          </cell>
          <cell r="C1127" t="str">
            <v>Caixa coletora de talvegue - CCT 07 AC/BC</v>
          </cell>
          <cell r="D1127" t="str">
            <v>und</v>
          </cell>
          <cell r="H1127" t="str">
            <v>DNIT 026/2004-ES</v>
          </cell>
        </row>
        <row r="1128">
          <cell r="A1128" t="str">
            <v>2 S 04 931 58</v>
          </cell>
          <cell r="B1128" t="str">
            <v>-</v>
          </cell>
          <cell r="C1128" t="str">
            <v>Caixa coletora de talvegue - CCT 08 AC/BC</v>
          </cell>
          <cell r="D1128" t="str">
            <v>und</v>
          </cell>
          <cell r="H1128" t="str">
            <v>DNIT 026/2004-ES</v>
          </cell>
        </row>
        <row r="1129">
          <cell r="A1129" t="str">
            <v>2 S 04 931 59</v>
          </cell>
          <cell r="B1129" t="str">
            <v>-</v>
          </cell>
          <cell r="C1129" t="str">
            <v>Caixa coletora de talvegue - CCT 09 AC/BC</v>
          </cell>
          <cell r="D1129" t="str">
            <v>und</v>
          </cell>
          <cell r="H1129" t="str">
            <v>DNIT 026/2004-ES</v>
          </cell>
        </row>
        <row r="1130">
          <cell r="A1130" t="str">
            <v>2 S 04 931 60</v>
          </cell>
          <cell r="B1130" t="str">
            <v>-</v>
          </cell>
          <cell r="C1130" t="str">
            <v>Caixa coletora de talvegue - CCT 10 AC/BC</v>
          </cell>
          <cell r="D1130" t="str">
            <v>und</v>
          </cell>
          <cell r="H1130" t="str">
            <v>DNIT 026/2004-ES</v>
          </cell>
        </row>
        <row r="1131">
          <cell r="A1131" t="str">
            <v>2 S 04 931 61</v>
          </cell>
          <cell r="B1131" t="str">
            <v>-</v>
          </cell>
          <cell r="C1131" t="str">
            <v>Caixa coletora de talvegue - CCT 11 AC/BC</v>
          </cell>
          <cell r="D1131" t="str">
            <v>und</v>
          </cell>
          <cell r="H1131" t="str">
            <v>DNIT 026/2004-ES</v>
          </cell>
        </row>
        <row r="1132">
          <cell r="A1132" t="str">
            <v>2 S 04 931 62</v>
          </cell>
          <cell r="B1132" t="str">
            <v>-</v>
          </cell>
          <cell r="C1132" t="str">
            <v>Caixa coletora de talvegue - CCT 12 AC/BC</v>
          </cell>
          <cell r="D1132" t="str">
            <v>und</v>
          </cell>
          <cell r="H1132" t="str">
            <v>DNIT 026/2004-ES</v>
          </cell>
        </row>
        <row r="1133">
          <cell r="A1133" t="str">
            <v>2 S 04 931 63</v>
          </cell>
          <cell r="B1133" t="str">
            <v>-</v>
          </cell>
          <cell r="C1133" t="str">
            <v>Caixa coletora de talvegue - CCT 13 AC/BC</v>
          </cell>
          <cell r="D1133" t="str">
            <v>und</v>
          </cell>
          <cell r="H1133" t="str">
            <v>DNIT 026/2004-ES</v>
          </cell>
        </row>
        <row r="1134">
          <cell r="A1134" t="str">
            <v>2 S 04 931 64</v>
          </cell>
          <cell r="B1134" t="str">
            <v>-</v>
          </cell>
          <cell r="C1134" t="str">
            <v>Caixa coletora de talvegue - CCT 14 AC/BC</v>
          </cell>
          <cell r="D1134" t="str">
            <v>und</v>
          </cell>
          <cell r="H1134" t="str">
            <v>DNIT 026/2004-ES</v>
          </cell>
        </row>
        <row r="1135">
          <cell r="A1135" t="str">
            <v>2 S 04 931 65</v>
          </cell>
          <cell r="B1135" t="str">
            <v>-</v>
          </cell>
          <cell r="C1135" t="str">
            <v>Caixa coletora de talvegue - CCT 15 AC/BC</v>
          </cell>
          <cell r="D1135" t="str">
            <v>und</v>
          </cell>
          <cell r="H1135" t="str">
            <v>DNIT 026/2004-ES</v>
          </cell>
        </row>
        <row r="1136">
          <cell r="A1136" t="str">
            <v>2 S 04 931 66</v>
          </cell>
          <cell r="B1136" t="str">
            <v>-</v>
          </cell>
          <cell r="C1136" t="str">
            <v>Caixa coletora de talvegue - CCT 16 AC/BC</v>
          </cell>
          <cell r="D1136" t="str">
            <v>und</v>
          </cell>
          <cell r="H1136" t="str">
            <v>DNIT 026/2004-ES</v>
          </cell>
        </row>
        <row r="1137">
          <cell r="A1137" t="str">
            <v>2 S 04 931 67</v>
          </cell>
          <cell r="B1137" t="str">
            <v>-</v>
          </cell>
          <cell r="C1137" t="str">
            <v>Caixa coleotra de talvegue - CCT 17 AC/BC</v>
          </cell>
          <cell r="D1137" t="str">
            <v>und</v>
          </cell>
          <cell r="H1137" t="str">
            <v>DNIT 026/2004-ES</v>
          </cell>
        </row>
        <row r="1138">
          <cell r="A1138" t="str">
            <v>2 S 04 931 68</v>
          </cell>
          <cell r="B1138" t="str">
            <v>-</v>
          </cell>
          <cell r="C1138" t="str">
            <v>Caixa coletora de talvegue - CCT 18 AC/BC</v>
          </cell>
          <cell r="D1138" t="str">
            <v>und</v>
          </cell>
          <cell r="H1138" t="str">
            <v>DNIT 026/2004-ES</v>
          </cell>
        </row>
        <row r="1139">
          <cell r="A1139" t="str">
            <v>2 S 04 931 69</v>
          </cell>
          <cell r="B1139" t="str">
            <v>-</v>
          </cell>
          <cell r="C1139" t="str">
            <v>Caixa coletora de talvegue - CCT 19 AC/BC</v>
          </cell>
          <cell r="D1139" t="str">
            <v>und</v>
          </cell>
          <cell r="H1139" t="str">
            <v>DNIT 026/2004-ES</v>
          </cell>
        </row>
        <row r="1140">
          <cell r="A1140" t="str">
            <v>2 S 04 931 70</v>
          </cell>
          <cell r="B1140" t="str">
            <v>-</v>
          </cell>
          <cell r="C1140" t="str">
            <v>Caixa coletora de talvegue - CCT 20 AC/BC</v>
          </cell>
          <cell r="D1140" t="str">
            <v>und</v>
          </cell>
          <cell r="H1140" t="str">
            <v>DNIT 026/2004-ES</v>
          </cell>
        </row>
        <row r="1141">
          <cell r="A1141" t="str">
            <v>2 S 04 940 01</v>
          </cell>
          <cell r="B1141" t="str">
            <v>-</v>
          </cell>
          <cell r="C1141" t="str">
            <v>Descida d'água tipo rap. - calha concr. - DAR 01</v>
          </cell>
          <cell r="D1141" t="str">
            <v>m</v>
          </cell>
          <cell r="H1141" t="str">
            <v>DNIT 021/2004-ES</v>
          </cell>
        </row>
        <row r="1142">
          <cell r="A1142" t="str">
            <v>2 S 04 940 02</v>
          </cell>
          <cell r="B1142" t="str">
            <v>-</v>
          </cell>
          <cell r="C1142" t="str">
            <v>Descida d'água tipo rap. - canal retang.- DAR 02</v>
          </cell>
          <cell r="D1142" t="str">
            <v>m</v>
          </cell>
          <cell r="H1142" t="str">
            <v>DNIT 021/2004-ES</v>
          </cell>
        </row>
        <row r="1143">
          <cell r="A1143" t="str">
            <v>2 S 04 940 03</v>
          </cell>
          <cell r="B1143" t="str">
            <v>-</v>
          </cell>
          <cell r="C1143" t="str">
            <v>Descida d'água tipo rap. - canal retang.- DAR 03</v>
          </cell>
          <cell r="D1143" t="str">
            <v>m</v>
          </cell>
          <cell r="H1143" t="str">
            <v>DNIT 021/2004-ES</v>
          </cell>
        </row>
        <row r="1144">
          <cell r="A1144" t="str">
            <v>2 S 04 940 04</v>
          </cell>
          <cell r="B1144" t="str">
            <v>-</v>
          </cell>
          <cell r="C1144" t="str">
            <v>Descida d'água tipo rap. - calha metálica - DAR 04</v>
          </cell>
          <cell r="D1144" t="str">
            <v>m</v>
          </cell>
          <cell r="H1144" t="str">
            <v>DNIT 021/2004-ES</v>
          </cell>
        </row>
        <row r="1145">
          <cell r="A1145" t="str">
            <v>2 S 04 940 51</v>
          </cell>
          <cell r="B1145" t="str">
            <v>-</v>
          </cell>
          <cell r="C1145" t="str">
            <v>Descida d'água tipo rap.calha concreto-DAR 01AC/BC</v>
          </cell>
          <cell r="D1145" t="str">
            <v>m</v>
          </cell>
          <cell r="H1145" t="str">
            <v>DNIT 021/2004-ES</v>
          </cell>
        </row>
        <row r="1146">
          <cell r="A1146" t="str">
            <v>2 S 04 940 52</v>
          </cell>
          <cell r="B1146" t="str">
            <v>-</v>
          </cell>
          <cell r="C1146" t="str">
            <v>Descida d'água tipo rap.canal retang.-DAR 02 AC/BC</v>
          </cell>
          <cell r="D1146" t="str">
            <v>m</v>
          </cell>
          <cell r="H1146" t="str">
            <v>DNIT 021/2004-ES</v>
          </cell>
        </row>
        <row r="1147">
          <cell r="A1147" t="str">
            <v>2 S 04 940 53</v>
          </cell>
          <cell r="B1147" t="str">
            <v>-</v>
          </cell>
          <cell r="C1147" t="str">
            <v>Descida d'água tipo rap.canal retang.-DAR 03 AC/BC</v>
          </cell>
          <cell r="D1147" t="str">
            <v>m</v>
          </cell>
          <cell r="H1147" t="str">
            <v>DNIT 021/2004-ES</v>
          </cell>
        </row>
        <row r="1148">
          <cell r="A1148" t="str">
            <v>2 S 04 940 54</v>
          </cell>
          <cell r="B1148" t="str">
            <v>-</v>
          </cell>
          <cell r="C1148" t="str">
            <v>Descida d'água tipo rap.calha metál.-DAR 04 AC/BC</v>
          </cell>
          <cell r="D1148" t="str">
            <v>m</v>
          </cell>
          <cell r="H1148" t="str">
            <v>DNIT 021/2004-ES</v>
          </cell>
        </row>
        <row r="1149">
          <cell r="A1149" t="str">
            <v>2 S 04 941 01</v>
          </cell>
          <cell r="B1149" t="str">
            <v>-</v>
          </cell>
          <cell r="C1149" t="str">
            <v>Descida d'água aterros em degraus - DAD 01</v>
          </cell>
          <cell r="D1149" t="str">
            <v>m</v>
          </cell>
          <cell r="H1149" t="str">
            <v>DNIT 021/2004-ES</v>
          </cell>
        </row>
        <row r="1150">
          <cell r="A1150" t="str">
            <v>2 S 04 941 02</v>
          </cell>
          <cell r="B1150" t="str">
            <v>-</v>
          </cell>
          <cell r="C1150" t="str">
            <v>Descida d'água aterros em degraus - arm - DAD 02</v>
          </cell>
          <cell r="D1150" t="str">
            <v>m</v>
          </cell>
          <cell r="H1150" t="str">
            <v>DNIT 021/2004-ES</v>
          </cell>
        </row>
        <row r="1151">
          <cell r="A1151" t="str">
            <v>2 S 04 941 03</v>
          </cell>
          <cell r="B1151" t="str">
            <v>-</v>
          </cell>
          <cell r="C1151" t="str">
            <v>Descida d'água aterros em degraus - DAD 03</v>
          </cell>
          <cell r="D1151" t="str">
            <v>m</v>
          </cell>
          <cell r="H1151" t="str">
            <v>DNIT 021/2004-ES</v>
          </cell>
        </row>
        <row r="1152">
          <cell r="A1152" t="str">
            <v>2 S 04 941 04</v>
          </cell>
          <cell r="B1152" t="str">
            <v>-</v>
          </cell>
          <cell r="C1152" t="str">
            <v>Descida d'água aterros em degraus - arm - DAD 04</v>
          </cell>
          <cell r="D1152" t="str">
            <v>m</v>
          </cell>
          <cell r="H1152" t="str">
            <v>DNIT 021/2004-ES</v>
          </cell>
        </row>
        <row r="1153">
          <cell r="A1153" t="str">
            <v>2 S 04 941 05</v>
          </cell>
          <cell r="B1153" t="str">
            <v>-</v>
          </cell>
          <cell r="C1153" t="str">
            <v>Descida d'água aterros em degraus - DAD 05</v>
          </cell>
          <cell r="D1153" t="str">
            <v>m</v>
          </cell>
          <cell r="H1153" t="str">
            <v>DNIT 021/2004-ES</v>
          </cell>
        </row>
        <row r="1154">
          <cell r="A1154" t="str">
            <v>2 S 04 941 06</v>
          </cell>
          <cell r="B1154" t="str">
            <v>-</v>
          </cell>
          <cell r="C1154" t="str">
            <v>Descida d'água aterros em degraus - arm - DAD 06</v>
          </cell>
          <cell r="D1154" t="str">
            <v>m</v>
          </cell>
          <cell r="H1154" t="str">
            <v>DNIT 021/2004-ES</v>
          </cell>
        </row>
        <row r="1155">
          <cell r="A1155" t="str">
            <v>2 S 04 941 07</v>
          </cell>
          <cell r="B1155" t="str">
            <v>-</v>
          </cell>
          <cell r="C1155" t="str">
            <v>Descida d'água aterros em degraus - DAD 07</v>
          </cell>
          <cell r="D1155" t="str">
            <v>m</v>
          </cell>
          <cell r="H1155" t="str">
            <v>DNIT 021/2004-ES</v>
          </cell>
        </row>
        <row r="1156">
          <cell r="A1156" t="str">
            <v>2 S 04 941 08</v>
          </cell>
          <cell r="B1156" t="str">
            <v>-</v>
          </cell>
          <cell r="C1156" t="str">
            <v>Descida d'água aterros em degraus - arm - DAD 08</v>
          </cell>
          <cell r="D1156" t="str">
            <v>m</v>
          </cell>
          <cell r="H1156" t="str">
            <v>DNIT 021/2004-ES</v>
          </cell>
        </row>
        <row r="1157">
          <cell r="A1157" t="str">
            <v>2 S 04 941 09</v>
          </cell>
          <cell r="B1157" t="str">
            <v>-</v>
          </cell>
          <cell r="C1157" t="str">
            <v>Descida d'água aterros em degraus - DAD 09</v>
          </cell>
          <cell r="D1157" t="str">
            <v>m</v>
          </cell>
          <cell r="H1157" t="str">
            <v>DNIT 021/2004-ES</v>
          </cell>
        </row>
        <row r="1158">
          <cell r="A1158" t="str">
            <v>2 S 04 941 10</v>
          </cell>
          <cell r="B1158" t="str">
            <v>-</v>
          </cell>
          <cell r="C1158" t="str">
            <v>Descida d'água aterros em degraus - arm - DAD 10</v>
          </cell>
          <cell r="D1158" t="str">
            <v>m</v>
          </cell>
          <cell r="H1158" t="str">
            <v>DNIT 021/2004-ES</v>
          </cell>
        </row>
        <row r="1159">
          <cell r="A1159" t="str">
            <v>2 S 04 941 11</v>
          </cell>
          <cell r="B1159" t="str">
            <v>-</v>
          </cell>
          <cell r="C1159" t="str">
            <v>Descida d'água aterros em degraus - DAD 11</v>
          </cell>
          <cell r="D1159" t="str">
            <v>m</v>
          </cell>
          <cell r="H1159" t="str">
            <v>DNIT 021/2004-ES</v>
          </cell>
        </row>
        <row r="1160">
          <cell r="A1160" t="str">
            <v>2 S 04 941 12</v>
          </cell>
          <cell r="B1160" t="str">
            <v>-</v>
          </cell>
          <cell r="C1160" t="str">
            <v>Descida d'água aterros em degraus - arm - dad 12</v>
          </cell>
          <cell r="D1160" t="str">
            <v>m</v>
          </cell>
          <cell r="H1160" t="str">
            <v>DNIT 021/2004-ES</v>
          </cell>
        </row>
        <row r="1161">
          <cell r="A1161" t="str">
            <v>2 S 04 941 13</v>
          </cell>
          <cell r="B1161" t="str">
            <v>-</v>
          </cell>
          <cell r="C1161" t="str">
            <v>Descida d'água aterros em degraus - DAD 13</v>
          </cell>
          <cell r="D1161" t="str">
            <v>m</v>
          </cell>
          <cell r="H1161" t="str">
            <v>DNIT 021/2004-ES</v>
          </cell>
        </row>
        <row r="1162">
          <cell r="A1162" t="str">
            <v>2 S 04 941 14</v>
          </cell>
          <cell r="B1162" t="str">
            <v>-</v>
          </cell>
          <cell r="C1162" t="str">
            <v>Descida d'água aterros em degraus - arm - DAD 14</v>
          </cell>
          <cell r="D1162" t="str">
            <v>m</v>
          </cell>
          <cell r="H1162" t="str">
            <v>DNIT 021/2004-ES</v>
          </cell>
        </row>
        <row r="1163">
          <cell r="A1163" t="str">
            <v>2 S 04 941 15</v>
          </cell>
          <cell r="B1163" t="str">
            <v>-</v>
          </cell>
          <cell r="C1163" t="str">
            <v>Descida d'água aterros em degraus - DAD 15</v>
          </cell>
          <cell r="D1163" t="str">
            <v>m</v>
          </cell>
          <cell r="H1163" t="str">
            <v>DNIT 021/2004-ES</v>
          </cell>
        </row>
        <row r="1164">
          <cell r="A1164" t="str">
            <v>2 S 04 941 16</v>
          </cell>
          <cell r="B1164" t="str">
            <v>-</v>
          </cell>
          <cell r="C1164" t="str">
            <v>Descida d'água aterros em degraus - arm - DAD 16</v>
          </cell>
          <cell r="D1164" t="str">
            <v>m</v>
          </cell>
          <cell r="H1164" t="str">
            <v>DNIT 021/2004-ES</v>
          </cell>
        </row>
        <row r="1165">
          <cell r="A1165" t="str">
            <v>2 S 04 941 17</v>
          </cell>
          <cell r="B1165" t="str">
            <v>-</v>
          </cell>
          <cell r="C1165" t="str">
            <v>Descida d'água aterros em degraus - DAD 17</v>
          </cell>
          <cell r="D1165" t="str">
            <v>m</v>
          </cell>
          <cell r="H1165" t="str">
            <v>DNIT 021/2004-ES</v>
          </cell>
        </row>
        <row r="1166">
          <cell r="A1166" t="str">
            <v>2 S 04 941 18</v>
          </cell>
          <cell r="B1166" t="str">
            <v>-</v>
          </cell>
          <cell r="C1166" t="str">
            <v>Descida d'água aterros em degraus - arm - DAD 18</v>
          </cell>
          <cell r="D1166" t="str">
            <v>m</v>
          </cell>
          <cell r="H1166" t="str">
            <v>DNIT 021/2004-ES</v>
          </cell>
        </row>
        <row r="1167">
          <cell r="A1167" t="str">
            <v>2 S 04 941 31</v>
          </cell>
          <cell r="B1167" t="str">
            <v>-</v>
          </cell>
          <cell r="C1167" t="str">
            <v>Descida d'água cortes em degraus - DCD 01</v>
          </cell>
          <cell r="D1167" t="str">
            <v>m</v>
          </cell>
          <cell r="H1167" t="str">
            <v>DNIT 021/2004-ES</v>
          </cell>
        </row>
        <row r="1168">
          <cell r="A1168" t="str">
            <v>2 S 04 941 32</v>
          </cell>
          <cell r="B1168" t="str">
            <v>-</v>
          </cell>
          <cell r="C1168" t="str">
            <v>Descida d'água cortes em degraus - arm - DCD 02</v>
          </cell>
          <cell r="D1168" t="str">
            <v>m</v>
          </cell>
          <cell r="H1168" t="str">
            <v>DNIT 021/2004-ES</v>
          </cell>
        </row>
        <row r="1169">
          <cell r="A1169" t="str">
            <v>2 S 04 941 33</v>
          </cell>
          <cell r="B1169" t="str">
            <v>-</v>
          </cell>
          <cell r="C1169" t="str">
            <v>Descida d'água cortes em degraus - DCD 03</v>
          </cell>
          <cell r="D1169" t="str">
            <v>m</v>
          </cell>
          <cell r="H1169" t="str">
            <v>DNIT 021/2004-ES</v>
          </cell>
        </row>
        <row r="1170">
          <cell r="A1170" t="str">
            <v>2 S 04 941 34</v>
          </cell>
          <cell r="B1170" t="str">
            <v>-</v>
          </cell>
          <cell r="C1170" t="str">
            <v>Descida d'água cortes em degraus - arm - DCD 04</v>
          </cell>
          <cell r="D1170" t="str">
            <v>m</v>
          </cell>
          <cell r="H1170" t="str">
            <v>DNIT 021/2004-ES</v>
          </cell>
        </row>
        <row r="1171">
          <cell r="A1171" t="str">
            <v>2 S 04 941 51</v>
          </cell>
          <cell r="B1171" t="str">
            <v>-</v>
          </cell>
          <cell r="C1171" t="str">
            <v>Descida d'água aterros em degraus - DAD 01 AC/BC</v>
          </cell>
          <cell r="D1171" t="str">
            <v>m</v>
          </cell>
          <cell r="H1171" t="str">
            <v>DNIT 021/2004-ES</v>
          </cell>
        </row>
        <row r="1172">
          <cell r="A1172" t="str">
            <v>2 S 04 941 52</v>
          </cell>
          <cell r="B1172" t="str">
            <v>-</v>
          </cell>
          <cell r="C1172" t="str">
            <v>Descida d'água aterros em degraus arm-DAD 02 AC/BC</v>
          </cell>
          <cell r="D1172" t="str">
            <v>m</v>
          </cell>
          <cell r="H1172" t="str">
            <v>DNIT 021/2004-ES</v>
          </cell>
        </row>
        <row r="1173">
          <cell r="A1173" t="str">
            <v>2 S 04 941 53</v>
          </cell>
          <cell r="B1173" t="str">
            <v>-</v>
          </cell>
          <cell r="C1173" t="str">
            <v>Descida d'água aterros em degraus - DAD 03 AC/BC</v>
          </cell>
          <cell r="D1173" t="str">
            <v>m</v>
          </cell>
          <cell r="H1173" t="str">
            <v>DNIT 021/2004-ES</v>
          </cell>
        </row>
        <row r="1174">
          <cell r="A1174" t="str">
            <v>2 S 04 941 54</v>
          </cell>
          <cell r="B1174" t="str">
            <v>-</v>
          </cell>
          <cell r="C1174" t="str">
            <v>Descida d'água aterros em degraus arm-DAD 04 AC/BC</v>
          </cell>
          <cell r="D1174" t="str">
            <v>m</v>
          </cell>
          <cell r="H1174" t="str">
            <v>DNIT 021/2004-ES</v>
          </cell>
        </row>
        <row r="1175">
          <cell r="A1175" t="str">
            <v>2 S 04 941 55</v>
          </cell>
          <cell r="B1175" t="str">
            <v>-</v>
          </cell>
          <cell r="C1175" t="str">
            <v>Descida d'água aterros em degraus-DAD 05 AC/BC</v>
          </cell>
          <cell r="D1175" t="str">
            <v>m</v>
          </cell>
          <cell r="H1175" t="str">
            <v>DNIT 021/2004-ES</v>
          </cell>
        </row>
        <row r="1176">
          <cell r="A1176" t="str">
            <v>2 S 04 941 56</v>
          </cell>
          <cell r="B1176" t="str">
            <v>-</v>
          </cell>
          <cell r="C1176" t="str">
            <v>Descida d'água aterros em degraus - DAD 06 AC/BC</v>
          </cell>
          <cell r="D1176" t="str">
            <v>m</v>
          </cell>
          <cell r="H1176" t="str">
            <v>DNIT 021/2004-ES</v>
          </cell>
        </row>
        <row r="1177">
          <cell r="A1177" t="str">
            <v>2 S 04 941 57</v>
          </cell>
          <cell r="B1177" t="str">
            <v>-</v>
          </cell>
          <cell r="C1177" t="str">
            <v>Descida d'água aterros em degraus - DAD 07 AC/BC</v>
          </cell>
          <cell r="D1177" t="str">
            <v>m</v>
          </cell>
          <cell r="H1177" t="str">
            <v>DNIT 021/2004-ES</v>
          </cell>
        </row>
        <row r="1178">
          <cell r="A1178" t="str">
            <v>2 S 04 941 58</v>
          </cell>
          <cell r="B1178" t="str">
            <v>-</v>
          </cell>
          <cell r="C1178" t="str">
            <v>Descida d'água aterros em degraus arm-DAD 08 AC/BC</v>
          </cell>
          <cell r="D1178" t="str">
            <v>m</v>
          </cell>
          <cell r="H1178" t="str">
            <v>DNIT 021/2004-ES</v>
          </cell>
        </row>
        <row r="1179">
          <cell r="A1179" t="str">
            <v>2 S 04 941 59</v>
          </cell>
          <cell r="B1179" t="str">
            <v>-</v>
          </cell>
          <cell r="C1179" t="str">
            <v>Descida d'água aterros em degraus - DAD 09 AC/BC</v>
          </cell>
          <cell r="D1179" t="str">
            <v>m</v>
          </cell>
          <cell r="H1179" t="str">
            <v>DNIT 021/2004-ES</v>
          </cell>
        </row>
        <row r="1180">
          <cell r="A1180" t="str">
            <v>2 S 04 941 60</v>
          </cell>
          <cell r="B1180" t="str">
            <v>-</v>
          </cell>
          <cell r="C1180" t="str">
            <v>Descida d'água aterros em degraus arm-DAD 10 AC/BC</v>
          </cell>
          <cell r="D1180" t="str">
            <v>m</v>
          </cell>
          <cell r="H1180" t="str">
            <v>DNIT 021/2004-ES</v>
          </cell>
        </row>
        <row r="1181">
          <cell r="A1181" t="str">
            <v>2 S 04 941 61</v>
          </cell>
          <cell r="B1181" t="str">
            <v>-</v>
          </cell>
          <cell r="C1181" t="str">
            <v>Descida d'água aterros em degraus - DAD 11 AC/BC</v>
          </cell>
          <cell r="D1181" t="str">
            <v>m</v>
          </cell>
          <cell r="H1181" t="str">
            <v>DNIT 021/2004-ES</v>
          </cell>
        </row>
        <row r="1182">
          <cell r="A1182" t="str">
            <v>2 S 04 941 62</v>
          </cell>
          <cell r="B1182" t="str">
            <v>-</v>
          </cell>
          <cell r="C1182" t="str">
            <v>Descida d'água aterros em degraus arm-DAD 12 AC/BC</v>
          </cell>
          <cell r="D1182" t="str">
            <v>m</v>
          </cell>
          <cell r="H1182" t="str">
            <v>DNIT 021/2004-ES</v>
          </cell>
        </row>
        <row r="1183">
          <cell r="A1183" t="str">
            <v>2 S 04 941 63</v>
          </cell>
          <cell r="B1183" t="str">
            <v>-</v>
          </cell>
          <cell r="C1183" t="str">
            <v>Descida d'água aterros em degraus - DAD 13 AC/BC</v>
          </cell>
          <cell r="D1183" t="str">
            <v>m</v>
          </cell>
          <cell r="H1183" t="str">
            <v>DNIT 021/2004-ES</v>
          </cell>
        </row>
        <row r="1184">
          <cell r="A1184" t="str">
            <v>2 S 04 941 64</v>
          </cell>
          <cell r="B1184" t="str">
            <v>-</v>
          </cell>
          <cell r="C1184" t="str">
            <v>Descida d'água aterros em degraus arm-DAD 14 AC/BC</v>
          </cell>
          <cell r="D1184" t="str">
            <v>m</v>
          </cell>
          <cell r="H1184" t="str">
            <v>DNIT 021/2004-ES</v>
          </cell>
        </row>
        <row r="1185">
          <cell r="A1185" t="str">
            <v>2 S 04 941 65</v>
          </cell>
          <cell r="B1185" t="str">
            <v>-</v>
          </cell>
          <cell r="C1185" t="str">
            <v>Descida d'água aterros em degraus - DAD 15 AC/BC</v>
          </cell>
          <cell r="D1185" t="str">
            <v>m</v>
          </cell>
          <cell r="H1185" t="str">
            <v>DNIT 021/2004-ES</v>
          </cell>
        </row>
        <row r="1186">
          <cell r="A1186" t="str">
            <v>2 S 04 941 66</v>
          </cell>
          <cell r="B1186" t="str">
            <v>-</v>
          </cell>
          <cell r="C1186" t="str">
            <v>Descida d'água aterros em degraus arm-DAD 16 AC/BC</v>
          </cell>
          <cell r="D1186" t="str">
            <v>m</v>
          </cell>
          <cell r="H1186" t="str">
            <v>DNIT 021/2004-ES</v>
          </cell>
        </row>
        <row r="1187">
          <cell r="A1187" t="str">
            <v>2 S 04 941 67</v>
          </cell>
          <cell r="B1187" t="str">
            <v>-</v>
          </cell>
          <cell r="C1187" t="str">
            <v>Descida d'água aterros em degraus - DAD 17 AC/BC</v>
          </cell>
          <cell r="D1187" t="str">
            <v>m</v>
          </cell>
          <cell r="H1187" t="str">
            <v>DNIT 021/2004-ES</v>
          </cell>
        </row>
        <row r="1188">
          <cell r="A1188" t="str">
            <v>2 S 04 941 68</v>
          </cell>
          <cell r="B1188" t="str">
            <v>-</v>
          </cell>
          <cell r="C1188" t="str">
            <v>Descida d'água aterros em degraus arm-DAD 18 AC/BC</v>
          </cell>
          <cell r="D1188" t="str">
            <v>m</v>
          </cell>
          <cell r="H1188" t="str">
            <v>DNIT 021/2004-ES</v>
          </cell>
        </row>
        <row r="1189">
          <cell r="A1189" t="str">
            <v>2 S 04 941 81</v>
          </cell>
          <cell r="B1189" t="str">
            <v>-</v>
          </cell>
          <cell r="C1189" t="str">
            <v>Descida d'água cortes em degraus - DCD 01 AC/BC</v>
          </cell>
          <cell r="D1189" t="str">
            <v>m</v>
          </cell>
          <cell r="H1189" t="str">
            <v>DNIT 021/2004-ES</v>
          </cell>
        </row>
        <row r="1190">
          <cell r="A1190" t="str">
            <v>2 S 04 941 82</v>
          </cell>
          <cell r="B1190" t="str">
            <v>-</v>
          </cell>
          <cell r="C1190" t="str">
            <v>Descida d'água cortes em degraus arm-DCD 02 AC/BC</v>
          </cell>
          <cell r="D1190" t="str">
            <v>m</v>
          </cell>
          <cell r="H1190" t="str">
            <v>DNIT 021/2004-ES</v>
          </cell>
        </row>
        <row r="1191">
          <cell r="A1191" t="str">
            <v>2 S 04 941 83</v>
          </cell>
          <cell r="B1191" t="str">
            <v>-</v>
          </cell>
          <cell r="C1191" t="str">
            <v>Descida d'água cortes em degraus - DCD 03 AC/BC</v>
          </cell>
          <cell r="D1191" t="str">
            <v>m</v>
          </cell>
          <cell r="H1191" t="str">
            <v>DNIT 021/2004-ES</v>
          </cell>
        </row>
        <row r="1192">
          <cell r="A1192" t="str">
            <v>2 S 04 941 84</v>
          </cell>
          <cell r="B1192" t="str">
            <v>-</v>
          </cell>
          <cell r="C1192" t="str">
            <v>Descida d'água cortes em degraus arm-DCD 04 AC/BC</v>
          </cell>
          <cell r="D1192" t="str">
            <v>m</v>
          </cell>
          <cell r="H1192" t="str">
            <v>DNIT 021/2004-ES</v>
          </cell>
        </row>
        <row r="1193">
          <cell r="A1193" t="str">
            <v>2 S 04 942 01</v>
          </cell>
          <cell r="B1193" t="str">
            <v>-</v>
          </cell>
          <cell r="C1193" t="str">
            <v>Entrada d'água - EDA 01</v>
          </cell>
          <cell r="D1193" t="str">
            <v>und</v>
          </cell>
          <cell r="H1193" t="str">
            <v>DNIT 021/2004-ES</v>
          </cell>
        </row>
        <row r="1194">
          <cell r="A1194" t="str">
            <v>2 S 04 942 02</v>
          </cell>
          <cell r="B1194" t="str">
            <v>-</v>
          </cell>
          <cell r="C1194" t="str">
            <v>Entrada d'água - EDA 02</v>
          </cell>
          <cell r="D1194" t="str">
            <v>und</v>
          </cell>
          <cell r="H1194" t="str">
            <v>DNIT 021/2004-ES</v>
          </cell>
        </row>
        <row r="1195">
          <cell r="A1195" t="str">
            <v>2 S 04 942 51</v>
          </cell>
          <cell r="B1195" t="str">
            <v>-</v>
          </cell>
          <cell r="C1195" t="str">
            <v>Entrada d'água - EDA 01 AC/BC</v>
          </cell>
          <cell r="D1195" t="str">
            <v>und</v>
          </cell>
          <cell r="H1195" t="str">
            <v>DNIT 021/2004-ES</v>
          </cell>
        </row>
        <row r="1196">
          <cell r="A1196" t="str">
            <v>2 S 04 942 52</v>
          </cell>
          <cell r="B1196" t="str">
            <v>-</v>
          </cell>
          <cell r="C1196" t="str">
            <v>Entrada d'água - EDA 02 AC/BC</v>
          </cell>
          <cell r="D1196" t="str">
            <v>und</v>
          </cell>
          <cell r="H1196" t="str">
            <v>DNIT 021/2004-ES</v>
          </cell>
        </row>
        <row r="1197">
          <cell r="A1197" t="str">
            <v>2 S 04 950 01</v>
          </cell>
          <cell r="B1197" t="str">
            <v>-</v>
          </cell>
          <cell r="C1197" t="str">
            <v>Dissipador de energia - DES 01</v>
          </cell>
          <cell r="D1197" t="str">
            <v>und</v>
          </cell>
          <cell r="H1197" t="str">
            <v>DNIT 022/2004-ES</v>
          </cell>
        </row>
        <row r="1198">
          <cell r="A1198" t="str">
            <v>2 S 04 950 02</v>
          </cell>
          <cell r="B1198" t="str">
            <v>-</v>
          </cell>
          <cell r="C1198" t="str">
            <v>Dissipador de energia - DES 02</v>
          </cell>
          <cell r="D1198" t="str">
            <v>und</v>
          </cell>
          <cell r="H1198" t="str">
            <v>DNIT 022/2004-ES</v>
          </cell>
        </row>
        <row r="1199">
          <cell r="A1199" t="str">
            <v>2 S 04 950 03</v>
          </cell>
          <cell r="B1199" t="str">
            <v>-</v>
          </cell>
          <cell r="C1199" t="str">
            <v>Dissipador de energia - DES 03</v>
          </cell>
          <cell r="D1199" t="str">
            <v>und</v>
          </cell>
          <cell r="H1199" t="str">
            <v>DNIT 022/2004-ES</v>
          </cell>
        </row>
        <row r="1200">
          <cell r="A1200" t="str">
            <v>2 S 04 950 04</v>
          </cell>
          <cell r="B1200" t="str">
            <v>-</v>
          </cell>
          <cell r="C1200" t="str">
            <v>Dissipador de energia - DES04</v>
          </cell>
          <cell r="D1200" t="str">
            <v>und</v>
          </cell>
          <cell r="H1200" t="str">
            <v>DNIT 022/2004-ES</v>
          </cell>
        </row>
        <row r="1201">
          <cell r="A1201" t="str">
            <v>2 S 04 950 21</v>
          </cell>
          <cell r="B1201" t="str">
            <v>-</v>
          </cell>
          <cell r="C1201" t="str">
            <v>Dissipador de energia - DEB 01</v>
          </cell>
          <cell r="D1201" t="str">
            <v>und</v>
          </cell>
          <cell r="H1201" t="str">
            <v>DNIT 022/2004-ES</v>
          </cell>
        </row>
        <row r="1202">
          <cell r="A1202" t="str">
            <v>2 S 04 950 22</v>
          </cell>
          <cell r="B1202" t="str">
            <v>-</v>
          </cell>
          <cell r="C1202" t="str">
            <v>Dissipador de energia - DEB 02</v>
          </cell>
          <cell r="D1202" t="str">
            <v>und</v>
          </cell>
          <cell r="H1202" t="str">
            <v>DNIT 022/2004-ES</v>
          </cell>
        </row>
        <row r="1203">
          <cell r="A1203" t="str">
            <v>2 S 04 950 23</v>
          </cell>
          <cell r="B1203" t="str">
            <v>-</v>
          </cell>
          <cell r="C1203" t="str">
            <v>Dissipador de energia - DEB 03</v>
          </cell>
          <cell r="D1203" t="str">
            <v>und</v>
          </cell>
          <cell r="H1203" t="str">
            <v>DNIT 022/2004-ES</v>
          </cell>
        </row>
        <row r="1204">
          <cell r="A1204" t="str">
            <v>2 S 04 950 24</v>
          </cell>
          <cell r="B1204" t="str">
            <v>-</v>
          </cell>
          <cell r="C1204" t="str">
            <v>Dissipador de energia - DEB 04</v>
          </cell>
          <cell r="D1204" t="str">
            <v>und</v>
          </cell>
          <cell r="H1204" t="str">
            <v>DNIT 022/2004-ES</v>
          </cell>
        </row>
        <row r="1205">
          <cell r="A1205" t="str">
            <v>2 S 04 950 25</v>
          </cell>
          <cell r="B1205" t="str">
            <v>-</v>
          </cell>
          <cell r="C1205" t="str">
            <v>Dissipador de energia - DEB 05</v>
          </cell>
          <cell r="D1205" t="str">
            <v>und</v>
          </cell>
          <cell r="H1205" t="str">
            <v>DNIT 022/2004-ES</v>
          </cell>
        </row>
        <row r="1206">
          <cell r="A1206" t="str">
            <v>2 S 04 950 26</v>
          </cell>
          <cell r="B1206" t="str">
            <v>-</v>
          </cell>
          <cell r="C1206" t="str">
            <v>Dissipador de energia - DEB 06</v>
          </cell>
          <cell r="D1206" t="str">
            <v>und</v>
          </cell>
          <cell r="H1206" t="str">
            <v>DNIT 022/2004-ES</v>
          </cell>
        </row>
        <row r="1207">
          <cell r="A1207" t="str">
            <v>2 S 04 950 27</v>
          </cell>
          <cell r="B1207" t="str">
            <v>-</v>
          </cell>
          <cell r="C1207" t="str">
            <v>Dissipador de energia - DEB 07</v>
          </cell>
          <cell r="D1207" t="str">
            <v>und</v>
          </cell>
          <cell r="H1207" t="str">
            <v>DNIT 022/2004-ES</v>
          </cell>
        </row>
        <row r="1208">
          <cell r="A1208" t="str">
            <v>2 S 04 950 28</v>
          </cell>
          <cell r="B1208" t="str">
            <v>-</v>
          </cell>
          <cell r="C1208" t="str">
            <v>Dissipador de energia - DEB 08</v>
          </cell>
          <cell r="D1208" t="str">
            <v>und</v>
          </cell>
          <cell r="H1208" t="str">
            <v>DNIT 022/2004-ES</v>
          </cell>
        </row>
        <row r="1209">
          <cell r="A1209" t="str">
            <v>2 S 04 950 29</v>
          </cell>
          <cell r="B1209" t="str">
            <v>-</v>
          </cell>
          <cell r="C1209" t="str">
            <v>Dissipador de energia - DEB 09</v>
          </cell>
          <cell r="D1209" t="str">
            <v>und</v>
          </cell>
          <cell r="H1209" t="str">
            <v>DNIT 022/2004-ES</v>
          </cell>
        </row>
        <row r="1210">
          <cell r="A1210" t="str">
            <v>2 S 04 950 30</v>
          </cell>
          <cell r="B1210" t="str">
            <v>-</v>
          </cell>
          <cell r="C1210" t="str">
            <v>Dissipador de energia - DEB 10</v>
          </cell>
          <cell r="D1210" t="str">
            <v>und</v>
          </cell>
          <cell r="H1210" t="str">
            <v>DNIT 022/2004-ES</v>
          </cell>
        </row>
        <row r="1211">
          <cell r="A1211" t="str">
            <v>2 S 04 950 31</v>
          </cell>
          <cell r="B1211" t="str">
            <v>-</v>
          </cell>
          <cell r="C1211" t="str">
            <v>Dissipador de energia - DEB 11</v>
          </cell>
          <cell r="D1211" t="str">
            <v>und</v>
          </cell>
          <cell r="H1211" t="str">
            <v>DNIT 022/2004-ES</v>
          </cell>
        </row>
        <row r="1212">
          <cell r="A1212" t="str">
            <v>2 S 04 950 32</v>
          </cell>
          <cell r="B1212" t="str">
            <v>-</v>
          </cell>
          <cell r="C1212" t="str">
            <v>Dissipador de energia - DEB 12</v>
          </cell>
          <cell r="D1212" t="str">
            <v>und</v>
          </cell>
          <cell r="H1212" t="str">
            <v>DNIT 022/2004-ES</v>
          </cell>
        </row>
        <row r="1213">
          <cell r="A1213" t="str">
            <v>2 S 04 950 51</v>
          </cell>
          <cell r="B1213" t="str">
            <v>-</v>
          </cell>
          <cell r="C1213" t="str">
            <v>Dissipador de energia - DED 01</v>
          </cell>
          <cell r="D1213" t="str">
            <v>und</v>
          </cell>
          <cell r="H1213" t="str">
            <v>DNIT 022/2004-ES</v>
          </cell>
        </row>
        <row r="1214">
          <cell r="A1214" t="str">
            <v>2 S 04 950 61</v>
          </cell>
          <cell r="B1214" t="str">
            <v>-</v>
          </cell>
          <cell r="C1214" t="str">
            <v>Dissipador de energia - DES 01 AC/PC</v>
          </cell>
          <cell r="D1214" t="str">
            <v>und</v>
          </cell>
          <cell r="H1214" t="str">
            <v>DNIT 022/2004-ES</v>
          </cell>
        </row>
        <row r="1215">
          <cell r="A1215" t="str">
            <v>2 S 04 950 62</v>
          </cell>
          <cell r="B1215" t="str">
            <v>-</v>
          </cell>
          <cell r="C1215" t="str">
            <v>Dissipador de energia - DES 02 AC/PC</v>
          </cell>
          <cell r="D1215" t="str">
            <v>und</v>
          </cell>
          <cell r="H1215" t="str">
            <v>DNIT 022/2004-ES</v>
          </cell>
        </row>
        <row r="1216">
          <cell r="A1216" t="str">
            <v>2 S 04 950 63</v>
          </cell>
          <cell r="B1216" t="str">
            <v>-</v>
          </cell>
          <cell r="C1216" t="str">
            <v>Dissipador de energia - DES 03 AC/PC</v>
          </cell>
          <cell r="D1216" t="str">
            <v>und</v>
          </cell>
          <cell r="H1216" t="str">
            <v>DNIT 022/2004-ES</v>
          </cell>
        </row>
        <row r="1217">
          <cell r="A1217" t="str">
            <v>2 S 04 950 64</v>
          </cell>
          <cell r="B1217" t="str">
            <v>-</v>
          </cell>
          <cell r="C1217" t="str">
            <v>Dissipador de energia - DES 04 AC/PC</v>
          </cell>
          <cell r="D1217" t="str">
            <v>und</v>
          </cell>
          <cell r="H1217" t="str">
            <v>DNIT 022/2004-ES</v>
          </cell>
        </row>
        <row r="1218">
          <cell r="A1218" t="str">
            <v>2 S 04 950 71</v>
          </cell>
          <cell r="B1218" t="str">
            <v>-</v>
          </cell>
          <cell r="C1218" t="str">
            <v>Dissipador de energia - DEB 01 AC/BC/PC</v>
          </cell>
          <cell r="D1218" t="str">
            <v>und</v>
          </cell>
          <cell r="H1218" t="str">
            <v>DNIT 022/2004-ES</v>
          </cell>
        </row>
        <row r="1219">
          <cell r="A1219" t="str">
            <v>2 S 04 950 72</v>
          </cell>
          <cell r="B1219" t="str">
            <v>-</v>
          </cell>
          <cell r="C1219" t="str">
            <v>Dissipador de energia - DEB 02 AC/BC/PC</v>
          </cell>
          <cell r="D1219" t="str">
            <v>und</v>
          </cell>
          <cell r="H1219" t="str">
            <v>DNIT 022/2004-ES</v>
          </cell>
        </row>
        <row r="1220">
          <cell r="A1220" t="str">
            <v>2 S 04 950 73</v>
          </cell>
          <cell r="B1220" t="str">
            <v>-</v>
          </cell>
          <cell r="C1220" t="str">
            <v>Dissipador de energia - DEB 03 AC/BC/PC</v>
          </cell>
          <cell r="D1220" t="str">
            <v>und</v>
          </cell>
          <cell r="H1220" t="str">
            <v>DNIT 022/2004-ES</v>
          </cell>
        </row>
        <row r="1221">
          <cell r="A1221" t="str">
            <v>2 S 04 950 74</v>
          </cell>
          <cell r="B1221" t="str">
            <v>-</v>
          </cell>
          <cell r="C1221" t="str">
            <v>Dissipador de energia - DEB 04 AC/BC/PC</v>
          </cell>
          <cell r="D1221" t="str">
            <v>und</v>
          </cell>
          <cell r="H1221" t="str">
            <v>DNIT 022/2004-ES</v>
          </cell>
        </row>
        <row r="1222">
          <cell r="A1222" t="str">
            <v>2 S 04 950 75</v>
          </cell>
          <cell r="B1222" t="str">
            <v>-</v>
          </cell>
          <cell r="C1222" t="str">
            <v>Dissipador de energia - DEB 05 AC/BC/PC</v>
          </cell>
          <cell r="D1222" t="str">
            <v>und</v>
          </cell>
          <cell r="H1222" t="str">
            <v>DNIT 022/2004-ES</v>
          </cell>
        </row>
        <row r="1223">
          <cell r="A1223" t="str">
            <v>2 S 04 950 76</v>
          </cell>
          <cell r="B1223" t="str">
            <v>-</v>
          </cell>
          <cell r="C1223" t="str">
            <v>Dissipador de energia - DEB 06 AC/BC/PC</v>
          </cell>
          <cell r="D1223" t="str">
            <v>und</v>
          </cell>
          <cell r="H1223" t="str">
            <v>DNIT 022/2004-ES</v>
          </cell>
        </row>
        <row r="1224">
          <cell r="A1224" t="str">
            <v>2 S 04 950 77</v>
          </cell>
          <cell r="B1224" t="str">
            <v>-</v>
          </cell>
          <cell r="C1224" t="str">
            <v>Dissipador de energia - DEB 07 AC/BC/PC</v>
          </cell>
          <cell r="D1224" t="str">
            <v>und</v>
          </cell>
          <cell r="H1224" t="str">
            <v>DNIT 022/2004-ES</v>
          </cell>
        </row>
        <row r="1225">
          <cell r="A1225" t="str">
            <v>2 S 04 950 78</v>
          </cell>
          <cell r="B1225" t="str">
            <v>-</v>
          </cell>
          <cell r="C1225" t="str">
            <v>Dissipador de energia - DEB 08 AC/BC/PC</v>
          </cell>
          <cell r="D1225" t="str">
            <v>und</v>
          </cell>
          <cell r="H1225" t="str">
            <v>DNIT 022/2004-ES</v>
          </cell>
        </row>
        <row r="1226">
          <cell r="A1226" t="str">
            <v>2 S 04 950 79</v>
          </cell>
          <cell r="B1226" t="str">
            <v>-</v>
          </cell>
          <cell r="C1226" t="str">
            <v>Dissipador de energia - DEB 09 AC/BC/PC</v>
          </cell>
          <cell r="D1226" t="str">
            <v>und</v>
          </cell>
          <cell r="H1226" t="str">
            <v>DNIT 022/2004-ES</v>
          </cell>
        </row>
        <row r="1227">
          <cell r="A1227" t="str">
            <v>2 S 04 950 80</v>
          </cell>
          <cell r="B1227" t="str">
            <v>-</v>
          </cell>
          <cell r="C1227" t="str">
            <v>Dissipador de energia - DEB 10 AC/BC/PC</v>
          </cell>
          <cell r="D1227" t="str">
            <v>und</v>
          </cell>
          <cell r="H1227" t="str">
            <v>DNIT 022/2004-ES</v>
          </cell>
        </row>
        <row r="1228">
          <cell r="A1228" t="str">
            <v>2 S 04 950 81</v>
          </cell>
          <cell r="B1228" t="str">
            <v>-</v>
          </cell>
          <cell r="C1228" t="str">
            <v>Dissipador de energia - DEB 11 AC/BC/PC</v>
          </cell>
          <cell r="D1228" t="str">
            <v>und</v>
          </cell>
          <cell r="H1228" t="str">
            <v>DNIT 022/2004-ES</v>
          </cell>
        </row>
        <row r="1229">
          <cell r="A1229" t="str">
            <v>2 S 04 950 82</v>
          </cell>
          <cell r="B1229" t="str">
            <v>-</v>
          </cell>
          <cell r="C1229" t="str">
            <v>Dissipador de energia - DEB 12 AC/BC/PC</v>
          </cell>
          <cell r="D1229" t="str">
            <v>und</v>
          </cell>
          <cell r="H1229" t="str">
            <v>DNIT 022/2004-ES</v>
          </cell>
        </row>
        <row r="1230">
          <cell r="A1230" t="str">
            <v>2 S 04 950 99</v>
          </cell>
          <cell r="B1230" t="str">
            <v>-</v>
          </cell>
          <cell r="C1230" t="str">
            <v>Dissipador de energia - DED 01 AC/BC</v>
          </cell>
          <cell r="D1230" t="str">
            <v>und</v>
          </cell>
          <cell r="H1230" t="str">
            <v>DNIT 022/2004-ES</v>
          </cell>
        </row>
        <row r="1231">
          <cell r="A1231" t="str">
            <v>2 S 04 960 01</v>
          </cell>
          <cell r="B1231" t="str">
            <v>-</v>
          </cell>
          <cell r="C1231" t="str">
            <v>Boca de lobo simples grelha concr. - BLS 01</v>
          </cell>
          <cell r="D1231" t="str">
            <v>und</v>
          </cell>
          <cell r="H1231" t="str">
            <v>DNIT 030/2004-ES</v>
          </cell>
        </row>
        <row r="1232">
          <cell r="A1232" t="str">
            <v>2 S 04 960 02</v>
          </cell>
          <cell r="B1232" t="str">
            <v>-</v>
          </cell>
          <cell r="C1232" t="str">
            <v>Boca de lobo simples grelha concr. - BLS 02</v>
          </cell>
          <cell r="D1232" t="str">
            <v>und</v>
          </cell>
          <cell r="H1232" t="str">
            <v>DNIT 030/2004-ES</v>
          </cell>
        </row>
        <row r="1233">
          <cell r="A1233" t="str">
            <v>2 S 04 960 03</v>
          </cell>
          <cell r="B1233" t="str">
            <v>-</v>
          </cell>
          <cell r="C1233" t="str">
            <v>Boca de lobo simples grelha concr. - BLS 03</v>
          </cell>
          <cell r="D1233" t="str">
            <v>und</v>
          </cell>
          <cell r="H1233" t="str">
            <v>DNIT 030/2004-ES</v>
          </cell>
        </row>
        <row r="1234">
          <cell r="A1234" t="str">
            <v>2 S 04 960 04</v>
          </cell>
          <cell r="B1234" t="str">
            <v>-</v>
          </cell>
          <cell r="C1234" t="str">
            <v>Boca de lobo simples grelha concr. - BLS 04</v>
          </cell>
          <cell r="D1234" t="str">
            <v>und</v>
          </cell>
          <cell r="H1234" t="str">
            <v>DNIT 030/2004-ES</v>
          </cell>
        </row>
        <row r="1235">
          <cell r="A1235" t="str">
            <v>2 S 04 960 05</v>
          </cell>
          <cell r="B1235" t="str">
            <v>-</v>
          </cell>
          <cell r="C1235" t="str">
            <v>Boca de lobo simples grelha concr. - BLS 05</v>
          </cell>
          <cell r="D1235" t="str">
            <v>und</v>
          </cell>
          <cell r="H1235" t="str">
            <v>DNIT 030/2004-ES</v>
          </cell>
        </row>
        <row r="1236">
          <cell r="A1236" t="str">
            <v>2 S 04 960 06</v>
          </cell>
          <cell r="B1236" t="str">
            <v>-</v>
          </cell>
          <cell r="C1236" t="str">
            <v>Boca de lobo simples grelha concr. - BLS 06</v>
          </cell>
          <cell r="D1236" t="str">
            <v>und</v>
          </cell>
          <cell r="H1236" t="str">
            <v>DNIT 030/2004-ES</v>
          </cell>
        </row>
        <row r="1237">
          <cell r="A1237" t="str">
            <v>2 S 04 960 07</v>
          </cell>
          <cell r="B1237" t="str">
            <v>-</v>
          </cell>
          <cell r="C1237" t="str">
            <v>Boca de lobo simples grelha concr. - BLS 07</v>
          </cell>
          <cell r="D1237" t="str">
            <v>und</v>
          </cell>
          <cell r="H1237" t="str">
            <v>DNIT 030/2004-ES</v>
          </cell>
        </row>
        <row r="1238">
          <cell r="A1238" t="str">
            <v>2 S 04 960 51</v>
          </cell>
          <cell r="B1238" t="str">
            <v>-</v>
          </cell>
          <cell r="C1238" t="str">
            <v>Boca de lobo simples grelha concr. BLS 01 AC/BC</v>
          </cell>
          <cell r="D1238" t="str">
            <v>und</v>
          </cell>
          <cell r="H1238" t="str">
            <v>DNIT 030/2004-ES</v>
          </cell>
        </row>
        <row r="1239">
          <cell r="A1239" t="str">
            <v>2 S 04 960 52</v>
          </cell>
          <cell r="B1239" t="str">
            <v>-</v>
          </cell>
          <cell r="C1239" t="str">
            <v>Boca de lobo simples grelha concr. BLS 02 AC/BC</v>
          </cell>
          <cell r="D1239" t="str">
            <v>und</v>
          </cell>
          <cell r="H1239" t="str">
            <v>DNIT 030/2004-ES</v>
          </cell>
        </row>
        <row r="1240">
          <cell r="A1240" t="str">
            <v>2 S 04 960 53</v>
          </cell>
          <cell r="B1240" t="str">
            <v>-</v>
          </cell>
          <cell r="C1240" t="str">
            <v>Boca de lobo simples grelha concr. BLS 03 AC/BC</v>
          </cell>
          <cell r="D1240" t="str">
            <v>und</v>
          </cell>
          <cell r="H1240" t="str">
            <v>DNIT 030/2004-ES</v>
          </cell>
        </row>
        <row r="1241">
          <cell r="A1241" t="str">
            <v>2 S 04 960 54</v>
          </cell>
          <cell r="B1241" t="str">
            <v>-</v>
          </cell>
          <cell r="C1241" t="str">
            <v>Boca de lobo simples grelha concr. BLS 04 AC/BC</v>
          </cell>
          <cell r="D1241" t="str">
            <v>und</v>
          </cell>
          <cell r="H1241" t="str">
            <v>DNIT 030/2004-ES</v>
          </cell>
        </row>
        <row r="1242">
          <cell r="A1242" t="str">
            <v>2 S 04 960 55</v>
          </cell>
          <cell r="B1242" t="str">
            <v>-</v>
          </cell>
          <cell r="C1242" t="str">
            <v>Boca de lobo simples grelha concr. BLS 05 AC/BC</v>
          </cell>
          <cell r="D1242" t="str">
            <v>und</v>
          </cell>
          <cell r="H1242" t="str">
            <v>DNIT 030/2004-ES</v>
          </cell>
        </row>
        <row r="1243">
          <cell r="A1243" t="str">
            <v>2 S 04 960 56</v>
          </cell>
          <cell r="B1243" t="str">
            <v>-</v>
          </cell>
          <cell r="C1243" t="str">
            <v>Boca de lobo simples grelha concr. BLS 06 AC/BC</v>
          </cell>
          <cell r="D1243" t="str">
            <v>und</v>
          </cell>
          <cell r="H1243" t="str">
            <v>DNIT 030/2004-ES</v>
          </cell>
        </row>
        <row r="1244">
          <cell r="A1244" t="str">
            <v>2 S 04 960 57</v>
          </cell>
          <cell r="B1244" t="str">
            <v>-</v>
          </cell>
          <cell r="C1244" t="str">
            <v>Boca de lobo simples grelha concr. BLS 07 AC/BC</v>
          </cell>
          <cell r="D1244" t="str">
            <v>und</v>
          </cell>
          <cell r="H1244" t="str">
            <v>DNIT 030/2004-ES</v>
          </cell>
        </row>
        <row r="1245">
          <cell r="A1245" t="str">
            <v>2 S 04 961 01</v>
          </cell>
          <cell r="B1245" t="str">
            <v>-</v>
          </cell>
          <cell r="C1245" t="str">
            <v>Boca de lobo dupla com grelha de concreto - BLD 01</v>
          </cell>
          <cell r="D1245" t="str">
            <v>und</v>
          </cell>
          <cell r="H1245" t="str">
            <v>DNIT 030/2004-ES</v>
          </cell>
        </row>
        <row r="1246">
          <cell r="A1246" t="str">
            <v>2 S 04 961 02</v>
          </cell>
          <cell r="B1246" t="str">
            <v>-</v>
          </cell>
          <cell r="C1246" t="str">
            <v>Boca de lobo dupla com grelha de concreto - BLD 02</v>
          </cell>
          <cell r="D1246" t="str">
            <v>und</v>
          </cell>
          <cell r="H1246" t="str">
            <v>DNIT 030/2004-ES</v>
          </cell>
        </row>
        <row r="1247">
          <cell r="A1247" t="str">
            <v>2 S 04 961 03</v>
          </cell>
          <cell r="B1247" t="str">
            <v>-</v>
          </cell>
          <cell r="C1247" t="str">
            <v>Boca de lobo dupla com grelha de concreto - BLD 03</v>
          </cell>
          <cell r="D1247" t="str">
            <v>und</v>
          </cell>
          <cell r="H1247" t="str">
            <v>DNIT 030/2004-ES</v>
          </cell>
        </row>
        <row r="1248">
          <cell r="A1248" t="str">
            <v>2 S 04 961 04</v>
          </cell>
          <cell r="B1248" t="str">
            <v>-</v>
          </cell>
          <cell r="C1248" t="str">
            <v>Boca de lobo dupla com grelha de concreto - BLD 04</v>
          </cell>
          <cell r="D1248" t="str">
            <v>und</v>
          </cell>
          <cell r="H1248" t="str">
            <v>DNIT 030/2004-ES</v>
          </cell>
        </row>
        <row r="1249">
          <cell r="A1249" t="str">
            <v>2 S 04 961 05</v>
          </cell>
          <cell r="B1249" t="str">
            <v>-</v>
          </cell>
          <cell r="C1249" t="str">
            <v>Boca de lobo dupla com grelha de concreto - BLD 05</v>
          </cell>
          <cell r="D1249" t="str">
            <v>und</v>
          </cell>
          <cell r="H1249" t="str">
            <v>DNIT 030/2004-ES</v>
          </cell>
        </row>
        <row r="1250">
          <cell r="A1250" t="str">
            <v>2 S 04 961 06</v>
          </cell>
          <cell r="B1250" t="str">
            <v>-</v>
          </cell>
          <cell r="C1250" t="str">
            <v>Boca de lobo dupla com grelha de concreto - BLD 06</v>
          </cell>
          <cell r="D1250" t="str">
            <v>und</v>
          </cell>
          <cell r="H1250" t="str">
            <v>DNIT 030/2004-ES</v>
          </cell>
        </row>
        <row r="1251">
          <cell r="A1251" t="str">
            <v>2 S 04 961 07</v>
          </cell>
          <cell r="B1251" t="str">
            <v>-</v>
          </cell>
          <cell r="C1251" t="str">
            <v>Boca de lobo dupla com grelha de concreto - BLD 07</v>
          </cell>
          <cell r="D1251" t="str">
            <v>und</v>
          </cell>
          <cell r="H1251" t="str">
            <v>DNIT 030/2004-ES</v>
          </cell>
        </row>
        <row r="1252">
          <cell r="A1252" t="str">
            <v>2 S 04 961 51</v>
          </cell>
          <cell r="B1252" t="str">
            <v>-</v>
          </cell>
          <cell r="C1252" t="str">
            <v>Boca de lobo dupla grelha concr. BLD 01 AC/BC</v>
          </cell>
          <cell r="D1252" t="str">
            <v>und</v>
          </cell>
          <cell r="H1252" t="str">
            <v>DNIT 030/2004-ES</v>
          </cell>
        </row>
        <row r="1253">
          <cell r="A1253" t="str">
            <v>2 S 04 961 52</v>
          </cell>
          <cell r="B1253" t="str">
            <v>-</v>
          </cell>
          <cell r="C1253" t="str">
            <v>Boca de lobo dupla grelha concr. BLD 02 AC/BC</v>
          </cell>
          <cell r="D1253" t="str">
            <v>und</v>
          </cell>
          <cell r="H1253" t="str">
            <v>DNIT 030/2004-ES</v>
          </cell>
        </row>
        <row r="1254">
          <cell r="A1254" t="str">
            <v>2 S 04 961 53</v>
          </cell>
          <cell r="B1254" t="str">
            <v>-</v>
          </cell>
          <cell r="C1254" t="str">
            <v>Boca de lobo dupla grelha concr. BLD 03 AC/BC</v>
          </cell>
          <cell r="D1254" t="str">
            <v>und</v>
          </cell>
          <cell r="H1254" t="str">
            <v>DNIT 030/2004-ES</v>
          </cell>
        </row>
        <row r="1255">
          <cell r="A1255" t="str">
            <v>2 S 04 961 54</v>
          </cell>
          <cell r="B1255" t="str">
            <v>-</v>
          </cell>
          <cell r="C1255" t="str">
            <v>Boca de lobo dupla grelha concr. BLD 04 AC/BC</v>
          </cell>
          <cell r="D1255" t="str">
            <v>und</v>
          </cell>
          <cell r="H1255" t="str">
            <v>DNIT 030/2004-ES</v>
          </cell>
        </row>
        <row r="1256">
          <cell r="A1256" t="str">
            <v>2 S 04 961 55</v>
          </cell>
          <cell r="B1256" t="str">
            <v>-</v>
          </cell>
          <cell r="C1256" t="str">
            <v>Boca de lobo dupla grelha concr. BLD 05 AC/BC</v>
          </cell>
          <cell r="D1256" t="str">
            <v>und</v>
          </cell>
          <cell r="H1256" t="str">
            <v>DNIT 030/2004-ES</v>
          </cell>
        </row>
        <row r="1257">
          <cell r="A1257" t="str">
            <v>2 S 04 961 56</v>
          </cell>
          <cell r="B1257" t="str">
            <v>-</v>
          </cell>
          <cell r="C1257" t="str">
            <v>Boca de lobo dupla grelha concr. BLD 06 AC/BC</v>
          </cell>
          <cell r="D1257" t="str">
            <v>und</v>
          </cell>
          <cell r="H1257" t="str">
            <v>DNIT 030/2004-ES</v>
          </cell>
        </row>
        <row r="1258">
          <cell r="A1258" t="str">
            <v>2 S 04 961 57</v>
          </cell>
          <cell r="B1258" t="str">
            <v>-</v>
          </cell>
          <cell r="C1258" t="str">
            <v>Boca de lobo dupla grelha concr. BLD 07 AC/BC</v>
          </cell>
          <cell r="D1258" t="str">
            <v>und</v>
          </cell>
          <cell r="H1258" t="str">
            <v>DNIT 030/2004-ES</v>
          </cell>
        </row>
        <row r="1259">
          <cell r="A1259" t="str">
            <v>2 S 04 962 01</v>
          </cell>
          <cell r="B1259" t="str">
            <v>-</v>
          </cell>
          <cell r="C1259" t="str">
            <v>Caixa de ligação e passagem - CLP 01</v>
          </cell>
          <cell r="D1259" t="str">
            <v>und</v>
          </cell>
          <cell r="H1259" t="str">
            <v>DNIT 030/2004-ES</v>
          </cell>
        </row>
        <row r="1260">
          <cell r="A1260" t="str">
            <v>2 S 04 962 02</v>
          </cell>
          <cell r="B1260" t="str">
            <v>-</v>
          </cell>
          <cell r="C1260" t="str">
            <v>Caixa de ligação e passagem - CLP 02</v>
          </cell>
          <cell r="D1260" t="str">
            <v>und</v>
          </cell>
          <cell r="H1260" t="str">
            <v>DNIT 030/2004-ES</v>
          </cell>
        </row>
        <row r="1261">
          <cell r="A1261" t="str">
            <v>2 S 04 962 03</v>
          </cell>
          <cell r="B1261" t="str">
            <v>-</v>
          </cell>
          <cell r="C1261" t="str">
            <v>Caixa de ligação e passagem - CLP 03</v>
          </cell>
          <cell r="D1261" t="str">
            <v>und</v>
          </cell>
          <cell r="H1261" t="str">
            <v>DNIT 030/2004-ES</v>
          </cell>
        </row>
        <row r="1262">
          <cell r="A1262" t="str">
            <v>2 S 04 962 04</v>
          </cell>
          <cell r="B1262" t="str">
            <v>-</v>
          </cell>
          <cell r="C1262" t="str">
            <v>Caixa de ligação e passagem - CLP 04</v>
          </cell>
          <cell r="D1262" t="str">
            <v>und</v>
          </cell>
          <cell r="H1262" t="str">
            <v>DNIT 030/2004-ES</v>
          </cell>
        </row>
        <row r="1263">
          <cell r="A1263" t="str">
            <v>2 S 04 962 05</v>
          </cell>
          <cell r="B1263" t="str">
            <v>-</v>
          </cell>
          <cell r="C1263" t="str">
            <v>Caixa de ligação e passagem - CLP 05</v>
          </cell>
          <cell r="D1263" t="str">
            <v>und</v>
          </cell>
          <cell r="H1263" t="str">
            <v>DNIT 030/2004-ES</v>
          </cell>
        </row>
        <row r="1264">
          <cell r="A1264" t="str">
            <v>2 S 04 962 06</v>
          </cell>
          <cell r="B1264" t="str">
            <v>-</v>
          </cell>
          <cell r="C1264" t="str">
            <v>Caixa de ligação e passagem - CLP 06</v>
          </cell>
          <cell r="D1264" t="str">
            <v>und</v>
          </cell>
          <cell r="H1264" t="str">
            <v>DNIT 030/2004-ES</v>
          </cell>
        </row>
        <row r="1265">
          <cell r="A1265" t="str">
            <v>2 S 04 962 07</v>
          </cell>
          <cell r="B1265" t="str">
            <v>-</v>
          </cell>
          <cell r="C1265" t="str">
            <v>Caixa de ligação e passagem - CLP 07</v>
          </cell>
          <cell r="D1265" t="str">
            <v>und</v>
          </cell>
          <cell r="H1265" t="str">
            <v>DNIT 030/2004-ES</v>
          </cell>
        </row>
        <row r="1266">
          <cell r="A1266" t="str">
            <v>2 S 04 962 08</v>
          </cell>
          <cell r="B1266" t="str">
            <v>-</v>
          </cell>
          <cell r="C1266" t="str">
            <v>Caixa de ligação e passagem - CLP 08</v>
          </cell>
          <cell r="D1266" t="str">
            <v>und</v>
          </cell>
          <cell r="H1266" t="str">
            <v>DNIT 030/2004-ES</v>
          </cell>
        </row>
        <row r="1267">
          <cell r="A1267" t="str">
            <v>2 S 04 962 09</v>
          </cell>
          <cell r="B1267" t="str">
            <v>-</v>
          </cell>
          <cell r="C1267" t="str">
            <v>Caixa de ligação e passagem - CLP 09</v>
          </cell>
          <cell r="D1267" t="str">
            <v>und</v>
          </cell>
          <cell r="H1267" t="str">
            <v>DNIT 030/2004-ES</v>
          </cell>
        </row>
        <row r="1268">
          <cell r="A1268" t="str">
            <v>2 S 04 962 10</v>
          </cell>
          <cell r="B1268" t="str">
            <v>-</v>
          </cell>
          <cell r="C1268" t="str">
            <v>Caixa de ligação e passagem - CLP 10</v>
          </cell>
          <cell r="D1268" t="str">
            <v>und</v>
          </cell>
          <cell r="H1268" t="str">
            <v>DNIT 030/2004-ES</v>
          </cell>
        </row>
        <row r="1269">
          <cell r="A1269" t="str">
            <v>2 S 04 962 11</v>
          </cell>
          <cell r="B1269" t="str">
            <v>-</v>
          </cell>
          <cell r="C1269" t="str">
            <v>Caixa de ligação e passagem - CLP 11</v>
          </cell>
          <cell r="D1269" t="str">
            <v>und</v>
          </cell>
          <cell r="H1269" t="str">
            <v>DNIT 030/2004-ES</v>
          </cell>
        </row>
        <row r="1270">
          <cell r="A1270" t="str">
            <v>2 S 04 962 12</v>
          </cell>
          <cell r="B1270" t="str">
            <v>-</v>
          </cell>
          <cell r="C1270" t="str">
            <v>Caixa de ligação e passagem - CLP 12</v>
          </cell>
          <cell r="D1270" t="str">
            <v>und</v>
          </cell>
          <cell r="H1270" t="str">
            <v>DNIT 030/2004-ES</v>
          </cell>
        </row>
        <row r="1271">
          <cell r="A1271" t="str">
            <v>2 S 04 962 13</v>
          </cell>
          <cell r="B1271" t="str">
            <v>-</v>
          </cell>
          <cell r="C1271" t="str">
            <v>Caixa de ligação e passagem - CLP 13</v>
          </cell>
          <cell r="D1271" t="str">
            <v>und</v>
          </cell>
          <cell r="H1271" t="str">
            <v>DNIT 030/2004-ES</v>
          </cell>
        </row>
        <row r="1272">
          <cell r="A1272" t="str">
            <v>2 S 04 962 14</v>
          </cell>
          <cell r="B1272" t="str">
            <v>-</v>
          </cell>
          <cell r="C1272" t="str">
            <v>Caixa de ligação e passagem - CLP 14</v>
          </cell>
          <cell r="D1272" t="str">
            <v>und</v>
          </cell>
          <cell r="H1272" t="str">
            <v>DNIT 030/2004-ES</v>
          </cell>
        </row>
        <row r="1273">
          <cell r="A1273" t="str">
            <v>2 S 04 962 15</v>
          </cell>
          <cell r="B1273" t="str">
            <v>-</v>
          </cell>
          <cell r="C1273" t="str">
            <v>Caixa de ligação e passagem - CLP 15</v>
          </cell>
          <cell r="D1273" t="str">
            <v>und</v>
          </cell>
          <cell r="H1273" t="str">
            <v>DNIT 030/2004-ES</v>
          </cell>
        </row>
        <row r="1274">
          <cell r="A1274" t="str">
            <v>2 S 04 962 16</v>
          </cell>
          <cell r="B1274" t="str">
            <v>-</v>
          </cell>
          <cell r="C1274" t="str">
            <v>Caixa de ligação e passagem - CLP 16</v>
          </cell>
          <cell r="D1274" t="str">
            <v>und</v>
          </cell>
          <cell r="H1274" t="str">
            <v>DNIT 030/2004-ES</v>
          </cell>
        </row>
        <row r="1275">
          <cell r="A1275" t="str">
            <v>2 S 04 962 17</v>
          </cell>
          <cell r="B1275" t="str">
            <v>-</v>
          </cell>
          <cell r="C1275" t="str">
            <v>Caixa de ligação e passagem - CLP 17</v>
          </cell>
          <cell r="D1275" t="str">
            <v>und</v>
          </cell>
          <cell r="H1275" t="str">
            <v>DNIT 030/2004-ES</v>
          </cell>
        </row>
        <row r="1276">
          <cell r="A1276" t="str">
            <v>2 S 04 962 18</v>
          </cell>
          <cell r="B1276" t="str">
            <v>-</v>
          </cell>
          <cell r="C1276" t="str">
            <v>Caixa de ligação e passagem - CLP 18</v>
          </cell>
          <cell r="D1276" t="str">
            <v>und</v>
          </cell>
          <cell r="H1276" t="str">
            <v>DNIT 030/2004-ES</v>
          </cell>
        </row>
        <row r="1277">
          <cell r="A1277" t="str">
            <v>2 S 04 962 51</v>
          </cell>
          <cell r="B1277" t="str">
            <v>-</v>
          </cell>
          <cell r="C1277" t="str">
            <v>Caixa de ligação e passagem - CLP 01 AC/BC</v>
          </cell>
          <cell r="D1277" t="str">
            <v>und</v>
          </cell>
          <cell r="H1277" t="str">
            <v>DNIT 030/2004-ES</v>
          </cell>
        </row>
        <row r="1278">
          <cell r="A1278" t="str">
            <v>2 S 04 962 52</v>
          </cell>
          <cell r="B1278" t="str">
            <v>-</v>
          </cell>
          <cell r="C1278" t="str">
            <v>Caixa de ligação e passagem - CLP 02 AC/BC</v>
          </cell>
          <cell r="D1278" t="str">
            <v>und</v>
          </cell>
          <cell r="H1278" t="str">
            <v>DNIT 030/2004-ES</v>
          </cell>
        </row>
        <row r="1279">
          <cell r="A1279" t="str">
            <v>2 S 04 962 53</v>
          </cell>
          <cell r="B1279" t="str">
            <v>-</v>
          </cell>
          <cell r="C1279" t="str">
            <v>Caixa de ligação e passagem - CLP 03 AC/BC</v>
          </cell>
          <cell r="D1279" t="str">
            <v>und</v>
          </cell>
          <cell r="H1279" t="str">
            <v>DNIT 030/2004-ES</v>
          </cell>
        </row>
        <row r="1280">
          <cell r="A1280" t="str">
            <v>2 S 04 962 54</v>
          </cell>
          <cell r="B1280" t="str">
            <v>-</v>
          </cell>
          <cell r="C1280" t="str">
            <v>Caixa de ligação e passagem - CLP 04 AC/BC</v>
          </cell>
          <cell r="D1280" t="str">
            <v>und</v>
          </cell>
          <cell r="H1280" t="str">
            <v>DNIT 030/2004-ES</v>
          </cell>
        </row>
        <row r="1281">
          <cell r="A1281" t="str">
            <v>2 S 04 962 55</v>
          </cell>
          <cell r="B1281" t="str">
            <v>-</v>
          </cell>
          <cell r="C1281" t="str">
            <v>Caixa de ligação e passagem - CLP 05 AC/BC</v>
          </cell>
          <cell r="D1281" t="str">
            <v>und</v>
          </cell>
          <cell r="H1281" t="str">
            <v>DNIT 030/2004-ES</v>
          </cell>
        </row>
        <row r="1282">
          <cell r="A1282" t="str">
            <v>2 S 04 962 56</v>
          </cell>
          <cell r="B1282" t="str">
            <v>-</v>
          </cell>
          <cell r="C1282" t="str">
            <v>Caixa de ligação e passagem - CLP 06 AC/BC</v>
          </cell>
          <cell r="D1282" t="str">
            <v>und</v>
          </cell>
          <cell r="H1282" t="str">
            <v>DNIT 030/2004-ES</v>
          </cell>
        </row>
        <row r="1283">
          <cell r="A1283" t="str">
            <v>2 S 04 962 57</v>
          </cell>
          <cell r="B1283" t="str">
            <v>-</v>
          </cell>
          <cell r="C1283" t="str">
            <v>Caixa de ligação e passagem - CLP 07 AC/BC</v>
          </cell>
          <cell r="D1283" t="str">
            <v>und</v>
          </cell>
          <cell r="H1283" t="str">
            <v>DNIT 030/2004-ES</v>
          </cell>
        </row>
        <row r="1284">
          <cell r="A1284" t="str">
            <v>2 S 04 962 58</v>
          </cell>
          <cell r="B1284" t="str">
            <v>-</v>
          </cell>
          <cell r="C1284" t="str">
            <v>Caixa de ligação e passagem - CLP 08 AC/BC</v>
          </cell>
          <cell r="D1284" t="str">
            <v>und</v>
          </cell>
          <cell r="H1284" t="str">
            <v>DNIT 030/2004-ES</v>
          </cell>
        </row>
        <row r="1285">
          <cell r="A1285" t="str">
            <v>2 S 04 962 59</v>
          </cell>
          <cell r="B1285" t="str">
            <v>-</v>
          </cell>
          <cell r="C1285" t="str">
            <v>Caixa de ligação e passagem - CLP 09 AC/BC</v>
          </cell>
          <cell r="D1285" t="str">
            <v>und</v>
          </cell>
          <cell r="H1285" t="str">
            <v>DNIT 030/2004-ES</v>
          </cell>
        </row>
        <row r="1286">
          <cell r="A1286" t="str">
            <v>2 S 04 962 60</v>
          </cell>
          <cell r="B1286" t="str">
            <v>-</v>
          </cell>
          <cell r="C1286" t="str">
            <v>Caixa de ligação e passagem - CLP 10 AC/BC</v>
          </cell>
          <cell r="D1286" t="str">
            <v>und</v>
          </cell>
          <cell r="H1286" t="str">
            <v>DNIT 030/2004-ES</v>
          </cell>
        </row>
        <row r="1287">
          <cell r="A1287" t="str">
            <v>2 S 04 962 61</v>
          </cell>
          <cell r="B1287" t="str">
            <v>-</v>
          </cell>
          <cell r="C1287" t="str">
            <v>Caixa de ligação e passagem - CLP 11 AC/BC</v>
          </cell>
          <cell r="D1287" t="str">
            <v>und</v>
          </cell>
          <cell r="H1287" t="str">
            <v>DNIT 030/2004-ES</v>
          </cell>
        </row>
        <row r="1288">
          <cell r="A1288" t="str">
            <v>2 S 04 962 62</v>
          </cell>
          <cell r="B1288" t="str">
            <v>-</v>
          </cell>
          <cell r="C1288" t="str">
            <v>Caixa de ligação e passagem - CLP 12 AC/BC</v>
          </cell>
          <cell r="D1288" t="str">
            <v>und</v>
          </cell>
          <cell r="H1288" t="str">
            <v>DNIT 030/2004-ES</v>
          </cell>
        </row>
        <row r="1289">
          <cell r="A1289" t="str">
            <v>2 S 04 962 63</v>
          </cell>
          <cell r="B1289" t="str">
            <v>-</v>
          </cell>
          <cell r="C1289" t="str">
            <v>Caixa de ligação e passagem - CLP 13 AC/BC</v>
          </cell>
          <cell r="D1289" t="str">
            <v>und</v>
          </cell>
          <cell r="H1289" t="str">
            <v>DNIT 030/2004-ES</v>
          </cell>
        </row>
        <row r="1290">
          <cell r="A1290" t="str">
            <v>2 S 04 962 64</v>
          </cell>
          <cell r="B1290" t="str">
            <v>-</v>
          </cell>
          <cell r="C1290" t="str">
            <v>Caixa de ligação e passagem - CLP 14 AC/BC</v>
          </cell>
          <cell r="D1290" t="str">
            <v>und</v>
          </cell>
          <cell r="H1290" t="str">
            <v>DNIT 030/2004-ES</v>
          </cell>
        </row>
        <row r="1291">
          <cell r="A1291" t="str">
            <v>2 S 04 962 65</v>
          </cell>
          <cell r="B1291" t="str">
            <v>-</v>
          </cell>
          <cell r="C1291" t="str">
            <v>Caixa de ligação e passagem - CLP 15 AC/BC</v>
          </cell>
          <cell r="D1291" t="str">
            <v>und</v>
          </cell>
          <cell r="H1291" t="str">
            <v>DNIT 030/2004-ES</v>
          </cell>
        </row>
        <row r="1292">
          <cell r="A1292" t="str">
            <v>2 S 04 962 66</v>
          </cell>
          <cell r="B1292" t="str">
            <v>-</v>
          </cell>
          <cell r="C1292" t="str">
            <v>Caixa de ligação e passagem - CLP 16 AC/BC</v>
          </cell>
          <cell r="D1292" t="str">
            <v>und</v>
          </cell>
          <cell r="H1292" t="str">
            <v>DNIT 030/2004-ES</v>
          </cell>
        </row>
        <row r="1293">
          <cell r="A1293" t="str">
            <v>2 S 04 962 67</v>
          </cell>
          <cell r="B1293" t="str">
            <v>-</v>
          </cell>
          <cell r="C1293" t="str">
            <v>Caixa de ligação e passagem - CLP 17 AC/BC</v>
          </cell>
          <cell r="D1293" t="str">
            <v>und</v>
          </cell>
          <cell r="H1293" t="str">
            <v>DNIT 030/2004-ES</v>
          </cell>
        </row>
        <row r="1294">
          <cell r="A1294" t="str">
            <v>2 S 04 962 68</v>
          </cell>
          <cell r="B1294" t="str">
            <v>-</v>
          </cell>
          <cell r="C1294" t="str">
            <v>Caixa de ligação e passagem - CLP 18 AC/BC</v>
          </cell>
          <cell r="D1294" t="str">
            <v>und</v>
          </cell>
          <cell r="H1294" t="str">
            <v>DNIT 030/2004-ES</v>
          </cell>
        </row>
        <row r="1295">
          <cell r="A1295" t="str">
            <v>2 S 04 963 01</v>
          </cell>
          <cell r="B1295" t="str">
            <v>-</v>
          </cell>
          <cell r="C1295" t="str">
            <v>Poço de visita - PVI 01</v>
          </cell>
          <cell r="D1295" t="str">
            <v>und</v>
          </cell>
          <cell r="H1295" t="str">
            <v>DNIT 030/2004-ES</v>
          </cell>
        </row>
        <row r="1296">
          <cell r="A1296" t="str">
            <v>2 S 04 963 02</v>
          </cell>
          <cell r="B1296" t="str">
            <v>-</v>
          </cell>
          <cell r="C1296" t="str">
            <v>Poço de visita - PVI 02</v>
          </cell>
          <cell r="D1296" t="str">
            <v>und</v>
          </cell>
          <cell r="H1296" t="str">
            <v>DNIT 030/2004-ES</v>
          </cell>
        </row>
        <row r="1297">
          <cell r="A1297" t="str">
            <v>2 S 04 963 03</v>
          </cell>
          <cell r="B1297" t="str">
            <v>-</v>
          </cell>
          <cell r="C1297" t="str">
            <v>Poço de visita - PVI 03</v>
          </cell>
          <cell r="D1297" t="str">
            <v>und</v>
          </cell>
          <cell r="H1297" t="str">
            <v>DNIT 030/2004-ES</v>
          </cell>
        </row>
        <row r="1298">
          <cell r="A1298" t="str">
            <v>2 S 04 963 04</v>
          </cell>
          <cell r="B1298" t="str">
            <v>-</v>
          </cell>
          <cell r="C1298" t="str">
            <v>Poço de visita - PVI 04</v>
          </cell>
          <cell r="D1298" t="str">
            <v>und</v>
          </cell>
          <cell r="H1298" t="str">
            <v>DNIT 030/2004-ES</v>
          </cell>
        </row>
        <row r="1299">
          <cell r="A1299" t="str">
            <v>2 S 04 963 05</v>
          </cell>
          <cell r="B1299" t="str">
            <v>-</v>
          </cell>
          <cell r="C1299" t="str">
            <v>Poço de visita - PVI 05</v>
          </cell>
          <cell r="D1299" t="str">
            <v>und</v>
          </cell>
          <cell r="H1299" t="str">
            <v>DNIT 030/2004-ES</v>
          </cell>
        </row>
        <row r="1300">
          <cell r="A1300" t="str">
            <v>2 S 04 963 06</v>
          </cell>
          <cell r="B1300" t="str">
            <v>-</v>
          </cell>
          <cell r="C1300" t="str">
            <v>Poço de visita - PVI 06</v>
          </cell>
          <cell r="D1300" t="str">
            <v>und</v>
          </cell>
          <cell r="H1300" t="str">
            <v>DNIT 030/2004-ES</v>
          </cell>
        </row>
        <row r="1301">
          <cell r="A1301" t="str">
            <v>2 S 04 963 07</v>
          </cell>
          <cell r="B1301" t="str">
            <v>-</v>
          </cell>
          <cell r="C1301" t="str">
            <v>Poço de visita - PVI 07</v>
          </cell>
          <cell r="D1301" t="str">
            <v>und</v>
          </cell>
          <cell r="H1301" t="str">
            <v>DNIT 030/2004-ES</v>
          </cell>
        </row>
        <row r="1302">
          <cell r="A1302" t="str">
            <v>2 S 04 963 08</v>
          </cell>
          <cell r="B1302" t="str">
            <v>-</v>
          </cell>
          <cell r="C1302" t="str">
            <v>Poço de visita - PVI 08</v>
          </cell>
          <cell r="D1302" t="str">
            <v>und</v>
          </cell>
          <cell r="H1302" t="str">
            <v>DNIT 030/2004-ES</v>
          </cell>
        </row>
        <row r="1303">
          <cell r="A1303" t="str">
            <v>2 S 04 963 09</v>
          </cell>
          <cell r="B1303" t="str">
            <v>-</v>
          </cell>
          <cell r="C1303" t="str">
            <v>Poço de visita - PVI 09</v>
          </cell>
          <cell r="D1303" t="str">
            <v>und</v>
          </cell>
          <cell r="H1303" t="str">
            <v>DNIT 030/2004-ES</v>
          </cell>
        </row>
        <row r="1304">
          <cell r="A1304" t="str">
            <v>2 S 04 963 10</v>
          </cell>
          <cell r="B1304" t="str">
            <v>-</v>
          </cell>
          <cell r="C1304" t="str">
            <v>Poço de visita - PVI 10</v>
          </cell>
          <cell r="D1304" t="str">
            <v>und</v>
          </cell>
          <cell r="H1304" t="str">
            <v>DNIT 030/2004-ES</v>
          </cell>
        </row>
        <row r="1305">
          <cell r="A1305" t="str">
            <v>2 S 04 963 11</v>
          </cell>
          <cell r="B1305" t="str">
            <v>-</v>
          </cell>
          <cell r="C1305" t="str">
            <v>Poço de visita - PVI 11</v>
          </cell>
          <cell r="D1305" t="str">
            <v>und</v>
          </cell>
          <cell r="H1305" t="str">
            <v>DNIT 030/2004-ES</v>
          </cell>
        </row>
        <row r="1306">
          <cell r="A1306" t="str">
            <v>2 S 04 963 12</v>
          </cell>
          <cell r="B1306" t="str">
            <v>-</v>
          </cell>
          <cell r="C1306" t="str">
            <v>Poço de visita - PVI 12</v>
          </cell>
          <cell r="D1306" t="str">
            <v>und</v>
          </cell>
          <cell r="H1306" t="str">
            <v>DNIT 030/2004-ES</v>
          </cell>
        </row>
        <row r="1307">
          <cell r="A1307" t="str">
            <v>2 S 04 963 13</v>
          </cell>
          <cell r="B1307" t="str">
            <v>-</v>
          </cell>
          <cell r="C1307" t="str">
            <v>Poço de visita - PVI 13</v>
          </cell>
          <cell r="D1307" t="str">
            <v>und</v>
          </cell>
          <cell r="H1307" t="str">
            <v>DNIT 030/2004-ES</v>
          </cell>
        </row>
        <row r="1308">
          <cell r="A1308" t="str">
            <v>2 S 04 963 14</v>
          </cell>
          <cell r="B1308" t="str">
            <v>-</v>
          </cell>
          <cell r="C1308" t="str">
            <v>Poço de visita - PVI 14</v>
          </cell>
          <cell r="D1308" t="str">
            <v>und</v>
          </cell>
          <cell r="H1308" t="str">
            <v>DNIT 030/2004-ES</v>
          </cell>
        </row>
        <row r="1309">
          <cell r="A1309" t="str">
            <v>2 S 04 963 15</v>
          </cell>
          <cell r="B1309" t="str">
            <v>-</v>
          </cell>
          <cell r="C1309" t="str">
            <v>Poço de visita - PVI 15</v>
          </cell>
          <cell r="D1309" t="str">
            <v>und</v>
          </cell>
          <cell r="H1309" t="str">
            <v>DNIT 030/2004-ES</v>
          </cell>
        </row>
        <row r="1310">
          <cell r="A1310" t="str">
            <v>2 S 04 963 16</v>
          </cell>
          <cell r="B1310" t="str">
            <v>-</v>
          </cell>
          <cell r="C1310" t="str">
            <v>Poço de visita - PVI 16</v>
          </cell>
          <cell r="D1310" t="str">
            <v>und</v>
          </cell>
          <cell r="H1310" t="str">
            <v>DNIT 030/2004-ES</v>
          </cell>
        </row>
        <row r="1311">
          <cell r="A1311" t="str">
            <v>2 S 04 963 17</v>
          </cell>
          <cell r="B1311" t="str">
            <v>-</v>
          </cell>
          <cell r="C1311" t="str">
            <v>Poço de visita - PVI 17</v>
          </cell>
          <cell r="D1311" t="str">
            <v>und</v>
          </cell>
          <cell r="H1311" t="str">
            <v>DNIT 030/2004-ES</v>
          </cell>
        </row>
        <row r="1312">
          <cell r="A1312" t="str">
            <v>2 S 04 963 18</v>
          </cell>
          <cell r="B1312" t="str">
            <v>-</v>
          </cell>
          <cell r="C1312" t="str">
            <v>Poço de visita - PVI 18</v>
          </cell>
          <cell r="D1312" t="str">
            <v>und</v>
          </cell>
          <cell r="H1312" t="str">
            <v>DNIT 030/2004-ES</v>
          </cell>
        </row>
        <row r="1313">
          <cell r="A1313" t="str">
            <v>2 S 04 963 31</v>
          </cell>
          <cell r="B1313" t="str">
            <v>-</v>
          </cell>
          <cell r="C1313" t="str">
            <v>Chaminé dos poços de visita - CPV 01</v>
          </cell>
          <cell r="D1313" t="str">
            <v>und</v>
          </cell>
          <cell r="H1313" t="str">
            <v>DNIT 030/2004-ES</v>
          </cell>
        </row>
        <row r="1314">
          <cell r="A1314" t="str">
            <v>2 S 04 963 32</v>
          </cell>
          <cell r="B1314" t="str">
            <v>-</v>
          </cell>
          <cell r="C1314" t="str">
            <v>Chaminé dos poços de visita - CPV 02</v>
          </cell>
          <cell r="D1314" t="str">
            <v>und</v>
          </cell>
          <cell r="H1314" t="str">
            <v>DNIT 030/2004-ES</v>
          </cell>
        </row>
        <row r="1315">
          <cell r="A1315" t="str">
            <v>2 S 04 963 33</v>
          </cell>
          <cell r="B1315" t="str">
            <v>-</v>
          </cell>
          <cell r="C1315" t="str">
            <v>Chaminé dos poços de visita - CPV 03</v>
          </cell>
          <cell r="D1315" t="str">
            <v>und</v>
          </cell>
          <cell r="H1315" t="str">
            <v>DNIT 030/2004-ES</v>
          </cell>
        </row>
        <row r="1316">
          <cell r="A1316" t="str">
            <v>2 S 04 963 34</v>
          </cell>
          <cell r="B1316" t="str">
            <v>-</v>
          </cell>
          <cell r="C1316" t="str">
            <v>Chaminé dos poços de visita - CPV 04</v>
          </cell>
          <cell r="D1316" t="str">
            <v>und</v>
          </cell>
          <cell r="H1316" t="str">
            <v>DNIT 030/2004-ES</v>
          </cell>
        </row>
        <row r="1317">
          <cell r="A1317" t="str">
            <v>2 S 04 963 35</v>
          </cell>
          <cell r="B1317" t="str">
            <v>-</v>
          </cell>
          <cell r="C1317" t="str">
            <v>Chaminé dos poços de visita - CPV 05</v>
          </cell>
          <cell r="D1317" t="str">
            <v>und</v>
          </cell>
          <cell r="H1317" t="str">
            <v>DNIT 030/2004-ES</v>
          </cell>
        </row>
        <row r="1318">
          <cell r="A1318" t="str">
            <v>2 S 04 963 36</v>
          </cell>
          <cell r="B1318" t="str">
            <v>-</v>
          </cell>
          <cell r="C1318" t="str">
            <v>Chaminé dos poços de visita - CPV 06</v>
          </cell>
          <cell r="D1318" t="str">
            <v>und</v>
          </cell>
          <cell r="H1318" t="str">
            <v>DNIT 030/2004-ES</v>
          </cell>
        </row>
        <row r="1319">
          <cell r="A1319" t="str">
            <v>2 S 04 963 37</v>
          </cell>
          <cell r="B1319" t="str">
            <v>-</v>
          </cell>
          <cell r="C1319" t="str">
            <v>Chaminé dos poços de visita - CPV 07</v>
          </cell>
          <cell r="D1319" t="str">
            <v>und</v>
          </cell>
          <cell r="H1319" t="str">
            <v>DNIT 030/2004-ES</v>
          </cell>
        </row>
        <row r="1320">
          <cell r="A1320" t="str">
            <v>2 S 04 963 51</v>
          </cell>
          <cell r="B1320" t="str">
            <v>-</v>
          </cell>
          <cell r="C1320" t="str">
            <v>Poço de visita - PVI 01 AC/BC</v>
          </cell>
          <cell r="D1320" t="str">
            <v>und</v>
          </cell>
          <cell r="H1320" t="str">
            <v>DNIT 030/2004-ES</v>
          </cell>
        </row>
        <row r="1321">
          <cell r="A1321" t="str">
            <v>2 S 04 963 52</v>
          </cell>
          <cell r="B1321" t="str">
            <v>-</v>
          </cell>
          <cell r="C1321" t="str">
            <v>Poço de visita - PVI 02 AC/BC</v>
          </cell>
          <cell r="D1321" t="str">
            <v>und</v>
          </cell>
          <cell r="H1321" t="str">
            <v>DNIT 030/2004-ES</v>
          </cell>
        </row>
        <row r="1322">
          <cell r="A1322" t="str">
            <v>2 S 04 963 53</v>
          </cell>
          <cell r="B1322" t="str">
            <v>-</v>
          </cell>
          <cell r="C1322" t="str">
            <v>Poço de visita - PVI 03 AC/BC</v>
          </cell>
          <cell r="D1322" t="str">
            <v>und</v>
          </cell>
          <cell r="H1322" t="str">
            <v>DNIT 030/2004-ES</v>
          </cell>
        </row>
        <row r="1323">
          <cell r="A1323" t="str">
            <v>2 S 04 963 54</v>
          </cell>
          <cell r="B1323" t="str">
            <v>-</v>
          </cell>
          <cell r="C1323" t="str">
            <v>Poço de visita - PVI 04 AC/BC</v>
          </cell>
          <cell r="D1323" t="str">
            <v>und</v>
          </cell>
          <cell r="H1323" t="str">
            <v>DNIT 030/2004-ES</v>
          </cell>
        </row>
        <row r="1324">
          <cell r="A1324" t="str">
            <v>2 S 04 963 55</v>
          </cell>
          <cell r="B1324" t="str">
            <v>-</v>
          </cell>
          <cell r="C1324" t="str">
            <v>Poço de visita - PVI 05 AC/BC</v>
          </cell>
          <cell r="D1324" t="str">
            <v>und</v>
          </cell>
          <cell r="H1324" t="str">
            <v>DNIT 030/2004-ES</v>
          </cell>
        </row>
        <row r="1325">
          <cell r="A1325" t="str">
            <v>2 S 04 963 56</v>
          </cell>
          <cell r="B1325" t="str">
            <v>-</v>
          </cell>
          <cell r="C1325" t="str">
            <v>Poço de visita - PVI 06 AC/BC</v>
          </cell>
          <cell r="D1325" t="str">
            <v>und</v>
          </cell>
          <cell r="H1325" t="str">
            <v>DNIT 030/2004-ES</v>
          </cell>
        </row>
        <row r="1326">
          <cell r="A1326" t="str">
            <v>2 S 04 963 57</v>
          </cell>
          <cell r="B1326" t="str">
            <v>-</v>
          </cell>
          <cell r="C1326" t="str">
            <v>Poço de visita - PVI 07 AC/BC</v>
          </cell>
          <cell r="D1326" t="str">
            <v>und</v>
          </cell>
          <cell r="H1326" t="str">
            <v>DNIT 030/2004-ES</v>
          </cell>
        </row>
        <row r="1327">
          <cell r="A1327" t="str">
            <v>2 S 04 963 58</v>
          </cell>
          <cell r="B1327" t="str">
            <v>-</v>
          </cell>
          <cell r="C1327" t="str">
            <v>Poço de visita - PVI 08 AC/BC</v>
          </cell>
          <cell r="D1327" t="str">
            <v>und</v>
          </cell>
          <cell r="H1327" t="str">
            <v>DNIT 030/2004-ES</v>
          </cell>
        </row>
        <row r="1328">
          <cell r="A1328" t="str">
            <v>2 S 04 963 59</v>
          </cell>
          <cell r="B1328" t="str">
            <v>-</v>
          </cell>
          <cell r="C1328" t="str">
            <v>Poço de visita - PVI 09 AC/BC</v>
          </cell>
          <cell r="D1328" t="str">
            <v>und</v>
          </cell>
          <cell r="H1328" t="str">
            <v>DNIT 030/2004-ES</v>
          </cell>
        </row>
        <row r="1329">
          <cell r="A1329" t="str">
            <v>2 S 04 963 60</v>
          </cell>
          <cell r="B1329" t="str">
            <v>-</v>
          </cell>
          <cell r="C1329" t="str">
            <v>Poço de visita - PVI 10 AC/BC</v>
          </cell>
          <cell r="D1329" t="str">
            <v>und</v>
          </cell>
          <cell r="H1329" t="str">
            <v>DNIT 030/2004-ES</v>
          </cell>
        </row>
        <row r="1330">
          <cell r="A1330" t="str">
            <v>2 S 04 963 61</v>
          </cell>
          <cell r="B1330" t="str">
            <v>-</v>
          </cell>
          <cell r="C1330" t="str">
            <v>Poço de visita - PVI 11 AC/BC</v>
          </cell>
          <cell r="D1330" t="str">
            <v>und</v>
          </cell>
          <cell r="H1330" t="str">
            <v>DNIT 030/2004-ES</v>
          </cell>
        </row>
        <row r="1331">
          <cell r="A1331" t="str">
            <v>2 S 04 963 62</v>
          </cell>
          <cell r="B1331" t="str">
            <v>-</v>
          </cell>
          <cell r="C1331" t="str">
            <v>Poço de visita - PVI 12 AC/BC</v>
          </cell>
          <cell r="D1331" t="str">
            <v>und</v>
          </cell>
          <cell r="H1331" t="str">
            <v>DNIT 030/2004-ES</v>
          </cell>
        </row>
        <row r="1332">
          <cell r="A1332" t="str">
            <v>2 S 04 963 63</v>
          </cell>
          <cell r="B1332" t="str">
            <v>-</v>
          </cell>
          <cell r="C1332" t="str">
            <v>Poço de visita - PVI 13 AC/BC</v>
          </cell>
          <cell r="D1332" t="str">
            <v>und</v>
          </cell>
          <cell r="H1332" t="str">
            <v>DNIT 030/2004-ES</v>
          </cell>
        </row>
        <row r="1333">
          <cell r="A1333" t="str">
            <v>2 S 04 963 64</v>
          </cell>
          <cell r="B1333" t="str">
            <v>-</v>
          </cell>
          <cell r="C1333" t="str">
            <v>Poço de visita - PVI 14 AC/BC</v>
          </cell>
          <cell r="D1333" t="str">
            <v>und</v>
          </cell>
          <cell r="H1333" t="str">
            <v>DNIT 030/2004-ES</v>
          </cell>
        </row>
        <row r="1334">
          <cell r="A1334" t="str">
            <v>2 S 04 963 65</v>
          </cell>
          <cell r="B1334" t="str">
            <v>-</v>
          </cell>
          <cell r="C1334" t="str">
            <v>Poço de visita - PVI 15 AC/BC</v>
          </cell>
          <cell r="D1334" t="str">
            <v>und</v>
          </cell>
          <cell r="H1334" t="str">
            <v>DNIT 030/2004-ES</v>
          </cell>
        </row>
        <row r="1335">
          <cell r="A1335" t="str">
            <v>2 S 04 963 66</v>
          </cell>
          <cell r="B1335" t="str">
            <v>-</v>
          </cell>
          <cell r="C1335" t="str">
            <v>Poço de visita - PVI 16 AC/BC</v>
          </cell>
          <cell r="D1335" t="str">
            <v>und</v>
          </cell>
          <cell r="H1335" t="str">
            <v>DNIT 030/2004-ES</v>
          </cell>
        </row>
        <row r="1336">
          <cell r="A1336" t="str">
            <v>2 S 04 963 67</v>
          </cell>
          <cell r="B1336" t="str">
            <v>-</v>
          </cell>
          <cell r="C1336" t="str">
            <v>Poço de visita - PVI 17 AC/BC</v>
          </cell>
          <cell r="D1336" t="str">
            <v>und</v>
          </cell>
          <cell r="H1336" t="str">
            <v>DNIT 030/2004-ES</v>
          </cell>
        </row>
        <row r="1337">
          <cell r="A1337" t="str">
            <v>2 S 04 963 68</v>
          </cell>
          <cell r="B1337" t="str">
            <v>-</v>
          </cell>
          <cell r="C1337" t="str">
            <v>Poço de visita - PVI 18 AC/BC</v>
          </cell>
          <cell r="D1337" t="str">
            <v>und</v>
          </cell>
          <cell r="H1337" t="str">
            <v>DNIT 030/2004-ES</v>
          </cell>
        </row>
        <row r="1338">
          <cell r="A1338" t="str">
            <v>2 S 04 963 81</v>
          </cell>
          <cell r="B1338" t="str">
            <v>-</v>
          </cell>
          <cell r="C1338" t="str">
            <v>Chaminé dos poços de visita - CPV 01 AC/BC</v>
          </cell>
          <cell r="D1338" t="str">
            <v>und</v>
          </cell>
          <cell r="H1338" t="str">
            <v>DNIT 030/2004-ES</v>
          </cell>
        </row>
        <row r="1339">
          <cell r="A1339" t="str">
            <v>2 S 04 963 82</v>
          </cell>
          <cell r="B1339" t="str">
            <v>-</v>
          </cell>
          <cell r="C1339" t="str">
            <v>Chaminé dos poços de visita - CPV 02 AC/BC</v>
          </cell>
          <cell r="D1339" t="str">
            <v>und</v>
          </cell>
          <cell r="H1339" t="str">
            <v>DNIT 030/2004-ES</v>
          </cell>
        </row>
        <row r="1340">
          <cell r="A1340" t="str">
            <v>2 S 04 963 83</v>
          </cell>
          <cell r="B1340" t="str">
            <v>-</v>
          </cell>
          <cell r="C1340" t="str">
            <v>Chaminé dos poços de visita - CPV 03 AC/BC</v>
          </cell>
          <cell r="D1340" t="str">
            <v>und</v>
          </cell>
          <cell r="H1340" t="str">
            <v>DNIT 030/2004-ES</v>
          </cell>
        </row>
        <row r="1341">
          <cell r="A1341" t="str">
            <v>2 S 04 963 84</v>
          </cell>
          <cell r="B1341" t="str">
            <v>-</v>
          </cell>
          <cell r="C1341" t="str">
            <v>Chaminé dos poços de visita - CPV 04 AC/BC</v>
          </cell>
          <cell r="D1341" t="str">
            <v>und</v>
          </cell>
          <cell r="H1341" t="str">
            <v>DNIT 030/2004-ES</v>
          </cell>
        </row>
        <row r="1342">
          <cell r="A1342" t="str">
            <v>2 S 04 963 85</v>
          </cell>
          <cell r="B1342" t="str">
            <v>-</v>
          </cell>
          <cell r="C1342" t="str">
            <v>Chaminé dos poços de visita - CPV 05 AC/BC</v>
          </cell>
          <cell r="D1342" t="str">
            <v>und</v>
          </cell>
          <cell r="H1342" t="str">
            <v>DNIT 030/2004-ES</v>
          </cell>
        </row>
        <row r="1343">
          <cell r="A1343" t="str">
            <v>2 S 04 963 86</v>
          </cell>
          <cell r="B1343" t="str">
            <v>-</v>
          </cell>
          <cell r="C1343" t="str">
            <v>Chaminé dos poços de visita - CPV 06 AC/BC</v>
          </cell>
          <cell r="D1343" t="str">
            <v>und</v>
          </cell>
          <cell r="H1343" t="str">
            <v>DNIT 030/2004-ES</v>
          </cell>
        </row>
        <row r="1344">
          <cell r="A1344" t="str">
            <v>2 S 04 963 87</v>
          </cell>
          <cell r="B1344" t="str">
            <v>-</v>
          </cell>
          <cell r="C1344" t="str">
            <v>Chaminé dos poços de visita - CPV 07 AC/BC</v>
          </cell>
          <cell r="D1344" t="str">
            <v>und</v>
          </cell>
          <cell r="H1344" t="str">
            <v>DNIT 030/2004-ES</v>
          </cell>
        </row>
        <row r="1345">
          <cell r="A1345" t="str">
            <v>2 S 04 964 01</v>
          </cell>
          <cell r="B1345" t="str">
            <v>-</v>
          </cell>
          <cell r="C1345" t="str">
            <v>Tubulação de drenagem urbana - D=0,40 m s/ berço</v>
          </cell>
          <cell r="D1345" t="str">
            <v>m</v>
          </cell>
          <cell r="H1345" t="str">
            <v>DNIT 030/2004-ES</v>
          </cell>
        </row>
        <row r="1346">
          <cell r="A1346" t="str">
            <v>2 S 04 964 02</v>
          </cell>
          <cell r="B1346" t="str">
            <v>-</v>
          </cell>
          <cell r="C1346" t="str">
            <v>Tubulação de drenagem urbana - D=0,60 m s/ berço</v>
          </cell>
          <cell r="D1346" t="str">
            <v>m</v>
          </cell>
          <cell r="H1346" t="str">
            <v>DNIT 030/2004-ES</v>
          </cell>
        </row>
        <row r="1347">
          <cell r="A1347" t="str">
            <v>2 S 04 964 03</v>
          </cell>
          <cell r="B1347" t="str">
            <v>-</v>
          </cell>
          <cell r="C1347" t="str">
            <v>Tubulação de drenagem urbana - D=0,80 m s/ berço</v>
          </cell>
          <cell r="D1347" t="str">
            <v>m</v>
          </cell>
          <cell r="H1347" t="str">
            <v>DNIT 030/2004-ES</v>
          </cell>
        </row>
        <row r="1348">
          <cell r="A1348" t="str">
            <v>2 S 04 964 04</v>
          </cell>
          <cell r="B1348" t="str">
            <v>-</v>
          </cell>
          <cell r="C1348" t="str">
            <v>Tubulação de drenagem urbana - D=1,00 m s/ berço</v>
          </cell>
          <cell r="D1348" t="str">
            <v>m</v>
          </cell>
          <cell r="H1348" t="str">
            <v>DNIT 030/2004-ES</v>
          </cell>
        </row>
        <row r="1349">
          <cell r="A1349" t="str">
            <v>2 S 04 964 05</v>
          </cell>
          <cell r="B1349" t="str">
            <v>-</v>
          </cell>
          <cell r="C1349" t="str">
            <v>Tubulação de drenagem urbana - D=1,20 m s/ berço</v>
          </cell>
          <cell r="D1349" t="str">
            <v>m</v>
          </cell>
          <cell r="H1349" t="str">
            <v>DNIT 030/2004-ES</v>
          </cell>
        </row>
        <row r="1350">
          <cell r="A1350" t="str">
            <v>2 S 04 964 06</v>
          </cell>
          <cell r="B1350" t="str">
            <v>-</v>
          </cell>
          <cell r="C1350" t="str">
            <v>Tubulação de drenagem urbana - D=1,50 m s/ berço</v>
          </cell>
          <cell r="D1350" t="str">
            <v>m</v>
          </cell>
          <cell r="H1350" t="str">
            <v>DNIT 030/2004-ES</v>
          </cell>
        </row>
        <row r="1351">
          <cell r="A1351" t="str">
            <v>2 S 04 964 51</v>
          </cell>
          <cell r="B1351" t="str">
            <v>-</v>
          </cell>
          <cell r="C1351" t="str">
            <v>Tubulação de drenagem urbana-D=0,40m s/berço AC/BC</v>
          </cell>
          <cell r="D1351" t="str">
            <v>m</v>
          </cell>
          <cell r="H1351" t="str">
            <v>DNIT 030/2004-ES</v>
          </cell>
        </row>
        <row r="1352">
          <cell r="A1352" t="str">
            <v>2 S 04 964 52</v>
          </cell>
          <cell r="B1352" t="str">
            <v>-</v>
          </cell>
          <cell r="C1352" t="str">
            <v>Tubulação de drenagem urbana-D=0,60m s/berço AC/BC</v>
          </cell>
          <cell r="D1352" t="str">
            <v>m</v>
          </cell>
          <cell r="H1352" t="str">
            <v>DNIT 030/2004-ES</v>
          </cell>
        </row>
        <row r="1353">
          <cell r="A1353" t="str">
            <v>2 S 04 964 53</v>
          </cell>
          <cell r="B1353" t="str">
            <v>-</v>
          </cell>
          <cell r="C1353" t="str">
            <v>Tubulação de drenagem urbana-D=0,80m s/berço AC/BC</v>
          </cell>
          <cell r="D1353" t="str">
            <v>m</v>
          </cell>
          <cell r="H1353" t="str">
            <v>DNIT 030/2004-ES</v>
          </cell>
        </row>
        <row r="1354">
          <cell r="A1354" t="str">
            <v>2 S 04 964 54</v>
          </cell>
          <cell r="B1354" t="str">
            <v>-</v>
          </cell>
          <cell r="C1354" t="str">
            <v>Tubulação de drenagem urbana-D=1,00m s/berço AC/BC</v>
          </cell>
          <cell r="D1354" t="str">
            <v>m</v>
          </cell>
          <cell r="H1354" t="str">
            <v>DNIT 030/2004-ES</v>
          </cell>
        </row>
        <row r="1355">
          <cell r="A1355" t="str">
            <v>2 S 04 964 55</v>
          </cell>
          <cell r="B1355" t="str">
            <v>-</v>
          </cell>
          <cell r="C1355" t="str">
            <v>Tubulação de drenagem urbana-D=1,20m s/berço AC/BC</v>
          </cell>
          <cell r="D1355" t="str">
            <v>m</v>
          </cell>
          <cell r="H1355" t="str">
            <v>DNIT 030/2004-ES</v>
          </cell>
        </row>
        <row r="1356">
          <cell r="A1356" t="str">
            <v>2 S 04 964 56</v>
          </cell>
          <cell r="B1356" t="str">
            <v>-</v>
          </cell>
          <cell r="C1356" t="str">
            <v>Tubulação de drenagem urbana-D=1,50m s/berço AC/BC</v>
          </cell>
          <cell r="D1356" t="str">
            <v>m</v>
          </cell>
          <cell r="H1356" t="str">
            <v>DNIT 030/2004-ES</v>
          </cell>
        </row>
        <row r="1357">
          <cell r="A1357" t="str">
            <v>2 S 04 990 01</v>
          </cell>
          <cell r="B1357" t="str">
            <v>-</v>
          </cell>
          <cell r="C1357" t="str">
            <v>Transposição de segmento de sarjetas - TSS 01</v>
          </cell>
          <cell r="D1357" t="str">
            <v>m</v>
          </cell>
          <cell r="H1357" t="str">
            <v>DNIT 019/2004-ES</v>
          </cell>
        </row>
        <row r="1358">
          <cell r="A1358" t="str">
            <v>2 S 04 990 02</v>
          </cell>
          <cell r="B1358" t="str">
            <v>-</v>
          </cell>
          <cell r="C1358" t="str">
            <v>Transposição de segmento de sarjetas - TSS 02</v>
          </cell>
          <cell r="D1358" t="str">
            <v>m</v>
          </cell>
          <cell r="H1358" t="str">
            <v>DNIT 019/2004-ES</v>
          </cell>
        </row>
        <row r="1359">
          <cell r="A1359" t="str">
            <v>2 S 04 990 03</v>
          </cell>
          <cell r="B1359" t="str">
            <v>-</v>
          </cell>
          <cell r="C1359" t="str">
            <v>Transposição de segmento de sarjetas - TSS 03</v>
          </cell>
          <cell r="D1359" t="str">
            <v>m</v>
          </cell>
          <cell r="H1359" t="str">
            <v>DNIT 019/2004-ES</v>
          </cell>
        </row>
        <row r="1360">
          <cell r="A1360" t="str">
            <v>2 S 04 990 04</v>
          </cell>
          <cell r="B1360" t="str">
            <v>-</v>
          </cell>
          <cell r="C1360" t="str">
            <v>Transposição de segmento de sarjetas - TSS 04</v>
          </cell>
          <cell r="D1360" t="str">
            <v>m</v>
          </cell>
          <cell r="H1360" t="str">
            <v>DNIT 019/2004-ES</v>
          </cell>
        </row>
        <row r="1361">
          <cell r="A1361" t="str">
            <v>2 S 04 990 05</v>
          </cell>
          <cell r="B1361" t="str">
            <v>-</v>
          </cell>
          <cell r="C1361" t="str">
            <v>Transposição de segmento de sarjetas - TSS 05</v>
          </cell>
          <cell r="D1361" t="str">
            <v>m</v>
          </cell>
          <cell r="H1361" t="str">
            <v>DNIT 019/2004-ES</v>
          </cell>
        </row>
        <row r="1362">
          <cell r="A1362" t="str">
            <v>2 S 04 990 06</v>
          </cell>
          <cell r="B1362" t="str">
            <v>-</v>
          </cell>
          <cell r="C1362" t="str">
            <v>Transposição de segmento de sarjetas - TSS 06</v>
          </cell>
          <cell r="D1362" t="str">
            <v>m</v>
          </cell>
          <cell r="H1362" t="str">
            <v>DNIT 019/2004-ES</v>
          </cell>
        </row>
        <row r="1363">
          <cell r="A1363" t="str">
            <v>2 S 04 990 51</v>
          </cell>
          <cell r="B1363" t="str">
            <v>-</v>
          </cell>
          <cell r="C1363" t="str">
            <v>Transposição de segmentos de sarjetas-TSS 01 AC/BC</v>
          </cell>
          <cell r="D1363" t="str">
            <v>m</v>
          </cell>
          <cell r="H1363" t="str">
            <v>DNIT 019/2004-ES</v>
          </cell>
        </row>
        <row r="1364">
          <cell r="A1364" t="str">
            <v>2 S 04 990 52</v>
          </cell>
          <cell r="B1364" t="str">
            <v>-</v>
          </cell>
          <cell r="C1364" t="str">
            <v>Transposição de segmentos de sarjetas-TSS 02 AC/BC</v>
          </cell>
          <cell r="D1364" t="str">
            <v>m</v>
          </cell>
          <cell r="H1364" t="str">
            <v>DNIT 019/2004-ES</v>
          </cell>
        </row>
        <row r="1365">
          <cell r="A1365" t="str">
            <v>2 S 04 990 53</v>
          </cell>
          <cell r="B1365" t="str">
            <v>-</v>
          </cell>
          <cell r="C1365" t="str">
            <v>Transposição de segmento de sarjetas-TSS 03 AC/BC</v>
          </cell>
          <cell r="D1365" t="str">
            <v>m</v>
          </cell>
          <cell r="H1365" t="str">
            <v>DNIT 019/2004-ES</v>
          </cell>
        </row>
        <row r="1366">
          <cell r="A1366" t="str">
            <v>2 S 04 990 54</v>
          </cell>
          <cell r="B1366" t="str">
            <v>-</v>
          </cell>
          <cell r="C1366" t="str">
            <v>Transposição de segmento de sarjetas-TSS 04 AC/BC</v>
          </cell>
          <cell r="D1366" t="str">
            <v>m</v>
          </cell>
          <cell r="H1366" t="str">
            <v>DNIT 019/2004-ES</v>
          </cell>
        </row>
        <row r="1367">
          <cell r="A1367" t="str">
            <v>2 S 04 990 55</v>
          </cell>
          <cell r="B1367" t="str">
            <v>-</v>
          </cell>
          <cell r="C1367" t="str">
            <v>Transposição de segmento de sarjetas-TSS 05 AC/BC</v>
          </cell>
          <cell r="D1367" t="str">
            <v>m</v>
          </cell>
          <cell r="H1367" t="str">
            <v>DNIT 019/2004-ES</v>
          </cell>
        </row>
        <row r="1368">
          <cell r="A1368" t="str">
            <v>2 S 04 990 56</v>
          </cell>
          <cell r="B1368" t="str">
            <v>-</v>
          </cell>
          <cell r="C1368" t="str">
            <v>Transposição de segmento de sarjetas-TSS 06 AC/BC</v>
          </cell>
          <cell r="D1368" t="str">
            <v>m</v>
          </cell>
          <cell r="H1368" t="str">
            <v>DNIT 019/2004-ES</v>
          </cell>
        </row>
        <row r="1369">
          <cell r="A1369" t="str">
            <v>2 S 04 991 01</v>
          </cell>
          <cell r="B1369" t="str">
            <v>-</v>
          </cell>
          <cell r="C1369" t="str">
            <v>Tampa concr. p/caixa colet. (4 nervuras) - TCC 01</v>
          </cell>
          <cell r="D1369" t="str">
            <v>und</v>
          </cell>
          <cell r="H1369" t="str">
            <v>DNIT 026/2004-ES</v>
          </cell>
        </row>
        <row r="1370">
          <cell r="A1370" t="str">
            <v>2 S 04 991 02</v>
          </cell>
          <cell r="B1370" t="str">
            <v>-</v>
          </cell>
          <cell r="C1370" t="str">
            <v>Tampa de ferro p/ caixa coletora - TCC 02</v>
          </cell>
          <cell r="D1370" t="str">
            <v>und</v>
          </cell>
          <cell r="H1370" t="str">
            <v>DNIT 026/2004-ES</v>
          </cell>
        </row>
        <row r="1371">
          <cell r="A1371" t="str">
            <v>2 S 04 991 51</v>
          </cell>
          <cell r="B1371" t="str">
            <v>-</v>
          </cell>
          <cell r="C1371" t="str">
            <v>Tampa concr.p/caixa colet(4 nervuras)-TCC 01 AC/BC</v>
          </cell>
          <cell r="D1371" t="str">
            <v>und</v>
          </cell>
          <cell r="H1371" t="str">
            <v>DNIT 026/2004-ES</v>
          </cell>
        </row>
        <row r="1372">
          <cell r="A1372" t="str">
            <v>2 S 04 999 03</v>
          </cell>
          <cell r="B1372" t="str">
            <v>-</v>
          </cell>
          <cell r="C1372" t="str">
            <v>Escoramento de bueiros celulares</v>
          </cell>
          <cell r="D1372" t="str">
            <v>m³</v>
          </cell>
        </row>
        <row r="1373">
          <cell r="A1373" t="str">
            <v>2 S 04 999 06</v>
          </cell>
          <cell r="B1373" t="str">
            <v>-</v>
          </cell>
          <cell r="C1373" t="str">
            <v>Solo local / selo de argila apiloado</v>
          </cell>
          <cell r="D1373" t="str">
            <v>m³</v>
          </cell>
        </row>
        <row r="1374">
          <cell r="A1374" t="str">
            <v>2 S 04 999 07</v>
          </cell>
          <cell r="B1374" t="str">
            <v>-</v>
          </cell>
          <cell r="C1374" t="str">
            <v>Lastro de brita</v>
          </cell>
          <cell r="D1374" t="str">
            <v>m³</v>
          </cell>
        </row>
        <row r="1375">
          <cell r="A1375" t="str">
            <v>2 S 04 999 57</v>
          </cell>
          <cell r="B1375" t="str">
            <v>-</v>
          </cell>
          <cell r="C1375" t="str">
            <v>Lastro de brita BC</v>
          </cell>
          <cell r="D1375" t="str">
            <v>m³</v>
          </cell>
        </row>
        <row r="1376">
          <cell r="A1376" t="str">
            <v>2 S 05 000 06</v>
          </cell>
          <cell r="B1376" t="str">
            <v>-</v>
          </cell>
          <cell r="C1376" t="str">
            <v>Calha metálica semi-circular D=0,40 m</v>
          </cell>
          <cell r="D1376" t="str">
            <v>m</v>
          </cell>
        </row>
        <row r="1377">
          <cell r="A1377" t="str">
            <v>2 S 05 000 09</v>
          </cell>
          <cell r="B1377" t="str">
            <v>-</v>
          </cell>
          <cell r="C1377" t="str">
            <v>Dentes para bueiros simples D=0,60 m</v>
          </cell>
          <cell r="D1377" t="str">
            <v>und</v>
          </cell>
        </row>
        <row r="1378">
          <cell r="A1378" t="str">
            <v>2 S 05 000 10</v>
          </cell>
          <cell r="B1378" t="str">
            <v>-</v>
          </cell>
          <cell r="C1378" t="str">
            <v>Dentes para bueiros simples D=0,80 m</v>
          </cell>
          <cell r="D1378" t="str">
            <v>und</v>
          </cell>
        </row>
        <row r="1379">
          <cell r="A1379" t="str">
            <v>2 S 05 000 11</v>
          </cell>
          <cell r="B1379" t="str">
            <v>-</v>
          </cell>
          <cell r="C1379" t="str">
            <v>Dentes para bueiros simples D=1,00 m</v>
          </cell>
          <cell r="D1379" t="str">
            <v>und</v>
          </cell>
        </row>
        <row r="1380">
          <cell r="A1380" t="str">
            <v>2 S 05 000 12</v>
          </cell>
          <cell r="B1380" t="str">
            <v>-</v>
          </cell>
          <cell r="C1380" t="str">
            <v>Dentes para bueiros simples D=1,20 m</v>
          </cell>
          <cell r="D1380" t="str">
            <v>und</v>
          </cell>
        </row>
        <row r="1381">
          <cell r="A1381" t="str">
            <v>2 S 05 000 13</v>
          </cell>
          <cell r="B1381" t="str">
            <v>-</v>
          </cell>
          <cell r="C1381" t="str">
            <v>Dentes para bueiros simples D=1,50 m</v>
          </cell>
          <cell r="D1381" t="str">
            <v>und</v>
          </cell>
        </row>
        <row r="1382">
          <cell r="A1382" t="str">
            <v>2 S 05 000 14</v>
          </cell>
          <cell r="B1382" t="str">
            <v>-</v>
          </cell>
          <cell r="C1382" t="str">
            <v>Dentes para bueiros duplos D=1,00 m</v>
          </cell>
          <cell r="D1382" t="str">
            <v>und</v>
          </cell>
        </row>
        <row r="1383">
          <cell r="A1383" t="str">
            <v>2 S 05 000 15</v>
          </cell>
          <cell r="B1383" t="str">
            <v>-</v>
          </cell>
          <cell r="C1383" t="str">
            <v>Dentes para bueiros duplos D=1,20 m</v>
          </cell>
          <cell r="D1383" t="str">
            <v>und</v>
          </cell>
        </row>
        <row r="1384">
          <cell r="A1384" t="str">
            <v>2 S 05 000 16</v>
          </cell>
          <cell r="B1384" t="str">
            <v>-</v>
          </cell>
          <cell r="C1384" t="str">
            <v>Dentes para bueiros duplos D=1,50 m</v>
          </cell>
          <cell r="D1384" t="str">
            <v>und</v>
          </cell>
        </row>
        <row r="1385">
          <cell r="A1385" t="str">
            <v>2 S 05 000 17</v>
          </cell>
          <cell r="B1385" t="str">
            <v>-</v>
          </cell>
          <cell r="C1385" t="str">
            <v>Dentes para bueiros triplos D=1,00 m</v>
          </cell>
          <cell r="D1385" t="str">
            <v>und</v>
          </cell>
        </row>
        <row r="1386">
          <cell r="A1386" t="str">
            <v>2 S 05 000 18</v>
          </cell>
          <cell r="B1386" t="str">
            <v>-</v>
          </cell>
          <cell r="C1386" t="str">
            <v>Dentes para bueiros triplos D=1,20</v>
          </cell>
          <cell r="D1386" t="str">
            <v>und</v>
          </cell>
        </row>
        <row r="1387">
          <cell r="A1387" t="str">
            <v>2 S 05 000 19</v>
          </cell>
          <cell r="B1387" t="str">
            <v>-</v>
          </cell>
          <cell r="C1387" t="str">
            <v>Dentes para bueiros triplos D=1,50 m</v>
          </cell>
          <cell r="D1387" t="str">
            <v>und</v>
          </cell>
        </row>
        <row r="1388">
          <cell r="A1388" t="str">
            <v>2 S 05 000 59</v>
          </cell>
          <cell r="B1388" t="str">
            <v>-</v>
          </cell>
          <cell r="C1388" t="str">
            <v>Dentes para bueiros simples D=0,60 m AC/BC/PC</v>
          </cell>
          <cell r="D1388" t="str">
            <v>und</v>
          </cell>
        </row>
        <row r="1389">
          <cell r="A1389" t="str">
            <v>2 S 05 000 60</v>
          </cell>
          <cell r="B1389" t="str">
            <v>-</v>
          </cell>
          <cell r="C1389" t="str">
            <v>Dentes para bueiros simples D=0,80 m AC/BC/PC</v>
          </cell>
          <cell r="D1389" t="str">
            <v>und</v>
          </cell>
        </row>
        <row r="1390">
          <cell r="A1390" t="str">
            <v>2 S 05 000 61</v>
          </cell>
          <cell r="B1390" t="str">
            <v>-</v>
          </cell>
          <cell r="C1390" t="str">
            <v>Dentes para bueiros simples D=1,00 m AC/BC/PC</v>
          </cell>
          <cell r="D1390" t="str">
            <v>und</v>
          </cell>
        </row>
        <row r="1391">
          <cell r="A1391" t="str">
            <v>2 S 05 000 62</v>
          </cell>
          <cell r="B1391" t="str">
            <v>-</v>
          </cell>
          <cell r="C1391" t="str">
            <v>Dentes para bueiros simples D=1,20 m AC/BC/PC</v>
          </cell>
          <cell r="D1391" t="str">
            <v>und</v>
          </cell>
        </row>
        <row r="1392">
          <cell r="A1392" t="str">
            <v>2 S 05 000 63</v>
          </cell>
          <cell r="B1392" t="str">
            <v>-</v>
          </cell>
          <cell r="C1392" t="str">
            <v>Dentes para bueiros simples D=1,50 m AC/BC/PC</v>
          </cell>
          <cell r="D1392" t="str">
            <v>und</v>
          </cell>
        </row>
        <row r="1393">
          <cell r="A1393" t="str">
            <v>2 S 05 000 64</v>
          </cell>
          <cell r="B1393" t="str">
            <v>-</v>
          </cell>
          <cell r="C1393" t="str">
            <v>Dentes para bueiros duplos D=1,00 m AC/BC/PC</v>
          </cell>
          <cell r="D1393" t="str">
            <v>und</v>
          </cell>
        </row>
        <row r="1394">
          <cell r="A1394" t="str">
            <v>2 S 05 000 65</v>
          </cell>
          <cell r="B1394" t="str">
            <v>-</v>
          </cell>
          <cell r="C1394" t="str">
            <v>Dentes para bueiros duplos D=1,20 m AC/BC/PC</v>
          </cell>
          <cell r="D1394" t="str">
            <v>und</v>
          </cell>
        </row>
        <row r="1395">
          <cell r="A1395" t="str">
            <v>2 S 05 000 66</v>
          </cell>
          <cell r="B1395" t="str">
            <v>-</v>
          </cell>
          <cell r="C1395" t="str">
            <v>Dentes para bueiros duplos D=1,50 m AC/BC/PC</v>
          </cell>
          <cell r="D1395" t="str">
            <v>und</v>
          </cell>
        </row>
        <row r="1396">
          <cell r="A1396" t="str">
            <v>2 S 05 000 67</v>
          </cell>
          <cell r="B1396" t="str">
            <v>-</v>
          </cell>
          <cell r="C1396" t="str">
            <v>Dentes para bueiros triplos D=1,00 m AC/BC/PC</v>
          </cell>
          <cell r="D1396" t="str">
            <v>und</v>
          </cell>
        </row>
        <row r="1397">
          <cell r="A1397" t="str">
            <v>2 S 05 000 68</v>
          </cell>
          <cell r="B1397" t="str">
            <v>-</v>
          </cell>
          <cell r="C1397" t="str">
            <v>Dentes para bueiros triplos D=1,20 AC/BC/PC</v>
          </cell>
          <cell r="D1397" t="str">
            <v>und</v>
          </cell>
        </row>
        <row r="1398">
          <cell r="A1398" t="str">
            <v>2 S 05 000 69</v>
          </cell>
          <cell r="B1398" t="str">
            <v>-</v>
          </cell>
          <cell r="C1398" t="str">
            <v>Dentes para bueiros triplos D=1,50 m AC/BC/PC</v>
          </cell>
          <cell r="D1398" t="str">
            <v>und</v>
          </cell>
        </row>
        <row r="1399">
          <cell r="A1399" t="str">
            <v>2 S 05 100 00</v>
          </cell>
          <cell r="B1399" t="str">
            <v>-</v>
          </cell>
          <cell r="C1399" t="str">
            <v>Enleivamento</v>
          </cell>
          <cell r="D1399" t="str">
            <v>m²</v>
          </cell>
          <cell r="H1399" t="str">
            <v>DNER-ES-341/97</v>
          </cell>
        </row>
        <row r="1400">
          <cell r="A1400" t="str">
            <v>2 S 05 102 00</v>
          </cell>
          <cell r="B1400" t="str">
            <v>-</v>
          </cell>
          <cell r="C1400" t="str">
            <v>Hidrossemeadura</v>
          </cell>
          <cell r="D1400" t="str">
            <v>m²</v>
          </cell>
          <cell r="H1400" t="str">
            <v>DNER-ES-341/97</v>
          </cell>
        </row>
        <row r="1401">
          <cell r="A1401" t="str">
            <v>2 S 05 300 01</v>
          </cell>
          <cell r="B1401" t="str">
            <v>-</v>
          </cell>
          <cell r="C1401" t="str">
            <v>Alvenaria de pedra arrumada</v>
          </cell>
          <cell r="D1401" t="str">
            <v>m³</v>
          </cell>
        </row>
        <row r="1402">
          <cell r="A1402" t="str">
            <v>2 S 05 300 02</v>
          </cell>
          <cell r="B1402" t="str">
            <v>-</v>
          </cell>
          <cell r="C1402" t="str">
            <v>Enrocamento de pedra jogada</v>
          </cell>
          <cell r="D1402" t="str">
            <v>m³</v>
          </cell>
        </row>
        <row r="1403">
          <cell r="A1403" t="str">
            <v>2 S 05 301 00</v>
          </cell>
          <cell r="B1403" t="str">
            <v>-</v>
          </cell>
          <cell r="C1403" t="str">
            <v>Alvenaria de pedra argamassada</v>
          </cell>
          <cell r="D1403" t="str">
            <v>m³</v>
          </cell>
        </row>
        <row r="1404">
          <cell r="A1404" t="str">
            <v>2 S 05 301 01</v>
          </cell>
          <cell r="B1404" t="str">
            <v>-</v>
          </cell>
          <cell r="C1404" t="str">
            <v>Alvenaria tijolos de 20 cm de espessura</v>
          </cell>
          <cell r="D1404" t="str">
            <v>m²</v>
          </cell>
        </row>
        <row r="1405">
          <cell r="A1405" t="str">
            <v>2 S 05 301 50</v>
          </cell>
          <cell r="B1405" t="str">
            <v>-</v>
          </cell>
          <cell r="C1405" t="str">
            <v>Alvenaria de pedra argamassada AC/BC/PC</v>
          </cell>
          <cell r="D1405" t="str">
            <v>m³</v>
          </cell>
        </row>
        <row r="1406">
          <cell r="A1406" t="str">
            <v>2 S 05 301 51</v>
          </cell>
          <cell r="B1406" t="str">
            <v>-</v>
          </cell>
          <cell r="C1406" t="str">
            <v>Alvenaria tijolos de 0,20 cm de espessura AC</v>
          </cell>
          <cell r="D1406" t="str">
            <v>m²</v>
          </cell>
        </row>
        <row r="1407">
          <cell r="A1407" t="str">
            <v>2 S 05 302 01</v>
          </cell>
          <cell r="B1407" t="str">
            <v>-</v>
          </cell>
          <cell r="C1407" t="str">
            <v>Muro gabião tipo caixa</v>
          </cell>
          <cell r="D1407" t="str">
            <v>m³</v>
          </cell>
        </row>
        <row r="1408">
          <cell r="A1408" t="str">
            <v>2 S 05 303 01</v>
          </cell>
          <cell r="B1408" t="str">
            <v>-</v>
          </cell>
          <cell r="C1408" t="str">
            <v>Terra armada - ECE - greide 0,0&lt;h&lt;6,00m</v>
          </cell>
          <cell r="D1408" t="str">
            <v>m²</v>
          </cell>
        </row>
        <row r="1409">
          <cell r="A1409" t="str">
            <v>2 S 05 303 02</v>
          </cell>
          <cell r="B1409" t="str">
            <v>-</v>
          </cell>
          <cell r="C1409" t="str">
            <v>Terra armada - ECE - greide 6,0&lt;h&lt;9,00m</v>
          </cell>
          <cell r="D1409" t="str">
            <v>m²</v>
          </cell>
        </row>
        <row r="1410">
          <cell r="A1410" t="str">
            <v>2 S 05 303 03</v>
          </cell>
          <cell r="B1410" t="str">
            <v>-</v>
          </cell>
          <cell r="C1410" t="str">
            <v>Terra armada - ECE - greide 9,0&lt;h&lt;12,00m</v>
          </cell>
          <cell r="D1410" t="str">
            <v>m²</v>
          </cell>
        </row>
        <row r="1411">
          <cell r="A1411" t="str">
            <v>2 S 05 303 04</v>
          </cell>
          <cell r="B1411" t="str">
            <v>-</v>
          </cell>
          <cell r="C1411" t="str">
            <v>Terra armada - ECE - pé de talude 0,0&lt;h&lt;6,00m</v>
          </cell>
          <cell r="D1411" t="str">
            <v>m²</v>
          </cell>
        </row>
        <row r="1412">
          <cell r="A1412" t="str">
            <v>2 S 05 303 05</v>
          </cell>
          <cell r="B1412" t="str">
            <v>-</v>
          </cell>
          <cell r="C1412" t="str">
            <v>Terra armada - ECE - pé de talude 6,0&lt;h&lt;9,00m</v>
          </cell>
          <cell r="D1412" t="str">
            <v>m²</v>
          </cell>
        </row>
        <row r="1413">
          <cell r="A1413" t="str">
            <v>2 S 05 303 06</v>
          </cell>
          <cell r="B1413" t="str">
            <v>-</v>
          </cell>
          <cell r="C1413" t="str">
            <v>Terra armada - ECE - pé de talude 9,0&lt;h&lt;12,00m</v>
          </cell>
          <cell r="D1413" t="str">
            <v>m²</v>
          </cell>
        </row>
        <row r="1414">
          <cell r="A1414" t="str">
            <v>2 S 05 303 07</v>
          </cell>
          <cell r="B1414" t="str">
            <v>-</v>
          </cell>
          <cell r="C1414" t="str">
            <v>Terra armada - ECE - encontro portante 0,0&lt;h&lt;6,00m</v>
          </cell>
          <cell r="D1414" t="str">
            <v>m²</v>
          </cell>
        </row>
        <row r="1415">
          <cell r="A1415" t="str">
            <v>2 S 05 303 08</v>
          </cell>
          <cell r="B1415" t="str">
            <v>-</v>
          </cell>
          <cell r="C1415" t="str">
            <v>Terra armada - ECE - encontro portante 6,0&lt;h&lt;9,00m</v>
          </cell>
          <cell r="D1415" t="str">
            <v>m²</v>
          </cell>
        </row>
        <row r="1416">
          <cell r="A1416" t="str">
            <v>2 S 05 303 09</v>
          </cell>
          <cell r="B1416" t="str">
            <v>-</v>
          </cell>
          <cell r="C1416" t="str">
            <v>Escamas de concreto armado para terra armada</v>
          </cell>
          <cell r="D1416" t="str">
            <v>m³</v>
          </cell>
        </row>
        <row r="1417">
          <cell r="A1417" t="str">
            <v>2 S 05 303 10</v>
          </cell>
          <cell r="B1417" t="str">
            <v>-</v>
          </cell>
          <cell r="C1417" t="str">
            <v>Concr. soleira e arremates de maciço terra armada</v>
          </cell>
          <cell r="D1417" t="str">
            <v>m³</v>
          </cell>
        </row>
        <row r="1418">
          <cell r="A1418" t="str">
            <v>2 S 05 303 11</v>
          </cell>
          <cell r="B1418" t="str">
            <v>-</v>
          </cell>
          <cell r="C1418" t="str">
            <v>Montagem de maciço terra armada</v>
          </cell>
          <cell r="D1418" t="str">
            <v>m²</v>
          </cell>
        </row>
        <row r="1419">
          <cell r="A1419" t="str">
            <v>2 S 05 303 59</v>
          </cell>
          <cell r="B1419" t="str">
            <v>-</v>
          </cell>
          <cell r="C1419" t="str">
            <v>Escamas de concr.armado para terra armada AC/BC</v>
          </cell>
          <cell r="D1419" t="str">
            <v>m³</v>
          </cell>
        </row>
        <row r="1420">
          <cell r="A1420" t="str">
            <v>2 S 05 303 60</v>
          </cell>
          <cell r="B1420" t="str">
            <v>-</v>
          </cell>
          <cell r="C1420" t="str">
            <v>Concr.soleira/arremates de maciço terra arm.AC/BC</v>
          </cell>
          <cell r="D1420" t="str">
            <v>m³</v>
          </cell>
        </row>
        <row r="1421">
          <cell r="A1421" t="str">
            <v>2 S 05 340 01</v>
          </cell>
          <cell r="B1421" t="str">
            <v>-</v>
          </cell>
          <cell r="C1421" t="str">
            <v>Execução cortina atirantada conc.armado fck=15 MPa</v>
          </cell>
          <cell r="D1421" t="str">
            <v>m²</v>
          </cell>
        </row>
        <row r="1422">
          <cell r="A1422" t="str">
            <v>2 S 05 340 51</v>
          </cell>
          <cell r="B1422" t="str">
            <v>-</v>
          </cell>
          <cell r="C1422" t="str">
            <v>Exec.cortina atirantada concr.arm.fck=15 MPa AC/BC</v>
          </cell>
          <cell r="D1422" t="str">
            <v>m³</v>
          </cell>
        </row>
        <row r="1423">
          <cell r="A1423" t="str">
            <v>2 S 05 900 01</v>
          </cell>
          <cell r="B1423" t="str">
            <v>-</v>
          </cell>
          <cell r="C1423" t="str">
            <v>Tirante protendido p/ cort. aço st 85/105 D= 32mm</v>
          </cell>
          <cell r="D1423" t="str">
            <v>m</v>
          </cell>
        </row>
        <row r="1424">
          <cell r="A1424" t="str">
            <v>2 S 06 210 01</v>
          </cell>
          <cell r="B1424" t="str">
            <v>-</v>
          </cell>
          <cell r="C1424" t="str">
            <v>Pórtico metálico</v>
          </cell>
          <cell r="D1424" t="str">
            <v>und</v>
          </cell>
        </row>
        <row r="1425">
          <cell r="A1425" t="str">
            <v>2 S 06 210 51</v>
          </cell>
          <cell r="B1425" t="str">
            <v>-</v>
          </cell>
          <cell r="C1425" t="str">
            <v>Pórtico metálico AC/BC</v>
          </cell>
          <cell r="D1425" t="str">
            <v>und</v>
          </cell>
        </row>
        <row r="1426">
          <cell r="A1426" t="str">
            <v>2 S 06 400 01</v>
          </cell>
          <cell r="B1426" t="str">
            <v>-</v>
          </cell>
          <cell r="C1426" t="str">
            <v>Cerca arame farp. c/ mourão concr. seção quadrada</v>
          </cell>
          <cell r="D1426" t="str">
            <v>m</v>
          </cell>
        </row>
        <row r="1427">
          <cell r="A1427" t="str">
            <v>2 S 06 400 02</v>
          </cell>
          <cell r="B1427" t="str">
            <v>-</v>
          </cell>
          <cell r="C1427" t="str">
            <v>Cerca arame farp. c/ mourão concr. seção triang.</v>
          </cell>
          <cell r="D1427" t="str">
            <v>m</v>
          </cell>
        </row>
        <row r="1428">
          <cell r="A1428" t="str">
            <v>2 S 06 400 51</v>
          </cell>
          <cell r="B1428" t="str">
            <v>-</v>
          </cell>
          <cell r="C1428" t="str">
            <v>Cerca arame farp.c/mourão concr.seção quadr.AC/BC</v>
          </cell>
          <cell r="D1428" t="str">
            <v>m</v>
          </cell>
        </row>
        <row r="1429">
          <cell r="A1429" t="str">
            <v>2 S 06 400 52</v>
          </cell>
          <cell r="B1429" t="str">
            <v>-</v>
          </cell>
          <cell r="C1429" t="str">
            <v>Cerca arame farp.c/mourão concr.seção triang.AC/BC</v>
          </cell>
          <cell r="D1429" t="str">
            <v>m</v>
          </cell>
        </row>
        <row r="1430">
          <cell r="A1430" t="str">
            <v>2 S 06 410 00</v>
          </cell>
          <cell r="B1430" t="str">
            <v>-</v>
          </cell>
          <cell r="C1430" t="str">
            <v>Cercas de arame farpado com suportes de madeira</v>
          </cell>
          <cell r="D1430" t="str">
            <v>m</v>
          </cell>
        </row>
        <row r="1431">
          <cell r="A1431" t="str">
            <v>2 S 09 001 05</v>
          </cell>
          <cell r="B1431" t="str">
            <v>-</v>
          </cell>
          <cell r="C1431" t="str">
            <v>Transporte local em rodov. não pav. (const.)</v>
          </cell>
          <cell r="D1431" t="str">
            <v>tkm</v>
          </cell>
        </row>
        <row r="1432">
          <cell r="A1432" t="str">
            <v>2 S 09 001 40</v>
          </cell>
          <cell r="B1432" t="str">
            <v>-</v>
          </cell>
          <cell r="C1432" t="str">
            <v>Transporte local c/ carroceria em rodovia não pav.</v>
          </cell>
          <cell r="D1432" t="str">
            <v>tkm</v>
          </cell>
        </row>
        <row r="1433">
          <cell r="A1433" t="str">
            <v>2 S 09 001 90</v>
          </cell>
          <cell r="B1433" t="str">
            <v>-</v>
          </cell>
          <cell r="C1433" t="str">
            <v>Transporte comercial c/ carr. rodov. não pav.</v>
          </cell>
          <cell r="D1433" t="str">
            <v>tkm</v>
          </cell>
        </row>
        <row r="1434">
          <cell r="A1434" t="str">
            <v>2 S 09 001 91</v>
          </cell>
          <cell r="B1434" t="str">
            <v>-</v>
          </cell>
          <cell r="C1434" t="str">
            <v>Transporte comercial c/ basc. 10m3 rod. não pav.</v>
          </cell>
          <cell r="D1434" t="str">
            <v>tkm</v>
          </cell>
        </row>
        <row r="1435">
          <cell r="A1435" t="str">
            <v>2 S 09 002 05</v>
          </cell>
          <cell r="B1435" t="str">
            <v>-</v>
          </cell>
          <cell r="C1435" t="str">
            <v>Transporte local em rodov. pavim. (const.)</v>
          </cell>
          <cell r="D1435" t="str">
            <v>tkm</v>
          </cell>
        </row>
        <row r="1436">
          <cell r="A1436" t="str">
            <v>2 S 09 002 40</v>
          </cell>
          <cell r="B1436" t="str">
            <v>-</v>
          </cell>
          <cell r="C1436" t="str">
            <v>Transporte local c/ carroceria em rodov. pavim.</v>
          </cell>
          <cell r="D1436" t="str">
            <v>tkm</v>
          </cell>
        </row>
        <row r="1437">
          <cell r="A1437" t="str">
            <v>2 S 09 002 90</v>
          </cell>
          <cell r="B1437" t="str">
            <v>-</v>
          </cell>
          <cell r="C1437" t="str">
            <v>Transporte comerc. c/ carr. rodov. pavim.</v>
          </cell>
          <cell r="D1437" t="str">
            <v>tkm</v>
          </cell>
        </row>
        <row r="1438">
          <cell r="A1438" t="str">
            <v>2 S 09 002 91</v>
          </cell>
          <cell r="B1438" t="str">
            <v>-</v>
          </cell>
          <cell r="C1438" t="str">
            <v>Transporte comercial c/ basc. 10m3 rod. pav.</v>
          </cell>
          <cell r="D1438" t="str">
            <v>tkm</v>
          </cell>
        </row>
        <row r="1440">
          <cell r="A1440" t="str">
            <v>DNIT - Sistema de Custos Rodoviários</v>
          </cell>
          <cell r="D1440" t="str">
            <v>Sicro2</v>
          </cell>
        </row>
        <row r="1441">
          <cell r="A1441" t="str">
            <v xml:space="preserve">Conservação Rodoviária </v>
          </cell>
          <cell r="D1441" t="str">
            <v>Minas Gerais</v>
          </cell>
        </row>
        <row r="1442">
          <cell r="A1442" t="str">
            <v>Resumo dos Custos Unitários de Referência: Maio de 2005</v>
          </cell>
          <cell r="D1442" t="str">
            <v>RCtR0330</v>
          </cell>
        </row>
        <row r="1444">
          <cell r="A1444" t="str">
            <v>Código</v>
          </cell>
          <cell r="C1444" t="str">
            <v>Atividade / Serviço</v>
          </cell>
          <cell r="D1444" t="str">
            <v>Unidade</v>
          </cell>
          <cell r="F1444" t="str">
            <v>Preço Unitário</v>
          </cell>
        </row>
        <row r="1445">
          <cell r="D1445" t="str">
            <v>Und</v>
          </cell>
          <cell r="E1445" t="str">
            <v>Direto</v>
          </cell>
          <cell r="F1445" t="str">
            <v>LDI</v>
          </cell>
          <cell r="G1445" t="str">
            <v>Total</v>
          </cell>
        </row>
        <row r="1447">
          <cell r="A1447" t="str">
            <v>3 S 01 200 00</v>
          </cell>
          <cell r="B1447" t="str">
            <v>-</v>
          </cell>
          <cell r="C1447" t="str">
            <v>Escavação e carga mat. jazida (consv)</v>
          </cell>
          <cell r="D1447" t="str">
            <v>m³</v>
          </cell>
        </row>
        <row r="1448">
          <cell r="A1448" t="str">
            <v>3 S 01 401 00</v>
          </cell>
          <cell r="B1448" t="str">
            <v>-</v>
          </cell>
          <cell r="C1448" t="str">
            <v>Recomposição de revestimento primário</v>
          </cell>
          <cell r="D1448" t="str">
            <v>m³</v>
          </cell>
        </row>
        <row r="1449">
          <cell r="A1449" t="str">
            <v>3 S 01 930 00</v>
          </cell>
          <cell r="B1449" t="str">
            <v>-</v>
          </cell>
          <cell r="C1449" t="str">
            <v>Regularização mecânica da faixa de domínio</v>
          </cell>
          <cell r="D1449" t="str">
            <v>m³</v>
          </cell>
        </row>
        <row r="1450">
          <cell r="A1450" t="str">
            <v>3 S 02 200 00</v>
          </cell>
          <cell r="B1450" t="str">
            <v>-</v>
          </cell>
          <cell r="C1450" t="str">
            <v>Solo p/ base de remendo profundo</v>
          </cell>
          <cell r="D1450" t="str">
            <v>m³</v>
          </cell>
        </row>
        <row r="1451">
          <cell r="A1451" t="str">
            <v>3 S 02 200 01</v>
          </cell>
          <cell r="B1451" t="str">
            <v>-</v>
          </cell>
          <cell r="C1451" t="str">
            <v>Recomposição de camada granular do pavimento</v>
          </cell>
          <cell r="D1451" t="str">
            <v>m³</v>
          </cell>
        </row>
        <row r="1452">
          <cell r="A1452" t="str">
            <v>3 S 02 220 00</v>
          </cell>
          <cell r="B1452" t="str">
            <v>-</v>
          </cell>
          <cell r="C1452" t="str">
            <v>Solo brita p/ base de rem. profundo</v>
          </cell>
          <cell r="D1452" t="str">
            <v>m³</v>
          </cell>
        </row>
        <row r="1453">
          <cell r="A1453" t="str">
            <v>3 S 02 220 50</v>
          </cell>
          <cell r="B1453" t="str">
            <v>-</v>
          </cell>
          <cell r="C1453" t="str">
            <v>Solo brita p/ base de remendo profundo BC</v>
          </cell>
          <cell r="D1453" t="str">
            <v>m³</v>
          </cell>
        </row>
        <row r="1454">
          <cell r="A1454" t="str">
            <v>3 S 02 230 00</v>
          </cell>
          <cell r="B1454" t="str">
            <v>-</v>
          </cell>
          <cell r="C1454" t="str">
            <v>Brita para base de remendo profundo</v>
          </cell>
          <cell r="D1454" t="str">
            <v>m³</v>
          </cell>
        </row>
        <row r="1455">
          <cell r="A1455" t="str">
            <v>3 S 02 230 50</v>
          </cell>
          <cell r="B1455" t="str">
            <v>-</v>
          </cell>
          <cell r="C1455" t="str">
            <v>Brita para base de remendo profundo BC</v>
          </cell>
          <cell r="D1455" t="str">
            <v>m³</v>
          </cell>
        </row>
        <row r="1456">
          <cell r="A1456" t="str">
            <v>3 S 02 241 00</v>
          </cell>
          <cell r="B1456" t="str">
            <v>-</v>
          </cell>
          <cell r="C1456" t="str">
            <v>Solo melhorado c/ cimento p/ base rem. profundo</v>
          </cell>
          <cell r="D1456" t="str">
            <v>m³</v>
          </cell>
        </row>
        <row r="1457">
          <cell r="A1457" t="str">
            <v>3 S 02 300 00</v>
          </cell>
          <cell r="B1457" t="str">
            <v>-</v>
          </cell>
          <cell r="C1457" t="str">
            <v>Imprimação</v>
          </cell>
          <cell r="D1457" t="str">
            <v>m³</v>
          </cell>
        </row>
        <row r="1458">
          <cell r="A1458" t="str">
            <v>3 S 02 400 00</v>
          </cell>
          <cell r="B1458" t="str">
            <v>-</v>
          </cell>
          <cell r="C1458" t="str">
            <v>Pintura de ligação</v>
          </cell>
          <cell r="D1458" t="str">
            <v>m³</v>
          </cell>
        </row>
        <row r="1459">
          <cell r="A1459" t="str">
            <v>3 S 02 500 00</v>
          </cell>
          <cell r="B1459" t="str">
            <v>-</v>
          </cell>
          <cell r="C1459" t="str">
            <v>Capa selante com pedrisco</v>
          </cell>
          <cell r="D1459" t="str">
            <v>m³</v>
          </cell>
        </row>
        <row r="1460">
          <cell r="A1460" t="str">
            <v>3 S 02 500 01</v>
          </cell>
          <cell r="B1460" t="str">
            <v>-</v>
          </cell>
          <cell r="C1460" t="str">
            <v>Capa selante com areia</v>
          </cell>
          <cell r="D1460" t="str">
            <v>m³</v>
          </cell>
        </row>
        <row r="1461">
          <cell r="A1461" t="str">
            <v>3 S 02 500 02</v>
          </cell>
          <cell r="B1461" t="str">
            <v>-</v>
          </cell>
          <cell r="C1461" t="str">
            <v>Tratamento superficial simples com CAP</v>
          </cell>
          <cell r="D1461" t="str">
            <v>m²</v>
          </cell>
        </row>
        <row r="1462">
          <cell r="A1462" t="str">
            <v>3 S 02 500 03</v>
          </cell>
          <cell r="B1462" t="str">
            <v>-</v>
          </cell>
          <cell r="C1462" t="str">
            <v>Tratamento superficial simples com emulsão</v>
          </cell>
          <cell r="D1462" t="str">
            <v>m²</v>
          </cell>
        </row>
        <row r="1463">
          <cell r="A1463" t="str">
            <v>3 S 02 500 04</v>
          </cell>
          <cell r="B1463" t="str">
            <v>-</v>
          </cell>
          <cell r="C1463" t="str">
            <v>Tratamento superficial simples c/ banho diluído</v>
          </cell>
          <cell r="D1463" t="str">
            <v>m²</v>
          </cell>
        </row>
        <row r="1464">
          <cell r="A1464" t="str">
            <v>3 S 02 500 50</v>
          </cell>
          <cell r="B1464" t="str">
            <v>-</v>
          </cell>
          <cell r="C1464" t="str">
            <v>Capa selante com pedrisco BC</v>
          </cell>
          <cell r="D1464" t="str">
            <v>m²</v>
          </cell>
        </row>
        <row r="1465">
          <cell r="A1465" t="str">
            <v>3 S 02 500 51</v>
          </cell>
          <cell r="B1465" t="str">
            <v>-</v>
          </cell>
          <cell r="C1465" t="str">
            <v>Capa selante com areia AC</v>
          </cell>
          <cell r="D1465" t="str">
            <v>m²</v>
          </cell>
        </row>
        <row r="1466">
          <cell r="A1466" t="str">
            <v>3 S 02 500 52</v>
          </cell>
          <cell r="B1466" t="str">
            <v>-</v>
          </cell>
          <cell r="C1466" t="str">
            <v>Tratamento superficial simples com CAP BC</v>
          </cell>
          <cell r="D1466" t="str">
            <v>m²</v>
          </cell>
        </row>
        <row r="1467">
          <cell r="A1467" t="str">
            <v>3 S 02 500 53</v>
          </cell>
          <cell r="B1467" t="str">
            <v>-</v>
          </cell>
          <cell r="C1467" t="str">
            <v>Tratamento superficial simples com emulsão BC</v>
          </cell>
          <cell r="D1467" t="str">
            <v>m²</v>
          </cell>
        </row>
        <row r="1468">
          <cell r="A1468" t="str">
            <v>3 S 02 500 54</v>
          </cell>
          <cell r="B1468" t="str">
            <v>-</v>
          </cell>
          <cell r="C1468" t="str">
            <v>Tratam.superficial simples c/banho diluído BC</v>
          </cell>
          <cell r="D1468" t="str">
            <v>m²</v>
          </cell>
        </row>
        <row r="1469">
          <cell r="A1469" t="str">
            <v>3 S 02 501 00</v>
          </cell>
          <cell r="B1469" t="str">
            <v>-</v>
          </cell>
          <cell r="C1469" t="str">
            <v>Tratamento superficial duplo c/ CAP</v>
          </cell>
          <cell r="D1469" t="str">
            <v>m²</v>
          </cell>
        </row>
        <row r="1470">
          <cell r="A1470" t="str">
            <v>3 S 02 501 01</v>
          </cell>
          <cell r="B1470" t="str">
            <v>-</v>
          </cell>
          <cell r="C1470" t="str">
            <v>Tratamento superficial duplo com emulsão</v>
          </cell>
          <cell r="D1470" t="str">
            <v>m²</v>
          </cell>
        </row>
        <row r="1471">
          <cell r="A1471" t="str">
            <v>3 S 02 501 02</v>
          </cell>
          <cell r="B1471" t="str">
            <v>-</v>
          </cell>
          <cell r="C1471" t="str">
            <v>Tratamento superficial duplo com banho diluído</v>
          </cell>
          <cell r="D1471" t="str">
            <v>m²</v>
          </cell>
        </row>
        <row r="1472">
          <cell r="A1472" t="str">
            <v>3 S 02 501 50</v>
          </cell>
          <cell r="B1472" t="str">
            <v>-</v>
          </cell>
          <cell r="C1472" t="str">
            <v>Tratamento superficial duplo c/ CAP BC</v>
          </cell>
          <cell r="D1472" t="str">
            <v>m²</v>
          </cell>
        </row>
        <row r="1473">
          <cell r="A1473" t="str">
            <v>3 S 02 501 51</v>
          </cell>
          <cell r="B1473" t="str">
            <v>-</v>
          </cell>
          <cell r="C1473" t="str">
            <v>Tratamento superficial duplo com emulsão BC</v>
          </cell>
          <cell r="D1473" t="str">
            <v>m²</v>
          </cell>
        </row>
        <row r="1474">
          <cell r="A1474" t="str">
            <v>3 S 02 501 52</v>
          </cell>
          <cell r="B1474" t="str">
            <v>-</v>
          </cell>
          <cell r="C1474" t="str">
            <v>Tratam.superficial duplo com banho diluído BC</v>
          </cell>
          <cell r="D1474" t="str">
            <v>m²</v>
          </cell>
        </row>
        <row r="1475">
          <cell r="A1475" t="str">
            <v>3 S 02 502 00</v>
          </cell>
          <cell r="B1475" t="str">
            <v>-</v>
          </cell>
          <cell r="C1475" t="str">
            <v>Tratamento superficial triplo com c.a.p.</v>
          </cell>
          <cell r="D1475" t="str">
            <v>m²</v>
          </cell>
        </row>
        <row r="1476">
          <cell r="A1476" t="str">
            <v>3 S 02 502 01</v>
          </cell>
          <cell r="B1476" t="str">
            <v>-</v>
          </cell>
          <cell r="C1476" t="str">
            <v>Tratamento superficial triplo com emulsão</v>
          </cell>
          <cell r="D1476" t="str">
            <v>m²</v>
          </cell>
        </row>
        <row r="1477">
          <cell r="A1477" t="str">
            <v>3 S 02 502 02</v>
          </cell>
          <cell r="B1477" t="str">
            <v>-</v>
          </cell>
          <cell r="C1477" t="str">
            <v>Tratamento superficial triplo com banho diluído</v>
          </cell>
          <cell r="D1477" t="str">
            <v>m²</v>
          </cell>
        </row>
        <row r="1478">
          <cell r="A1478" t="str">
            <v>3 S 02 502 50</v>
          </cell>
          <cell r="B1478" t="str">
            <v>-</v>
          </cell>
          <cell r="C1478" t="str">
            <v>Tratamento superficial triplo com CAP BC</v>
          </cell>
          <cell r="D1478" t="str">
            <v>m²</v>
          </cell>
        </row>
        <row r="1479">
          <cell r="A1479" t="str">
            <v>3 S 02 502 51</v>
          </cell>
          <cell r="B1479" t="str">
            <v>-</v>
          </cell>
          <cell r="C1479" t="str">
            <v>Tratamento superficial triplo com emulsão BC</v>
          </cell>
          <cell r="D1479" t="str">
            <v>m²</v>
          </cell>
        </row>
        <row r="1480">
          <cell r="A1480" t="str">
            <v>3 S 02 502 52</v>
          </cell>
          <cell r="B1480" t="str">
            <v>-</v>
          </cell>
          <cell r="C1480" t="str">
            <v>Tratam.superficial triplo com banho diluído BC</v>
          </cell>
          <cell r="D1480" t="str">
            <v>m²</v>
          </cell>
        </row>
        <row r="1481">
          <cell r="A1481" t="str">
            <v>3 S 02 510 00</v>
          </cell>
          <cell r="B1481" t="str">
            <v>-</v>
          </cell>
          <cell r="C1481" t="str">
            <v>Lama asfáltica fina (granulometrias I e II )</v>
          </cell>
          <cell r="D1481" t="str">
            <v>m²</v>
          </cell>
        </row>
        <row r="1482">
          <cell r="A1482" t="str">
            <v>3 S 02 510 01</v>
          </cell>
          <cell r="B1482" t="str">
            <v>-</v>
          </cell>
          <cell r="C1482" t="str">
            <v>Lama asfáltica grossa (granulometrias III e IV)</v>
          </cell>
          <cell r="D1482" t="str">
            <v>m²</v>
          </cell>
        </row>
        <row r="1483">
          <cell r="A1483" t="str">
            <v>3 S 02 510 50</v>
          </cell>
          <cell r="B1483" t="str">
            <v>-</v>
          </cell>
          <cell r="C1483" t="str">
            <v>Lama asfáltica fina (granulometrias I e II ) AC/BC</v>
          </cell>
          <cell r="D1483" t="str">
            <v>m²</v>
          </cell>
        </row>
        <row r="1484">
          <cell r="A1484" t="str">
            <v>3 S 02 510 51</v>
          </cell>
          <cell r="B1484" t="str">
            <v>-</v>
          </cell>
          <cell r="C1484" t="str">
            <v>Lama asfált.grossa (granulometrias III e IV)AC/BC</v>
          </cell>
          <cell r="D1484" t="str">
            <v>m²</v>
          </cell>
        </row>
        <row r="1485">
          <cell r="A1485" t="str">
            <v>3 S 02 520 00</v>
          </cell>
          <cell r="B1485" t="str">
            <v>-</v>
          </cell>
          <cell r="C1485" t="str">
            <v>Mistura areia-asfalto em betoneira</v>
          </cell>
          <cell r="D1485" t="str">
            <v>m³</v>
          </cell>
        </row>
        <row r="1486">
          <cell r="A1486" t="str">
            <v>3 S 02 520 01</v>
          </cell>
          <cell r="B1486" t="str">
            <v>-</v>
          </cell>
          <cell r="C1486" t="str">
            <v>Mistura areia-asfalto usinada a frio</v>
          </cell>
          <cell r="D1486" t="str">
            <v>m³</v>
          </cell>
        </row>
        <row r="1487">
          <cell r="A1487" t="str">
            <v>3 S 02 520 02</v>
          </cell>
          <cell r="B1487" t="str">
            <v>-</v>
          </cell>
          <cell r="C1487" t="str">
            <v>Rec.do rev. com areia asfalto a frio</v>
          </cell>
          <cell r="D1487" t="str">
            <v>m³</v>
          </cell>
        </row>
        <row r="1488">
          <cell r="A1488" t="str">
            <v>3 S 02 520 50</v>
          </cell>
          <cell r="B1488" t="str">
            <v>-</v>
          </cell>
          <cell r="C1488" t="str">
            <v>Mistura areia-asfalto em betoneira AC</v>
          </cell>
          <cell r="D1488" t="str">
            <v>m³</v>
          </cell>
        </row>
        <row r="1489">
          <cell r="A1489" t="str">
            <v>3 S 02 520 51</v>
          </cell>
          <cell r="B1489" t="str">
            <v>-</v>
          </cell>
          <cell r="C1489" t="str">
            <v>Mistura areia-asfalto usinada a frio AC</v>
          </cell>
          <cell r="D1489" t="str">
            <v>m³</v>
          </cell>
        </row>
        <row r="1490">
          <cell r="A1490" t="str">
            <v>3 S 02 521 00</v>
          </cell>
          <cell r="B1490" t="str">
            <v>-</v>
          </cell>
          <cell r="C1490" t="str">
            <v>Mistura areia-asfalto usinada a quente</v>
          </cell>
          <cell r="D1490" t="str">
            <v>m³</v>
          </cell>
        </row>
        <row r="1491">
          <cell r="A1491" t="str">
            <v>3 S 02 521 01</v>
          </cell>
          <cell r="B1491" t="str">
            <v>-</v>
          </cell>
          <cell r="C1491" t="str">
            <v>Rec. do rev. com areia asfalto a quente</v>
          </cell>
          <cell r="D1491" t="str">
            <v>m³</v>
          </cell>
        </row>
        <row r="1492">
          <cell r="A1492" t="str">
            <v>3 S 02 521 50</v>
          </cell>
          <cell r="B1492" t="str">
            <v>-</v>
          </cell>
          <cell r="C1492" t="str">
            <v>Mistura areia-asfalto usinada a quente AC</v>
          </cell>
          <cell r="D1492" t="str">
            <v>m³</v>
          </cell>
        </row>
        <row r="1493">
          <cell r="A1493" t="str">
            <v>3 S 02 530 00</v>
          </cell>
          <cell r="B1493" t="str">
            <v>-</v>
          </cell>
          <cell r="C1493" t="str">
            <v>Mistura betuminosa em betoneira</v>
          </cell>
          <cell r="D1493" t="str">
            <v>m³</v>
          </cell>
        </row>
        <row r="1494">
          <cell r="A1494" t="str">
            <v>3 S 02 530 01</v>
          </cell>
          <cell r="B1494" t="str">
            <v>-</v>
          </cell>
          <cell r="C1494" t="str">
            <v>Mistura betuminosa usinada a frio</v>
          </cell>
          <cell r="D1494" t="str">
            <v>m³</v>
          </cell>
        </row>
        <row r="1495">
          <cell r="A1495" t="str">
            <v>3 S 02 530 02</v>
          </cell>
          <cell r="B1495" t="str">
            <v>-</v>
          </cell>
          <cell r="C1495" t="str">
            <v>Rec.do rev. com mistura betuminosa a frio</v>
          </cell>
          <cell r="D1495" t="str">
            <v>m³</v>
          </cell>
        </row>
        <row r="1496">
          <cell r="A1496" t="str">
            <v>3 S 02 530 50</v>
          </cell>
          <cell r="B1496" t="str">
            <v>-</v>
          </cell>
          <cell r="C1496" t="str">
            <v>Mistura betuminosa em betoneira AC/BC</v>
          </cell>
          <cell r="D1496" t="str">
            <v>m³</v>
          </cell>
        </row>
        <row r="1497">
          <cell r="A1497" t="str">
            <v>3 S 02 530 51</v>
          </cell>
          <cell r="B1497" t="str">
            <v>-</v>
          </cell>
          <cell r="C1497" t="str">
            <v>Mistura betuminosa usinada a frio AC/BC</v>
          </cell>
          <cell r="D1497" t="str">
            <v>m³</v>
          </cell>
        </row>
        <row r="1498">
          <cell r="A1498" t="str">
            <v>3 S 02 540 00</v>
          </cell>
          <cell r="B1498" t="str">
            <v>-</v>
          </cell>
          <cell r="C1498" t="str">
            <v>Mistura betuminosa usinada a quente</v>
          </cell>
          <cell r="D1498" t="str">
            <v>m³</v>
          </cell>
        </row>
        <row r="1499">
          <cell r="A1499" t="str">
            <v>3 S 02 540 01</v>
          </cell>
          <cell r="B1499" t="str">
            <v>-</v>
          </cell>
          <cell r="C1499" t="str">
            <v>Rec.do rev.com mistura betuminosa a quente</v>
          </cell>
          <cell r="D1499" t="str">
            <v>m³</v>
          </cell>
        </row>
        <row r="1500">
          <cell r="A1500" t="str">
            <v>3 S 02 540 50</v>
          </cell>
          <cell r="B1500" t="str">
            <v>-</v>
          </cell>
          <cell r="C1500" t="str">
            <v>Mistura betuminosa usinada a quente AC/BC</v>
          </cell>
          <cell r="D1500" t="str">
            <v>m³</v>
          </cell>
        </row>
        <row r="1501">
          <cell r="A1501" t="str">
            <v>3 S 02 601 00</v>
          </cell>
          <cell r="B1501" t="str">
            <v>-</v>
          </cell>
          <cell r="C1501" t="str">
            <v>Recomposição de placa de concreto</v>
          </cell>
          <cell r="D1501" t="str">
            <v>m³</v>
          </cell>
        </row>
        <row r="1502">
          <cell r="A1502" t="str">
            <v>3 S 02 601 50</v>
          </cell>
          <cell r="B1502" t="str">
            <v>-</v>
          </cell>
          <cell r="C1502" t="str">
            <v>Recomposição de placa de concreto AC/BC</v>
          </cell>
          <cell r="D1502" t="str">
            <v>m³</v>
          </cell>
        </row>
        <row r="1503">
          <cell r="A1503" t="str">
            <v>3 S 02 900 00</v>
          </cell>
          <cell r="B1503" t="str">
            <v>-</v>
          </cell>
          <cell r="C1503" t="str">
            <v>Remoção mecanizada de revestimento betuminoso</v>
          </cell>
          <cell r="D1503" t="str">
            <v>m³</v>
          </cell>
          <cell r="H1503" t="str">
            <v>DNER-ES-321/97</v>
          </cell>
        </row>
        <row r="1504">
          <cell r="A1504" t="str">
            <v>3 S 02 901 00</v>
          </cell>
          <cell r="B1504" t="str">
            <v>-</v>
          </cell>
          <cell r="C1504" t="str">
            <v>Remoção manual de revestimento betuminoso</v>
          </cell>
          <cell r="D1504" t="str">
            <v>m³</v>
          </cell>
          <cell r="H1504" t="str">
            <v>DNER-ES-321/97</v>
          </cell>
        </row>
        <row r="1505">
          <cell r="A1505" t="str">
            <v>3 S 02 902 00</v>
          </cell>
          <cell r="B1505" t="str">
            <v>-</v>
          </cell>
          <cell r="C1505" t="str">
            <v>Remoção mecanizada da camada granular do pavimento</v>
          </cell>
          <cell r="D1505" t="str">
            <v>m³</v>
          </cell>
          <cell r="H1505" t="str">
            <v>DNER-ES-321/97</v>
          </cell>
        </row>
        <row r="1506">
          <cell r="A1506" t="str">
            <v>3 S 02 903 00</v>
          </cell>
          <cell r="B1506" t="str">
            <v>-</v>
          </cell>
          <cell r="C1506" t="str">
            <v>Remoção manual da camada granular do pavimento</v>
          </cell>
          <cell r="D1506" t="str">
            <v>m³</v>
          </cell>
          <cell r="H1506" t="str">
            <v>DNER-ES-321/97</v>
          </cell>
        </row>
        <row r="1507">
          <cell r="A1507" t="str">
            <v>3 S 02 999 00</v>
          </cell>
          <cell r="B1507" t="str">
            <v>-</v>
          </cell>
          <cell r="C1507" t="str">
            <v>Peneiramento</v>
          </cell>
          <cell r="D1507" t="str">
            <v>m³</v>
          </cell>
        </row>
        <row r="1508">
          <cell r="A1508" t="str">
            <v>3 S 03 310 00</v>
          </cell>
          <cell r="B1508" t="str">
            <v>-</v>
          </cell>
          <cell r="C1508" t="str">
            <v>Concreto ciclópico</v>
          </cell>
          <cell r="D1508" t="str">
            <v>m³</v>
          </cell>
        </row>
        <row r="1509">
          <cell r="A1509" t="str">
            <v>3 S 03 310 50</v>
          </cell>
          <cell r="B1509" t="str">
            <v>-</v>
          </cell>
          <cell r="C1509" t="str">
            <v>Concreto ciclópico AC/BC/PC</v>
          </cell>
          <cell r="D1509" t="str">
            <v>m³</v>
          </cell>
        </row>
        <row r="1510">
          <cell r="A1510" t="str">
            <v>3 S 03 329 00</v>
          </cell>
          <cell r="B1510" t="str">
            <v>-</v>
          </cell>
          <cell r="C1510" t="str">
            <v>Concreto de cimento (confecção e lançamento)</v>
          </cell>
          <cell r="D1510" t="str">
            <v>m³</v>
          </cell>
        </row>
        <row r="1511">
          <cell r="A1511" t="str">
            <v>3 S 03 329 01</v>
          </cell>
          <cell r="B1511" t="str">
            <v>-</v>
          </cell>
          <cell r="C1511" t="str">
            <v>Concreto de cimento(confecção manual e lançamento)</v>
          </cell>
          <cell r="D1511" t="str">
            <v>m³</v>
          </cell>
        </row>
        <row r="1512">
          <cell r="A1512" t="str">
            <v>3 S 03 329 50</v>
          </cell>
          <cell r="B1512" t="str">
            <v>-</v>
          </cell>
          <cell r="C1512" t="str">
            <v>Concreto de cimento (confecção e lançamento) AC/BC</v>
          </cell>
          <cell r="D1512" t="str">
            <v>m³</v>
          </cell>
        </row>
        <row r="1513">
          <cell r="A1513" t="str">
            <v>3 S 03 329 51</v>
          </cell>
          <cell r="B1513" t="str">
            <v>-</v>
          </cell>
          <cell r="C1513" t="str">
            <v>Concr.de cimento (conf.manual lançamento) AC/BC</v>
          </cell>
          <cell r="D1513" t="str">
            <v>m³</v>
          </cell>
        </row>
        <row r="1514">
          <cell r="A1514" t="str">
            <v>3 S 03 340 02</v>
          </cell>
          <cell r="B1514" t="str">
            <v>-</v>
          </cell>
          <cell r="C1514" t="str">
            <v>Argamassa cimento areia 1-6</v>
          </cell>
          <cell r="D1514" t="str">
            <v>m³</v>
          </cell>
        </row>
        <row r="1515">
          <cell r="A1515" t="str">
            <v>3 S 03 340 03</v>
          </cell>
          <cell r="B1515" t="str">
            <v>-</v>
          </cell>
          <cell r="C1515" t="str">
            <v>Argamassa cimento solo 1:10</v>
          </cell>
          <cell r="D1515" t="str">
            <v>m³</v>
          </cell>
        </row>
        <row r="1516">
          <cell r="A1516" t="str">
            <v>3 S 03 340 52</v>
          </cell>
          <cell r="B1516" t="str">
            <v>-</v>
          </cell>
          <cell r="C1516" t="str">
            <v>Argamassa cimento areia 1-6 AC</v>
          </cell>
          <cell r="D1516" t="str">
            <v>m³</v>
          </cell>
        </row>
        <row r="1517">
          <cell r="A1517" t="str">
            <v>3 S 03 353 00</v>
          </cell>
          <cell r="B1517" t="str">
            <v>-</v>
          </cell>
          <cell r="C1517" t="str">
            <v>Dobragem e colocação de armadura</v>
          </cell>
          <cell r="D1517" t="str">
            <v>Kg</v>
          </cell>
        </row>
        <row r="1518">
          <cell r="A1518" t="str">
            <v>3 S 03 370 00</v>
          </cell>
          <cell r="B1518" t="str">
            <v>-</v>
          </cell>
          <cell r="C1518" t="str">
            <v>Forma comum de madeira</v>
          </cell>
          <cell r="D1518" t="str">
            <v>m²</v>
          </cell>
        </row>
        <row r="1519">
          <cell r="A1519" t="str">
            <v>3 S 03 940 01</v>
          </cell>
          <cell r="B1519" t="str">
            <v>-</v>
          </cell>
          <cell r="C1519" t="str">
            <v>Reaterro e compactação p/ bueiro</v>
          </cell>
          <cell r="D1519" t="str">
            <v>m³</v>
          </cell>
        </row>
        <row r="1520">
          <cell r="A1520" t="str">
            <v>3 S 03 940 02</v>
          </cell>
          <cell r="B1520" t="str">
            <v>-</v>
          </cell>
          <cell r="C1520" t="str">
            <v>Reaterro apiloado</v>
          </cell>
          <cell r="D1520" t="str">
            <v>m³</v>
          </cell>
        </row>
        <row r="1521">
          <cell r="A1521" t="str">
            <v>3 S 03 950 00</v>
          </cell>
          <cell r="B1521" t="str">
            <v>-</v>
          </cell>
          <cell r="C1521" t="str">
            <v>Limpeza de ponte</v>
          </cell>
          <cell r="D1521" t="str">
            <v>m</v>
          </cell>
        </row>
        <row r="1522">
          <cell r="A1522" t="str">
            <v>3 S 04 000 00</v>
          </cell>
          <cell r="B1522" t="str">
            <v>-</v>
          </cell>
          <cell r="C1522" t="str">
            <v>Escavação manual em material de 1a categoria</v>
          </cell>
          <cell r="D1522" t="str">
            <v>m³</v>
          </cell>
        </row>
        <row r="1523">
          <cell r="A1523" t="str">
            <v>3 S 04 000 01</v>
          </cell>
          <cell r="B1523" t="str">
            <v>-</v>
          </cell>
          <cell r="C1523" t="str">
            <v>Escavação manual em material de 2a categoria</v>
          </cell>
          <cell r="D1523" t="str">
            <v>m³</v>
          </cell>
        </row>
        <row r="1524">
          <cell r="A1524" t="str">
            <v>3 S 04 001 00</v>
          </cell>
          <cell r="B1524" t="str">
            <v>-</v>
          </cell>
          <cell r="C1524" t="str">
            <v>Escavação mecaniz. de vala em mater. de 1a cat.</v>
          </cell>
          <cell r="D1524" t="str">
            <v>m³</v>
          </cell>
        </row>
        <row r="1525">
          <cell r="A1525" t="str">
            <v>3 S 04 010 00</v>
          </cell>
          <cell r="B1525" t="str">
            <v>-</v>
          </cell>
          <cell r="C1525" t="str">
            <v>Escavação mecaniz.de vala em material de 2a cat.</v>
          </cell>
          <cell r="D1525" t="str">
            <v>m³</v>
          </cell>
        </row>
        <row r="1526">
          <cell r="A1526" t="str">
            <v>3 S 04 020 00</v>
          </cell>
          <cell r="B1526" t="str">
            <v>-</v>
          </cell>
          <cell r="C1526" t="str">
            <v>Escavação e carga de material de 3a cat. em valas</v>
          </cell>
          <cell r="D1526" t="str">
            <v>m³</v>
          </cell>
        </row>
        <row r="1527">
          <cell r="A1527" t="str">
            <v>3 S 04 300 16</v>
          </cell>
          <cell r="B1527" t="str">
            <v>-</v>
          </cell>
          <cell r="C1527" t="str">
            <v>Bueiro met. chapa múltipla D=1,60m galv.</v>
          </cell>
          <cell r="D1527" t="str">
            <v>m</v>
          </cell>
        </row>
        <row r="1528">
          <cell r="A1528" t="str">
            <v>3 S 04 300 20</v>
          </cell>
          <cell r="B1528" t="str">
            <v>-</v>
          </cell>
          <cell r="C1528" t="str">
            <v>Bueiro met. chapa múltipla D=2,00m galv.</v>
          </cell>
          <cell r="D1528" t="str">
            <v>m</v>
          </cell>
        </row>
        <row r="1529">
          <cell r="A1529" t="str">
            <v>3 S 04 300 66</v>
          </cell>
          <cell r="B1529" t="str">
            <v>-</v>
          </cell>
          <cell r="C1529" t="str">
            <v>Bueiro met. chapa múltipla D=1,60m galvan. BC</v>
          </cell>
          <cell r="D1529" t="str">
            <v>m</v>
          </cell>
        </row>
        <row r="1530">
          <cell r="A1530" t="str">
            <v>3 S 04 300 70</v>
          </cell>
          <cell r="B1530" t="str">
            <v>-</v>
          </cell>
          <cell r="C1530" t="str">
            <v>Bueiro met. chapa múltipla D=2,00m galvan. BC</v>
          </cell>
          <cell r="D1530" t="str">
            <v>m</v>
          </cell>
        </row>
        <row r="1531">
          <cell r="A1531" t="str">
            <v>3 S 04 301 16</v>
          </cell>
          <cell r="B1531" t="str">
            <v>-</v>
          </cell>
          <cell r="C1531" t="str">
            <v>Bueiro met.chapas múlt. D=1,60 m rev. epoxy</v>
          </cell>
          <cell r="D1531" t="str">
            <v>m</v>
          </cell>
        </row>
        <row r="1532">
          <cell r="A1532" t="str">
            <v>3 S 04 301 20</v>
          </cell>
          <cell r="B1532" t="str">
            <v>-</v>
          </cell>
          <cell r="C1532" t="str">
            <v>Bueiro met. chapas múlt. D=2,00 m rev. epoxy</v>
          </cell>
          <cell r="D1532" t="str">
            <v>m</v>
          </cell>
        </row>
        <row r="1533">
          <cell r="A1533" t="str">
            <v>3 S 04 301 66</v>
          </cell>
          <cell r="B1533" t="str">
            <v>-</v>
          </cell>
          <cell r="C1533" t="str">
            <v>Bueiro met. chapas múlt. D=1,60 m rev. Epoxy BC</v>
          </cell>
          <cell r="D1533" t="str">
            <v>m</v>
          </cell>
        </row>
        <row r="1534">
          <cell r="A1534" t="str">
            <v>3 S 04 301 70</v>
          </cell>
          <cell r="B1534" t="str">
            <v>-</v>
          </cell>
          <cell r="C1534" t="str">
            <v>Bueiro met. chapas múlt. D=2,00 m rev. epoxy BC</v>
          </cell>
          <cell r="D1534" t="str">
            <v>m</v>
          </cell>
        </row>
        <row r="1535">
          <cell r="A1535" t="str">
            <v>3 S 04 310 12</v>
          </cell>
          <cell r="B1535" t="str">
            <v>-</v>
          </cell>
          <cell r="C1535" t="str">
            <v>Bueiro met. s/interrupção tráf. D=1,20 m galv.</v>
          </cell>
          <cell r="D1535" t="str">
            <v>m</v>
          </cell>
        </row>
        <row r="1536">
          <cell r="A1536" t="str">
            <v>3 S 04 310 16</v>
          </cell>
          <cell r="B1536" t="str">
            <v>-</v>
          </cell>
          <cell r="C1536" t="str">
            <v>Bueiro met. s/interrupção tráf. D=1,60 m galv.</v>
          </cell>
          <cell r="D1536" t="str">
            <v>m</v>
          </cell>
        </row>
        <row r="1537">
          <cell r="A1537" t="str">
            <v>3 S 04 310 20</v>
          </cell>
          <cell r="B1537" t="str">
            <v>-</v>
          </cell>
          <cell r="C1537" t="str">
            <v>Bueiro met. s/interrupção tráf. D=2,00 m galv.</v>
          </cell>
          <cell r="D1537" t="str">
            <v>m</v>
          </cell>
        </row>
        <row r="1538">
          <cell r="A1538" t="str">
            <v>3 S 04 311 12</v>
          </cell>
          <cell r="B1538" t="str">
            <v>-</v>
          </cell>
          <cell r="C1538" t="str">
            <v>Bueiro met.s/interrupção tráf. D=1,20 m rev. epoxy</v>
          </cell>
          <cell r="D1538" t="str">
            <v>m</v>
          </cell>
        </row>
        <row r="1539">
          <cell r="A1539" t="str">
            <v>3 S 04 311 16</v>
          </cell>
          <cell r="B1539" t="str">
            <v>-</v>
          </cell>
          <cell r="C1539" t="str">
            <v>Bueiro met.s/interrupção tráf. D=1,60 m rev. epoxy</v>
          </cell>
          <cell r="D1539" t="str">
            <v>m</v>
          </cell>
        </row>
        <row r="1540">
          <cell r="A1540" t="str">
            <v>3 S 04 311 20</v>
          </cell>
          <cell r="B1540" t="str">
            <v>-</v>
          </cell>
          <cell r="C1540" t="str">
            <v>Bueiro met.s/interrupção tráf. D=2,00 m rev. epoxy</v>
          </cell>
          <cell r="D1540" t="str">
            <v>m</v>
          </cell>
        </row>
        <row r="1541">
          <cell r="A1541" t="str">
            <v>3 S 04 590 00</v>
          </cell>
          <cell r="B1541" t="str">
            <v>-</v>
          </cell>
          <cell r="C1541" t="str">
            <v>Assentamento de dreno profundo</v>
          </cell>
          <cell r="D1541" t="str">
            <v>m</v>
          </cell>
        </row>
        <row r="1542">
          <cell r="A1542" t="str">
            <v>3 S 04 590 50</v>
          </cell>
          <cell r="B1542" t="str">
            <v>-</v>
          </cell>
          <cell r="C1542" t="str">
            <v>Assentamento de dreno profundo AC/BC</v>
          </cell>
          <cell r="D1542" t="str">
            <v>m</v>
          </cell>
        </row>
        <row r="1543">
          <cell r="A1543" t="str">
            <v>3 S 04 999 08</v>
          </cell>
          <cell r="B1543" t="str">
            <v>-</v>
          </cell>
          <cell r="C1543" t="str">
            <v>Selo de argila apiloado com solo local</v>
          </cell>
          <cell r="D1543" t="str">
            <v>m³</v>
          </cell>
        </row>
        <row r="1544">
          <cell r="A1544" t="str">
            <v>3 S 05 000 00</v>
          </cell>
          <cell r="B1544" t="str">
            <v>-</v>
          </cell>
          <cell r="C1544" t="str">
            <v>Enrocamento de pedra arrumada</v>
          </cell>
          <cell r="D1544" t="str">
            <v>m³</v>
          </cell>
        </row>
        <row r="1545">
          <cell r="A1545" t="str">
            <v>3 S 05 001 00</v>
          </cell>
          <cell r="B1545" t="str">
            <v>-</v>
          </cell>
          <cell r="C1545" t="str">
            <v>Enrocamento de pedra jogada</v>
          </cell>
          <cell r="D1545" t="str">
            <v>m³</v>
          </cell>
        </row>
        <row r="1546">
          <cell r="A1546" t="str">
            <v>3 S 05 101 01</v>
          </cell>
          <cell r="B1546" t="str">
            <v>-</v>
          </cell>
          <cell r="C1546" t="str">
            <v>Revestimento vegetal com mudas</v>
          </cell>
          <cell r="D1546" t="str">
            <v>m²</v>
          </cell>
        </row>
        <row r="1547">
          <cell r="A1547" t="str">
            <v>3 S 05 101 02</v>
          </cell>
          <cell r="B1547" t="str">
            <v>-</v>
          </cell>
          <cell r="C1547" t="str">
            <v>Revestimento vegetal com grama em leivas</v>
          </cell>
          <cell r="D1547" t="str">
            <v>m²</v>
          </cell>
        </row>
        <row r="1548">
          <cell r="A1548" t="str">
            <v>3 S 08 001 00</v>
          </cell>
          <cell r="B1548" t="str">
            <v>-</v>
          </cell>
          <cell r="C1548" t="str">
            <v>Reconformação da plataforma</v>
          </cell>
          <cell r="D1548" t="str">
            <v>ha</v>
          </cell>
        </row>
        <row r="1549">
          <cell r="A1549" t="str">
            <v>3 S 08 100 00</v>
          </cell>
          <cell r="B1549" t="str">
            <v>-</v>
          </cell>
          <cell r="C1549" t="str">
            <v>Tapa buraco</v>
          </cell>
          <cell r="D1549" t="str">
            <v>m³</v>
          </cell>
        </row>
        <row r="1550">
          <cell r="A1550" t="str">
            <v>3 S 08 101 01</v>
          </cell>
          <cell r="B1550" t="str">
            <v>-</v>
          </cell>
          <cell r="C1550" t="str">
            <v>Remendo profundo com demolição manual</v>
          </cell>
          <cell r="D1550" t="str">
            <v>m³</v>
          </cell>
        </row>
        <row r="1551">
          <cell r="A1551" t="str">
            <v>3 S 08 101 02</v>
          </cell>
          <cell r="B1551" t="str">
            <v>-</v>
          </cell>
          <cell r="C1551" t="str">
            <v>Remendo profundo com demolição mecanizada</v>
          </cell>
          <cell r="D1551" t="str">
            <v>m³</v>
          </cell>
        </row>
        <row r="1552">
          <cell r="A1552" t="str">
            <v>3 S 08 102 00</v>
          </cell>
          <cell r="B1552" t="str">
            <v>-</v>
          </cell>
          <cell r="C1552" t="str">
            <v>Limpeza ench. juntas pav. concr. a quente (consv)</v>
          </cell>
          <cell r="D1552" t="str">
            <v>m</v>
          </cell>
        </row>
        <row r="1553">
          <cell r="A1553" t="str">
            <v>3 S 08 102 01</v>
          </cell>
          <cell r="B1553" t="str">
            <v>-</v>
          </cell>
          <cell r="C1553" t="str">
            <v>Limpeza ench. juntas pav. concr. a frio (consv)</v>
          </cell>
          <cell r="D1553" t="str">
            <v>m</v>
          </cell>
        </row>
        <row r="1554">
          <cell r="A1554" t="str">
            <v>3 S 08 102 51</v>
          </cell>
          <cell r="B1554" t="str">
            <v>-</v>
          </cell>
          <cell r="C1554" t="str">
            <v>Limpeza ench.juntas pav.concr.a frio(consv) AC</v>
          </cell>
          <cell r="D1554" t="str">
            <v>m</v>
          </cell>
        </row>
        <row r="1555">
          <cell r="A1555" t="str">
            <v>3 S 08 103 00</v>
          </cell>
          <cell r="B1555" t="str">
            <v>-</v>
          </cell>
          <cell r="C1555" t="str">
            <v>Selagem de trinca</v>
          </cell>
          <cell r="D1555" t="str">
            <v>I</v>
          </cell>
        </row>
        <row r="1556">
          <cell r="A1556" t="str">
            <v>3 S 08 103 50</v>
          </cell>
          <cell r="B1556" t="str">
            <v>-</v>
          </cell>
          <cell r="C1556" t="str">
            <v>Selagem de trinca AC</v>
          </cell>
          <cell r="D1556" t="str">
            <v>I</v>
          </cell>
        </row>
        <row r="1557">
          <cell r="A1557" t="str">
            <v>3 S 08 104 01</v>
          </cell>
          <cell r="B1557" t="str">
            <v>-</v>
          </cell>
          <cell r="C1557" t="str">
            <v>Combate à exsudação com areia</v>
          </cell>
          <cell r="D1557" t="str">
            <v>m²</v>
          </cell>
        </row>
        <row r="1558">
          <cell r="A1558" t="str">
            <v>3 S 08 104 02</v>
          </cell>
          <cell r="B1558" t="str">
            <v>-</v>
          </cell>
          <cell r="C1558" t="str">
            <v>Combate à exsudação com pedrisco</v>
          </cell>
          <cell r="D1558" t="str">
            <v>m²</v>
          </cell>
        </row>
        <row r="1559">
          <cell r="A1559" t="str">
            <v>3 S 08 104 51</v>
          </cell>
          <cell r="B1559" t="str">
            <v>-</v>
          </cell>
          <cell r="C1559" t="str">
            <v>Combate à exsudação com areia AC</v>
          </cell>
          <cell r="D1559" t="str">
            <v>m²</v>
          </cell>
        </row>
        <row r="1560">
          <cell r="A1560" t="str">
            <v>3 S 08 104 52</v>
          </cell>
          <cell r="B1560" t="str">
            <v>-</v>
          </cell>
          <cell r="C1560" t="str">
            <v>Combate à exsudação com pedrisco BC</v>
          </cell>
          <cell r="D1560" t="str">
            <v>m²</v>
          </cell>
        </row>
        <row r="1561">
          <cell r="A1561" t="str">
            <v>3 S 08 109 00</v>
          </cell>
          <cell r="B1561" t="str">
            <v>-</v>
          </cell>
          <cell r="C1561" t="str">
            <v>Correção de defeitos com mistura betuminosa</v>
          </cell>
          <cell r="D1561" t="str">
            <v>m³</v>
          </cell>
        </row>
        <row r="1562">
          <cell r="A1562" t="str">
            <v>3 S 08 109 12</v>
          </cell>
          <cell r="B1562" t="str">
            <v>-</v>
          </cell>
          <cell r="C1562" t="str">
            <v>Correção de defeitos por fresagem descontínua</v>
          </cell>
          <cell r="D1562" t="str">
            <v>m³</v>
          </cell>
        </row>
        <row r="1563">
          <cell r="A1563" t="str">
            <v>3 S 08 110 00</v>
          </cell>
          <cell r="B1563" t="str">
            <v>-</v>
          </cell>
          <cell r="C1563" t="str">
            <v>Correção de defeitos por penetração</v>
          </cell>
          <cell r="D1563" t="str">
            <v>m²</v>
          </cell>
        </row>
        <row r="1564">
          <cell r="A1564" t="str">
            <v>3 S 08 110 50</v>
          </cell>
          <cell r="B1564" t="str">
            <v>-</v>
          </cell>
          <cell r="C1564" t="str">
            <v>Correção de defeitos por penetração BC</v>
          </cell>
          <cell r="D1564" t="str">
            <v>m²</v>
          </cell>
        </row>
        <row r="1565">
          <cell r="A1565" t="str">
            <v>3 S 08 200 00</v>
          </cell>
          <cell r="B1565" t="str">
            <v>-</v>
          </cell>
          <cell r="C1565" t="str">
            <v>Recomp. de guarda corpo</v>
          </cell>
          <cell r="D1565" t="str">
            <v>m</v>
          </cell>
        </row>
        <row r="1566">
          <cell r="A1566" t="str">
            <v>3 S 08 200 01</v>
          </cell>
          <cell r="B1566" t="str">
            <v>-</v>
          </cell>
          <cell r="C1566" t="str">
            <v>Recomposição de sarjeta em alvenaria de tijolo</v>
          </cell>
          <cell r="D1566" t="str">
            <v>m²</v>
          </cell>
        </row>
        <row r="1567">
          <cell r="A1567" t="str">
            <v>3 S 08 200 50</v>
          </cell>
          <cell r="B1567" t="str">
            <v>-</v>
          </cell>
          <cell r="C1567" t="str">
            <v>Recomp. de guarda corpo AC/BC</v>
          </cell>
          <cell r="D1567" t="str">
            <v>m</v>
          </cell>
        </row>
        <row r="1568">
          <cell r="A1568" t="str">
            <v>3 S 08 200 51</v>
          </cell>
          <cell r="B1568" t="str">
            <v>-</v>
          </cell>
          <cell r="C1568" t="str">
            <v>Recomp.de sarjeta em alvenaria de tijolo AC</v>
          </cell>
          <cell r="D1568" t="str">
            <v>m²</v>
          </cell>
        </row>
        <row r="1569">
          <cell r="A1569" t="str">
            <v>3 S 08 300 01</v>
          </cell>
          <cell r="B1569" t="str">
            <v>-</v>
          </cell>
          <cell r="C1569" t="str">
            <v>Limpeza de sarjeta e meio fio</v>
          </cell>
          <cell r="D1569" t="str">
            <v>m</v>
          </cell>
        </row>
        <row r="1570">
          <cell r="A1570" t="str">
            <v>3 S 08 301 01</v>
          </cell>
          <cell r="B1570" t="str">
            <v>-</v>
          </cell>
          <cell r="C1570" t="str">
            <v>Limpeza de valeta de corte</v>
          </cell>
          <cell r="D1570" t="str">
            <v>m</v>
          </cell>
        </row>
        <row r="1571">
          <cell r="A1571" t="str">
            <v>3 S 08 301 02</v>
          </cell>
          <cell r="B1571" t="str">
            <v>-</v>
          </cell>
          <cell r="C1571" t="str">
            <v>Limpeza de vala de drenagem</v>
          </cell>
          <cell r="D1571" t="str">
            <v>m</v>
          </cell>
        </row>
        <row r="1572">
          <cell r="A1572" t="str">
            <v>3 S 08 301 03</v>
          </cell>
          <cell r="B1572" t="str">
            <v>-</v>
          </cell>
          <cell r="C1572" t="str">
            <v>Limpeza de descida d'água</v>
          </cell>
          <cell r="D1572" t="str">
            <v>m</v>
          </cell>
        </row>
        <row r="1573">
          <cell r="A1573" t="str">
            <v>3 S 08 302 01</v>
          </cell>
          <cell r="B1573" t="str">
            <v>-</v>
          </cell>
          <cell r="C1573" t="str">
            <v>Limpeza de bueiro</v>
          </cell>
          <cell r="D1573" t="str">
            <v>m³</v>
          </cell>
        </row>
        <row r="1574">
          <cell r="A1574" t="str">
            <v>3 S 08 302 02</v>
          </cell>
          <cell r="B1574" t="str">
            <v>-</v>
          </cell>
          <cell r="C1574" t="str">
            <v>Desobstrução de bueiro</v>
          </cell>
          <cell r="D1574" t="str">
            <v>m³</v>
          </cell>
        </row>
        <row r="1575">
          <cell r="A1575" t="str">
            <v>3 S 08 302 03</v>
          </cell>
          <cell r="B1575" t="str">
            <v>-</v>
          </cell>
          <cell r="C1575" t="str">
            <v>Assentamento de tubo D=0,60 m</v>
          </cell>
          <cell r="D1575" t="str">
            <v>m</v>
          </cell>
        </row>
        <row r="1576">
          <cell r="A1576" t="str">
            <v>3 S 08 302 04</v>
          </cell>
          <cell r="B1576" t="str">
            <v>-</v>
          </cell>
          <cell r="C1576" t="str">
            <v>Assentamento de tubo D=0,80 m</v>
          </cell>
          <cell r="D1576" t="str">
            <v>m</v>
          </cell>
        </row>
        <row r="1577">
          <cell r="A1577" t="str">
            <v>3 S 08 302 05</v>
          </cell>
          <cell r="B1577" t="str">
            <v>-</v>
          </cell>
          <cell r="C1577" t="str">
            <v>Assentamento de tubo D=1,0 m</v>
          </cell>
          <cell r="D1577" t="str">
            <v>m</v>
          </cell>
        </row>
        <row r="1578">
          <cell r="A1578" t="str">
            <v>3 S 08 302 06</v>
          </cell>
          <cell r="B1578" t="str">
            <v>-</v>
          </cell>
          <cell r="C1578" t="str">
            <v>Assentamento de tubo D=1,20 m</v>
          </cell>
          <cell r="D1578" t="str">
            <v>m</v>
          </cell>
        </row>
        <row r="1579">
          <cell r="A1579" t="str">
            <v>3 S 08 302 53</v>
          </cell>
          <cell r="B1579" t="str">
            <v>-</v>
          </cell>
          <cell r="C1579" t="str">
            <v>Assentamento de tubo D=0,60 m AC/BC</v>
          </cell>
          <cell r="D1579" t="str">
            <v>m</v>
          </cell>
        </row>
        <row r="1580">
          <cell r="A1580" t="str">
            <v>3 S 08 302 54</v>
          </cell>
          <cell r="B1580" t="str">
            <v>-</v>
          </cell>
          <cell r="C1580" t="str">
            <v>Assentamento de tubo D=0,80 m AC/BC</v>
          </cell>
          <cell r="D1580" t="str">
            <v>m</v>
          </cell>
        </row>
        <row r="1581">
          <cell r="A1581" t="str">
            <v>3 S 08 302 55</v>
          </cell>
          <cell r="B1581" t="str">
            <v>-</v>
          </cell>
          <cell r="C1581" t="str">
            <v>Assentamento de tubo D=1,0 m AC/BC</v>
          </cell>
          <cell r="D1581" t="str">
            <v>m</v>
          </cell>
        </row>
        <row r="1582">
          <cell r="A1582" t="str">
            <v>3 S 08 302 56</v>
          </cell>
          <cell r="B1582" t="str">
            <v>-</v>
          </cell>
          <cell r="C1582" t="str">
            <v>Assentamento de tubo D=1,20 m AC/BC</v>
          </cell>
          <cell r="D1582" t="str">
            <v>m</v>
          </cell>
        </row>
        <row r="1583">
          <cell r="A1583" t="str">
            <v>3 S 08 400 00</v>
          </cell>
          <cell r="B1583" t="str">
            <v>-</v>
          </cell>
          <cell r="C1583" t="str">
            <v>Limpeza de placa de sinalização</v>
          </cell>
          <cell r="D1583" t="str">
            <v>m²</v>
          </cell>
        </row>
        <row r="1584">
          <cell r="A1584" t="str">
            <v>3 S 08 400 01</v>
          </cell>
          <cell r="B1584" t="str">
            <v>-</v>
          </cell>
          <cell r="C1584" t="str">
            <v>Recomposição placa de sinalização</v>
          </cell>
          <cell r="D1584" t="str">
            <v>m²</v>
          </cell>
        </row>
        <row r="1585">
          <cell r="A1585" t="str">
            <v>3 S 08 400 02</v>
          </cell>
          <cell r="B1585" t="str">
            <v>-</v>
          </cell>
          <cell r="C1585" t="str">
            <v>Substituição de balizador</v>
          </cell>
          <cell r="D1585" t="str">
            <v>und</v>
          </cell>
        </row>
        <row r="1586">
          <cell r="A1586" t="str">
            <v>3 S 08 400 52</v>
          </cell>
          <cell r="B1586" t="str">
            <v>-</v>
          </cell>
          <cell r="C1586" t="str">
            <v>Substituição de balizador AC/BC</v>
          </cell>
          <cell r="D1586" t="str">
            <v>und</v>
          </cell>
        </row>
        <row r="1587">
          <cell r="A1587" t="str">
            <v>3 S 08 401 00</v>
          </cell>
          <cell r="B1587" t="str">
            <v>-</v>
          </cell>
          <cell r="C1587" t="str">
            <v>Recomposição de defensa metálica</v>
          </cell>
          <cell r="D1587" t="str">
            <v>m</v>
          </cell>
        </row>
        <row r="1588">
          <cell r="A1588" t="str">
            <v>3 S 08 402 00</v>
          </cell>
          <cell r="B1588" t="str">
            <v>-</v>
          </cell>
          <cell r="C1588" t="str">
            <v>Caiação</v>
          </cell>
          <cell r="D1588" t="str">
            <v>m²</v>
          </cell>
        </row>
        <row r="1589">
          <cell r="A1589" t="str">
            <v>3 S 08 403 00</v>
          </cell>
          <cell r="B1589" t="str">
            <v>-</v>
          </cell>
          <cell r="C1589" t="str">
            <v>Renovação manual de sinalização horizontal</v>
          </cell>
          <cell r="D1589" t="str">
            <v>m²</v>
          </cell>
        </row>
        <row r="1590">
          <cell r="A1590" t="str">
            <v>3 S 08 404 00</v>
          </cell>
          <cell r="B1590" t="str">
            <v>-</v>
          </cell>
          <cell r="C1590" t="str">
            <v>Recomp. tot. cerca c/ mourão de conc. secção quad.</v>
          </cell>
          <cell r="D1590" t="str">
            <v>m</v>
          </cell>
        </row>
        <row r="1591">
          <cell r="A1591" t="str">
            <v>3 S 08 404 01</v>
          </cell>
          <cell r="B1591" t="str">
            <v>-</v>
          </cell>
          <cell r="C1591" t="str">
            <v>Recomp. parc. cerca de conc. seção quad. - mourão</v>
          </cell>
          <cell r="D1591" t="str">
            <v>m</v>
          </cell>
        </row>
        <row r="1592">
          <cell r="A1592" t="str">
            <v>3 S 08 404 02</v>
          </cell>
          <cell r="B1592" t="str">
            <v>-</v>
          </cell>
          <cell r="C1592" t="str">
            <v>Recomp. parc. cerca c/ mourão de concr.-arame</v>
          </cell>
          <cell r="D1592" t="str">
            <v>m</v>
          </cell>
        </row>
        <row r="1593">
          <cell r="A1593" t="str">
            <v>3 S 08 404 03</v>
          </cell>
          <cell r="B1593" t="str">
            <v>-</v>
          </cell>
          <cell r="C1593" t="str">
            <v>Recomp. tot. cerca c/ mourão concr. seção triang.</v>
          </cell>
          <cell r="D1593" t="str">
            <v>m</v>
          </cell>
        </row>
        <row r="1594">
          <cell r="A1594" t="str">
            <v>3 S 08 404 04</v>
          </cell>
          <cell r="B1594" t="str">
            <v>-</v>
          </cell>
          <cell r="C1594" t="str">
            <v>Recomp. parc. cerca c/ mourão concr. seção triang.</v>
          </cell>
          <cell r="D1594" t="str">
            <v>m</v>
          </cell>
        </row>
        <row r="1595">
          <cell r="A1595" t="str">
            <v>3 S 08 404 50</v>
          </cell>
          <cell r="B1595" t="str">
            <v>-</v>
          </cell>
          <cell r="C1595" t="str">
            <v>Recomp.tot.cerca c/mourão conc.seção quad. AC/BC</v>
          </cell>
          <cell r="D1595" t="str">
            <v>m</v>
          </cell>
        </row>
        <row r="1596">
          <cell r="A1596" t="str">
            <v>3 S 08 404 51</v>
          </cell>
          <cell r="B1596" t="str">
            <v>-</v>
          </cell>
          <cell r="C1596" t="str">
            <v>Recomp.parc.cerca mourão conc.seção quadrada AC/BC</v>
          </cell>
          <cell r="D1596" t="str">
            <v>m</v>
          </cell>
        </row>
        <row r="1597">
          <cell r="A1597" t="str">
            <v>3 S 08 404 53</v>
          </cell>
          <cell r="B1597" t="str">
            <v>-</v>
          </cell>
          <cell r="C1597" t="str">
            <v>Recomp.tot.cerca c/mourão conc.seção triang. AC/BC</v>
          </cell>
          <cell r="D1597" t="str">
            <v>m</v>
          </cell>
        </row>
        <row r="1598">
          <cell r="A1598" t="str">
            <v>3 S 08 404 54</v>
          </cell>
          <cell r="B1598" t="str">
            <v>-</v>
          </cell>
          <cell r="C1598" t="str">
            <v>Recomp.parc.cerca c/mourão conc.seção triang.AC/BC</v>
          </cell>
          <cell r="D1598" t="str">
            <v>m</v>
          </cell>
        </row>
        <row r="1599">
          <cell r="A1599" t="str">
            <v>3 S 08 414 00</v>
          </cell>
          <cell r="B1599" t="str">
            <v>-</v>
          </cell>
          <cell r="C1599" t="str">
            <v>Recomposição total de cerca com mourão de madeira</v>
          </cell>
          <cell r="D1599" t="str">
            <v>m</v>
          </cell>
        </row>
        <row r="1600">
          <cell r="A1600" t="str">
            <v>3 S 08 414 01</v>
          </cell>
          <cell r="B1600" t="str">
            <v>-</v>
          </cell>
          <cell r="C1600" t="str">
            <v>Recomposição parcial cerca de madeira - mourão</v>
          </cell>
          <cell r="D1600" t="str">
            <v>m</v>
          </cell>
        </row>
        <row r="1601">
          <cell r="A1601" t="str">
            <v>3 S 08 414 02</v>
          </cell>
          <cell r="B1601" t="str">
            <v>-</v>
          </cell>
          <cell r="C1601" t="str">
            <v>Recomp. parcial cerca c/ mourão de madeira - arame</v>
          </cell>
          <cell r="D1601" t="str">
            <v>m</v>
          </cell>
        </row>
        <row r="1602">
          <cell r="A1602" t="str">
            <v>3 S 08 500 00</v>
          </cell>
          <cell r="B1602" t="str">
            <v>-</v>
          </cell>
          <cell r="C1602" t="str">
            <v>Recomposição manual de aterro</v>
          </cell>
          <cell r="D1602" t="str">
            <v>m³</v>
          </cell>
        </row>
        <row r="1603">
          <cell r="A1603" t="str">
            <v>3 S 08 501 00</v>
          </cell>
          <cell r="B1603" t="str">
            <v>-</v>
          </cell>
          <cell r="C1603" t="str">
            <v>Recomposição mecanizada de aterro</v>
          </cell>
          <cell r="D1603" t="str">
            <v>m³</v>
          </cell>
        </row>
        <row r="1604">
          <cell r="A1604" t="str">
            <v>3 S 08 510 00</v>
          </cell>
          <cell r="B1604" t="str">
            <v>-</v>
          </cell>
          <cell r="C1604" t="str">
            <v>Remoção manual de barreira em solo</v>
          </cell>
          <cell r="D1604" t="str">
            <v>m³</v>
          </cell>
        </row>
        <row r="1605">
          <cell r="A1605" t="str">
            <v>3 S 08 510 01</v>
          </cell>
          <cell r="B1605" t="str">
            <v>-</v>
          </cell>
          <cell r="C1605" t="str">
            <v>Remoção manual de barreira em rocha</v>
          </cell>
          <cell r="D1605" t="str">
            <v>m³</v>
          </cell>
        </row>
        <row r="1606">
          <cell r="A1606" t="str">
            <v>3 S 08 511 00</v>
          </cell>
          <cell r="B1606" t="str">
            <v>-</v>
          </cell>
          <cell r="C1606" t="str">
            <v>Remoção mecanizada de barreira - solo</v>
          </cell>
          <cell r="D1606" t="str">
            <v>m³</v>
          </cell>
        </row>
        <row r="1607">
          <cell r="A1607" t="str">
            <v>3 S 08 512 00</v>
          </cell>
          <cell r="B1607" t="str">
            <v>-</v>
          </cell>
          <cell r="C1607" t="str">
            <v>Remoção mecanizada de barreira - rocha</v>
          </cell>
          <cell r="D1607" t="str">
            <v>m³</v>
          </cell>
        </row>
        <row r="1608">
          <cell r="A1608" t="str">
            <v>3 S 08 513 00</v>
          </cell>
          <cell r="B1608" t="str">
            <v>-</v>
          </cell>
          <cell r="C1608" t="str">
            <v>Remoção de matacões</v>
          </cell>
          <cell r="D1608" t="str">
            <v>m³</v>
          </cell>
        </row>
        <row r="1609">
          <cell r="A1609" t="str">
            <v>3 S 08 900 00</v>
          </cell>
          <cell r="B1609" t="str">
            <v>-</v>
          </cell>
          <cell r="C1609" t="str">
            <v>Roçada manual</v>
          </cell>
          <cell r="D1609" t="str">
            <v>ha</v>
          </cell>
        </row>
        <row r="1610">
          <cell r="A1610" t="str">
            <v>3 S 08 900 01</v>
          </cell>
          <cell r="B1610" t="str">
            <v>-</v>
          </cell>
          <cell r="C1610" t="str">
            <v>Roçada de capim colonião</v>
          </cell>
          <cell r="D1610" t="str">
            <v>ha</v>
          </cell>
        </row>
        <row r="1611">
          <cell r="A1611" t="str">
            <v>3 S 08 901 00</v>
          </cell>
          <cell r="B1611" t="str">
            <v>-</v>
          </cell>
          <cell r="C1611" t="str">
            <v>Roçada mecanizada</v>
          </cell>
          <cell r="D1611" t="str">
            <v>ha</v>
          </cell>
        </row>
        <row r="1612">
          <cell r="A1612" t="str">
            <v>3 S 08 901 01</v>
          </cell>
          <cell r="B1612" t="str">
            <v>-</v>
          </cell>
          <cell r="C1612" t="str">
            <v>Corte e limpeza de áreas gramadas</v>
          </cell>
          <cell r="D1612" t="str">
            <v>m²</v>
          </cell>
        </row>
        <row r="1613">
          <cell r="A1613" t="str">
            <v>3 S 08 910 00</v>
          </cell>
          <cell r="B1613" t="str">
            <v>-</v>
          </cell>
          <cell r="C1613" t="str">
            <v>Capina manual</v>
          </cell>
          <cell r="D1613" t="str">
            <v>m²</v>
          </cell>
        </row>
        <row r="1614">
          <cell r="A1614" t="str">
            <v>3 S 09 001 00</v>
          </cell>
          <cell r="B1614" t="str">
            <v>-</v>
          </cell>
          <cell r="C1614" t="str">
            <v>Transporte local c/ basc. 5m3 em rodov. não pav.</v>
          </cell>
          <cell r="D1614" t="str">
            <v>tkm</v>
          </cell>
        </row>
        <row r="1615">
          <cell r="A1615" t="str">
            <v>3 S 09 001 06</v>
          </cell>
          <cell r="B1615" t="str">
            <v>-</v>
          </cell>
          <cell r="C1615" t="str">
            <v>Transporte local c/ basc. 10m3 em rodov. não pav.</v>
          </cell>
          <cell r="D1615" t="str">
            <v>tkm</v>
          </cell>
        </row>
        <row r="1616">
          <cell r="A1616" t="str">
            <v>3 S 09 001 41</v>
          </cell>
          <cell r="B1616" t="str">
            <v>-</v>
          </cell>
          <cell r="C1616" t="str">
            <v>Transp. local c/ carroceria 4t em rodov. não pav.</v>
          </cell>
          <cell r="D1616" t="str">
            <v>tkm</v>
          </cell>
        </row>
        <row r="1617">
          <cell r="A1617" t="str">
            <v>3 S 09 001 90</v>
          </cell>
          <cell r="B1617" t="str">
            <v>-</v>
          </cell>
          <cell r="C1617" t="str">
            <v>Transporte comercial c/ carroc. rodov. não pav.</v>
          </cell>
          <cell r="D1617" t="str">
            <v>tkm</v>
          </cell>
        </row>
        <row r="1618">
          <cell r="A1618" t="str">
            <v>3 S 09 001 91</v>
          </cell>
          <cell r="B1618" t="str">
            <v>-</v>
          </cell>
          <cell r="C1618" t="str">
            <v>Transporte comercial c/ basc. 10m3 rod. não pav.</v>
          </cell>
          <cell r="D1618" t="str">
            <v>tkm</v>
          </cell>
        </row>
        <row r="1619">
          <cell r="A1619" t="str">
            <v>3 S 09 002 00</v>
          </cell>
          <cell r="B1619" t="str">
            <v>-</v>
          </cell>
          <cell r="C1619" t="str">
            <v>Transporte local basc. 5m3 em rodov. pav.</v>
          </cell>
          <cell r="D1619" t="str">
            <v>tkm</v>
          </cell>
        </row>
        <row r="1620">
          <cell r="A1620" t="str">
            <v>3 S 09 002 03</v>
          </cell>
          <cell r="B1620" t="str">
            <v>-</v>
          </cell>
          <cell r="C1620" t="str">
            <v>Transporte local de material para remendos</v>
          </cell>
          <cell r="D1620" t="str">
            <v>tkm</v>
          </cell>
        </row>
        <row r="1621">
          <cell r="A1621" t="str">
            <v>3 S 09 002 06</v>
          </cell>
          <cell r="B1621" t="str">
            <v>-</v>
          </cell>
          <cell r="C1621" t="str">
            <v>Transporte local c/ basc. 10m3 em rodov. pav.</v>
          </cell>
          <cell r="D1621" t="str">
            <v>tkm</v>
          </cell>
        </row>
        <row r="1622">
          <cell r="A1622" t="str">
            <v>3 S 09 002 41</v>
          </cell>
          <cell r="B1622" t="str">
            <v>-</v>
          </cell>
          <cell r="C1622" t="str">
            <v>Transp. local c/ carroceria 4t em rodov. pav.</v>
          </cell>
          <cell r="D1622" t="str">
            <v>tkm</v>
          </cell>
        </row>
        <row r="1623">
          <cell r="A1623" t="str">
            <v>3 S 09 002 90</v>
          </cell>
          <cell r="B1623" t="str">
            <v>-</v>
          </cell>
          <cell r="C1623" t="str">
            <v>Transporte comercial c/ carroceria rodov. pav.</v>
          </cell>
          <cell r="D1623" t="str">
            <v>tkm</v>
          </cell>
        </row>
        <row r="1624">
          <cell r="A1624" t="str">
            <v>3 S 09 002 91</v>
          </cell>
          <cell r="B1624" t="str">
            <v>-</v>
          </cell>
          <cell r="C1624" t="str">
            <v>Transporte comercial c/ basc. 10m3 rod. pav.</v>
          </cell>
          <cell r="D1624" t="str">
            <v>tkm</v>
          </cell>
        </row>
        <row r="1625">
          <cell r="A1625" t="str">
            <v>3 S 09 102 00</v>
          </cell>
          <cell r="B1625" t="str">
            <v>-</v>
          </cell>
          <cell r="C1625" t="str">
            <v>Transporte local material betuminoso</v>
          </cell>
          <cell r="D1625" t="str">
            <v>tkm</v>
          </cell>
        </row>
        <row r="1626">
          <cell r="A1626" t="str">
            <v>3 S 09 201 70</v>
          </cell>
          <cell r="B1626" t="str">
            <v>-</v>
          </cell>
          <cell r="C1626" t="str">
            <v>Transp. local água c/ cam. tanque rodov. não pav.</v>
          </cell>
          <cell r="D1626" t="str">
            <v>tkm</v>
          </cell>
        </row>
        <row r="1627">
          <cell r="A1627" t="str">
            <v>3 S 09 202 70</v>
          </cell>
          <cell r="B1627" t="str">
            <v>-</v>
          </cell>
          <cell r="C1627" t="str">
            <v>Transp. local água c/ cam. tanque em rodov. pav.</v>
          </cell>
          <cell r="D1627" t="str">
            <v>tkm</v>
          </cell>
        </row>
        <row r="1629">
          <cell r="A1629" t="str">
            <v>DNIT - Sistema de Custos Rodoviários</v>
          </cell>
          <cell r="D1629" t="str">
            <v>Sicro2</v>
          </cell>
        </row>
        <row r="1630">
          <cell r="A1630" t="str">
            <v>Sinalização Rodoviária</v>
          </cell>
          <cell r="D1630" t="str">
            <v>Minas Gerais</v>
          </cell>
        </row>
        <row r="1631">
          <cell r="A1631" t="str">
            <v>Resumo dos Custos Unitários de Referência: Maio de 2005</v>
          </cell>
          <cell r="D1631" t="str">
            <v>RCtR0330</v>
          </cell>
        </row>
        <row r="1633">
          <cell r="A1633" t="str">
            <v>Código</v>
          </cell>
          <cell r="C1633" t="str">
            <v>Atividade / Serviço</v>
          </cell>
          <cell r="D1633" t="str">
            <v>Unidade</v>
          </cell>
          <cell r="F1633" t="str">
            <v>Preço Unitário</v>
          </cell>
        </row>
        <row r="1634">
          <cell r="D1634" t="str">
            <v>Und</v>
          </cell>
          <cell r="E1634" t="str">
            <v>Direto</v>
          </cell>
          <cell r="F1634" t="str">
            <v>LDI</v>
          </cell>
          <cell r="G1634" t="str">
            <v>Total</v>
          </cell>
        </row>
        <row r="1636">
          <cell r="A1636" t="str">
            <v>4 S 03 300 01</v>
          </cell>
          <cell r="B1636" t="str">
            <v>-</v>
          </cell>
          <cell r="C1636" t="str">
            <v>Confecção e lanç. de concreto magro em betoneira</v>
          </cell>
          <cell r="D1636" t="str">
            <v>m³</v>
          </cell>
        </row>
        <row r="1637">
          <cell r="A1637" t="str">
            <v>4 S 03 300 51</v>
          </cell>
          <cell r="B1637" t="str">
            <v>-</v>
          </cell>
          <cell r="C1637" t="str">
            <v>Conf.lançamento de concreto magro em beton.AC/BC</v>
          </cell>
          <cell r="D1637" t="str">
            <v>m³</v>
          </cell>
        </row>
        <row r="1638">
          <cell r="A1638" t="str">
            <v>4 S 03 323 01</v>
          </cell>
          <cell r="B1638" t="str">
            <v>-</v>
          </cell>
          <cell r="C1638" t="str">
            <v>Conc.estr.fck=22 MPa contr.raz.uso ger.conf.e lanç</v>
          </cell>
          <cell r="D1638" t="str">
            <v>m³</v>
          </cell>
        </row>
        <row r="1639">
          <cell r="A1639" t="str">
            <v>4 S 03 323 51</v>
          </cell>
          <cell r="B1639" t="str">
            <v>-</v>
          </cell>
          <cell r="C1639" t="str">
            <v>Concr.estr.fck=22MPa c.raz.uso ger.conf.lanç.AC/BC</v>
          </cell>
          <cell r="D1639" t="str">
            <v>m³</v>
          </cell>
        </row>
        <row r="1640">
          <cell r="A1640" t="str">
            <v>4 S 03 353 00</v>
          </cell>
          <cell r="B1640" t="str">
            <v>-</v>
          </cell>
          <cell r="C1640" t="str">
            <v>Fornecimento, preparo colocação aço CA-50</v>
          </cell>
          <cell r="D1640" t="str">
            <v>Kg</v>
          </cell>
        </row>
        <row r="1641">
          <cell r="A1641" t="str">
            <v>4 S 03 370 00</v>
          </cell>
          <cell r="B1641" t="str">
            <v>-</v>
          </cell>
          <cell r="C1641" t="str">
            <v>Forma comum de madeira</v>
          </cell>
          <cell r="D1641" t="str">
            <v>m²</v>
          </cell>
        </row>
        <row r="1642">
          <cell r="A1642" t="str">
            <v>4 S 06 000 01</v>
          </cell>
          <cell r="B1642" t="str">
            <v>-</v>
          </cell>
          <cell r="C1642" t="str">
            <v>Defensa maleável simples (forn./ impl.)</v>
          </cell>
          <cell r="D1642" t="str">
            <v>m</v>
          </cell>
        </row>
        <row r="1643">
          <cell r="A1643" t="str">
            <v>4 S 06 000 02</v>
          </cell>
          <cell r="B1643" t="str">
            <v>-</v>
          </cell>
          <cell r="C1643" t="str">
            <v>Ancoragem de defensa maleável simples (forn/ impl)</v>
          </cell>
          <cell r="D1643" t="str">
            <v>m</v>
          </cell>
        </row>
        <row r="1644">
          <cell r="A1644" t="str">
            <v>4 S 06 000 11</v>
          </cell>
          <cell r="B1644" t="str">
            <v>-</v>
          </cell>
          <cell r="C1644" t="str">
            <v>Defensa maleável dupla (forn./ impl.)</v>
          </cell>
          <cell r="D1644" t="str">
            <v>m</v>
          </cell>
        </row>
        <row r="1645">
          <cell r="A1645" t="str">
            <v>4 S 06 000 12</v>
          </cell>
          <cell r="B1645" t="str">
            <v>-</v>
          </cell>
          <cell r="C1645" t="str">
            <v>Ancoragem de defensa maleável dupla (forn./ impl.)</v>
          </cell>
          <cell r="D1645" t="str">
            <v>m</v>
          </cell>
        </row>
        <row r="1646">
          <cell r="A1646" t="str">
            <v>4 S 06 010 01</v>
          </cell>
          <cell r="B1646" t="str">
            <v>-</v>
          </cell>
          <cell r="C1646" t="str">
            <v>Defensa semi-maleável simples (forn./ impl.)</v>
          </cell>
          <cell r="D1646" t="str">
            <v>m</v>
          </cell>
          <cell r="H1646" t="str">
            <v>DNER-ES-144/85</v>
          </cell>
        </row>
        <row r="1647">
          <cell r="A1647" t="str">
            <v>4 S 06 010 02</v>
          </cell>
          <cell r="B1647" t="str">
            <v>-</v>
          </cell>
          <cell r="C1647" t="str">
            <v>Ancoragem defensa semi-maleável simples (forn/imp)</v>
          </cell>
          <cell r="D1647" t="str">
            <v>m</v>
          </cell>
        </row>
        <row r="1648">
          <cell r="A1648" t="str">
            <v>4 S 06 010 11</v>
          </cell>
          <cell r="B1648" t="str">
            <v>-</v>
          </cell>
          <cell r="C1648" t="str">
            <v>Defensa semi-maleável dupla (forn./ impl.)</v>
          </cell>
          <cell r="D1648" t="str">
            <v>m</v>
          </cell>
        </row>
        <row r="1649">
          <cell r="A1649" t="str">
            <v>4 S 06 010 12</v>
          </cell>
          <cell r="B1649" t="str">
            <v>-</v>
          </cell>
          <cell r="C1649" t="str">
            <v>Ancoragem defensa semi-maleável dupla (forn/ impl)</v>
          </cell>
          <cell r="D1649" t="str">
            <v>m</v>
          </cell>
        </row>
        <row r="1650">
          <cell r="A1650" t="str">
            <v>4 S 06 030 11</v>
          </cell>
          <cell r="B1650" t="str">
            <v>-</v>
          </cell>
          <cell r="C1650" t="str">
            <v>Barreira de segurança dupla DNER PRO 176/86</v>
          </cell>
          <cell r="D1650" t="str">
            <v>m</v>
          </cell>
          <cell r="H1650" t="str">
            <v>DNER-ES-335/97</v>
          </cell>
        </row>
        <row r="1651">
          <cell r="A1651" t="str">
            <v>4 S 06 030 61</v>
          </cell>
          <cell r="B1651" t="str">
            <v>-</v>
          </cell>
          <cell r="C1651" t="str">
            <v>Barreira de segurança dupla DNER PRO 176/86 AC/BC</v>
          </cell>
          <cell r="D1651" t="str">
            <v>m</v>
          </cell>
          <cell r="H1651" t="str">
            <v>DNER-ES-335/97</v>
          </cell>
        </row>
        <row r="1652">
          <cell r="A1652" t="str">
            <v>4 S 06 100 11</v>
          </cell>
          <cell r="B1652" t="str">
            <v>-</v>
          </cell>
          <cell r="C1652" t="str">
            <v>Pintura de faixa - tinta base acrílica - 1 ano</v>
          </cell>
          <cell r="D1652" t="str">
            <v>m²</v>
          </cell>
        </row>
        <row r="1653">
          <cell r="A1653" t="str">
            <v>4 S 06 100 12</v>
          </cell>
          <cell r="B1653" t="str">
            <v>-</v>
          </cell>
          <cell r="C1653" t="str">
            <v>Pint. setas e zebrado - tinta base acrílica -1 ano</v>
          </cell>
          <cell r="D1653" t="str">
            <v>m²</v>
          </cell>
        </row>
        <row r="1654">
          <cell r="A1654" t="str">
            <v>4 S 06 100 13</v>
          </cell>
          <cell r="B1654" t="str">
            <v>-</v>
          </cell>
          <cell r="C1654" t="str">
            <v>Pintura faixa-tinta b.acrílica emuls. água - 1 ano</v>
          </cell>
          <cell r="D1654" t="str">
            <v>m²</v>
          </cell>
        </row>
        <row r="1655">
          <cell r="A1655" t="str">
            <v>4 S 06 100 14</v>
          </cell>
          <cell r="B1655" t="str">
            <v>-</v>
          </cell>
          <cell r="C1655" t="str">
            <v>Pint. setas/zebrado-tinta b.acríl. emuls. água-1a.</v>
          </cell>
          <cell r="D1655" t="str">
            <v>m²</v>
          </cell>
        </row>
        <row r="1656">
          <cell r="A1656" t="str">
            <v>4 S 06 100 21</v>
          </cell>
          <cell r="B1656" t="str">
            <v>-</v>
          </cell>
          <cell r="C1656" t="str">
            <v>Pintura faixa - tinta base acrílica p/ 2 anos</v>
          </cell>
          <cell r="D1656" t="str">
            <v>m²</v>
          </cell>
        </row>
        <row r="1657">
          <cell r="A1657" t="str">
            <v>4 S 06 100 22</v>
          </cell>
          <cell r="B1657" t="str">
            <v>-</v>
          </cell>
          <cell r="C1657" t="str">
            <v>Pintura setas e zebrado - tinta b.acrílica -2 anos</v>
          </cell>
          <cell r="D1657" t="str">
            <v>m²</v>
          </cell>
        </row>
        <row r="1658">
          <cell r="A1658" t="str">
            <v>4 S 06 100 31</v>
          </cell>
          <cell r="B1658" t="str">
            <v>-</v>
          </cell>
          <cell r="C1658" t="str">
            <v>Pintura faixa-tinta b.acrílica emuls. água -2 anos</v>
          </cell>
          <cell r="D1658" t="str">
            <v>m²</v>
          </cell>
        </row>
        <row r="1659">
          <cell r="A1659" t="str">
            <v>4 S 06 100 32</v>
          </cell>
          <cell r="B1659" t="str">
            <v>-</v>
          </cell>
          <cell r="C1659" t="str">
            <v>Pint. setas/zebrado-tinta b.acríl. emuls. água-2a.</v>
          </cell>
          <cell r="D1659" t="str">
            <v>m²</v>
          </cell>
        </row>
        <row r="1660">
          <cell r="A1660" t="str">
            <v>4 S 06 110 01</v>
          </cell>
          <cell r="B1660" t="str">
            <v>-</v>
          </cell>
          <cell r="C1660" t="str">
            <v>Pintura faixa c/termoplástico-3 anos (p/ aspersão)</v>
          </cell>
          <cell r="D1660" t="str">
            <v>m²</v>
          </cell>
          <cell r="H1660" t="str">
            <v>DNER-ES-339/97</v>
          </cell>
        </row>
        <row r="1661">
          <cell r="A1661" t="str">
            <v>4 S 06 110 02</v>
          </cell>
          <cell r="B1661" t="str">
            <v>-</v>
          </cell>
          <cell r="C1661" t="str">
            <v>Pintura setas e zebrado term.-3 anos (p/ aspersão)</v>
          </cell>
          <cell r="D1661" t="str">
            <v>m²</v>
          </cell>
          <cell r="H1661" t="str">
            <v>DNER-ES-339/97</v>
          </cell>
        </row>
        <row r="1662">
          <cell r="A1662" t="str">
            <v>4 S 06 110 03</v>
          </cell>
          <cell r="B1662" t="str">
            <v>-</v>
          </cell>
          <cell r="C1662" t="str">
            <v>Pintura setas e zebrado term.-5 anos (p/ extrusão)</v>
          </cell>
          <cell r="D1662" t="str">
            <v>m²</v>
          </cell>
          <cell r="H1662" t="str">
            <v>DNER-ES-339/97</v>
          </cell>
        </row>
        <row r="1663">
          <cell r="A1663" t="str">
            <v>4 S 06 120 01</v>
          </cell>
          <cell r="B1663" t="str">
            <v>-</v>
          </cell>
          <cell r="C1663" t="str">
            <v>Forn. e colocação de tacha reflet. monodirecional</v>
          </cell>
          <cell r="D1663" t="str">
            <v>und</v>
          </cell>
          <cell r="H1663" t="str">
            <v>DNER-ES-339/97</v>
          </cell>
        </row>
        <row r="1664">
          <cell r="A1664" t="str">
            <v>4 S 06 120 11</v>
          </cell>
          <cell r="B1664" t="str">
            <v>-</v>
          </cell>
          <cell r="C1664" t="str">
            <v>Forn. e colocação de tachão reflet. monodirecional</v>
          </cell>
          <cell r="D1664" t="str">
            <v>und</v>
          </cell>
        </row>
        <row r="1665">
          <cell r="A1665" t="str">
            <v>4 S 06 121 01</v>
          </cell>
          <cell r="B1665" t="str">
            <v>-</v>
          </cell>
          <cell r="C1665" t="str">
            <v>Forn. e colocação de tacha reflet. bidirecional</v>
          </cell>
          <cell r="D1665" t="str">
            <v>und</v>
          </cell>
          <cell r="H1665" t="str">
            <v>DNER-ES-339/97</v>
          </cell>
        </row>
        <row r="1666">
          <cell r="A1666" t="str">
            <v>4 S 06 121 11</v>
          </cell>
          <cell r="B1666" t="str">
            <v>-</v>
          </cell>
          <cell r="C1666" t="str">
            <v>Forn. e colocação de tachão reflet. bidirecional</v>
          </cell>
          <cell r="D1666" t="str">
            <v>und</v>
          </cell>
          <cell r="H1666" t="str">
            <v>DNER-ES-339/97</v>
          </cell>
        </row>
        <row r="1667">
          <cell r="A1667" t="str">
            <v>4 S 06 200 01</v>
          </cell>
          <cell r="B1667" t="str">
            <v>-</v>
          </cell>
          <cell r="C1667" t="str">
            <v>Forn. e implantação placa sinaliz. semi-refletiva</v>
          </cell>
          <cell r="D1667" t="str">
            <v>m²</v>
          </cell>
        </row>
        <row r="1668">
          <cell r="A1668" t="str">
            <v>4 S 06 200 02</v>
          </cell>
          <cell r="B1668" t="str">
            <v>-</v>
          </cell>
          <cell r="C1668" t="str">
            <v>Forn. e implantação placa sinaliz. tot.refletiva</v>
          </cell>
          <cell r="D1668" t="str">
            <v>m²</v>
          </cell>
          <cell r="H1668" t="str">
            <v>DNER-ES-340/97</v>
          </cell>
        </row>
        <row r="1669">
          <cell r="A1669" t="str">
            <v>4 S 06 200 91</v>
          </cell>
          <cell r="B1669" t="str">
            <v>-</v>
          </cell>
          <cell r="C1669" t="str">
            <v>Remoção de placa de sinalização</v>
          </cell>
          <cell r="D1669" t="str">
            <v>m²</v>
          </cell>
        </row>
        <row r="1670">
          <cell r="A1670" t="str">
            <v>4 S 06 200 92</v>
          </cell>
          <cell r="B1670" t="str">
            <v>-</v>
          </cell>
          <cell r="C1670" t="str">
            <v>Recuperação de chapa p/placa de sinalização</v>
          </cell>
          <cell r="D1670" t="str">
            <v>m²</v>
          </cell>
        </row>
        <row r="1671">
          <cell r="A1671" t="str">
            <v>4 S 06 202 01</v>
          </cell>
          <cell r="B1671" t="str">
            <v>-</v>
          </cell>
          <cell r="C1671" t="str">
            <v>Confecção de placa sinalização semi-refletiva</v>
          </cell>
          <cell r="D1671" t="str">
            <v>m²</v>
          </cell>
        </row>
        <row r="1672">
          <cell r="A1672" t="str">
            <v>4 S 06 202 11</v>
          </cell>
          <cell r="B1672" t="str">
            <v>-</v>
          </cell>
          <cell r="C1672" t="str">
            <v>Confecção placa sinalização tot.refletiva</v>
          </cell>
          <cell r="D1672" t="str">
            <v>m²</v>
          </cell>
        </row>
        <row r="1673">
          <cell r="A1673" t="str">
            <v>4 S 06 202 21</v>
          </cell>
          <cell r="B1673" t="str">
            <v>-</v>
          </cell>
          <cell r="C1673" t="str">
            <v>Conf.placa sinal.semi-refletiva chapa recuperada</v>
          </cell>
          <cell r="D1673" t="str">
            <v>m²</v>
          </cell>
        </row>
        <row r="1674">
          <cell r="A1674" t="str">
            <v>4 S 06 202 31</v>
          </cell>
          <cell r="B1674" t="str">
            <v>-</v>
          </cell>
          <cell r="C1674" t="str">
            <v>Conf.placa sinal.tot.refletiva - chapa recuperada</v>
          </cell>
          <cell r="D1674" t="str">
            <v>m²</v>
          </cell>
        </row>
        <row r="1675">
          <cell r="A1675" t="str">
            <v>4 S 06 203 01</v>
          </cell>
          <cell r="B1675" t="str">
            <v>-</v>
          </cell>
          <cell r="C1675" t="str">
            <v>Confecção suporte e travessa p/placa sinaliz.</v>
          </cell>
          <cell r="D1675" t="str">
            <v>und</v>
          </cell>
        </row>
        <row r="1676">
          <cell r="A1676" t="str">
            <v>4 S 06 230 01</v>
          </cell>
          <cell r="B1676" t="str">
            <v>-</v>
          </cell>
          <cell r="C1676" t="str">
            <v>Forn. e implantação de balizador de concreto</v>
          </cell>
          <cell r="D1676" t="str">
            <v>und</v>
          </cell>
        </row>
        <row r="1677">
          <cell r="A1677" t="str">
            <v>4 S 06 230 51</v>
          </cell>
          <cell r="B1677" t="str">
            <v>-</v>
          </cell>
          <cell r="C1677" t="str">
            <v>Forn. e implantação de balizador de concreto AC/BC</v>
          </cell>
          <cell r="D1677" t="str">
            <v>und</v>
          </cell>
        </row>
        <row r="1678">
          <cell r="A1678" t="str">
            <v>4 S 08 100 11</v>
          </cell>
          <cell r="B1678" t="str">
            <v>-</v>
          </cell>
          <cell r="C1678" t="str">
            <v>Manut./recomp. sinal.-pint.faixa-tinta acril.-1ano</v>
          </cell>
          <cell r="D1678" t="str">
            <v>m²</v>
          </cell>
        </row>
        <row r="1679">
          <cell r="A1679" t="str">
            <v>4 S 08 100 13</v>
          </cell>
          <cell r="B1679" t="str">
            <v>-</v>
          </cell>
          <cell r="C1679" t="str">
            <v>Manut/recomp.sinal-pint.faixa-tin.acril em água-1a</v>
          </cell>
          <cell r="D1679" t="str">
            <v>m²</v>
          </cell>
        </row>
        <row r="1680">
          <cell r="A1680" t="str">
            <v>4 S 08 100 21</v>
          </cell>
          <cell r="B1680" t="str">
            <v>-</v>
          </cell>
          <cell r="C1680" t="str">
            <v>Manut./recomp. sinal.-pint.faixa-tinta acril-2anos</v>
          </cell>
          <cell r="D1680" t="str">
            <v>m²</v>
          </cell>
        </row>
        <row r="1681">
          <cell r="A1681" t="str">
            <v>4 S 08 100 23</v>
          </cell>
          <cell r="B1681" t="str">
            <v>-</v>
          </cell>
          <cell r="C1681" t="str">
            <v>Manut/recomp.sinal-pint.faixa-tin.acril em água-2a</v>
          </cell>
          <cell r="D1681" t="str">
            <v>m²</v>
          </cell>
        </row>
        <row r="1682">
          <cell r="A1682" t="str">
            <v>4 S 08 110 01</v>
          </cell>
          <cell r="B1682" t="str">
            <v>-</v>
          </cell>
          <cell r="C1682" t="str">
            <v>Man/recomp.sin-pint.faixa-c/termopl-3a(p/aspersão)</v>
          </cell>
          <cell r="D1682" t="str">
            <v>m²</v>
          </cell>
        </row>
        <row r="1683">
          <cell r="A1683" t="str">
            <v>4 S 09 001 90</v>
          </cell>
          <cell r="B1683" t="str">
            <v>-</v>
          </cell>
          <cell r="C1683" t="str">
            <v>Transporte comercial c/ carroc 15t rodov. não pav.</v>
          </cell>
          <cell r="D1683" t="str">
            <v>tkm</v>
          </cell>
        </row>
        <row r="1684">
          <cell r="A1684" t="str">
            <v>4 S 09 001 91</v>
          </cell>
          <cell r="B1684" t="str">
            <v>-</v>
          </cell>
          <cell r="C1684" t="str">
            <v>Transporte comercial c/ basc. 10m3 rod. não pav.</v>
          </cell>
          <cell r="D1684" t="str">
            <v>tkm</v>
          </cell>
        </row>
        <row r="1685">
          <cell r="A1685" t="str">
            <v>4 S 09 002 00</v>
          </cell>
          <cell r="B1685" t="str">
            <v>-</v>
          </cell>
          <cell r="C1685" t="str">
            <v>Transporte local c/ basc. 5 m3 rodov. pav.</v>
          </cell>
          <cell r="D1685" t="str">
            <v>tkm</v>
          </cell>
        </row>
        <row r="1686">
          <cell r="A1686" t="str">
            <v>4 S 09 002 41</v>
          </cell>
          <cell r="B1686" t="str">
            <v>-</v>
          </cell>
          <cell r="C1686" t="str">
            <v>Transporte local c/ carroceria 4t rodov. pav.</v>
          </cell>
          <cell r="D1686" t="str">
            <v>tkm</v>
          </cell>
        </row>
        <row r="1687">
          <cell r="A1687" t="str">
            <v>4 S 09 002 90</v>
          </cell>
          <cell r="B1687" t="str">
            <v>-</v>
          </cell>
          <cell r="C1687" t="str">
            <v>Transporte comercial c/ carroc 15t rodov. pav.</v>
          </cell>
          <cell r="D1687" t="str">
            <v>tkm</v>
          </cell>
        </row>
        <row r="1688">
          <cell r="A1688" t="str">
            <v>4 S 09 002 91</v>
          </cell>
          <cell r="B1688" t="str">
            <v>-</v>
          </cell>
          <cell r="C1688" t="str">
            <v>Transporte comercial c/ basc. 10m3 rod. pav.</v>
          </cell>
          <cell r="D1688" t="str">
            <v>tkm</v>
          </cell>
        </row>
        <row r="1689">
          <cell r="A1689" t="str">
            <v>4 S 09 202 70</v>
          </cell>
          <cell r="B1689" t="str">
            <v>-</v>
          </cell>
          <cell r="C1689" t="str">
            <v>Transp. local de água c/ cam. tanque rodov. pav.</v>
          </cell>
          <cell r="D1689" t="str">
            <v>tkm</v>
          </cell>
        </row>
        <row r="1691">
          <cell r="A1691" t="str">
            <v>DNIT - Sistema de Custos Rodoviários</v>
          </cell>
          <cell r="D1691" t="str">
            <v>Sicro2</v>
          </cell>
        </row>
        <row r="1692">
          <cell r="A1692" t="str">
            <v>Restauração Rodoviária</v>
          </cell>
          <cell r="D1692" t="str">
            <v>Minas Gerais</v>
          </cell>
        </row>
        <row r="1693">
          <cell r="A1693" t="str">
            <v>Resumo dos Custos Unitários de Referência: Maio de 2005</v>
          </cell>
          <cell r="D1693" t="str">
            <v>RCtR0330</v>
          </cell>
        </row>
        <row r="1695">
          <cell r="A1695" t="str">
            <v>Código</v>
          </cell>
          <cell r="C1695" t="str">
            <v>Atividade / Serviço</v>
          </cell>
          <cell r="D1695" t="str">
            <v>Unidade</v>
          </cell>
          <cell r="F1695" t="str">
            <v>Preço Unitário</v>
          </cell>
        </row>
        <row r="1696">
          <cell r="D1696" t="str">
            <v>Und</v>
          </cell>
          <cell r="E1696" t="str">
            <v>Direto</v>
          </cell>
          <cell r="F1696" t="str">
            <v>LDI</v>
          </cell>
          <cell r="G1696" t="str">
            <v>Total</v>
          </cell>
        </row>
        <row r="1698">
          <cell r="A1698" t="str">
            <v>5 S 01 000 00</v>
          </cell>
          <cell r="B1698" t="str">
            <v>-</v>
          </cell>
          <cell r="C1698" t="str">
            <v>Desm. dest. e limp. áreas c/ arv. diam. até 0,15m</v>
          </cell>
          <cell r="D1698" t="str">
            <v>m²</v>
          </cell>
          <cell r="H1698" t="str">
            <v>DNER-ES-278/97</v>
          </cell>
        </row>
        <row r="1699">
          <cell r="A1699" t="str">
            <v>5 S 01 010 00</v>
          </cell>
          <cell r="B1699" t="str">
            <v>-</v>
          </cell>
          <cell r="C1699" t="str">
            <v>Destocamento de árvores c/ diâm. 0,15 a 030m</v>
          </cell>
          <cell r="D1699" t="str">
            <v>und</v>
          </cell>
        </row>
        <row r="1700">
          <cell r="A1700" t="str">
            <v>5 S 01 011 00</v>
          </cell>
          <cell r="B1700" t="str">
            <v>-</v>
          </cell>
          <cell r="C1700" t="str">
            <v>Destocamento de árvores c/ diâm. &gt; 0,30m</v>
          </cell>
          <cell r="D1700" t="str">
            <v>und</v>
          </cell>
        </row>
        <row r="1701">
          <cell r="A1701" t="str">
            <v>5 S 01 100 01</v>
          </cell>
          <cell r="B1701" t="str">
            <v>-</v>
          </cell>
          <cell r="C1701" t="str">
            <v>Esc. carga transp. mat 1a cat DMT 50m</v>
          </cell>
          <cell r="D1701" t="str">
            <v>m³</v>
          </cell>
          <cell r="H1701" t="str">
            <v>DNER-ES-280/97</v>
          </cell>
        </row>
        <row r="1702">
          <cell r="A1702" t="str">
            <v>5 S 01 100 09</v>
          </cell>
          <cell r="B1702" t="str">
            <v>-</v>
          </cell>
          <cell r="C1702" t="str">
            <v>Esc. carga tr. mat 1a c. DMT 50 a 200m c/carreg</v>
          </cell>
          <cell r="D1702" t="str">
            <v>m³</v>
          </cell>
          <cell r="H1702" t="str">
            <v>DNER-ES-280/97</v>
          </cell>
        </row>
        <row r="1703">
          <cell r="A1703" t="str">
            <v>5 S 01 100 10</v>
          </cell>
          <cell r="B1703" t="str">
            <v>-</v>
          </cell>
          <cell r="C1703" t="str">
            <v>Esc. carga tr. mat 1a c. DMT 200 a 400m c/carreg</v>
          </cell>
          <cell r="D1703" t="str">
            <v>m³</v>
          </cell>
          <cell r="H1703" t="str">
            <v>DNER-ES-280/97</v>
          </cell>
        </row>
        <row r="1704">
          <cell r="A1704" t="str">
            <v>5 S 01 100 11</v>
          </cell>
          <cell r="B1704" t="str">
            <v>-</v>
          </cell>
          <cell r="C1704" t="str">
            <v>Esc. carga tr. mat 1a c. DMT 400 a 600m c/carreg</v>
          </cell>
          <cell r="D1704" t="str">
            <v>m³</v>
          </cell>
          <cell r="H1704" t="str">
            <v>DNER-ES-280/97</v>
          </cell>
        </row>
        <row r="1705">
          <cell r="A1705" t="str">
            <v>5 S 01 100 12</v>
          </cell>
          <cell r="B1705" t="str">
            <v>-</v>
          </cell>
          <cell r="C1705" t="str">
            <v>Esc. carga tr. mat 1a c. DMT 600 a 800m c/carreg</v>
          </cell>
          <cell r="D1705" t="str">
            <v>m³</v>
          </cell>
          <cell r="H1705" t="str">
            <v>DNER-ES-280/97</v>
          </cell>
        </row>
        <row r="1706">
          <cell r="A1706" t="str">
            <v>5 S 01 100 13</v>
          </cell>
          <cell r="B1706" t="str">
            <v>-</v>
          </cell>
          <cell r="C1706" t="str">
            <v>Esc. carga tr. mat 1a c. DMT 800 a 1000m c/carreg</v>
          </cell>
          <cell r="D1706" t="str">
            <v>m³</v>
          </cell>
          <cell r="H1706" t="str">
            <v>DNER-ES-280/97</v>
          </cell>
        </row>
        <row r="1707">
          <cell r="A1707" t="str">
            <v>5 S 01 100 14</v>
          </cell>
          <cell r="B1707" t="str">
            <v>-</v>
          </cell>
          <cell r="C1707" t="str">
            <v>Esc. carga tr. mat 1a c. DMT 1000 a 1200m c/carreg</v>
          </cell>
          <cell r="D1707" t="str">
            <v>m³</v>
          </cell>
          <cell r="H1707" t="str">
            <v>DNER-ES-280/97</v>
          </cell>
        </row>
        <row r="1708">
          <cell r="A1708" t="str">
            <v>5 S 01 100 15</v>
          </cell>
          <cell r="B1708" t="str">
            <v>-</v>
          </cell>
          <cell r="C1708" t="str">
            <v>Esc. carga tr. mat 1a c. DMT 1200 a 1400m c/carreg</v>
          </cell>
          <cell r="D1708" t="str">
            <v>m³</v>
          </cell>
          <cell r="H1708" t="str">
            <v>DNER-ES-280/97</v>
          </cell>
        </row>
        <row r="1709">
          <cell r="A1709" t="str">
            <v>5 S 01 100 16</v>
          </cell>
          <cell r="B1709" t="str">
            <v>-</v>
          </cell>
          <cell r="C1709" t="str">
            <v>Esc. carga tr. mat 1a c. DMT 1400 a 1600m c/carreg</v>
          </cell>
          <cell r="D1709" t="str">
            <v>m³</v>
          </cell>
          <cell r="H1709" t="str">
            <v>DNER-ES-280/97</v>
          </cell>
        </row>
        <row r="1710">
          <cell r="A1710" t="str">
            <v>5 S 01 100 17</v>
          </cell>
          <cell r="B1710" t="str">
            <v>-</v>
          </cell>
          <cell r="C1710" t="str">
            <v>Esc. carga tr. mat 1a c. DMT 1600 a 1800m c/carreg</v>
          </cell>
          <cell r="D1710" t="str">
            <v>m³</v>
          </cell>
          <cell r="H1710" t="str">
            <v>DNER-ES-280/97</v>
          </cell>
        </row>
        <row r="1711">
          <cell r="A1711" t="str">
            <v>5 S 01 100 18</v>
          </cell>
          <cell r="B1711" t="str">
            <v>-</v>
          </cell>
          <cell r="C1711" t="str">
            <v>Esc. carga tr. mat 1a c. DMT 1800 a 2000m c/carreg</v>
          </cell>
          <cell r="D1711" t="str">
            <v>m³</v>
          </cell>
          <cell r="H1711" t="str">
            <v>DNER-ES-280/97</v>
          </cell>
        </row>
        <row r="1712">
          <cell r="A1712" t="str">
            <v>5 S 01 100 19</v>
          </cell>
          <cell r="B1712" t="str">
            <v>-</v>
          </cell>
          <cell r="C1712" t="str">
            <v>Esc. carga tr. mat 1a c. DMT 2000 a 3000m c/carreg</v>
          </cell>
          <cell r="D1712" t="str">
            <v>m³</v>
          </cell>
          <cell r="H1712" t="str">
            <v>DNER-ES-280/97</v>
          </cell>
        </row>
        <row r="1713">
          <cell r="A1713" t="str">
            <v>5 S 01 100 20</v>
          </cell>
          <cell r="B1713" t="str">
            <v>-</v>
          </cell>
          <cell r="C1713" t="str">
            <v>Esc. carga tr. mat 1a c. DMT 3000 a 5000m c/carreg</v>
          </cell>
          <cell r="D1713" t="str">
            <v>m³</v>
          </cell>
          <cell r="H1713" t="str">
            <v>DNER-ES-280/97</v>
          </cell>
        </row>
        <row r="1714">
          <cell r="A1714" t="str">
            <v>5 S 01 100 22</v>
          </cell>
          <cell r="B1714" t="str">
            <v>-</v>
          </cell>
          <cell r="C1714" t="str">
            <v>Esc. carga transp. mat 1a cat DMT 50 a 200m c/e</v>
          </cell>
          <cell r="D1714" t="str">
            <v>m³</v>
          </cell>
          <cell r="H1714" t="str">
            <v>DNER-ES-280/97</v>
          </cell>
        </row>
        <row r="1715">
          <cell r="A1715" t="str">
            <v>5 S 01 100 23</v>
          </cell>
          <cell r="B1715" t="str">
            <v>-</v>
          </cell>
          <cell r="C1715" t="str">
            <v>Esc. carga transp. mat 1a cat DMT 200 a 400m c/e</v>
          </cell>
          <cell r="D1715" t="str">
            <v>m³</v>
          </cell>
          <cell r="H1715" t="str">
            <v>DNER-ES-280/97</v>
          </cell>
        </row>
        <row r="1716">
          <cell r="A1716" t="str">
            <v>5 S 01 100 24</v>
          </cell>
          <cell r="B1716" t="str">
            <v>-</v>
          </cell>
          <cell r="C1716" t="str">
            <v>Esc. carga transp. mat 1a cat DMT 400 a 600m c/e</v>
          </cell>
          <cell r="D1716" t="str">
            <v>m³</v>
          </cell>
          <cell r="H1716" t="str">
            <v>DNER-ES-280/97</v>
          </cell>
        </row>
        <row r="1717">
          <cell r="A1717" t="str">
            <v>5 S 01 100 25</v>
          </cell>
          <cell r="B1717" t="str">
            <v>-</v>
          </cell>
          <cell r="C1717" t="str">
            <v>Esc. carga transp. mat 1a cat DMT 600 a 800m c/e</v>
          </cell>
          <cell r="D1717" t="str">
            <v>m³</v>
          </cell>
          <cell r="H1717" t="str">
            <v>DNER-ES-280/97</v>
          </cell>
        </row>
        <row r="1718">
          <cell r="A1718" t="str">
            <v>5 S 01 100 26</v>
          </cell>
          <cell r="B1718" t="str">
            <v>-</v>
          </cell>
          <cell r="C1718" t="str">
            <v>Esc. carga transp. mat 1a cat DMT 800 a 1000m c/e</v>
          </cell>
          <cell r="D1718" t="str">
            <v>m³</v>
          </cell>
          <cell r="H1718" t="str">
            <v>DNER-ES-280/97</v>
          </cell>
        </row>
        <row r="1719">
          <cell r="A1719" t="str">
            <v>5 S 01 100 27</v>
          </cell>
          <cell r="B1719" t="str">
            <v>-</v>
          </cell>
          <cell r="C1719" t="str">
            <v>Esc. carga transp. mat 1a cat DMT 1000 a 1200m c/e</v>
          </cell>
          <cell r="D1719" t="str">
            <v>m³</v>
          </cell>
          <cell r="H1719" t="str">
            <v>DNER-ES-280/97</v>
          </cell>
        </row>
        <row r="1720">
          <cell r="A1720" t="str">
            <v>5 S 01 100 28</v>
          </cell>
          <cell r="B1720" t="str">
            <v>-</v>
          </cell>
          <cell r="C1720" t="str">
            <v>Esc. carga transp. mat 1a cat DMT 1200 a 1400m c/e</v>
          </cell>
          <cell r="D1720" t="str">
            <v>m³</v>
          </cell>
          <cell r="H1720" t="str">
            <v>DNER-ES-280/97</v>
          </cell>
        </row>
        <row r="1721">
          <cell r="A1721" t="str">
            <v>5 S 01 100 29</v>
          </cell>
          <cell r="B1721" t="str">
            <v>-</v>
          </cell>
          <cell r="C1721" t="str">
            <v>Esc. carga transp. mat 1a cat DMT 1400 a 1600m c/e</v>
          </cell>
          <cell r="D1721" t="str">
            <v>m³</v>
          </cell>
          <cell r="H1721" t="str">
            <v>DNER-ES-280/97</v>
          </cell>
        </row>
        <row r="1722">
          <cell r="A1722" t="str">
            <v>5 S 01 100 30</v>
          </cell>
          <cell r="B1722" t="str">
            <v>-</v>
          </cell>
          <cell r="C1722" t="str">
            <v>Esc. carga transp .mat 1a cat DMT 1600 a 1800m c/e</v>
          </cell>
          <cell r="D1722" t="str">
            <v>m³</v>
          </cell>
          <cell r="H1722" t="str">
            <v>DNER-ES-280/97</v>
          </cell>
        </row>
        <row r="1723">
          <cell r="A1723" t="str">
            <v>5 S 01 100 31</v>
          </cell>
          <cell r="B1723" t="str">
            <v>-</v>
          </cell>
          <cell r="C1723" t="str">
            <v>Esc. carga transp. mat 1a cat DMT 1800 a 2000m c/e</v>
          </cell>
          <cell r="D1723" t="str">
            <v>m³</v>
          </cell>
          <cell r="H1723" t="str">
            <v>DNER-ES-280/97</v>
          </cell>
        </row>
        <row r="1724">
          <cell r="A1724" t="str">
            <v>5 S 01 100 32</v>
          </cell>
          <cell r="B1724" t="str">
            <v>-</v>
          </cell>
          <cell r="C1724" t="str">
            <v>Esc. carga transp. mat 1a cat DMT 2000 a 3000m c/e</v>
          </cell>
          <cell r="D1724" t="str">
            <v>m³</v>
          </cell>
          <cell r="H1724" t="str">
            <v>DNER-ES-280/97</v>
          </cell>
        </row>
        <row r="1725">
          <cell r="A1725" t="str">
            <v>5 S 01 100 33</v>
          </cell>
          <cell r="B1725" t="str">
            <v>-</v>
          </cell>
          <cell r="C1725" t="str">
            <v>Esc. carga transp. mat 1a cat DMT 3000 a 5000m c/e</v>
          </cell>
          <cell r="D1725" t="str">
            <v>m³</v>
          </cell>
          <cell r="H1725" t="str">
            <v>DNER-ES-280/97</v>
          </cell>
        </row>
        <row r="1726">
          <cell r="A1726" t="str">
            <v>5 S 01 101 01</v>
          </cell>
          <cell r="B1726" t="str">
            <v>-</v>
          </cell>
          <cell r="C1726" t="str">
            <v>Esc. carga transp. mat 2a cat DMT 50m</v>
          </cell>
          <cell r="D1726" t="str">
            <v>m³</v>
          </cell>
          <cell r="H1726" t="str">
            <v>DNER-ES-280/97</v>
          </cell>
        </row>
        <row r="1727">
          <cell r="A1727" t="str">
            <v>5 S 01 101 09</v>
          </cell>
          <cell r="B1727" t="str">
            <v>-</v>
          </cell>
          <cell r="C1727" t="str">
            <v>Esc. carga tr. mat 2a c. DMT 50 a 200m c/carreg</v>
          </cell>
          <cell r="D1727" t="str">
            <v>m³</v>
          </cell>
          <cell r="H1727" t="str">
            <v>DNER-ES-280/97</v>
          </cell>
        </row>
        <row r="1728">
          <cell r="A1728" t="str">
            <v>5 S 01 101 10</v>
          </cell>
          <cell r="B1728" t="str">
            <v>-</v>
          </cell>
          <cell r="C1728" t="str">
            <v>Esc. carga tr. mat 2a c. DMT 200 a 400m c/carreg</v>
          </cell>
          <cell r="D1728" t="str">
            <v>m³</v>
          </cell>
          <cell r="H1728" t="str">
            <v>DNER-ES-280/97</v>
          </cell>
        </row>
        <row r="1729">
          <cell r="A1729" t="str">
            <v>5 S 01 101 11</v>
          </cell>
          <cell r="B1729" t="str">
            <v>-</v>
          </cell>
          <cell r="C1729" t="str">
            <v>Esc. carga tr. mat 2a c. DMT 400 a 600m c/carreg</v>
          </cell>
          <cell r="D1729" t="str">
            <v>m³</v>
          </cell>
          <cell r="H1729" t="str">
            <v>DNER-ES-280/97</v>
          </cell>
        </row>
        <row r="1730">
          <cell r="A1730" t="str">
            <v>5 S 01 101 12</v>
          </cell>
          <cell r="B1730" t="str">
            <v>-</v>
          </cell>
          <cell r="C1730" t="str">
            <v>Esc. carga tr. mat 2a c. DMT 600 a 800m c/carreg</v>
          </cell>
          <cell r="D1730" t="str">
            <v>m³</v>
          </cell>
          <cell r="H1730" t="str">
            <v>DNER-ES-280/97</v>
          </cell>
        </row>
        <row r="1731">
          <cell r="A1731" t="str">
            <v>5 S 01 101 13</v>
          </cell>
          <cell r="B1731" t="str">
            <v>-</v>
          </cell>
          <cell r="C1731" t="str">
            <v>Esc. carga tr. mat 2a c. DMT 800 a 1000m c/carreg</v>
          </cell>
          <cell r="D1731" t="str">
            <v>m³</v>
          </cell>
          <cell r="H1731" t="str">
            <v>DNER-ES-280/97</v>
          </cell>
        </row>
        <row r="1732">
          <cell r="A1732" t="str">
            <v>5 S 01 101 14</v>
          </cell>
          <cell r="B1732" t="str">
            <v>-</v>
          </cell>
          <cell r="C1732" t="str">
            <v>Esc. carga tr. mat 2a c. DMT 1000 a 1200m c/carreg</v>
          </cell>
          <cell r="D1732" t="str">
            <v>m³</v>
          </cell>
          <cell r="H1732" t="str">
            <v>DNER-ES-280/97</v>
          </cell>
        </row>
        <row r="1733">
          <cell r="A1733" t="str">
            <v>5 S 01 101 15</v>
          </cell>
          <cell r="B1733" t="str">
            <v>-</v>
          </cell>
          <cell r="C1733" t="str">
            <v>Esc. carga tr. mat 2a c. DMT 1200 a 1400m c/carreg</v>
          </cell>
          <cell r="D1733" t="str">
            <v>m³</v>
          </cell>
          <cell r="H1733" t="str">
            <v>DNER-ES-280/97</v>
          </cell>
        </row>
        <row r="1734">
          <cell r="A1734" t="str">
            <v>5 S 01 101 16</v>
          </cell>
          <cell r="B1734" t="str">
            <v>-</v>
          </cell>
          <cell r="C1734" t="str">
            <v>Esc. carga tr. mat 2a c. DMT 1400 a 1600m c/carreg</v>
          </cell>
          <cell r="D1734" t="str">
            <v>m³</v>
          </cell>
          <cell r="H1734" t="str">
            <v>DNER-ES-280/97</v>
          </cell>
        </row>
        <row r="1735">
          <cell r="A1735" t="str">
            <v>5 S 01 101 17</v>
          </cell>
          <cell r="B1735" t="str">
            <v>-</v>
          </cell>
          <cell r="C1735" t="str">
            <v>Esc. carga tr. mat 2a c. DMT 1600 a 1800m c/carreg</v>
          </cell>
          <cell r="D1735" t="str">
            <v>m³</v>
          </cell>
          <cell r="H1735" t="str">
            <v>DNER-ES-280/97</v>
          </cell>
        </row>
        <row r="1736">
          <cell r="A1736" t="str">
            <v>5 S 01 101 18</v>
          </cell>
          <cell r="B1736" t="str">
            <v>-</v>
          </cell>
          <cell r="C1736" t="str">
            <v>Esc. carga tr. mat 2a c. DMT 1800 a 2000m c/carreg</v>
          </cell>
          <cell r="D1736" t="str">
            <v>m³</v>
          </cell>
          <cell r="H1736" t="str">
            <v>DNER-ES-280/97</v>
          </cell>
        </row>
        <row r="1737">
          <cell r="A1737" t="str">
            <v>5 S 01 101 19</v>
          </cell>
          <cell r="B1737" t="str">
            <v>-</v>
          </cell>
          <cell r="C1737" t="str">
            <v>Esc. carga tr. mat 2a c. DMT 2000 a 3000m c/carreg</v>
          </cell>
          <cell r="D1737" t="str">
            <v>m³</v>
          </cell>
          <cell r="H1737" t="str">
            <v>DNER-ES-280/97</v>
          </cell>
        </row>
        <row r="1738">
          <cell r="A1738" t="str">
            <v>5 S 01 101 20</v>
          </cell>
          <cell r="B1738" t="str">
            <v>-</v>
          </cell>
          <cell r="C1738" t="str">
            <v>Esc. carga tr. mat 2a c. DMT 3000 a 5000m c/carreg</v>
          </cell>
          <cell r="D1738" t="str">
            <v>m³</v>
          </cell>
          <cell r="H1738" t="str">
            <v>DNER-ES-280/97</v>
          </cell>
        </row>
        <row r="1739">
          <cell r="A1739" t="str">
            <v>5 S 01 101 22</v>
          </cell>
          <cell r="B1739" t="str">
            <v>-</v>
          </cell>
          <cell r="C1739" t="str">
            <v>Esc. carga transp. mat 2a cat DMT 50 a 200m c/e</v>
          </cell>
          <cell r="D1739" t="str">
            <v>m³</v>
          </cell>
          <cell r="H1739" t="str">
            <v>DNER-ES-280/97</v>
          </cell>
        </row>
        <row r="1740">
          <cell r="A1740" t="str">
            <v>5 S 01 101 23</v>
          </cell>
          <cell r="B1740" t="str">
            <v>-</v>
          </cell>
          <cell r="C1740" t="str">
            <v>Esc. carga transp. mat 2a cat DMT 200 a 400m c/e</v>
          </cell>
          <cell r="D1740" t="str">
            <v>m³</v>
          </cell>
          <cell r="H1740" t="str">
            <v>DNER-ES-280/97</v>
          </cell>
        </row>
        <row r="1741">
          <cell r="A1741" t="str">
            <v>5 S 01 101 24</v>
          </cell>
          <cell r="B1741" t="str">
            <v>-</v>
          </cell>
          <cell r="C1741" t="str">
            <v>Esc. carga transp. mat 2a cat DMT 400 a 600m c/e</v>
          </cell>
          <cell r="D1741" t="str">
            <v>m³</v>
          </cell>
          <cell r="H1741" t="str">
            <v>DNER-ES-280/97</v>
          </cell>
        </row>
        <row r="1742">
          <cell r="A1742" t="str">
            <v>5 S 01 101 25</v>
          </cell>
          <cell r="B1742" t="str">
            <v>-</v>
          </cell>
          <cell r="C1742" t="str">
            <v>Esc. carga transp. mat 2a cat DMT 600 a 800m c/e</v>
          </cell>
          <cell r="D1742" t="str">
            <v>m³</v>
          </cell>
          <cell r="H1742" t="str">
            <v>DNER-ES-280/97</v>
          </cell>
        </row>
        <row r="1743">
          <cell r="A1743" t="str">
            <v>5 S 01 101 26</v>
          </cell>
          <cell r="B1743" t="str">
            <v>-</v>
          </cell>
          <cell r="C1743" t="str">
            <v>Esc. carga transp. mat 2a cat DMT 800 a 1000m c/e</v>
          </cell>
          <cell r="D1743" t="str">
            <v>m³</v>
          </cell>
          <cell r="H1743" t="str">
            <v>DNER-ES-280/97</v>
          </cell>
        </row>
        <row r="1744">
          <cell r="A1744" t="str">
            <v>5 S 01 101 27</v>
          </cell>
          <cell r="B1744" t="str">
            <v>-</v>
          </cell>
          <cell r="C1744" t="str">
            <v>Esc. carga transp. mat 2a cat DMT 1000 a 1200m c/e</v>
          </cell>
          <cell r="D1744" t="str">
            <v>m³</v>
          </cell>
          <cell r="H1744" t="str">
            <v>DNER-ES-280/97</v>
          </cell>
        </row>
        <row r="1745">
          <cell r="A1745" t="str">
            <v>5 S 01 101 28</v>
          </cell>
          <cell r="B1745" t="str">
            <v>-</v>
          </cell>
          <cell r="C1745" t="str">
            <v>Esc. carga transp. mat 2a cat DMT 1200 a 1400m c/e</v>
          </cell>
          <cell r="D1745" t="str">
            <v>m³</v>
          </cell>
          <cell r="H1745" t="str">
            <v>DNER-ES-280/97</v>
          </cell>
        </row>
        <row r="1746">
          <cell r="A1746" t="str">
            <v>5 S 01 101 29</v>
          </cell>
          <cell r="B1746" t="str">
            <v>-</v>
          </cell>
          <cell r="C1746" t="str">
            <v>Esc. carga transp. mat 2a cat DMT 1400 a 1600m c/e</v>
          </cell>
          <cell r="D1746" t="str">
            <v>m³</v>
          </cell>
          <cell r="H1746" t="str">
            <v>DNER-ES-280/97</v>
          </cell>
        </row>
        <row r="1747">
          <cell r="A1747" t="str">
            <v>5 S 01 101 30</v>
          </cell>
          <cell r="B1747" t="str">
            <v>-</v>
          </cell>
          <cell r="C1747" t="str">
            <v>Esc. carga transp. mat 2a cat DMT 1600 a 1800m c/e</v>
          </cell>
          <cell r="D1747" t="str">
            <v>m³</v>
          </cell>
          <cell r="H1747" t="str">
            <v>DNER-ES-280/97</v>
          </cell>
        </row>
        <row r="1748">
          <cell r="A1748" t="str">
            <v>5 S 01 101 31</v>
          </cell>
          <cell r="B1748" t="str">
            <v>-</v>
          </cell>
          <cell r="C1748" t="str">
            <v>Esc. carga transp. mat 2a cat DMT 1800 a 2000m c/e</v>
          </cell>
          <cell r="D1748" t="str">
            <v>m³</v>
          </cell>
          <cell r="H1748" t="str">
            <v>DNER-ES-280/97</v>
          </cell>
        </row>
        <row r="1749">
          <cell r="A1749" t="str">
            <v>5 S 01 101 32</v>
          </cell>
          <cell r="B1749" t="str">
            <v>-</v>
          </cell>
          <cell r="C1749" t="str">
            <v>Esc. carga transp. mat 2a cat DMT 2000 a 3000m c/e</v>
          </cell>
          <cell r="D1749" t="str">
            <v>m³</v>
          </cell>
          <cell r="H1749" t="str">
            <v>DNER-ES-280/97</v>
          </cell>
        </row>
        <row r="1750">
          <cell r="A1750" t="str">
            <v>5 S 01 101 33</v>
          </cell>
          <cell r="B1750" t="str">
            <v>-</v>
          </cell>
          <cell r="C1750" t="str">
            <v>Esc. carga transp. mat 2a cat DMT 3000 a 5000m c/e</v>
          </cell>
          <cell r="D1750" t="str">
            <v>m³</v>
          </cell>
          <cell r="H1750" t="str">
            <v>DNER-ES-280/97</v>
          </cell>
        </row>
        <row r="1751">
          <cell r="A1751" t="str">
            <v>5 S 01 102 01</v>
          </cell>
          <cell r="B1751" t="str">
            <v>-</v>
          </cell>
          <cell r="C1751" t="str">
            <v>Esc. carga transp. mat 3a cat DMT até 50m</v>
          </cell>
          <cell r="D1751" t="str">
            <v>m³</v>
          </cell>
          <cell r="H1751" t="str">
            <v>DNER-ES-280/97</v>
          </cell>
        </row>
        <row r="1752">
          <cell r="A1752" t="str">
            <v>5 S 01 102 02</v>
          </cell>
          <cell r="B1752" t="str">
            <v>-</v>
          </cell>
          <cell r="C1752" t="str">
            <v>Esc. carga transp. mat 3a cat DMT 50 a 200m</v>
          </cell>
          <cell r="D1752" t="str">
            <v>m³</v>
          </cell>
          <cell r="H1752" t="str">
            <v>DNER-ES-280/97</v>
          </cell>
        </row>
        <row r="1753">
          <cell r="A1753" t="str">
            <v>5 S 01 102 03</v>
          </cell>
          <cell r="B1753" t="str">
            <v>-</v>
          </cell>
          <cell r="C1753" t="str">
            <v>Esc. carga transp. mat 3a cat DMT 200 a 400m</v>
          </cell>
          <cell r="D1753" t="str">
            <v>m³</v>
          </cell>
          <cell r="H1753" t="str">
            <v>DNER-ES-280/97</v>
          </cell>
        </row>
        <row r="1754">
          <cell r="A1754" t="str">
            <v>5 S 01 102 04</v>
          </cell>
          <cell r="B1754" t="str">
            <v>-</v>
          </cell>
          <cell r="C1754" t="str">
            <v>Esc. carga transp. mat 3a cat DMT 400 a 600m</v>
          </cell>
          <cell r="D1754" t="str">
            <v>m³</v>
          </cell>
          <cell r="H1754" t="str">
            <v>DNER-ES-280/97</v>
          </cell>
        </row>
        <row r="1755">
          <cell r="A1755" t="str">
            <v>5 S 01 102 05</v>
          </cell>
          <cell r="B1755" t="str">
            <v>-</v>
          </cell>
          <cell r="C1755" t="str">
            <v>Esc. carga transp. mat 3a cat DMT 600 a 800m</v>
          </cell>
          <cell r="D1755" t="str">
            <v>m³</v>
          </cell>
          <cell r="H1755" t="str">
            <v>DNER-ES-280/97</v>
          </cell>
        </row>
        <row r="1756">
          <cell r="A1756" t="str">
            <v>5 S 01 102 06</v>
          </cell>
          <cell r="B1756" t="str">
            <v>-</v>
          </cell>
          <cell r="C1756" t="str">
            <v>Esc. carga transp. mat 3a cat DMT 800 a 1000m</v>
          </cell>
          <cell r="D1756" t="str">
            <v>m³</v>
          </cell>
          <cell r="H1756" t="str">
            <v>DNER-ES-280/97</v>
          </cell>
        </row>
        <row r="1757">
          <cell r="A1757" t="str">
            <v>5 S 01 102 07</v>
          </cell>
          <cell r="B1757" t="str">
            <v>-</v>
          </cell>
          <cell r="C1757" t="str">
            <v>Esc. carga transp. mat 3a cat DMT 1000 a 1200m</v>
          </cell>
          <cell r="D1757" t="str">
            <v>m³</v>
          </cell>
          <cell r="H1757" t="str">
            <v>DNER-ES-280/97</v>
          </cell>
        </row>
        <row r="1758">
          <cell r="A1758" t="str">
            <v>5 S 01 510 00</v>
          </cell>
          <cell r="B1758" t="str">
            <v>-</v>
          </cell>
          <cell r="C1758" t="str">
            <v>Compactação de aterros a 95% proctor normal</v>
          </cell>
          <cell r="D1758" t="str">
            <v>m³</v>
          </cell>
        </row>
        <row r="1759">
          <cell r="A1759" t="str">
            <v>5 S 01 511 00</v>
          </cell>
          <cell r="B1759" t="str">
            <v>-</v>
          </cell>
          <cell r="C1759" t="str">
            <v>Compactação de aterros a 100% proctor normal</v>
          </cell>
          <cell r="D1759" t="str">
            <v>m³</v>
          </cell>
        </row>
        <row r="1760">
          <cell r="A1760" t="str">
            <v>5 S 01 513 01</v>
          </cell>
          <cell r="B1760" t="str">
            <v>-</v>
          </cell>
          <cell r="C1760" t="str">
            <v>Compactação de material de "bota-fora"</v>
          </cell>
          <cell r="D1760" t="str">
            <v>m³</v>
          </cell>
        </row>
        <row r="1761">
          <cell r="A1761" t="str">
            <v>5 S 02 100 00</v>
          </cell>
          <cell r="B1761" t="str">
            <v>-</v>
          </cell>
          <cell r="C1761" t="str">
            <v>Reforço do subleito</v>
          </cell>
          <cell r="D1761" t="str">
            <v>m³</v>
          </cell>
        </row>
        <row r="1762">
          <cell r="A1762" t="str">
            <v>5 S 02 110 00</v>
          </cell>
          <cell r="B1762" t="str">
            <v>-</v>
          </cell>
          <cell r="C1762" t="str">
            <v>Regularização do subleito</v>
          </cell>
          <cell r="D1762" t="str">
            <v>m²</v>
          </cell>
          <cell r="H1762" t="str">
            <v>DNER-ES-299/97</v>
          </cell>
        </row>
        <row r="1763">
          <cell r="A1763" t="str">
            <v>5 S 02 110 01</v>
          </cell>
          <cell r="B1763" t="str">
            <v>-</v>
          </cell>
          <cell r="C1763" t="str">
            <v>Regul. subleito c/ fresa. corte contr. aut. greide</v>
          </cell>
          <cell r="D1763" t="str">
            <v>m²</v>
          </cell>
        </row>
        <row r="1764">
          <cell r="A1764" t="str">
            <v>5 S 02 200 00</v>
          </cell>
          <cell r="B1764" t="str">
            <v>-</v>
          </cell>
          <cell r="C1764" t="str">
            <v>Sub-base solo estabilizado granul. s/ mistura</v>
          </cell>
          <cell r="D1764" t="str">
            <v>m³</v>
          </cell>
          <cell r="H1764" t="str">
            <v>DNER-ES/301/97</v>
          </cell>
        </row>
        <row r="1765">
          <cell r="A1765" t="str">
            <v>5 S 02 200 01</v>
          </cell>
          <cell r="B1765" t="str">
            <v>-</v>
          </cell>
          <cell r="C1765" t="str">
            <v>Base solo estabilizado granul. s/ mistura</v>
          </cell>
          <cell r="D1765" t="str">
            <v>m³</v>
          </cell>
        </row>
        <row r="1766">
          <cell r="A1766" t="str">
            <v>5 S 02 201 00</v>
          </cell>
          <cell r="B1766" t="str">
            <v>-</v>
          </cell>
          <cell r="C1766" t="str">
            <v>Recomposição camada de base s/ adição de material</v>
          </cell>
          <cell r="D1766" t="str">
            <v>m²</v>
          </cell>
        </row>
        <row r="1767">
          <cell r="A1767" t="str">
            <v>5 S 02 210 00</v>
          </cell>
          <cell r="B1767" t="str">
            <v>-</v>
          </cell>
          <cell r="C1767" t="str">
            <v>Sub-base estabiliz. granul. c/ mist. solo na pista</v>
          </cell>
          <cell r="D1767" t="str">
            <v>m³</v>
          </cell>
        </row>
        <row r="1768">
          <cell r="A1768" t="str">
            <v>5 S 02 210 01</v>
          </cell>
          <cell r="B1768" t="str">
            <v>-</v>
          </cell>
          <cell r="C1768" t="str">
            <v>Sub-base estab. granul.c/mist. solo-areia na pista</v>
          </cell>
          <cell r="D1768" t="str">
            <v>m³</v>
          </cell>
        </row>
        <row r="1769">
          <cell r="A1769" t="str">
            <v>5 S 02 210 02</v>
          </cell>
          <cell r="B1769" t="str">
            <v>-</v>
          </cell>
          <cell r="C1769" t="str">
            <v>Base estabiliz.granul.c/ mist. solo areia na pista</v>
          </cell>
          <cell r="D1769" t="str">
            <v>m³</v>
          </cell>
        </row>
        <row r="1770">
          <cell r="A1770" t="str">
            <v>5 S 02 210 51</v>
          </cell>
          <cell r="B1770" t="str">
            <v>-</v>
          </cell>
          <cell r="C1770" t="str">
            <v>Sub-base est.gran.c/mist.solo-areia na pista AC</v>
          </cell>
          <cell r="D1770" t="str">
            <v>m³</v>
          </cell>
        </row>
        <row r="1771">
          <cell r="A1771" t="str">
            <v>5 S 02 210 52</v>
          </cell>
          <cell r="B1771" t="str">
            <v>-</v>
          </cell>
          <cell r="C1771" t="str">
            <v>Base estab.gran.c/mist.solo areia na pista AC</v>
          </cell>
          <cell r="D1771" t="str">
            <v>m³</v>
          </cell>
        </row>
        <row r="1772">
          <cell r="A1772" t="str">
            <v>5 S 02 220 00</v>
          </cell>
          <cell r="B1772" t="str">
            <v>-</v>
          </cell>
          <cell r="C1772" t="str">
            <v>Base estabilizada granul. c/ mistura solo-brita</v>
          </cell>
          <cell r="D1772" t="str">
            <v>m³</v>
          </cell>
        </row>
        <row r="1773">
          <cell r="A1773" t="str">
            <v>5 S 02 220 50</v>
          </cell>
          <cell r="B1773" t="str">
            <v>-</v>
          </cell>
          <cell r="C1773" t="str">
            <v>Base estabilizada granul.c/mist. solo-brita BC</v>
          </cell>
          <cell r="D1773" t="str">
            <v>m³</v>
          </cell>
        </row>
        <row r="1774">
          <cell r="A1774" t="str">
            <v>5 S 02 230 00</v>
          </cell>
          <cell r="B1774" t="str">
            <v>-</v>
          </cell>
          <cell r="C1774" t="str">
            <v>Base de brita graduada</v>
          </cell>
          <cell r="D1774" t="str">
            <v>m³</v>
          </cell>
        </row>
        <row r="1775">
          <cell r="A1775" t="str">
            <v>5 S 02 230 01</v>
          </cell>
          <cell r="B1775" t="str">
            <v>-</v>
          </cell>
          <cell r="C1775" t="str">
            <v>Base brita grad.c/distr.agreg. contr. autom.greide</v>
          </cell>
          <cell r="D1775" t="str">
            <v>m³</v>
          </cell>
        </row>
        <row r="1776">
          <cell r="A1776" t="str">
            <v>5 S 02 230 50</v>
          </cell>
          <cell r="B1776" t="str">
            <v>-</v>
          </cell>
          <cell r="C1776" t="str">
            <v>Base de brita graduada BC</v>
          </cell>
          <cell r="D1776" t="str">
            <v>m³</v>
          </cell>
        </row>
        <row r="1777">
          <cell r="A1777" t="str">
            <v>5 S 02 230 51</v>
          </cell>
          <cell r="B1777" t="str">
            <v>-</v>
          </cell>
          <cell r="C1777" t="str">
            <v>Base brita grad.c/dist.agreg.contr.aut.greide BC</v>
          </cell>
          <cell r="D1777" t="str">
            <v>m³</v>
          </cell>
        </row>
        <row r="1778">
          <cell r="A1778" t="str">
            <v>5 S 02 231 00</v>
          </cell>
          <cell r="B1778" t="str">
            <v>-</v>
          </cell>
          <cell r="C1778" t="str">
            <v>Base de macadame hidraúlico</v>
          </cell>
          <cell r="D1778" t="str">
            <v>m³</v>
          </cell>
        </row>
        <row r="1779">
          <cell r="A1779" t="str">
            <v>5 S 02 231 50</v>
          </cell>
          <cell r="B1779" t="str">
            <v>-</v>
          </cell>
          <cell r="C1779" t="str">
            <v>Base de macadame hidraúlico BC</v>
          </cell>
          <cell r="D1779" t="str">
            <v>m³</v>
          </cell>
        </row>
        <row r="1780">
          <cell r="A1780" t="str">
            <v>5 S 02 240 11</v>
          </cell>
          <cell r="B1780" t="str">
            <v>-</v>
          </cell>
          <cell r="C1780" t="str">
            <v>Recomposição camada de base c/ adição de cimento</v>
          </cell>
          <cell r="D1780" t="str">
            <v>m³</v>
          </cell>
        </row>
        <row r="1781">
          <cell r="A1781" t="str">
            <v>5 S 02 241 01</v>
          </cell>
          <cell r="B1781" t="str">
            <v>-</v>
          </cell>
          <cell r="C1781" t="str">
            <v>Base de solo cimento com mistura em usina</v>
          </cell>
          <cell r="D1781" t="str">
            <v>m³</v>
          </cell>
        </row>
        <row r="1782">
          <cell r="A1782" t="str">
            <v>5 S 02 243 01</v>
          </cell>
          <cell r="B1782" t="str">
            <v>-</v>
          </cell>
          <cell r="C1782" t="str">
            <v>Sub-base solo melhorado c/cimento c/mist. em usina</v>
          </cell>
          <cell r="D1782" t="str">
            <v>m³</v>
          </cell>
        </row>
        <row r="1783">
          <cell r="A1783" t="str">
            <v>5 S 02 249 11</v>
          </cell>
          <cell r="B1783" t="str">
            <v>-</v>
          </cell>
          <cell r="C1783" t="str">
            <v>Recomp. base c/ demol. do rev. e incorp. à base</v>
          </cell>
          <cell r="D1783" t="str">
            <v>m³</v>
          </cell>
        </row>
        <row r="1784">
          <cell r="A1784" t="str">
            <v>5 S 02 300 00</v>
          </cell>
          <cell r="B1784" t="str">
            <v>-</v>
          </cell>
          <cell r="C1784" t="str">
            <v>Imprimação</v>
          </cell>
          <cell r="D1784" t="str">
            <v>m²</v>
          </cell>
          <cell r="H1784" t="str">
            <v>DNER-ES-306/97</v>
          </cell>
        </row>
        <row r="1785">
          <cell r="A1785" t="str">
            <v>5 S 02 400 00</v>
          </cell>
          <cell r="B1785" t="str">
            <v>-</v>
          </cell>
          <cell r="C1785" t="str">
            <v>Pintura de ligação</v>
          </cell>
          <cell r="D1785" t="str">
            <v>m²</v>
          </cell>
          <cell r="H1785" t="str">
            <v>DNER-ES-307/97</v>
          </cell>
        </row>
        <row r="1786">
          <cell r="A1786" t="str">
            <v>5 S 02 500 00</v>
          </cell>
          <cell r="B1786" t="str">
            <v>-</v>
          </cell>
          <cell r="C1786" t="str">
            <v>Tratamento superficial simples c/ CAP</v>
          </cell>
          <cell r="D1786" t="str">
            <v>m²</v>
          </cell>
        </row>
        <row r="1787">
          <cell r="A1787" t="str">
            <v>5 S 02 500 01</v>
          </cell>
          <cell r="B1787" t="str">
            <v>-</v>
          </cell>
          <cell r="C1787" t="str">
            <v>Tratamento superficial simples c/ emulsão</v>
          </cell>
          <cell r="D1787" t="str">
            <v>m²</v>
          </cell>
        </row>
        <row r="1788">
          <cell r="A1788" t="str">
            <v>5 S 02 500 02</v>
          </cell>
          <cell r="B1788" t="str">
            <v>-</v>
          </cell>
          <cell r="C1788" t="str">
            <v>Tratamento superficial simples c/ banho diluído</v>
          </cell>
          <cell r="D1788" t="str">
            <v>m²</v>
          </cell>
        </row>
        <row r="1789">
          <cell r="A1789" t="str">
            <v>5 S 02 500 50</v>
          </cell>
          <cell r="B1789" t="str">
            <v>-</v>
          </cell>
          <cell r="C1789" t="str">
            <v>Tratamento superficial simples c/ CAP BC</v>
          </cell>
          <cell r="D1789" t="str">
            <v>m²</v>
          </cell>
        </row>
        <row r="1790">
          <cell r="A1790" t="str">
            <v>5 S 02 500 51</v>
          </cell>
          <cell r="B1790" t="str">
            <v>-</v>
          </cell>
          <cell r="C1790" t="str">
            <v>Tratamento superficial simples c/ emulsão BC</v>
          </cell>
          <cell r="D1790" t="str">
            <v>m²</v>
          </cell>
        </row>
        <row r="1791">
          <cell r="A1791" t="str">
            <v>5 S 02 500 52</v>
          </cell>
          <cell r="B1791" t="str">
            <v>-</v>
          </cell>
          <cell r="C1791" t="str">
            <v>Tratamento superficial simples c/banho diluído BC</v>
          </cell>
          <cell r="D1791" t="str">
            <v>m²</v>
          </cell>
        </row>
        <row r="1792">
          <cell r="A1792" t="str">
            <v>5 S 02 501 00</v>
          </cell>
          <cell r="B1792" t="str">
            <v>-</v>
          </cell>
          <cell r="C1792" t="str">
            <v>Tratamento superficial duplo c/ CAP</v>
          </cell>
          <cell r="D1792" t="str">
            <v>m²</v>
          </cell>
        </row>
        <row r="1793">
          <cell r="A1793" t="str">
            <v>5 S 02 501 01</v>
          </cell>
          <cell r="B1793" t="str">
            <v>-</v>
          </cell>
          <cell r="C1793" t="str">
            <v>Tratamento superficial duplo c/ emulsão</v>
          </cell>
          <cell r="D1793" t="str">
            <v>m²</v>
          </cell>
        </row>
        <row r="1794">
          <cell r="A1794" t="str">
            <v>5 S 02 501 02</v>
          </cell>
          <cell r="B1794" t="str">
            <v>-</v>
          </cell>
          <cell r="C1794" t="str">
            <v>Tratamento superficial duplo c/ banho diluído</v>
          </cell>
          <cell r="D1794" t="str">
            <v>m²</v>
          </cell>
        </row>
        <row r="1795">
          <cell r="A1795" t="str">
            <v>5 S 02 501 50</v>
          </cell>
          <cell r="B1795" t="str">
            <v>-</v>
          </cell>
          <cell r="C1795" t="str">
            <v>Tratamento superficial duplo c/ CAP BC</v>
          </cell>
          <cell r="D1795" t="str">
            <v>m²</v>
          </cell>
        </row>
        <row r="1796">
          <cell r="A1796" t="str">
            <v>5 S 02 501 51</v>
          </cell>
          <cell r="B1796" t="str">
            <v>-</v>
          </cell>
          <cell r="C1796" t="str">
            <v>Tratamento superficial duplo c/ emulsão BC</v>
          </cell>
          <cell r="D1796" t="str">
            <v>m²</v>
          </cell>
        </row>
        <row r="1797">
          <cell r="A1797" t="str">
            <v>5 S 02 501 52</v>
          </cell>
          <cell r="B1797" t="str">
            <v>-</v>
          </cell>
          <cell r="C1797" t="str">
            <v>Tratamento superficial duplo c/banho diluído BC</v>
          </cell>
          <cell r="D1797" t="str">
            <v>m²</v>
          </cell>
        </row>
        <row r="1798">
          <cell r="A1798" t="str">
            <v>5 S 02 502 00</v>
          </cell>
          <cell r="B1798" t="str">
            <v>-</v>
          </cell>
          <cell r="C1798" t="str">
            <v>Tratamento superficial triplo c/ CAP</v>
          </cell>
          <cell r="D1798" t="str">
            <v>m²</v>
          </cell>
        </row>
        <row r="1799">
          <cell r="A1799" t="str">
            <v>5 S 02 502 01</v>
          </cell>
          <cell r="B1799" t="str">
            <v>-</v>
          </cell>
          <cell r="C1799" t="str">
            <v>Tratamento superficial triplo c/ emulsão</v>
          </cell>
          <cell r="D1799" t="str">
            <v>m²</v>
          </cell>
        </row>
        <row r="1800">
          <cell r="A1800" t="str">
            <v>5 S 02 502 02</v>
          </cell>
          <cell r="B1800" t="str">
            <v>-</v>
          </cell>
          <cell r="C1800" t="str">
            <v>Tratamento superficial triplo c/ banho diluído</v>
          </cell>
          <cell r="D1800" t="str">
            <v>m²</v>
          </cell>
        </row>
        <row r="1801">
          <cell r="A1801" t="str">
            <v>5 S 02 502 50</v>
          </cell>
          <cell r="B1801" t="str">
            <v>-</v>
          </cell>
          <cell r="C1801" t="str">
            <v>Tratamento superficial triplo c/ CAP BC</v>
          </cell>
          <cell r="D1801" t="str">
            <v>m²</v>
          </cell>
        </row>
        <row r="1802">
          <cell r="A1802" t="str">
            <v>5 S 02 502 51</v>
          </cell>
          <cell r="B1802" t="str">
            <v>-</v>
          </cell>
          <cell r="C1802" t="str">
            <v>Tratamento superficial triplo c/ emulsão BC</v>
          </cell>
          <cell r="D1802" t="str">
            <v>m²</v>
          </cell>
        </row>
        <row r="1803">
          <cell r="A1803" t="str">
            <v>5 S 02 502 52</v>
          </cell>
          <cell r="B1803" t="str">
            <v>-</v>
          </cell>
          <cell r="C1803" t="str">
            <v>Tratamento superficial triplo c/ banho diluído BC</v>
          </cell>
          <cell r="D1803" t="str">
            <v>m²</v>
          </cell>
        </row>
        <row r="1804">
          <cell r="A1804" t="str">
            <v>5 S 02 511 01</v>
          </cell>
          <cell r="B1804" t="str">
            <v>-</v>
          </cell>
          <cell r="C1804" t="str">
            <v>Micro-revestimento a frio - Microflex 0,8cm</v>
          </cell>
          <cell r="D1804" t="str">
            <v>m²</v>
          </cell>
        </row>
        <row r="1805">
          <cell r="A1805" t="str">
            <v>5 S 02 511 02</v>
          </cell>
          <cell r="B1805" t="str">
            <v>-</v>
          </cell>
          <cell r="C1805" t="str">
            <v>Micro-revestimento a frio - Microflex 1,5 cm</v>
          </cell>
          <cell r="D1805" t="str">
            <v>m²</v>
          </cell>
        </row>
        <row r="1806">
          <cell r="A1806" t="str">
            <v>5 S 02 511 03</v>
          </cell>
          <cell r="B1806" t="str">
            <v>-</v>
          </cell>
          <cell r="C1806" t="str">
            <v>Micro-revestimento a frio - Microflex 2,0 cm</v>
          </cell>
          <cell r="D1806" t="str">
            <v>m²</v>
          </cell>
        </row>
        <row r="1807">
          <cell r="A1807" t="str">
            <v>5 S 02 511 04</v>
          </cell>
          <cell r="B1807" t="str">
            <v>-</v>
          </cell>
          <cell r="C1807" t="str">
            <v>Micro-revestimento a frio - Microflex - 2,5 cm</v>
          </cell>
          <cell r="D1807" t="str">
            <v>m²</v>
          </cell>
        </row>
        <row r="1808">
          <cell r="A1808" t="str">
            <v>5 S 02 511 51</v>
          </cell>
          <cell r="B1808" t="str">
            <v>-</v>
          </cell>
          <cell r="C1808" t="str">
            <v>Micro-revestimento a frio - Microflex 0,8cm BC</v>
          </cell>
          <cell r="D1808" t="str">
            <v>m²</v>
          </cell>
        </row>
        <row r="1809">
          <cell r="A1809" t="str">
            <v>5 S 02 511 52</v>
          </cell>
          <cell r="B1809" t="str">
            <v>-</v>
          </cell>
          <cell r="C1809" t="str">
            <v>Micro-revestimento a frio - Microflex 1,5 cm BC</v>
          </cell>
          <cell r="D1809" t="str">
            <v>m²</v>
          </cell>
        </row>
        <row r="1810">
          <cell r="A1810" t="str">
            <v>5 S 02 511 53</v>
          </cell>
          <cell r="B1810" t="str">
            <v>-</v>
          </cell>
          <cell r="C1810" t="str">
            <v>Micro-revestimento a frio - Microflex 2,0 cm BC</v>
          </cell>
          <cell r="D1810" t="str">
            <v>m²</v>
          </cell>
        </row>
        <row r="1811">
          <cell r="A1811" t="str">
            <v>5 S 02 511 54</v>
          </cell>
          <cell r="B1811" t="str">
            <v>-</v>
          </cell>
          <cell r="C1811" t="str">
            <v>Micro-revestimento a frio-Microflex-2,5 cm BC</v>
          </cell>
          <cell r="D1811" t="str">
            <v>m²</v>
          </cell>
        </row>
        <row r="1812">
          <cell r="A1812" t="str">
            <v>5 S 02 512 01</v>
          </cell>
          <cell r="B1812" t="str">
            <v>-</v>
          </cell>
          <cell r="C1812" t="str">
            <v>Lama asfáltica fina (granulometrias I e II)</v>
          </cell>
          <cell r="D1812" t="str">
            <v>m²</v>
          </cell>
        </row>
        <row r="1813">
          <cell r="A1813" t="str">
            <v>5 S 02 512 02</v>
          </cell>
          <cell r="B1813" t="str">
            <v>-</v>
          </cell>
          <cell r="C1813" t="str">
            <v>Lama asfáltica grossa (granulometrias III e IV)</v>
          </cell>
          <cell r="D1813" t="str">
            <v>m²</v>
          </cell>
        </row>
        <row r="1814">
          <cell r="A1814" t="str">
            <v>5 S 02 512 51</v>
          </cell>
          <cell r="B1814" t="str">
            <v>-</v>
          </cell>
          <cell r="C1814" t="str">
            <v>Lama asfáltica fina (granulometrias I e II) AC/BC</v>
          </cell>
          <cell r="D1814" t="str">
            <v>m²</v>
          </cell>
        </row>
        <row r="1815">
          <cell r="A1815" t="str">
            <v>5 S 02 512 52</v>
          </cell>
          <cell r="B1815" t="str">
            <v>-</v>
          </cell>
          <cell r="C1815" t="str">
            <v>Lama asfált.grossa (granulometrias III e IV) AC/BC</v>
          </cell>
          <cell r="D1815" t="str">
            <v>m²</v>
          </cell>
        </row>
        <row r="1816">
          <cell r="A1816" t="str">
            <v>5 S 02 530 00</v>
          </cell>
          <cell r="B1816" t="str">
            <v>-</v>
          </cell>
          <cell r="C1816" t="str">
            <v>Pré-misturado a frio</v>
          </cell>
          <cell r="D1816" t="str">
            <v>m³</v>
          </cell>
        </row>
        <row r="1817">
          <cell r="A1817" t="str">
            <v>5 S 02 530 50</v>
          </cell>
          <cell r="B1817" t="str">
            <v>-</v>
          </cell>
          <cell r="C1817" t="str">
            <v>Pré-misturado a frio AC/BC</v>
          </cell>
          <cell r="D1817" t="str">
            <v>m³</v>
          </cell>
        </row>
        <row r="1818">
          <cell r="A1818" t="str">
            <v>5 S 02 531 00</v>
          </cell>
          <cell r="B1818" t="str">
            <v>-</v>
          </cell>
          <cell r="C1818" t="str">
            <v>Macadame betuminoso por penetração</v>
          </cell>
          <cell r="D1818" t="str">
            <v>m³</v>
          </cell>
        </row>
        <row r="1819">
          <cell r="A1819" t="str">
            <v>5 S 02 531 50</v>
          </cell>
          <cell r="B1819" t="str">
            <v>-</v>
          </cell>
          <cell r="C1819" t="str">
            <v>Macadame betuminoso por penetração BC</v>
          </cell>
          <cell r="D1819" t="str">
            <v>m³</v>
          </cell>
        </row>
        <row r="1820">
          <cell r="A1820" t="str">
            <v>5 S 02 532 00</v>
          </cell>
          <cell r="B1820" t="str">
            <v>-</v>
          </cell>
          <cell r="C1820" t="str">
            <v>Areia-asfalto a quente</v>
          </cell>
          <cell r="D1820" t="str">
            <v>t</v>
          </cell>
        </row>
        <row r="1821">
          <cell r="A1821" t="str">
            <v>5 S 02 532 50</v>
          </cell>
          <cell r="B1821" t="str">
            <v>-</v>
          </cell>
          <cell r="C1821" t="str">
            <v>Areia-asfalto a quente AC</v>
          </cell>
          <cell r="D1821" t="str">
            <v>t</v>
          </cell>
        </row>
        <row r="1822">
          <cell r="A1822" t="str">
            <v>5 S 02 540 01</v>
          </cell>
          <cell r="B1822" t="str">
            <v>-</v>
          </cell>
          <cell r="C1822" t="str">
            <v>Conc. betumin.usinado a quente - capa de rolamento</v>
          </cell>
          <cell r="D1822" t="str">
            <v>t</v>
          </cell>
        </row>
        <row r="1823">
          <cell r="A1823" t="str">
            <v>5 S 02 540 02</v>
          </cell>
          <cell r="B1823" t="str">
            <v>-</v>
          </cell>
          <cell r="C1823" t="str">
            <v>Concreto betuminoso usinado a quente - binder</v>
          </cell>
          <cell r="D1823" t="str">
            <v>t</v>
          </cell>
        </row>
        <row r="1824">
          <cell r="A1824" t="str">
            <v>5 S 02 540 12</v>
          </cell>
          <cell r="B1824" t="str">
            <v>-</v>
          </cell>
          <cell r="C1824" t="str">
            <v>CBUQ reciclado em usina fixa</v>
          </cell>
          <cell r="D1824" t="str">
            <v>t</v>
          </cell>
        </row>
        <row r="1825">
          <cell r="A1825" t="str">
            <v>5 S 02 540 51</v>
          </cell>
          <cell r="B1825" t="str">
            <v>-</v>
          </cell>
          <cell r="C1825" t="str">
            <v>CBUQ -capa de rolamento AC/BC</v>
          </cell>
          <cell r="D1825" t="str">
            <v>t</v>
          </cell>
        </row>
        <row r="1826">
          <cell r="A1826" t="str">
            <v>5 S 02 540 52</v>
          </cell>
          <cell r="B1826" t="str">
            <v>-</v>
          </cell>
          <cell r="C1826" t="str">
            <v>CBUQ -binder AC/BC</v>
          </cell>
          <cell r="D1826" t="str">
            <v>t</v>
          </cell>
        </row>
        <row r="1827">
          <cell r="A1827" t="str">
            <v>5 S 02 540 62</v>
          </cell>
          <cell r="B1827" t="str">
            <v>-</v>
          </cell>
          <cell r="C1827" t="str">
            <v>CBUQ reciclado em usina fixa AC/BC</v>
          </cell>
          <cell r="D1827" t="str">
            <v>t</v>
          </cell>
        </row>
        <row r="1828">
          <cell r="A1828" t="str">
            <v>5 S 02 600 00</v>
          </cell>
          <cell r="B1828" t="str">
            <v>-</v>
          </cell>
          <cell r="C1828" t="str">
            <v>Manta sintét. p/ recap.asfál.- fornec. e aplicação</v>
          </cell>
          <cell r="D1828" t="str">
            <v>m²</v>
          </cell>
        </row>
        <row r="1829">
          <cell r="A1829" t="str">
            <v>5 S 02 607 00</v>
          </cell>
          <cell r="B1829" t="str">
            <v>-</v>
          </cell>
          <cell r="C1829" t="str">
            <v>Concreto cimento portland c/ equip. pequeno porte</v>
          </cell>
          <cell r="D1829" t="str">
            <v>m³</v>
          </cell>
        </row>
        <row r="1830">
          <cell r="A1830" t="str">
            <v>5 S 02 607 50</v>
          </cell>
          <cell r="B1830" t="str">
            <v>-</v>
          </cell>
          <cell r="C1830" t="str">
            <v>Concr.cimento portland c/equip.pequeno porte AC/BC</v>
          </cell>
          <cell r="D1830" t="str">
            <v>m³</v>
          </cell>
        </row>
        <row r="1831">
          <cell r="A1831" t="str">
            <v>5 S 02 702 00</v>
          </cell>
          <cell r="B1831" t="str">
            <v>-</v>
          </cell>
          <cell r="C1831" t="str">
            <v>Limpeza e enchimento de junta de pavimento de conc</v>
          </cell>
          <cell r="D1831" t="str">
            <v>m</v>
          </cell>
        </row>
        <row r="1832">
          <cell r="A1832" t="str">
            <v>5 S 02 905 00</v>
          </cell>
          <cell r="B1832" t="str">
            <v>-</v>
          </cell>
          <cell r="C1832" t="str">
            <v>Remoção mecanizada de revestimento betuminoso</v>
          </cell>
          <cell r="D1832" t="str">
            <v>m³</v>
          </cell>
          <cell r="H1832" t="str">
            <v>DNER-ES-321/97</v>
          </cell>
        </row>
        <row r="1833">
          <cell r="A1833" t="str">
            <v>5 S 02 905 01</v>
          </cell>
          <cell r="B1833" t="str">
            <v>-</v>
          </cell>
          <cell r="C1833" t="str">
            <v>Remoção manual de revestimento betuminoso</v>
          </cell>
          <cell r="D1833" t="str">
            <v>m³</v>
          </cell>
          <cell r="H1833" t="str">
            <v>DNER-ES-321/97</v>
          </cell>
        </row>
        <row r="1834">
          <cell r="A1834" t="str">
            <v>5 S 02 906 00</v>
          </cell>
          <cell r="B1834" t="str">
            <v>-</v>
          </cell>
          <cell r="C1834" t="str">
            <v>Remoção mecanizada da camada granular pavimento</v>
          </cell>
          <cell r="D1834" t="str">
            <v>m³</v>
          </cell>
          <cell r="H1834" t="str">
            <v>DNER-ES-321/97</v>
          </cell>
        </row>
        <row r="1835">
          <cell r="A1835" t="str">
            <v>5 S 02 906 01</v>
          </cell>
          <cell r="B1835" t="str">
            <v>-</v>
          </cell>
          <cell r="C1835" t="str">
            <v>Remoção manual da camada granular do pavimento</v>
          </cell>
          <cell r="D1835" t="str">
            <v>m³</v>
          </cell>
          <cell r="H1835" t="str">
            <v>DNER-ES-321/97</v>
          </cell>
        </row>
        <row r="1836">
          <cell r="A1836" t="str">
            <v>5 S 02 907 00</v>
          </cell>
          <cell r="B1836" t="str">
            <v>-</v>
          </cell>
          <cell r="C1836" t="str">
            <v>Remoção mecanizada material de baixa capac.suporte</v>
          </cell>
          <cell r="D1836" t="str">
            <v>m³</v>
          </cell>
          <cell r="H1836" t="str">
            <v>DNER-ES-321/97</v>
          </cell>
        </row>
        <row r="1837">
          <cell r="A1837" t="str">
            <v>5 S 02 907 01</v>
          </cell>
          <cell r="B1837" t="str">
            <v>-</v>
          </cell>
          <cell r="C1837" t="str">
            <v>Remoção manual de material de baixa capac.suporte</v>
          </cell>
          <cell r="D1837" t="str">
            <v>m³</v>
          </cell>
          <cell r="H1837" t="str">
            <v>DNER-ES-321/97</v>
          </cell>
        </row>
        <row r="1838">
          <cell r="A1838" t="str">
            <v>5 S 02 908 00</v>
          </cell>
          <cell r="B1838" t="str">
            <v>-</v>
          </cell>
          <cell r="C1838" t="str">
            <v>Arrancamento e remoção de paralelepípedos</v>
          </cell>
          <cell r="D1838" t="str">
            <v>m²</v>
          </cell>
        </row>
        <row r="1839">
          <cell r="A1839" t="str">
            <v>5 S 02 909 00</v>
          </cell>
          <cell r="B1839" t="str">
            <v>-</v>
          </cell>
          <cell r="C1839" t="str">
            <v>Arrancamento e remoção de meios-fios</v>
          </cell>
          <cell r="D1839" t="str">
            <v>m³</v>
          </cell>
        </row>
        <row r="1840">
          <cell r="A1840" t="str">
            <v>5 S 02 990 11</v>
          </cell>
          <cell r="B1840" t="str">
            <v>-</v>
          </cell>
          <cell r="C1840" t="str">
            <v>Fresagem contínua do revest. betuminoso</v>
          </cell>
          <cell r="D1840" t="str">
            <v>m³</v>
          </cell>
        </row>
        <row r="1841">
          <cell r="A1841" t="str">
            <v>5 S 02 990 12</v>
          </cell>
          <cell r="B1841" t="str">
            <v>-</v>
          </cell>
          <cell r="C1841" t="str">
            <v>Fresagem descontínua revest. betuminoso</v>
          </cell>
          <cell r="D1841" t="str">
            <v>m³</v>
          </cell>
        </row>
        <row r="1842">
          <cell r="A1842" t="str">
            <v>5 S 04 300 16</v>
          </cell>
          <cell r="B1842" t="str">
            <v>-</v>
          </cell>
          <cell r="C1842" t="str">
            <v>Bueiro met. chapas múltiplas D=1,60m galv.</v>
          </cell>
          <cell r="D1842" t="str">
            <v>m</v>
          </cell>
        </row>
        <row r="1843">
          <cell r="A1843" t="str">
            <v>5 S 04 300 20</v>
          </cell>
          <cell r="B1843" t="str">
            <v>-</v>
          </cell>
          <cell r="C1843" t="str">
            <v>Bueiro met. chapas múltiplas D=2,00m galv.</v>
          </cell>
          <cell r="D1843" t="str">
            <v>m</v>
          </cell>
        </row>
        <row r="1844">
          <cell r="A1844" t="str">
            <v>5 S 04 300 66</v>
          </cell>
          <cell r="B1844" t="str">
            <v>-</v>
          </cell>
          <cell r="C1844" t="str">
            <v>Bueiro met. chapas múltiplas D=1,60m galv. BC</v>
          </cell>
          <cell r="D1844" t="str">
            <v>m</v>
          </cell>
        </row>
        <row r="1845">
          <cell r="A1845" t="str">
            <v>5 S 04 300 70</v>
          </cell>
          <cell r="B1845" t="str">
            <v>-</v>
          </cell>
          <cell r="C1845" t="str">
            <v>Bueiro met. chapas múltiplas D=2,00m galv. BC</v>
          </cell>
          <cell r="D1845" t="str">
            <v>m</v>
          </cell>
        </row>
        <row r="1846">
          <cell r="A1846" t="str">
            <v>5 S 04 301 16</v>
          </cell>
          <cell r="B1846" t="str">
            <v>-</v>
          </cell>
          <cell r="C1846" t="str">
            <v>Bueiro met. chapas múltiplas D=1,60m rev. epoxy</v>
          </cell>
          <cell r="D1846" t="str">
            <v>m</v>
          </cell>
        </row>
        <row r="1847">
          <cell r="A1847" t="str">
            <v>5 S 04 301 20</v>
          </cell>
          <cell r="B1847" t="str">
            <v>-</v>
          </cell>
          <cell r="C1847" t="str">
            <v>Bueiro met. chapas múltiplas D=2,00m rev. epoxy</v>
          </cell>
          <cell r="D1847" t="str">
            <v>m</v>
          </cell>
        </row>
        <row r="1848">
          <cell r="A1848" t="str">
            <v>5 S 04 301 66</v>
          </cell>
          <cell r="B1848" t="str">
            <v>-</v>
          </cell>
          <cell r="C1848" t="str">
            <v>Bueiro met. chapas múlt. D=1,60m rev. epoxy BC</v>
          </cell>
          <cell r="D1848" t="str">
            <v>m</v>
          </cell>
        </row>
        <row r="1849">
          <cell r="A1849" t="str">
            <v>5 S 04 301 70</v>
          </cell>
          <cell r="B1849" t="str">
            <v>-</v>
          </cell>
          <cell r="C1849" t="str">
            <v>Bueiro met. chapas múlt. D=2,00m rev. epoxy BC</v>
          </cell>
          <cell r="D1849" t="str">
            <v>m</v>
          </cell>
        </row>
        <row r="1850">
          <cell r="A1850" t="str">
            <v>5 S 04 310 12</v>
          </cell>
          <cell r="B1850" t="str">
            <v>-</v>
          </cell>
          <cell r="C1850" t="str">
            <v>Bueiro met. s/interrupção traf. D=1,20m galv.</v>
          </cell>
          <cell r="D1850" t="str">
            <v>m</v>
          </cell>
        </row>
        <row r="1851">
          <cell r="A1851" t="str">
            <v>5 S 04 310 16</v>
          </cell>
          <cell r="B1851" t="str">
            <v>-</v>
          </cell>
          <cell r="C1851" t="str">
            <v>Bueiro met. s/ interrup. de tráf. D=1,60m galv.</v>
          </cell>
          <cell r="D1851" t="str">
            <v>m</v>
          </cell>
        </row>
        <row r="1852">
          <cell r="A1852" t="str">
            <v>5 S 04 310 20</v>
          </cell>
          <cell r="B1852" t="str">
            <v>-</v>
          </cell>
          <cell r="C1852" t="str">
            <v>Bueiro met. s/ interrup. de tráf. D=2,00m galv.</v>
          </cell>
          <cell r="D1852" t="str">
            <v>m</v>
          </cell>
        </row>
        <row r="1853">
          <cell r="A1853" t="str">
            <v>5 S 04 311 12</v>
          </cell>
          <cell r="B1853" t="str">
            <v>-</v>
          </cell>
          <cell r="C1853" t="str">
            <v>Bueiro met. s/interrupção traf. D=1,20m rev. epoxy</v>
          </cell>
          <cell r="D1853" t="str">
            <v>m</v>
          </cell>
        </row>
        <row r="1854">
          <cell r="A1854" t="str">
            <v>5 S 04 311 16</v>
          </cell>
          <cell r="B1854" t="str">
            <v>-</v>
          </cell>
          <cell r="C1854" t="str">
            <v>Bueiro met.s/interrupção traf. D=1,60 m rev.epoxy</v>
          </cell>
          <cell r="D1854" t="str">
            <v>m</v>
          </cell>
        </row>
        <row r="1855">
          <cell r="A1855" t="str">
            <v>5 S 04 311 20</v>
          </cell>
          <cell r="B1855" t="str">
            <v>-</v>
          </cell>
          <cell r="C1855" t="str">
            <v>Bueiro met.s/interrupção tráf. D=2,00 m rev. epoxy</v>
          </cell>
          <cell r="D1855" t="str">
            <v>m</v>
          </cell>
        </row>
        <row r="1856">
          <cell r="A1856" t="str">
            <v>5 S 04 999 01</v>
          </cell>
          <cell r="B1856" t="str">
            <v>-</v>
          </cell>
          <cell r="C1856" t="str">
            <v>Remoção de bueiros existentes</v>
          </cell>
          <cell r="D1856" t="str">
            <v>m</v>
          </cell>
        </row>
        <row r="1857">
          <cell r="A1857" t="str">
            <v>5 S 04 999 04</v>
          </cell>
          <cell r="B1857" t="str">
            <v>-</v>
          </cell>
          <cell r="C1857" t="str">
            <v>Restauração de disp. danif. com concr. fck=12 MPa</v>
          </cell>
          <cell r="D1857" t="str">
            <v>m³</v>
          </cell>
        </row>
        <row r="1858">
          <cell r="A1858" t="str">
            <v>5 S 04 999 07</v>
          </cell>
          <cell r="B1858" t="str">
            <v>-</v>
          </cell>
          <cell r="C1858" t="str">
            <v>Demolição de dispositivos de concreto simples</v>
          </cell>
          <cell r="D1858" t="str">
            <v>m³</v>
          </cell>
        </row>
        <row r="1859">
          <cell r="A1859" t="str">
            <v>5 S 04 999 08</v>
          </cell>
          <cell r="B1859" t="str">
            <v>-</v>
          </cell>
          <cell r="C1859" t="str">
            <v>Demolição de dispositivos de concreto armado</v>
          </cell>
          <cell r="D1859" t="str">
            <v>m³</v>
          </cell>
        </row>
        <row r="1860">
          <cell r="A1860" t="str">
            <v>5 S 04 999 54</v>
          </cell>
          <cell r="B1860" t="str">
            <v>-</v>
          </cell>
          <cell r="C1860" t="str">
            <v>Restaur.de disp.danif.com concr. fck=12 MPa AC/BC</v>
          </cell>
          <cell r="D1860" t="str">
            <v>m³</v>
          </cell>
        </row>
        <row r="1861">
          <cell r="A1861" t="str">
            <v>5 S 05 100 00</v>
          </cell>
          <cell r="B1861" t="str">
            <v>-</v>
          </cell>
          <cell r="C1861" t="str">
            <v>Enleivamento</v>
          </cell>
          <cell r="D1861" t="str">
            <v>m²</v>
          </cell>
        </row>
        <row r="1862">
          <cell r="A1862" t="str">
            <v>5 S 05 102 00</v>
          </cell>
          <cell r="B1862" t="str">
            <v>-</v>
          </cell>
          <cell r="C1862" t="str">
            <v>Hidrossemeadura</v>
          </cell>
          <cell r="D1862" t="str">
            <v>m²</v>
          </cell>
        </row>
        <row r="1863">
          <cell r="A1863" t="str">
            <v>5 S 05 300 01</v>
          </cell>
          <cell r="B1863" t="str">
            <v>-</v>
          </cell>
          <cell r="C1863" t="str">
            <v>Alvenaria de pedra arrumada</v>
          </cell>
          <cell r="D1863" t="str">
            <v>m³</v>
          </cell>
        </row>
        <row r="1864">
          <cell r="A1864" t="str">
            <v>5 S 05 300 02</v>
          </cell>
          <cell r="B1864" t="str">
            <v>-</v>
          </cell>
          <cell r="C1864" t="str">
            <v>Enrocamento de pedra jogada</v>
          </cell>
          <cell r="D1864" t="str">
            <v>m³</v>
          </cell>
        </row>
        <row r="1865">
          <cell r="A1865" t="str">
            <v>5 S 05 301 00</v>
          </cell>
          <cell r="B1865" t="str">
            <v>-</v>
          </cell>
          <cell r="C1865" t="str">
            <v>Alvenaria de pedra argamassada</v>
          </cell>
          <cell r="D1865" t="str">
            <v>m³</v>
          </cell>
        </row>
        <row r="1866">
          <cell r="A1866" t="str">
            <v>5 S 05 301 50</v>
          </cell>
          <cell r="B1866" t="str">
            <v>-</v>
          </cell>
          <cell r="C1866" t="str">
            <v>Alvenaria de pedra argamassada AC/PC</v>
          </cell>
          <cell r="D1866" t="str">
            <v>m³</v>
          </cell>
        </row>
        <row r="1867">
          <cell r="A1867" t="str">
            <v>5 S 05 302 01</v>
          </cell>
          <cell r="B1867" t="str">
            <v>-</v>
          </cell>
          <cell r="C1867" t="str">
            <v>Muro de gabião tipo caixa</v>
          </cell>
          <cell r="D1867" t="str">
            <v>m³</v>
          </cell>
        </row>
        <row r="1868">
          <cell r="A1868" t="str">
            <v>5 S 05 303 01</v>
          </cell>
          <cell r="B1868" t="str">
            <v>-</v>
          </cell>
          <cell r="C1868" t="str">
            <v>Terra armada - ECE - greide 0,0&lt;h&lt;6,00m</v>
          </cell>
          <cell r="D1868" t="str">
            <v>m²</v>
          </cell>
        </row>
        <row r="1869">
          <cell r="A1869" t="str">
            <v>5 S 05 303 02</v>
          </cell>
          <cell r="B1869" t="str">
            <v>-</v>
          </cell>
          <cell r="C1869" t="str">
            <v>Terra armada - ECE - greide 6,0&lt;h&lt;9,00</v>
          </cell>
          <cell r="D1869" t="str">
            <v>m²</v>
          </cell>
        </row>
        <row r="1870">
          <cell r="A1870" t="str">
            <v>5 S 05 303 03</v>
          </cell>
          <cell r="B1870" t="str">
            <v>-</v>
          </cell>
          <cell r="C1870" t="str">
            <v>Terra armada - ECE - greide 9,0&lt;h&lt;12,00m</v>
          </cell>
          <cell r="D1870" t="str">
            <v>m²</v>
          </cell>
        </row>
        <row r="1871">
          <cell r="A1871" t="str">
            <v>5 S 05 303 04</v>
          </cell>
          <cell r="B1871" t="str">
            <v>-</v>
          </cell>
          <cell r="C1871" t="str">
            <v>Terra armada - ECE - pé de talude 0,0&lt;h&lt;6,00m</v>
          </cell>
          <cell r="D1871" t="str">
            <v>m²</v>
          </cell>
        </row>
        <row r="1872">
          <cell r="A1872" t="str">
            <v>5 S 05 303 05</v>
          </cell>
          <cell r="B1872" t="str">
            <v>-</v>
          </cell>
          <cell r="C1872" t="str">
            <v>Terra armada - ECE - pé de talude 6,0&lt;h&lt;9,00m</v>
          </cell>
          <cell r="D1872" t="str">
            <v>m²</v>
          </cell>
        </row>
        <row r="1873">
          <cell r="A1873" t="str">
            <v>5 S 05 303 06</v>
          </cell>
          <cell r="B1873" t="str">
            <v>-</v>
          </cell>
          <cell r="C1873" t="str">
            <v>Terra armada - ECE - pé de talude 9,0&lt;h&lt;12,00m</v>
          </cell>
          <cell r="D1873" t="str">
            <v>m²</v>
          </cell>
        </row>
        <row r="1874">
          <cell r="A1874" t="str">
            <v>5 S 05 303 07</v>
          </cell>
          <cell r="B1874" t="str">
            <v>-</v>
          </cell>
          <cell r="C1874" t="str">
            <v>Terra armada - ECE - encontro portante 0,0&lt;h&lt;6,0m</v>
          </cell>
          <cell r="D1874" t="str">
            <v>m²</v>
          </cell>
        </row>
        <row r="1875">
          <cell r="A1875" t="str">
            <v>5 S 05 303 08</v>
          </cell>
          <cell r="B1875" t="str">
            <v>-</v>
          </cell>
          <cell r="C1875" t="str">
            <v>Terra armada - ECE - encontro portante 6,0&lt;h&lt;9,00m</v>
          </cell>
          <cell r="D1875" t="str">
            <v>m²</v>
          </cell>
        </row>
        <row r="1876">
          <cell r="A1876" t="str">
            <v>5 S 05 303 09</v>
          </cell>
          <cell r="B1876" t="str">
            <v>-</v>
          </cell>
          <cell r="C1876" t="str">
            <v>Escamas de concreto armado para terra armada</v>
          </cell>
          <cell r="D1876" t="str">
            <v>m³</v>
          </cell>
        </row>
        <row r="1877">
          <cell r="A1877" t="str">
            <v>5 S 05 303 10</v>
          </cell>
          <cell r="B1877" t="str">
            <v>-</v>
          </cell>
          <cell r="C1877" t="str">
            <v>Conc. de soleira e arrem. de maciço de terra arm.</v>
          </cell>
          <cell r="D1877" t="str">
            <v>m³</v>
          </cell>
        </row>
        <row r="1878">
          <cell r="A1878" t="str">
            <v>5 S 05 303 11</v>
          </cell>
          <cell r="B1878" t="str">
            <v>-</v>
          </cell>
          <cell r="C1878" t="str">
            <v>Montagem de maciço terra armada</v>
          </cell>
          <cell r="D1878" t="str">
            <v>m²</v>
          </cell>
        </row>
        <row r="1879">
          <cell r="A1879" t="str">
            <v>5 S 05 303 59</v>
          </cell>
          <cell r="B1879" t="str">
            <v>-</v>
          </cell>
          <cell r="C1879" t="str">
            <v>Escamas de concreto armado para terra armada AC/BC</v>
          </cell>
          <cell r="D1879" t="str">
            <v>m³</v>
          </cell>
        </row>
        <row r="1880">
          <cell r="A1880" t="str">
            <v>5 S 05 303 60</v>
          </cell>
          <cell r="B1880" t="str">
            <v>-</v>
          </cell>
          <cell r="C1880" t="str">
            <v>Concr. soleira arremate de maciço terra arm. AC/BC</v>
          </cell>
          <cell r="D1880" t="str">
            <v>m³</v>
          </cell>
        </row>
        <row r="1881">
          <cell r="A1881" t="str">
            <v>5 S 05 340 01</v>
          </cell>
          <cell r="B1881" t="str">
            <v>-</v>
          </cell>
          <cell r="C1881" t="str">
            <v>Execução cortina atirantada conc.armado fck=15 MPa</v>
          </cell>
          <cell r="D1881" t="str">
            <v>m³</v>
          </cell>
        </row>
        <row r="1882">
          <cell r="A1882" t="str">
            <v>5 S 05 340 51</v>
          </cell>
          <cell r="B1882" t="str">
            <v>-</v>
          </cell>
          <cell r="C1882" t="str">
            <v>Exec.cortina atirant.concr.armado fck=15 MPa AC/BC</v>
          </cell>
          <cell r="D1882" t="str">
            <v>m³</v>
          </cell>
        </row>
        <row r="1883">
          <cell r="A1883" t="str">
            <v>5 S 05 900 01</v>
          </cell>
          <cell r="B1883" t="str">
            <v>-</v>
          </cell>
          <cell r="C1883" t="str">
            <v>Execução tirante protendido cortina atirantada</v>
          </cell>
          <cell r="D1883" t="str">
            <v>m</v>
          </cell>
        </row>
        <row r="1884">
          <cell r="A1884" t="str">
            <v>5 S 06 400 01</v>
          </cell>
          <cell r="B1884" t="str">
            <v>-</v>
          </cell>
          <cell r="C1884" t="str">
            <v>Cercas arame farp. c/ mourão conc. seção quadr.</v>
          </cell>
          <cell r="D1884" t="str">
            <v>m</v>
          </cell>
        </row>
        <row r="1885">
          <cell r="A1885" t="str">
            <v>5 S 06 400 02</v>
          </cell>
          <cell r="B1885" t="str">
            <v>-</v>
          </cell>
          <cell r="C1885" t="str">
            <v>Cerca arame farp. c/ mourão de conc. seção triang</v>
          </cell>
          <cell r="D1885" t="str">
            <v>m</v>
          </cell>
        </row>
        <row r="1886">
          <cell r="A1886" t="str">
            <v>5 S 06 400 51</v>
          </cell>
          <cell r="B1886" t="str">
            <v>-</v>
          </cell>
          <cell r="C1886" t="str">
            <v>Cercas arame farp. c/mourão conc.seção quadr.AC/BC</v>
          </cell>
          <cell r="D1886" t="str">
            <v>m</v>
          </cell>
        </row>
        <row r="1887">
          <cell r="A1887" t="str">
            <v>5 S 06 400 52</v>
          </cell>
          <cell r="B1887" t="str">
            <v>-</v>
          </cell>
          <cell r="C1887" t="str">
            <v>Cerca arame farp. c/mourão concr.sec. triang.AC/BC</v>
          </cell>
          <cell r="D1887" t="str">
            <v>m</v>
          </cell>
        </row>
        <row r="1888">
          <cell r="A1888" t="str">
            <v>5 S 06 410 00</v>
          </cell>
          <cell r="B1888" t="str">
            <v>-</v>
          </cell>
          <cell r="C1888" t="str">
            <v>Cercas arame farpado com suporte madeira</v>
          </cell>
          <cell r="D1888" t="str">
            <v>m</v>
          </cell>
        </row>
        <row r="1889">
          <cell r="A1889" t="str">
            <v>5 S 09 001 07</v>
          </cell>
          <cell r="B1889" t="str">
            <v>-</v>
          </cell>
          <cell r="C1889" t="str">
            <v>Transporte local em rodov. não pavim.</v>
          </cell>
          <cell r="D1889" t="str">
            <v>tkm</v>
          </cell>
        </row>
        <row r="1890">
          <cell r="A1890" t="str">
            <v>5 S 09 001 90</v>
          </cell>
          <cell r="B1890" t="str">
            <v>-</v>
          </cell>
          <cell r="C1890" t="str">
            <v>Transporte comercial c/ carroc. rodov. não pav.</v>
          </cell>
          <cell r="D1890" t="str">
            <v>tkm</v>
          </cell>
        </row>
        <row r="1891">
          <cell r="A1891" t="str">
            <v>5 S 09 001 91</v>
          </cell>
          <cell r="B1891" t="str">
            <v>-</v>
          </cell>
          <cell r="C1891" t="str">
            <v>Transporte comercial c/ basc. 10m3 rod. não pav.</v>
          </cell>
          <cell r="D1891" t="str">
            <v>tkm</v>
          </cell>
        </row>
        <row r="1892">
          <cell r="A1892" t="str">
            <v>5 S 09 002 07</v>
          </cell>
          <cell r="B1892" t="str">
            <v>-</v>
          </cell>
          <cell r="C1892" t="str">
            <v>Transporte local em rodov. pavim.</v>
          </cell>
          <cell r="D1892" t="str">
            <v>tkm</v>
          </cell>
        </row>
        <row r="1893">
          <cell r="A1893" t="str">
            <v>5 S 09 002 90</v>
          </cell>
          <cell r="B1893" t="str">
            <v>-</v>
          </cell>
          <cell r="C1893" t="str">
            <v>Transporte comercial c/ carroceria rodov. pav.</v>
          </cell>
          <cell r="D1893" t="str">
            <v>tkm</v>
          </cell>
        </row>
        <row r="1894">
          <cell r="A1894" t="str">
            <v>5 S 09 002 91</v>
          </cell>
          <cell r="B1894" t="str">
            <v>-</v>
          </cell>
          <cell r="C1894" t="str">
            <v>Transporte comercial c/ basc. 10m3 rod. pav.</v>
          </cell>
          <cell r="D1894" t="str">
            <v>tkm</v>
          </cell>
        </row>
        <row r="1896">
          <cell r="A1896" t="str">
            <v>DNIT - Sistema de Custos Rodoviários</v>
          </cell>
          <cell r="D1896" t="str">
            <v>Sicro2</v>
          </cell>
        </row>
        <row r="1897">
          <cell r="A1897" t="str">
            <v>Outros</v>
          </cell>
          <cell r="D1897" t="str">
            <v>Minas Gerais</v>
          </cell>
        </row>
        <row r="1898">
          <cell r="A1898" t="str">
            <v>Resumo dos Custos Unitários de Referência: Maio de 2005</v>
          </cell>
          <cell r="D1898" t="str">
            <v>RCtR0330</v>
          </cell>
        </row>
        <row r="1900">
          <cell r="C1900" t="str">
            <v>FORNECIMENTO DE MATERIAL BETUMINOSO</v>
          </cell>
        </row>
        <row r="1901">
          <cell r="B1901" t="str">
            <v>-</v>
          </cell>
          <cell r="C1901" t="str">
            <v>Fornecimento de CAP-20 Com 4,5% de Polímero</v>
          </cell>
          <cell r="D1901" t="str">
            <v>t</v>
          </cell>
          <cell r="H1901" t="str">
            <v>EC-P-01</v>
          </cell>
        </row>
        <row r="1902">
          <cell r="B1902" t="str">
            <v>-</v>
          </cell>
          <cell r="C1902" t="str">
            <v>Fornecimento de Asfalto Diluido Tipo CM-30</v>
          </cell>
          <cell r="D1902" t="str">
            <v>t</v>
          </cell>
          <cell r="H1902" t="str">
            <v>EC-P-01</v>
          </cell>
        </row>
        <row r="1903">
          <cell r="B1903" t="str">
            <v>-</v>
          </cell>
          <cell r="C1903" t="str">
            <v>Fornecimeto de Emulsão Asfáltica RR-C</v>
          </cell>
          <cell r="D1903" t="str">
            <v>t</v>
          </cell>
          <cell r="H1903" t="str">
            <v>EC-P-01</v>
          </cell>
        </row>
        <row r="1905">
          <cell r="C1905" t="str">
            <v>TRANSPORTE DE MATERIAL BETUMINOSO</v>
          </cell>
        </row>
        <row r="1906">
          <cell r="B1906" t="str">
            <v>-</v>
          </cell>
          <cell r="C1906" t="str">
            <v>Transporte de CAP-20 Com 4,5% de Polímero</v>
          </cell>
          <cell r="D1906" t="str">
            <v>t</v>
          </cell>
          <cell r="H1906" t="str">
            <v>EC-P-01</v>
          </cell>
        </row>
        <row r="1907">
          <cell r="B1907" t="str">
            <v>-</v>
          </cell>
          <cell r="C1907" t="str">
            <v>Transporte Comercial de Asfalto Diluido Tipo CM-30</v>
          </cell>
          <cell r="D1907" t="str">
            <v>t</v>
          </cell>
          <cell r="H1907" t="str">
            <v>EC-P-01</v>
          </cell>
        </row>
        <row r="1908">
          <cell r="B1908" t="str">
            <v>-</v>
          </cell>
          <cell r="C1908" t="str">
            <v>Transporte Comercial de Emulsão Asfáltica RR-2C</v>
          </cell>
          <cell r="D1908" t="str">
            <v>t</v>
          </cell>
          <cell r="H1908" t="str">
            <v>EC-P-01</v>
          </cell>
        </row>
        <row r="1910">
          <cell r="C1910" t="str">
            <v>TUBULÃO AR COMPRIMIDO</v>
          </cell>
        </row>
        <row r="1911">
          <cell r="A1911" t="str">
            <v>2 S 10 100 01</v>
          </cell>
          <cell r="B1911" t="str">
            <v>-</v>
          </cell>
          <cell r="C1911" t="str">
            <v>Escavação AR Comprimido 1ª Categoria</v>
          </cell>
          <cell r="D1911" t="str">
            <v>m³</v>
          </cell>
        </row>
        <row r="1912">
          <cell r="A1912" t="str">
            <v>2 S 10 100 02</v>
          </cell>
          <cell r="B1912" t="str">
            <v>-</v>
          </cell>
          <cell r="C1912" t="str">
            <v>Concreto 25 MPA Inclusive Forma para Camisa</v>
          </cell>
          <cell r="D1912" t="str">
            <v>m³</v>
          </cell>
          <cell r="H1912" t="str">
            <v>DNER-ES-335/97</v>
          </cell>
        </row>
        <row r="1913">
          <cell r="A1913" t="str">
            <v>2 S 10 100 03</v>
          </cell>
          <cell r="B1913" t="str">
            <v>-</v>
          </cell>
          <cell r="C1913" t="str">
            <v>Ferragem</v>
          </cell>
          <cell r="D1913" t="str">
            <v>Kg</v>
          </cell>
          <cell r="H1913" t="str">
            <v>DNER-ES-331/97</v>
          </cell>
        </row>
        <row r="1915">
          <cell r="C1915" t="str">
            <v>TRAVESSA DE APOIO 1 E 2 - CORTINAS</v>
          </cell>
        </row>
        <row r="1916">
          <cell r="A1916" t="str">
            <v>2 S 10 200 01</v>
          </cell>
          <cell r="B1916" t="str">
            <v>-</v>
          </cell>
          <cell r="C1916" t="str">
            <v>Cimbramento</v>
          </cell>
          <cell r="D1916" t="str">
            <v>m³</v>
          </cell>
        </row>
        <row r="1917">
          <cell r="A1917" t="str">
            <v>2 S 10 200 02</v>
          </cell>
          <cell r="B1917" t="str">
            <v>-</v>
          </cell>
          <cell r="C1917" t="str">
            <v>Ferragem para Toda Obra</v>
          </cell>
          <cell r="D1917" t="str">
            <v>Kg</v>
          </cell>
          <cell r="H1917" t="str">
            <v>DNER-ES-331/97</v>
          </cell>
        </row>
        <row r="1918">
          <cell r="A1918" t="str">
            <v>2 S 10 200 03</v>
          </cell>
          <cell r="B1918" t="str">
            <v>-</v>
          </cell>
          <cell r="C1918" t="str">
            <v>Concreto 25 MPA</v>
          </cell>
          <cell r="D1918" t="str">
            <v>m³</v>
          </cell>
          <cell r="H1918" t="str">
            <v>DNER-ES-335/97</v>
          </cell>
        </row>
        <row r="1919">
          <cell r="A1919" t="str">
            <v>2 S 10 200 04</v>
          </cell>
          <cell r="B1919" t="str">
            <v>-</v>
          </cell>
          <cell r="C1919" t="str">
            <v>Forma</v>
          </cell>
          <cell r="D1919" t="str">
            <v>m²</v>
          </cell>
          <cell r="H1919" t="str">
            <v>DNER-ES-333/97</v>
          </cell>
        </row>
        <row r="1920">
          <cell r="A1920" t="str">
            <v>2 S 10 200 05</v>
          </cell>
          <cell r="B1920" t="str">
            <v>-</v>
          </cell>
          <cell r="C1920" t="str">
            <v>Aparelho de Apoio Inclusive Calços</v>
          </cell>
          <cell r="D1920" t="str">
            <v>dm³</v>
          </cell>
        </row>
        <row r="1922">
          <cell r="C1922" t="str">
            <v>LAJE</v>
          </cell>
        </row>
        <row r="1923">
          <cell r="A1923" t="str">
            <v>2 S 10 300 01</v>
          </cell>
          <cell r="B1923" t="str">
            <v>-</v>
          </cell>
          <cell r="C1923" t="str">
            <v>Concreto 25 MPA</v>
          </cell>
          <cell r="D1923" t="str">
            <v>m³</v>
          </cell>
          <cell r="H1923" t="str">
            <v>DNER-ES-335/97</v>
          </cell>
        </row>
        <row r="1924">
          <cell r="A1924" t="str">
            <v>2 S 10 300 02</v>
          </cell>
          <cell r="B1924" t="str">
            <v>-</v>
          </cell>
          <cell r="C1924" t="str">
            <v>Forma Inclusive Pré-Laje</v>
          </cell>
          <cell r="D1924" t="str">
            <v>m²</v>
          </cell>
          <cell r="H1924" t="str">
            <v>DNER-ES-333/97</v>
          </cell>
        </row>
        <row r="1926">
          <cell r="C1926" t="str">
            <v>GUARDA-RODA</v>
          </cell>
        </row>
        <row r="1927">
          <cell r="A1927" t="str">
            <v>2 S 10 400 01</v>
          </cell>
          <cell r="B1927" t="str">
            <v>-</v>
          </cell>
          <cell r="C1927" t="str">
            <v>Concreto 25 MPA</v>
          </cell>
          <cell r="D1927" t="str">
            <v>m³</v>
          </cell>
          <cell r="H1927" t="str">
            <v>DNER-ES-335/97</v>
          </cell>
        </row>
        <row r="1928">
          <cell r="A1928" t="str">
            <v>2 S 10 400 02</v>
          </cell>
          <cell r="B1928" t="str">
            <v>-</v>
          </cell>
          <cell r="C1928" t="str">
            <v>Forma</v>
          </cell>
          <cell r="D1928" t="str">
            <v>m²</v>
          </cell>
          <cell r="H1928" t="str">
            <v>DNER-ES-333/97</v>
          </cell>
        </row>
        <row r="1930">
          <cell r="C1930" t="str">
            <v>OUTROS ITENS</v>
          </cell>
        </row>
        <row r="1931">
          <cell r="A1931" t="str">
            <v>2 S 10 500 01</v>
          </cell>
          <cell r="B1931" t="str">
            <v>-</v>
          </cell>
          <cell r="C1931" t="str">
            <v>Guarda-Corpo Metálico</v>
          </cell>
          <cell r="D1931" t="str">
            <v>Kg</v>
          </cell>
        </row>
        <row r="1932">
          <cell r="A1932" t="str">
            <v>2 S 10 500 02</v>
          </cell>
          <cell r="B1932" t="str">
            <v>-</v>
          </cell>
          <cell r="C1932" t="str">
            <v>Dreno PVC Diâmetro 100</v>
          </cell>
          <cell r="D1932" t="str">
            <v>Pç</v>
          </cell>
        </row>
        <row r="1933">
          <cell r="A1933" t="str">
            <v>2 S 10 500 03</v>
          </cell>
          <cell r="B1933" t="str">
            <v>-</v>
          </cell>
          <cell r="C1933" t="str">
            <v>Gabião</v>
          </cell>
          <cell r="D1933" t="str">
            <v>m³</v>
          </cell>
        </row>
        <row r="1934">
          <cell r="A1934" t="str">
            <v>2 S 10 500 04</v>
          </cell>
          <cell r="B1934" t="str">
            <v>-</v>
          </cell>
          <cell r="C1934" t="str">
            <v>Reaterro Gabião</v>
          </cell>
          <cell r="D1934" t="str">
            <v>m³</v>
          </cell>
        </row>
        <row r="1935">
          <cell r="A1935" t="str">
            <v>2 S 10 500 05</v>
          </cell>
          <cell r="B1935" t="str">
            <v>-</v>
          </cell>
          <cell r="C1935" t="str">
            <v>Vigas Metálicas e Outras Peças</v>
          </cell>
          <cell r="D1935" t="str">
            <v>Kg</v>
          </cell>
        </row>
        <row r="1936">
          <cell r="A1936" t="str">
            <v>2 S 10 500 06</v>
          </cell>
          <cell r="B1936" t="str">
            <v>-</v>
          </cell>
          <cell r="C1936" t="str">
            <v>Lançamento de Viga</v>
          </cell>
          <cell r="D1936" t="str">
            <v>Pç</v>
          </cell>
        </row>
        <row r="1938">
          <cell r="C1938" t="str">
            <v>MEIO AMBIENTE (RECUPERAÇÃO DE PASSIVO AMBIENTAL)</v>
          </cell>
        </row>
        <row r="1939">
          <cell r="B1939" t="str">
            <v>-</v>
          </cell>
          <cell r="C1939" t="str">
            <v>Plantio de Árvores</v>
          </cell>
          <cell r="D1939" t="str">
            <v>und</v>
          </cell>
        </row>
        <row r="1941">
          <cell r="C1941" t="str">
            <v>DESPESAS COM MOBILIZAÇÃO/DESMOBILIZAÇÃO E INSTALAÇÃO DE CANTEIRO</v>
          </cell>
        </row>
        <row r="1942">
          <cell r="A1942" t="str">
            <v>1 A 99 100 00</v>
          </cell>
          <cell r="B1942" t="str">
            <v>-</v>
          </cell>
          <cell r="C1942" t="str">
            <v>Despesas Com Inst. de Canteiro e Acampamento</v>
          </cell>
          <cell r="D1942" t="str">
            <v>VB</v>
          </cell>
        </row>
        <row r="1943">
          <cell r="A1943" t="str">
            <v>1 A 99 200 00</v>
          </cell>
          <cell r="B1943" t="str">
            <v>-</v>
          </cell>
          <cell r="C1943" t="str">
            <v>Despesas com Mobilização e Desmobilização</v>
          </cell>
          <cell r="D1943" t="str">
            <v>VB</v>
          </cell>
        </row>
      </sheetData>
      <sheetData sheetId="2"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Resumo B"/>
      <sheetName val="Q RESUMO A"/>
      <sheetName val="P A T O"/>
      <sheetName val="Quadro qdade 2 anos"/>
      <sheetName val="Transporte"/>
      <sheetName val="Material Betuminoso"/>
      <sheetName val="Mobilização"/>
      <sheetName val="Inst. e Canteiro"/>
      <sheetName val="Cronograma"/>
      <sheetName val="comp cust transp equip"/>
      <sheetName val="Croqui L. Material"/>
      <sheetName val="Quadro qdade anual (não imp.)"/>
      <sheetName val="Ind corr transp matbet"/>
      <sheetName val="Adequação AGO 2002"/>
      <sheetName val="COMPARATIVO"/>
      <sheetName val="26ª MED"/>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ai03"/>
      <sheetName val="BEC0403"/>
      <sheetName val="Bso0503"/>
      <sheetName val="Ins0503_especif."/>
      <sheetName val="q8"/>
      <sheetName val="RESUMO_AUT1"/>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 sheetId="4" refreshError="1"/>
      <sheetData sheetId="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1M-CBMI"/>
    </sheetNames>
    <sheetDataSet>
      <sheetData sheetId="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CO"/>
      <sheetName val="CPS-1  "/>
      <sheetName val="RESUMO_AUT1"/>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 sheetId="2"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CO"/>
      <sheetName val="CPS-1  "/>
      <sheetName val="Orçamentária"/>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 sheetId="2"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CO"/>
      <sheetName val="CPS-1  "/>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CO"/>
      <sheetName val="CPS-1  "/>
      <sheetName val="TB"/>
      <sheetName val="TB _BG_"/>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 sheetId="2" refreshError="1"/>
      <sheetData sheetId="3"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oqui"/>
      <sheetName val="CROQUI 2010"/>
      <sheetName val="CROQUI 2010 2"/>
      <sheetName val="CROQUI 2010 TV"/>
      <sheetName val="Pato"/>
      <sheetName val="QUANTIDADES RESUMIDA"/>
      <sheetName val="COMP BR-359"/>
      <sheetName val="QUANTIDADES E CUSTOS"/>
      <sheetName val="JUSTIFICATIVA QUADRO"/>
      <sheetName val="JUSTIFICATIVA"/>
      <sheetName val="Cronogr"/>
      <sheetName val="MATERIAIS "/>
      <sheetName val="INVENTARIO"/>
      <sheetName val="LICITAT"/>
      <sheetName val="LICITATORIA"/>
      <sheetName val="resumo transp"/>
      <sheetName val="TRANSP LOCAL CARROC 4 T ROD PAV"/>
      <sheetName val="TR LOC 5M³ ROD PAV"/>
      <sheetName val="TRANSP COM CARROC ROD PAV"/>
      <sheetName val="TRANSP COM 10 M3 ROD PAV"/>
      <sheetName val="TRANSP COM 10 M3 ROD NÃO PAV"/>
      <sheetName val="TR LOC MAT REMENDOS"/>
      <sheetName val="TR MAT BETUMINOSO"/>
      <sheetName val="Cronog"/>
      <sheetName val="MOBIL_INST_CANT"/>
      <sheetName val="TR LOC 5M³ ROD N PAV"/>
      <sheetName val="TR COMERC 10M³ ROD PAV"/>
      <sheetName val="TR COM CAR ROD PAV"/>
      <sheetName val="TR COM CAR ROD N PAV"/>
      <sheetName val="TR LOC CAR 4 T ROD NÃO PAV"/>
      <sheetName val="TR LOC CAR 4 T ROD PAV"/>
      <sheetName val="TR LOC MAT BETUMINOSO"/>
      <sheetName val="Memorial"/>
      <sheetName val="SERV MAT BET"/>
      <sheetName val="P UNITARIO MAT BET"/>
      <sheetName val="CALCULOS AUXILIARES"/>
      <sheetName val="TRANSP FRIO E QUENTE"/>
      <sheetName val="Comp P Unit "/>
      <sheetName val="C MÃO OBRA"/>
      <sheetName val="CUSTO MATERIAL"/>
      <sheetName val="CUSTO EQUIP"/>
      <sheetName val="COMP TRANSP EQUIP"/>
      <sheetName val="Plan1"/>
      <sheetName val="CUSTOS MAT BET"/>
      <sheetName val="TARIFA TRANSP."/>
      <sheetName val="NOVO CANTEIRO"/>
      <sheetName val="BDI"/>
      <sheetName val="CAPA"/>
      <sheetName val="canteiro"/>
      <sheetName val="Divisórias"/>
      <sheetName val="projeto"/>
      <sheetName val="p a t o 99 b"/>
    </sheetNames>
    <sheetDataSet>
      <sheetData sheetId="0">
        <row r="5">
          <cell r="B5" t="str">
            <v>: KM 0,00 - KM 219,30</v>
          </cell>
        </row>
        <row r="6">
          <cell r="B6" t="str">
            <v>: 219,30 Km</v>
          </cell>
        </row>
        <row r="7">
          <cell r="B7" t="str">
            <v>: 359BMS0030 - 359BMS0070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ow r="18">
          <cell r="E18">
            <v>1370</v>
          </cell>
        </row>
        <row r="22">
          <cell r="E22">
            <v>1802</v>
          </cell>
        </row>
        <row r="26">
          <cell r="E26">
            <v>995</v>
          </cell>
        </row>
        <row r="30">
          <cell r="E30">
            <v>1065</v>
          </cell>
        </row>
        <row r="38">
          <cell r="E38">
            <v>1209</v>
          </cell>
        </row>
        <row r="42">
          <cell r="E42">
            <v>1540</v>
          </cell>
        </row>
        <row r="50">
          <cell r="E50">
            <v>21.58</v>
          </cell>
        </row>
        <row r="54">
          <cell r="E54">
            <v>23.98</v>
          </cell>
        </row>
      </sheetData>
      <sheetData sheetId="36" refreshError="1"/>
      <sheetData sheetId="37">
        <row r="37">
          <cell r="O37" t="str">
            <v>DNIT - Sistema de Custos Rodoviários - SR/MS</v>
          </cell>
        </row>
        <row r="40">
          <cell r="M40" t="str">
            <v>Região Mato Grosso do Sul</v>
          </cell>
        </row>
        <row r="43">
          <cell r="M43" t="str">
            <v>Lucro e Despesas Indiretas (23,90%)</v>
          </cell>
        </row>
        <row r="47">
          <cell r="M47" t="str">
            <v>Lucro e Despesas Indiretas Betume(15,00%)</v>
          </cell>
        </row>
        <row r="48">
          <cell r="N48">
            <v>0.15</v>
          </cell>
        </row>
      </sheetData>
      <sheetData sheetId="38">
        <row r="13">
          <cell r="A13" t="str">
            <v>COD.</v>
          </cell>
          <cell r="B13" t="str">
            <v>PROFISSÃO</v>
          </cell>
          <cell r="C13" t="str">
            <v>VALOR</v>
          </cell>
          <cell r="D13" t="str">
            <v>ENCARGOS</v>
          </cell>
          <cell r="E13" t="str">
            <v xml:space="preserve">PADRÃO </v>
          </cell>
          <cell r="F13" t="str">
            <v>CUSTO/HOR.</v>
          </cell>
        </row>
        <row r="14">
          <cell r="C14" t="str">
            <v>MENSAL</v>
          </cell>
          <cell r="E14" t="str">
            <v>SAL.</v>
          </cell>
        </row>
        <row r="15">
          <cell r="A15" t="str">
            <v>T 000</v>
          </cell>
          <cell r="B15" t="str">
            <v>SALÁRIO MÍNIMO</v>
          </cell>
          <cell r="C15">
            <v>300</v>
          </cell>
          <cell r="D15">
            <v>378.9</v>
          </cell>
          <cell r="E15">
            <v>1</v>
          </cell>
          <cell r="F15">
            <v>3.0859090909090909</v>
          </cell>
        </row>
        <row r="16">
          <cell r="A16" t="str">
            <v>T 301</v>
          </cell>
          <cell r="B16" t="str">
            <v>MOTORISTA DE VEÍCULO LEVE</v>
          </cell>
          <cell r="C16">
            <v>869.99999999999989</v>
          </cell>
          <cell r="D16">
            <v>1098.8099999999997</v>
          </cell>
          <cell r="E16">
            <v>2.9</v>
          </cell>
          <cell r="F16">
            <v>8.9491363636363612</v>
          </cell>
        </row>
        <row r="17">
          <cell r="A17" t="str">
            <v>T 302</v>
          </cell>
          <cell r="B17" t="str">
            <v>MOTORISTA DE CAMINHÃO</v>
          </cell>
          <cell r="C17">
            <v>960</v>
          </cell>
          <cell r="D17">
            <v>1212.48</v>
          </cell>
          <cell r="E17">
            <v>3.2</v>
          </cell>
          <cell r="F17">
            <v>9.8749090909090906</v>
          </cell>
        </row>
        <row r="18">
          <cell r="A18" t="str">
            <v>T 303</v>
          </cell>
          <cell r="B18" t="str">
            <v>MOTORISTA DE VEÍCULO ESPECIAL</v>
          </cell>
          <cell r="C18">
            <v>1019.9999999999999</v>
          </cell>
          <cell r="D18">
            <v>1288.2599999999998</v>
          </cell>
          <cell r="E18">
            <v>3.4</v>
          </cell>
          <cell r="F18">
            <v>10.492090909090908</v>
          </cell>
        </row>
        <row r="19">
          <cell r="A19" t="str">
            <v>T 311</v>
          </cell>
          <cell r="B19" t="str">
            <v>OPERADOR DE EQUIPAMENTO LEVE 1</v>
          </cell>
          <cell r="C19">
            <v>719.99999999999989</v>
          </cell>
          <cell r="D19">
            <v>909.35999999999979</v>
          </cell>
          <cell r="E19">
            <v>2.4</v>
          </cell>
          <cell r="F19">
            <v>7.4061818181818166</v>
          </cell>
        </row>
        <row r="20">
          <cell r="A20" t="str">
            <v xml:space="preserve"> T 312</v>
          </cell>
          <cell r="B20" t="str">
            <v>OPERADOR DE EQUIPAMENTO LEVE 2</v>
          </cell>
          <cell r="C20">
            <v>810</v>
          </cell>
          <cell r="D20">
            <v>1023.03</v>
          </cell>
          <cell r="E20">
            <v>2.7</v>
          </cell>
          <cell r="F20">
            <v>8.3319545454545452</v>
          </cell>
        </row>
        <row r="21">
          <cell r="A21" t="str">
            <v>T 313</v>
          </cell>
          <cell r="B21" t="str">
            <v>OPERADOR DE EQUIPAMENTO PES.</v>
          </cell>
          <cell r="C21">
            <v>1050</v>
          </cell>
          <cell r="D21">
            <v>1326.1499999999999</v>
          </cell>
          <cell r="E21">
            <v>3.5</v>
          </cell>
          <cell r="F21">
            <v>10.800681818181816</v>
          </cell>
        </row>
        <row r="22">
          <cell r="A22" t="str">
            <v>T 314</v>
          </cell>
          <cell r="B22" t="str">
            <v>OPERADOR DE EQUIPAMENTO ESP.</v>
          </cell>
          <cell r="C22">
            <v>1110</v>
          </cell>
          <cell r="D22">
            <v>1401.9299999999998</v>
          </cell>
          <cell r="E22">
            <v>3.7</v>
          </cell>
          <cell r="F22">
            <v>11.417863636363636</v>
          </cell>
        </row>
        <row r="23">
          <cell r="A23" t="str">
            <v>T 401</v>
          </cell>
          <cell r="B23" t="str">
            <v>PRÉ-MARCADOR</v>
          </cell>
          <cell r="C23">
            <v>1110</v>
          </cell>
          <cell r="D23">
            <v>1401.9299999999998</v>
          </cell>
          <cell r="E23">
            <v>3.7</v>
          </cell>
          <cell r="F23">
            <v>11.417863636363636</v>
          </cell>
        </row>
        <row r="24">
          <cell r="A24" t="str">
            <v>T 501</v>
          </cell>
          <cell r="B24" t="str">
            <v>ENCARREGADO DE TURMA</v>
          </cell>
          <cell r="C24">
            <v>990</v>
          </cell>
          <cell r="D24">
            <v>1250.3699999999999</v>
          </cell>
          <cell r="E24">
            <v>3.3000032190756574</v>
          </cell>
          <cell r="F24">
            <v>10.183499999999999</v>
          </cell>
        </row>
        <row r="25">
          <cell r="A25" t="str">
            <v>T 511</v>
          </cell>
          <cell r="B25" t="str">
            <v>ENCARREGADO DE PAVIMENTAÇÃO</v>
          </cell>
          <cell r="C25">
            <v>2100</v>
          </cell>
          <cell r="D25">
            <v>2652.2999999999997</v>
          </cell>
          <cell r="E25">
            <v>7</v>
          </cell>
          <cell r="F25">
            <v>21.601363636363633</v>
          </cell>
        </row>
        <row r="26">
          <cell r="A26" t="str">
            <v>T 512</v>
          </cell>
          <cell r="B26" t="str">
            <v>ENCARREGADO DE BRITAGEM</v>
          </cell>
          <cell r="C26">
            <v>2100</v>
          </cell>
          <cell r="D26">
            <v>2652.2999999999997</v>
          </cell>
          <cell r="E26">
            <v>7</v>
          </cell>
          <cell r="F26">
            <v>21.601363636363633</v>
          </cell>
        </row>
        <row r="27">
          <cell r="A27" t="str">
            <v>T 601</v>
          </cell>
          <cell r="B27" t="str">
            <v>BLASTER</v>
          </cell>
          <cell r="C27">
            <v>1230</v>
          </cell>
          <cell r="D27">
            <v>1553.4899999999998</v>
          </cell>
          <cell r="E27">
            <v>4.1000079013675217</v>
          </cell>
          <cell r="F27">
            <v>12.652227272727272</v>
          </cell>
        </row>
        <row r="28">
          <cell r="A28" t="str">
            <v>T 602</v>
          </cell>
          <cell r="B28" t="str">
            <v>MONTADOR</v>
          </cell>
          <cell r="C28">
            <v>719.99999999999989</v>
          </cell>
          <cell r="D28">
            <v>909.35999999999979</v>
          </cell>
          <cell r="E28">
            <v>2.4000140468755946</v>
          </cell>
          <cell r="F28">
            <v>7.4061818181818166</v>
          </cell>
        </row>
        <row r="29">
          <cell r="A29" t="str">
            <v>T 603</v>
          </cell>
          <cell r="B29" t="str">
            <v>CARPINTEIRO</v>
          </cell>
          <cell r="C29">
            <v>719.99999999999989</v>
          </cell>
          <cell r="D29">
            <v>909.35999999999979</v>
          </cell>
          <cell r="E29">
            <v>2.4000140468755946</v>
          </cell>
          <cell r="F29">
            <v>7.4061818181818166</v>
          </cell>
        </row>
        <row r="30">
          <cell r="A30" t="str">
            <v>T 604</v>
          </cell>
          <cell r="B30" t="str">
            <v>PEDREIRO</v>
          </cell>
          <cell r="C30">
            <v>719.99999999999989</v>
          </cell>
          <cell r="D30">
            <v>909.35999999999979</v>
          </cell>
          <cell r="E30">
            <v>2.4000140468755946</v>
          </cell>
          <cell r="F30">
            <v>7.4061818181818166</v>
          </cell>
        </row>
        <row r="31">
          <cell r="A31" t="str">
            <v>T 605</v>
          </cell>
          <cell r="B31" t="str">
            <v>ARMADOR</v>
          </cell>
          <cell r="C31">
            <v>719.99999999999989</v>
          </cell>
          <cell r="D31">
            <v>909.35999999999979</v>
          </cell>
          <cell r="E31">
            <v>2.4000140468755946</v>
          </cell>
          <cell r="F31">
            <v>7.4061818181818166</v>
          </cell>
        </row>
        <row r="32">
          <cell r="A32" t="str">
            <v>T 606</v>
          </cell>
          <cell r="B32" t="str">
            <v>FERREIRO</v>
          </cell>
          <cell r="C32">
            <v>719.99999999999989</v>
          </cell>
          <cell r="D32">
            <v>909.35999999999979</v>
          </cell>
          <cell r="E32">
            <v>2.4000140468755946</v>
          </cell>
          <cell r="F32">
            <v>7.4061818181818166</v>
          </cell>
        </row>
        <row r="33">
          <cell r="A33" t="str">
            <v>T 607</v>
          </cell>
          <cell r="B33" t="str">
            <v>PINTOR</v>
          </cell>
          <cell r="C33">
            <v>719.99999999999989</v>
          </cell>
          <cell r="D33">
            <v>909.35999999999979</v>
          </cell>
          <cell r="E33">
            <v>2.4000140468755946</v>
          </cell>
          <cell r="F33">
            <v>7.4061818181818166</v>
          </cell>
        </row>
        <row r="34">
          <cell r="A34" t="str">
            <v>T 608</v>
          </cell>
          <cell r="B34" t="str">
            <v>SOLDADOR</v>
          </cell>
          <cell r="C34">
            <v>719.99999999999989</v>
          </cell>
          <cell r="D34">
            <v>909.35999999999979</v>
          </cell>
          <cell r="E34">
            <v>2.4</v>
          </cell>
          <cell r="F34">
            <v>7.4061818181818166</v>
          </cell>
        </row>
        <row r="35">
          <cell r="A35" t="str">
            <v>T 609</v>
          </cell>
          <cell r="B35" t="str">
            <v>JARDINEIRO</v>
          </cell>
          <cell r="C35">
            <v>719.99999999999989</v>
          </cell>
          <cell r="D35">
            <v>909.35999999999979</v>
          </cell>
          <cell r="E35">
            <v>2.4000140468755946</v>
          </cell>
          <cell r="F35">
            <v>7.4061818181818166</v>
          </cell>
        </row>
        <row r="36">
          <cell r="A36" t="str">
            <v>T 610</v>
          </cell>
          <cell r="B36" t="str">
            <v>SERRALHEIRO</v>
          </cell>
          <cell r="C36">
            <v>719.99999999999989</v>
          </cell>
          <cell r="D36">
            <v>909.35999999999979</v>
          </cell>
          <cell r="E36">
            <v>2.4000140468755946</v>
          </cell>
          <cell r="F36">
            <v>7.4061818181818166</v>
          </cell>
        </row>
        <row r="37">
          <cell r="B37" t="str">
            <v>ELETRICISTA</v>
          </cell>
          <cell r="C37">
            <v>719.99999999999989</v>
          </cell>
          <cell r="D37">
            <v>909.35999999999979</v>
          </cell>
          <cell r="E37">
            <v>2.4000140468755946</v>
          </cell>
          <cell r="F37">
            <v>7.4061818181818166</v>
          </cell>
        </row>
        <row r="38">
          <cell r="B38" t="str">
            <v>BOMBEIRO HIDRÁULICO</v>
          </cell>
          <cell r="C38">
            <v>719.99999999999989</v>
          </cell>
          <cell r="D38">
            <v>909.35999999999979</v>
          </cell>
          <cell r="E38">
            <v>2.4000140468755946</v>
          </cell>
          <cell r="F38">
            <v>7.4061818181818166</v>
          </cell>
        </row>
        <row r="39">
          <cell r="A39" t="str">
            <v>T 701</v>
          </cell>
          <cell r="B39" t="str">
            <v>SERVENTE</v>
          </cell>
          <cell r="C39">
            <v>509.99999999999994</v>
          </cell>
          <cell r="D39">
            <v>644.12999999999988</v>
          </cell>
          <cell r="E39">
            <v>1.7</v>
          </cell>
          <cell r="F39">
            <v>5.2460454545454542</v>
          </cell>
        </row>
        <row r="40">
          <cell r="A40" t="str">
            <v>T 702</v>
          </cell>
          <cell r="B40" t="str">
            <v>AJUDANTE</v>
          </cell>
          <cell r="C40">
            <v>600</v>
          </cell>
          <cell r="D40">
            <v>757.8</v>
          </cell>
          <cell r="E40">
            <v>2.0000117057296625</v>
          </cell>
          <cell r="F40">
            <v>6.1718181818181819</v>
          </cell>
        </row>
        <row r="41">
          <cell r="A41" t="str">
            <v>T 801</v>
          </cell>
          <cell r="B41" t="str">
            <v>PERFURADOR DE TUBULÃO</v>
          </cell>
          <cell r="C41">
            <v>719.99999999999989</v>
          </cell>
          <cell r="D41">
            <v>909.35999999999979</v>
          </cell>
          <cell r="E41">
            <v>2.4</v>
          </cell>
          <cell r="F41">
            <v>7.4061818181818166</v>
          </cell>
        </row>
      </sheetData>
      <sheetData sheetId="39">
        <row r="10">
          <cell r="A10" t="str">
            <v>AM 01</v>
          </cell>
        </row>
        <row r="22">
          <cell r="F22">
            <v>1370</v>
          </cell>
        </row>
        <row r="23">
          <cell r="F23">
            <v>1802</v>
          </cell>
        </row>
        <row r="24">
          <cell r="F24">
            <v>995</v>
          </cell>
        </row>
        <row r="25">
          <cell r="F25">
            <v>1065</v>
          </cell>
        </row>
        <row r="26">
          <cell r="F26">
            <v>1209</v>
          </cell>
        </row>
        <row r="27">
          <cell r="F27">
            <v>1049</v>
          </cell>
        </row>
        <row r="28">
          <cell r="F28">
            <v>1540</v>
          </cell>
        </row>
      </sheetData>
      <sheetData sheetId="40">
        <row r="4">
          <cell r="A4" t="str">
            <v>Código</v>
          </cell>
          <cell r="B4" t="str">
            <v>Equipamento</v>
          </cell>
          <cell r="C4" t="str">
            <v>VAL</v>
          </cell>
          <cell r="D4" t="str">
            <v>R</v>
          </cell>
          <cell r="E4" t="str">
            <v>VU</v>
          </cell>
          <cell r="F4" t="str">
            <v>HTA</v>
          </cell>
          <cell r="G4" t="str">
            <v>I</v>
          </cell>
          <cell r="H4" t="str">
            <v>K</v>
          </cell>
          <cell r="I4" t="str">
            <v>Pot</v>
          </cell>
          <cell r="J4" t="str">
            <v>Qe</v>
          </cell>
          <cell r="K4" t="str">
            <v>VMe</v>
          </cell>
          <cell r="L4" t="str">
            <v>Qm</v>
          </cell>
          <cell r="M4" t="str">
            <v>VMm</v>
          </cell>
          <cell r="N4" t="str">
            <v>D</v>
          </cell>
          <cell r="O4" t="str">
            <v>S</v>
          </cell>
          <cell r="P4" t="str">
            <v>M</v>
          </cell>
          <cell r="Q4" t="str">
            <v>Omat</v>
          </cell>
          <cell r="R4" t="str">
            <v>Omo</v>
          </cell>
          <cell r="S4" t="str">
            <v>HO</v>
          </cell>
          <cell r="T4" t="str">
            <v>HP</v>
          </cell>
        </row>
        <row r="5">
          <cell r="A5" t="str">
            <v>E 001</v>
          </cell>
          <cell r="B5" t="str">
            <v>Trator esteiras - com lâm. (60 kW)</v>
          </cell>
          <cell r="C5">
            <v>375732</v>
          </cell>
          <cell r="D5">
            <v>20</v>
          </cell>
          <cell r="E5">
            <v>5</v>
          </cell>
          <cell r="F5">
            <v>2000</v>
          </cell>
          <cell r="G5">
            <v>0</v>
          </cell>
          <cell r="H5">
            <v>0.8</v>
          </cell>
          <cell r="I5">
            <v>60</v>
          </cell>
          <cell r="J5">
            <v>14.399999999999999</v>
          </cell>
          <cell r="K5">
            <v>2.35</v>
          </cell>
          <cell r="L5">
            <v>1</v>
          </cell>
          <cell r="M5">
            <v>10.800700000000001</v>
          </cell>
          <cell r="N5">
            <v>30.058560000000003</v>
          </cell>
          <cell r="O5">
            <v>0</v>
          </cell>
          <cell r="P5">
            <v>30.058560000000003</v>
          </cell>
          <cell r="Q5">
            <v>33.839999999999996</v>
          </cell>
          <cell r="R5">
            <v>10.800700000000001</v>
          </cell>
          <cell r="S5">
            <v>104.75782000000001</v>
          </cell>
          <cell r="T5">
            <v>10.800700000000001</v>
          </cell>
        </row>
        <row r="6">
          <cell r="A6" t="str">
            <v>E 002</v>
          </cell>
          <cell r="B6" t="str">
            <v>Trator esteiras - c/ lâm. (104 kW)</v>
          </cell>
          <cell r="C6">
            <v>577114</v>
          </cell>
          <cell r="D6">
            <v>20</v>
          </cell>
          <cell r="E6">
            <v>5</v>
          </cell>
          <cell r="F6">
            <v>2000</v>
          </cell>
          <cell r="G6">
            <v>0</v>
          </cell>
          <cell r="H6">
            <v>0.8</v>
          </cell>
          <cell r="I6">
            <v>104</v>
          </cell>
          <cell r="J6">
            <v>24.96</v>
          </cell>
          <cell r="K6">
            <v>2.35</v>
          </cell>
          <cell r="L6">
            <v>1</v>
          </cell>
          <cell r="M6">
            <v>10.800700000000001</v>
          </cell>
          <cell r="N6">
            <v>46.169119999999999</v>
          </cell>
          <cell r="O6">
            <v>0</v>
          </cell>
          <cell r="P6">
            <v>46.169119999999999</v>
          </cell>
          <cell r="Q6">
            <v>58.656000000000006</v>
          </cell>
          <cell r="R6">
            <v>10.800700000000001</v>
          </cell>
          <cell r="S6">
            <v>161.79494</v>
          </cell>
          <cell r="T6">
            <v>10.800700000000001</v>
          </cell>
        </row>
        <row r="7">
          <cell r="A7" t="str">
            <v>E 003</v>
          </cell>
          <cell r="B7" t="str">
            <v>Trator esteiras - c/ lâm. (228 kW)</v>
          </cell>
          <cell r="C7">
            <v>1914276</v>
          </cell>
          <cell r="D7">
            <v>20</v>
          </cell>
          <cell r="E7">
            <v>5</v>
          </cell>
          <cell r="F7">
            <v>2000</v>
          </cell>
          <cell r="G7">
            <v>0</v>
          </cell>
          <cell r="H7">
            <v>0.8</v>
          </cell>
          <cell r="I7">
            <v>228</v>
          </cell>
          <cell r="J7">
            <v>54.72</v>
          </cell>
          <cell r="K7">
            <v>2.35</v>
          </cell>
          <cell r="L7">
            <v>1</v>
          </cell>
          <cell r="M7">
            <v>10.800700000000001</v>
          </cell>
          <cell r="N7">
            <v>153.14208000000002</v>
          </cell>
          <cell r="O7">
            <v>0</v>
          </cell>
          <cell r="P7">
            <v>153.14207999999999</v>
          </cell>
          <cell r="Q7">
            <v>128.59200000000001</v>
          </cell>
          <cell r="R7">
            <v>10.800700000000001</v>
          </cell>
          <cell r="S7">
            <v>445.67686000000003</v>
          </cell>
          <cell r="T7">
            <v>10.800700000000001</v>
          </cell>
        </row>
        <row r="8">
          <cell r="A8" t="str">
            <v>E 006</v>
          </cell>
          <cell r="B8" t="str">
            <v>Motoniveladora</v>
          </cell>
          <cell r="C8">
            <v>433400</v>
          </cell>
          <cell r="D8">
            <v>20</v>
          </cell>
          <cell r="E8">
            <v>7.5</v>
          </cell>
          <cell r="F8">
            <v>2000</v>
          </cell>
          <cell r="G8">
            <v>0</v>
          </cell>
          <cell r="H8">
            <v>0.9</v>
          </cell>
          <cell r="I8">
            <v>93</v>
          </cell>
          <cell r="J8">
            <v>22.32</v>
          </cell>
          <cell r="K8">
            <v>2.35</v>
          </cell>
          <cell r="L8">
            <v>1</v>
          </cell>
          <cell r="M8">
            <v>11.417899999999999</v>
          </cell>
          <cell r="N8">
            <v>23.114666666666668</v>
          </cell>
          <cell r="O8">
            <v>0</v>
          </cell>
          <cell r="P8">
            <v>26.004000000000001</v>
          </cell>
          <cell r="Q8">
            <v>52.452000000000005</v>
          </cell>
          <cell r="R8">
            <v>11.417899999999999</v>
          </cell>
          <cell r="S8">
            <v>112.98856666666669</v>
          </cell>
          <cell r="T8">
            <v>11.417899999999999</v>
          </cell>
        </row>
        <row r="9">
          <cell r="A9" t="str">
            <v>E 007</v>
          </cell>
          <cell r="B9" t="str">
            <v>Trator agrícola</v>
          </cell>
          <cell r="C9">
            <v>116600</v>
          </cell>
          <cell r="D9">
            <v>20</v>
          </cell>
          <cell r="E9">
            <v>8</v>
          </cell>
          <cell r="F9">
            <v>1250</v>
          </cell>
          <cell r="G9">
            <v>0</v>
          </cell>
          <cell r="H9">
            <v>0.7</v>
          </cell>
          <cell r="I9">
            <v>82</v>
          </cell>
          <cell r="J9">
            <v>16.400000000000002</v>
          </cell>
          <cell r="K9">
            <v>2.35</v>
          </cell>
          <cell r="L9">
            <v>1</v>
          </cell>
          <cell r="M9">
            <v>8.3320000000000007</v>
          </cell>
          <cell r="N9">
            <v>9.3279999999999994</v>
          </cell>
          <cell r="O9">
            <v>0</v>
          </cell>
          <cell r="P9">
            <v>8.1620000000000008</v>
          </cell>
          <cell r="Q9">
            <v>38.540000000000006</v>
          </cell>
          <cell r="R9">
            <v>8.3320000000000007</v>
          </cell>
          <cell r="S9">
            <v>64.362000000000009</v>
          </cell>
          <cell r="T9">
            <v>8.3320000000000007</v>
          </cell>
        </row>
        <row r="10">
          <cell r="A10" t="str">
            <v>E 011</v>
          </cell>
          <cell r="B10" t="str">
            <v>Retroescavadeira</v>
          </cell>
          <cell r="C10">
            <v>147390</v>
          </cell>
          <cell r="D10">
            <v>20</v>
          </cell>
          <cell r="E10">
            <v>5</v>
          </cell>
          <cell r="F10">
            <v>2000</v>
          </cell>
          <cell r="G10">
            <v>0</v>
          </cell>
          <cell r="H10">
            <v>0.7</v>
          </cell>
          <cell r="I10">
            <v>57</v>
          </cell>
          <cell r="J10">
            <v>11.4</v>
          </cell>
          <cell r="K10">
            <v>2.35</v>
          </cell>
          <cell r="L10">
            <v>1</v>
          </cell>
          <cell r="M10">
            <v>10.800700000000001</v>
          </cell>
          <cell r="N10">
            <v>11.7912</v>
          </cell>
          <cell r="O10">
            <v>0</v>
          </cell>
          <cell r="P10">
            <v>10.317299999999999</v>
          </cell>
          <cell r="Q10">
            <v>26.790000000000003</v>
          </cell>
          <cell r="R10">
            <v>10.800700000000001</v>
          </cell>
          <cell r="S10">
            <v>59.699199999999998</v>
          </cell>
          <cell r="T10">
            <v>10.800700000000001</v>
          </cell>
        </row>
        <row r="11">
          <cell r="A11" t="str">
            <v>E 013</v>
          </cell>
          <cell r="B11" t="str">
            <v>Rolo comp. pé carneiro 11,25 t</v>
          </cell>
          <cell r="C11">
            <v>347000</v>
          </cell>
          <cell r="D11">
            <v>10</v>
          </cell>
          <cell r="E11">
            <v>6</v>
          </cell>
          <cell r="F11">
            <v>1750</v>
          </cell>
          <cell r="G11">
            <v>0</v>
          </cell>
          <cell r="H11">
            <v>0.8</v>
          </cell>
          <cell r="I11">
            <v>85</v>
          </cell>
          <cell r="J11">
            <v>17</v>
          </cell>
          <cell r="K11">
            <v>2.35</v>
          </cell>
          <cell r="L11">
            <v>1</v>
          </cell>
          <cell r="M11">
            <v>8.3320000000000007</v>
          </cell>
          <cell r="N11">
            <v>29.742857142857144</v>
          </cell>
          <cell r="O11">
            <v>0</v>
          </cell>
          <cell r="P11">
            <v>26.438095238095237</v>
          </cell>
          <cell r="Q11">
            <v>39.950000000000003</v>
          </cell>
          <cell r="R11">
            <v>8.3320000000000007</v>
          </cell>
          <cell r="S11">
            <v>104.46295238095237</v>
          </cell>
          <cell r="T11">
            <v>8.3320000000000007</v>
          </cell>
        </row>
        <row r="12">
          <cell r="A12" t="str">
            <v>E 016</v>
          </cell>
          <cell r="B12" t="str">
            <v>Carregadeira pneus 1,33 m3</v>
          </cell>
          <cell r="C12">
            <v>312000</v>
          </cell>
          <cell r="D12">
            <v>20</v>
          </cell>
          <cell r="E12">
            <v>5</v>
          </cell>
          <cell r="F12">
            <v>2000</v>
          </cell>
          <cell r="G12">
            <v>0</v>
          </cell>
          <cell r="H12">
            <v>0.7</v>
          </cell>
          <cell r="I12">
            <v>79</v>
          </cell>
          <cell r="J12">
            <v>15.8</v>
          </cell>
          <cell r="K12">
            <v>2.35</v>
          </cell>
          <cell r="L12">
            <v>1</v>
          </cell>
          <cell r="M12">
            <v>10.800700000000001</v>
          </cell>
          <cell r="N12">
            <v>24.96</v>
          </cell>
          <cell r="O12">
            <v>0</v>
          </cell>
          <cell r="P12">
            <v>21.84</v>
          </cell>
          <cell r="Q12">
            <v>37.130000000000003</v>
          </cell>
          <cell r="R12">
            <v>10.800700000000001</v>
          </cell>
          <cell r="S12">
            <v>94.730700000000013</v>
          </cell>
          <cell r="T12">
            <v>10.800700000000001</v>
          </cell>
        </row>
        <row r="13">
          <cell r="A13" t="str">
            <v>E 101</v>
          </cell>
          <cell r="B13" t="str">
            <v>Grade de discos 24 x 24</v>
          </cell>
          <cell r="C13">
            <v>12756</v>
          </cell>
          <cell r="D13">
            <v>5</v>
          </cell>
          <cell r="E13">
            <v>10</v>
          </cell>
          <cell r="F13">
            <v>1000</v>
          </cell>
          <cell r="G13">
            <v>0</v>
          </cell>
          <cell r="H13">
            <v>0.6</v>
          </cell>
          <cell r="I13">
            <v>0</v>
          </cell>
          <cell r="J13">
            <v>0</v>
          </cell>
          <cell r="K13">
            <v>0</v>
          </cell>
          <cell r="L13">
            <v>0</v>
          </cell>
          <cell r="M13">
            <v>0</v>
          </cell>
          <cell r="N13">
            <v>1.2118199999999999</v>
          </cell>
          <cell r="O13">
            <v>0</v>
          </cell>
          <cell r="P13">
            <v>0.76535999999999993</v>
          </cell>
          <cell r="Q13">
            <v>0</v>
          </cell>
          <cell r="R13">
            <v>0</v>
          </cell>
          <cell r="S13">
            <v>1.9771799999999997</v>
          </cell>
          <cell r="T13">
            <v>0</v>
          </cell>
        </row>
        <row r="14">
          <cell r="A14" t="str">
            <v>E 105</v>
          </cell>
          <cell r="B14" t="str">
            <v>Rolo comp. pneus 21 t</v>
          </cell>
          <cell r="C14">
            <v>390189.9</v>
          </cell>
          <cell r="D14">
            <v>15</v>
          </cell>
          <cell r="E14">
            <v>6.8</v>
          </cell>
          <cell r="F14">
            <v>1750</v>
          </cell>
          <cell r="G14">
            <v>0</v>
          </cell>
          <cell r="H14">
            <v>0.7</v>
          </cell>
          <cell r="I14">
            <v>97</v>
          </cell>
          <cell r="J14">
            <v>19.400000000000002</v>
          </cell>
          <cell r="K14">
            <v>2.35</v>
          </cell>
          <cell r="L14">
            <v>1</v>
          </cell>
          <cell r="M14">
            <v>8.3320000000000007</v>
          </cell>
          <cell r="N14">
            <v>27.87070714285715</v>
          </cell>
          <cell r="O14">
            <v>0</v>
          </cell>
          <cell r="P14">
            <v>22.952347058823531</v>
          </cell>
          <cell r="Q14">
            <v>45.59</v>
          </cell>
          <cell r="R14">
            <v>8.3320000000000007</v>
          </cell>
          <cell r="S14">
            <v>104.74505420168069</v>
          </cell>
          <cell r="T14">
            <v>8.3320000000000007</v>
          </cell>
        </row>
        <row r="15">
          <cell r="A15" t="str">
            <v>E 107</v>
          </cell>
          <cell r="B15" t="str">
            <v>Vassoura mecânica - reboc.</v>
          </cell>
          <cell r="C15">
            <v>23638</v>
          </cell>
          <cell r="D15">
            <v>10</v>
          </cell>
          <cell r="E15">
            <v>10</v>
          </cell>
          <cell r="F15">
            <v>1000</v>
          </cell>
          <cell r="G15">
            <v>0</v>
          </cell>
          <cell r="H15">
            <v>0.6</v>
          </cell>
          <cell r="I15">
            <v>0</v>
          </cell>
          <cell r="J15">
            <v>0</v>
          </cell>
          <cell r="K15">
            <v>0</v>
          </cell>
          <cell r="L15">
            <v>0</v>
          </cell>
          <cell r="M15">
            <v>0</v>
          </cell>
          <cell r="N15">
            <v>2.1274199999999999</v>
          </cell>
          <cell r="O15">
            <v>0</v>
          </cell>
          <cell r="P15">
            <v>1.41828</v>
          </cell>
          <cell r="Q15">
            <v>0</v>
          </cell>
          <cell r="R15">
            <v>0</v>
          </cell>
          <cell r="S15">
            <v>3.5457000000000001</v>
          </cell>
          <cell r="T15">
            <v>0</v>
          </cell>
        </row>
        <row r="16">
          <cell r="A16" t="str">
            <v>E 108</v>
          </cell>
          <cell r="B16" t="str">
            <v>Distr. agregados - reboc.</v>
          </cell>
          <cell r="C16">
            <v>26895</v>
          </cell>
          <cell r="D16">
            <v>10</v>
          </cell>
          <cell r="E16">
            <v>10</v>
          </cell>
          <cell r="F16">
            <v>1250</v>
          </cell>
          <cell r="G16">
            <v>0</v>
          </cell>
          <cell r="H16">
            <v>0.5</v>
          </cell>
          <cell r="I16">
            <v>0</v>
          </cell>
          <cell r="J16">
            <v>0</v>
          </cell>
          <cell r="K16">
            <v>0</v>
          </cell>
          <cell r="L16">
            <v>0</v>
          </cell>
          <cell r="M16">
            <v>0</v>
          </cell>
          <cell r="N16">
            <v>1.9364400000000002</v>
          </cell>
          <cell r="O16">
            <v>0</v>
          </cell>
          <cell r="P16">
            <v>1.0758000000000001</v>
          </cell>
          <cell r="Q16">
            <v>0</v>
          </cell>
          <cell r="R16">
            <v>0</v>
          </cell>
          <cell r="S16">
            <v>3.0122400000000003</v>
          </cell>
          <cell r="T16">
            <v>0</v>
          </cell>
        </row>
        <row r="17">
          <cell r="A17" t="str">
            <v>E 110</v>
          </cell>
          <cell r="B17" t="str">
            <v>Tanque estoc. asfalto 20.000 l</v>
          </cell>
          <cell r="C17">
            <v>43400</v>
          </cell>
          <cell r="D17">
            <v>10</v>
          </cell>
          <cell r="E17">
            <v>8</v>
          </cell>
          <cell r="F17">
            <v>2500</v>
          </cell>
          <cell r="G17">
            <v>0</v>
          </cell>
          <cell r="H17">
            <v>0.5</v>
          </cell>
          <cell r="I17">
            <v>0</v>
          </cell>
          <cell r="J17">
            <v>0</v>
          </cell>
          <cell r="K17">
            <v>0</v>
          </cell>
          <cell r="L17">
            <v>0</v>
          </cell>
          <cell r="M17">
            <v>0</v>
          </cell>
          <cell r="N17">
            <v>1.9530000000000001</v>
          </cell>
          <cell r="O17">
            <v>0</v>
          </cell>
          <cell r="P17">
            <v>1.085</v>
          </cell>
          <cell r="Q17">
            <v>0</v>
          </cell>
          <cell r="R17">
            <v>0</v>
          </cell>
          <cell r="S17">
            <v>3.0380000000000003</v>
          </cell>
          <cell r="T17">
            <v>0</v>
          </cell>
        </row>
        <row r="18">
          <cell r="A18" t="str">
            <v>E 111</v>
          </cell>
          <cell r="B18" t="str">
            <v>Equip. distr. asf. - mont. cam.</v>
          </cell>
          <cell r="C18">
            <v>261750</v>
          </cell>
          <cell r="D18">
            <v>20</v>
          </cell>
          <cell r="E18">
            <v>10</v>
          </cell>
          <cell r="F18">
            <v>1250</v>
          </cell>
          <cell r="G18">
            <v>2.5000000000000001E-2</v>
          </cell>
          <cell r="H18">
            <v>0.8</v>
          </cell>
          <cell r="I18">
            <v>150</v>
          </cell>
          <cell r="J18">
            <v>22.5</v>
          </cell>
          <cell r="K18">
            <v>2.35</v>
          </cell>
          <cell r="L18">
            <v>1</v>
          </cell>
          <cell r="M18">
            <v>9.8749000000000002</v>
          </cell>
          <cell r="N18">
            <v>8.8580000000000005</v>
          </cell>
          <cell r="O18">
            <v>1.1437999999999999</v>
          </cell>
          <cell r="P18">
            <v>8.8580000000000005</v>
          </cell>
          <cell r="Q18">
            <v>52.875</v>
          </cell>
          <cell r="R18">
            <v>9.8749000000000002</v>
          </cell>
          <cell r="S18">
            <v>81.609700000000004</v>
          </cell>
          <cell r="T18">
            <v>9.8749000000000002</v>
          </cell>
        </row>
        <row r="19">
          <cell r="A19" t="str">
            <v>E 112</v>
          </cell>
          <cell r="B19" t="str">
            <v>Aquecedor de fluido térmico</v>
          </cell>
          <cell r="C19">
            <v>247800</v>
          </cell>
          <cell r="D19">
            <v>10</v>
          </cell>
          <cell r="E19">
            <v>8</v>
          </cell>
          <cell r="F19">
            <v>2500</v>
          </cell>
          <cell r="G19">
            <v>0</v>
          </cell>
          <cell r="H19">
            <v>0.6</v>
          </cell>
          <cell r="I19">
            <v>8</v>
          </cell>
          <cell r="J19">
            <v>0</v>
          </cell>
          <cell r="K19">
            <v>0</v>
          </cell>
          <cell r="L19">
            <v>0</v>
          </cell>
          <cell r="M19">
            <v>0</v>
          </cell>
          <cell r="N19">
            <v>11.151</v>
          </cell>
          <cell r="O19">
            <v>0</v>
          </cell>
          <cell r="P19">
            <v>7.4340000000000002</v>
          </cell>
          <cell r="Q19">
            <v>0</v>
          </cell>
          <cell r="R19">
            <v>0</v>
          </cell>
          <cell r="S19">
            <v>18.585000000000001</v>
          </cell>
          <cell r="T19">
            <v>0</v>
          </cell>
        </row>
        <row r="20">
          <cell r="A20" t="str">
            <v>E 113</v>
          </cell>
          <cell r="B20" t="str">
            <v>Usina asfalto quente 40/60 t/h</v>
          </cell>
          <cell r="C20">
            <v>796214</v>
          </cell>
          <cell r="D20">
            <v>10</v>
          </cell>
          <cell r="E20">
            <v>8</v>
          </cell>
          <cell r="F20">
            <v>1750</v>
          </cell>
          <cell r="G20">
            <v>0</v>
          </cell>
          <cell r="H20">
            <v>0.9</v>
          </cell>
          <cell r="I20">
            <v>128</v>
          </cell>
          <cell r="J20">
            <v>0</v>
          </cell>
          <cell r="K20">
            <v>0</v>
          </cell>
          <cell r="L20">
            <v>1</v>
          </cell>
          <cell r="M20">
            <v>11.417899999999999</v>
          </cell>
          <cell r="N20">
            <v>51.185185714285716</v>
          </cell>
          <cell r="O20">
            <v>0</v>
          </cell>
          <cell r="P20">
            <v>51.185185714285716</v>
          </cell>
          <cell r="Q20">
            <v>0</v>
          </cell>
          <cell r="R20">
            <v>11.417899999999999</v>
          </cell>
          <cell r="S20">
            <v>113.78827142857143</v>
          </cell>
          <cell r="T20">
            <v>11.417899999999999</v>
          </cell>
        </row>
        <row r="21">
          <cell r="A21" t="str">
            <v>E 114</v>
          </cell>
          <cell r="B21" t="str">
            <v>Vibro acabadora asfalto</v>
          </cell>
          <cell r="C21">
            <v>210000</v>
          </cell>
          <cell r="D21">
            <v>10</v>
          </cell>
          <cell r="E21">
            <v>8</v>
          </cell>
          <cell r="F21">
            <v>1750</v>
          </cell>
          <cell r="G21">
            <v>0</v>
          </cell>
          <cell r="H21">
            <v>0.9</v>
          </cell>
          <cell r="I21">
            <v>20</v>
          </cell>
          <cell r="J21">
            <v>4</v>
          </cell>
          <cell r="K21">
            <v>2.35</v>
          </cell>
          <cell r="L21">
            <v>1</v>
          </cell>
          <cell r="M21">
            <v>11.417899999999999</v>
          </cell>
          <cell r="N21">
            <v>13.5</v>
          </cell>
          <cell r="O21">
            <v>0</v>
          </cell>
          <cell r="P21">
            <v>13.5</v>
          </cell>
          <cell r="Q21">
            <v>9.4</v>
          </cell>
          <cell r="R21">
            <v>11.417899999999999</v>
          </cell>
          <cell r="S21">
            <v>47.817899999999995</v>
          </cell>
          <cell r="T21">
            <v>11.417899999999999</v>
          </cell>
        </row>
        <row r="22">
          <cell r="A22" t="str">
            <v>E 116</v>
          </cell>
          <cell r="B22" t="str">
            <v>Usina mist. PMF 30/60 t/h</v>
          </cell>
          <cell r="C22">
            <v>123559</v>
          </cell>
          <cell r="D22">
            <v>10</v>
          </cell>
          <cell r="E22">
            <v>8</v>
          </cell>
          <cell r="F22">
            <v>1750</v>
          </cell>
          <cell r="G22">
            <v>0</v>
          </cell>
          <cell r="H22">
            <v>0.7</v>
          </cell>
          <cell r="I22">
            <v>20</v>
          </cell>
          <cell r="J22">
            <v>0</v>
          </cell>
          <cell r="K22">
            <v>0</v>
          </cell>
          <cell r="L22">
            <v>1</v>
          </cell>
          <cell r="M22">
            <v>11.417899999999999</v>
          </cell>
          <cell r="N22">
            <v>7.9430785714285719</v>
          </cell>
          <cell r="O22">
            <v>0</v>
          </cell>
          <cell r="P22">
            <v>6.1779499999999992</v>
          </cell>
          <cell r="Q22">
            <v>0</v>
          </cell>
          <cell r="R22">
            <v>11.417899999999999</v>
          </cell>
          <cell r="S22">
            <v>25.538928571428571</v>
          </cell>
          <cell r="T22">
            <v>11.417899999999999</v>
          </cell>
        </row>
        <row r="23">
          <cell r="A23" t="str">
            <v>E 117</v>
          </cell>
          <cell r="B23" t="str">
            <v>Rolo comp. estat. autop. 8,9 t</v>
          </cell>
          <cell r="C23">
            <v>163195</v>
          </cell>
          <cell r="D23">
            <v>15</v>
          </cell>
          <cell r="E23">
            <v>6.8</v>
          </cell>
          <cell r="F23">
            <v>1750</v>
          </cell>
          <cell r="G23">
            <v>0</v>
          </cell>
          <cell r="H23">
            <v>0.7</v>
          </cell>
          <cell r="I23">
            <v>43</v>
          </cell>
          <cell r="J23">
            <v>9</v>
          </cell>
          <cell r="K23">
            <v>2.35</v>
          </cell>
          <cell r="L23">
            <v>1</v>
          </cell>
          <cell r="M23">
            <v>8.3320000000000007</v>
          </cell>
          <cell r="N23">
            <v>11.656785714285714</v>
          </cell>
          <cell r="O23">
            <v>0</v>
          </cell>
          <cell r="P23">
            <v>9.5997058823529411</v>
          </cell>
          <cell r="Q23">
            <v>21.150000000000002</v>
          </cell>
          <cell r="R23">
            <v>8.3320000000000007</v>
          </cell>
          <cell r="S23">
            <v>50.73849159663866</v>
          </cell>
          <cell r="T23">
            <v>8.3320000000000007</v>
          </cell>
        </row>
        <row r="24">
          <cell r="A24" t="str">
            <v>E 118</v>
          </cell>
          <cell r="B24" t="str">
            <v>Rolo comp. tanden vibrat. 1,5 t</v>
          </cell>
          <cell r="C24">
            <v>97990</v>
          </cell>
          <cell r="D24">
            <v>10</v>
          </cell>
          <cell r="E24">
            <v>6</v>
          </cell>
          <cell r="F24">
            <v>1750</v>
          </cell>
          <cell r="G24">
            <v>0</v>
          </cell>
          <cell r="H24">
            <v>0.8</v>
          </cell>
          <cell r="I24">
            <v>10</v>
          </cell>
          <cell r="J24">
            <v>2</v>
          </cell>
          <cell r="K24">
            <v>2.35</v>
          </cell>
          <cell r="L24">
            <v>1</v>
          </cell>
          <cell r="M24">
            <v>8.3320000000000007</v>
          </cell>
          <cell r="N24">
            <v>8.3991428571428575</v>
          </cell>
          <cell r="O24">
            <v>0</v>
          </cell>
          <cell r="P24">
            <v>7.4659047619047616</v>
          </cell>
          <cell r="Q24">
            <v>4.7</v>
          </cell>
          <cell r="R24">
            <v>8.3320000000000007</v>
          </cell>
          <cell r="S24">
            <v>28.897047619047619</v>
          </cell>
          <cell r="T24">
            <v>8.3320000000000007</v>
          </cell>
        </row>
        <row r="25">
          <cell r="A25" t="str">
            <v>E 119</v>
          </cell>
          <cell r="B25" t="str">
            <v>Rolo comp. pn. est. aut. 23 t</v>
          </cell>
          <cell r="C25">
            <v>303024.64000000001</v>
          </cell>
          <cell r="D25">
            <v>15</v>
          </cell>
          <cell r="E25">
            <v>6.8</v>
          </cell>
          <cell r="F25">
            <v>1750</v>
          </cell>
          <cell r="G25">
            <v>0</v>
          </cell>
          <cell r="H25">
            <v>0.7</v>
          </cell>
          <cell r="I25">
            <v>83</v>
          </cell>
          <cell r="J25">
            <v>16.600000000000001</v>
          </cell>
          <cell r="K25">
            <v>2.35</v>
          </cell>
          <cell r="L25">
            <v>1</v>
          </cell>
          <cell r="M25">
            <v>8.3320000000000007</v>
          </cell>
          <cell r="N25">
            <v>21.644617142857143</v>
          </cell>
          <cell r="O25">
            <v>0</v>
          </cell>
          <cell r="P25">
            <v>17.82497882352941</v>
          </cell>
          <cell r="Q25">
            <v>39.010000000000005</v>
          </cell>
          <cell r="R25">
            <v>8.3320000000000007</v>
          </cell>
          <cell r="S25">
            <v>86.811595966386562</v>
          </cell>
          <cell r="T25">
            <v>8.3320000000000007</v>
          </cell>
        </row>
        <row r="26">
          <cell r="A26" t="str">
            <v>E 123</v>
          </cell>
          <cell r="B26" t="str">
            <v>Caldeira asfalto reboc. 600 l</v>
          </cell>
          <cell r="C26">
            <v>31850</v>
          </cell>
          <cell r="D26">
            <v>10</v>
          </cell>
          <cell r="E26">
            <v>10</v>
          </cell>
          <cell r="F26">
            <v>1250</v>
          </cell>
          <cell r="G26">
            <v>0</v>
          </cell>
          <cell r="H26">
            <v>0.3</v>
          </cell>
          <cell r="I26">
            <v>1</v>
          </cell>
          <cell r="J26">
            <v>0</v>
          </cell>
          <cell r="K26">
            <v>0</v>
          </cell>
          <cell r="L26">
            <v>0</v>
          </cell>
          <cell r="M26">
            <v>0</v>
          </cell>
          <cell r="N26">
            <v>2.2932000000000001</v>
          </cell>
          <cell r="O26">
            <v>0</v>
          </cell>
          <cell r="P26">
            <v>0.76439999999999997</v>
          </cell>
          <cell r="Q26">
            <v>0</v>
          </cell>
          <cell r="R26">
            <v>0</v>
          </cell>
          <cell r="S26">
            <v>3.0575999999999999</v>
          </cell>
          <cell r="T26">
            <v>0</v>
          </cell>
        </row>
        <row r="27">
          <cell r="A27" t="str">
            <v>E 126</v>
          </cell>
          <cell r="B27" t="str">
            <v>Fresadora a frio Wirtgen:W-1000 L</v>
          </cell>
          <cell r="C27">
            <v>618600</v>
          </cell>
          <cell r="D27">
            <v>20</v>
          </cell>
          <cell r="E27">
            <v>5</v>
          </cell>
          <cell r="F27">
            <v>1200</v>
          </cell>
          <cell r="G27">
            <v>0</v>
          </cell>
          <cell r="H27">
            <v>1</v>
          </cell>
          <cell r="I27">
            <v>105</v>
          </cell>
          <cell r="J27">
            <v>21</v>
          </cell>
          <cell r="K27">
            <v>2.35</v>
          </cell>
          <cell r="L27">
            <v>1</v>
          </cell>
          <cell r="M27">
            <v>11.417899999999999</v>
          </cell>
          <cell r="N27">
            <v>82.48</v>
          </cell>
          <cell r="O27">
            <v>0</v>
          </cell>
          <cell r="P27">
            <v>103.1</v>
          </cell>
          <cell r="Q27">
            <v>49.35</v>
          </cell>
          <cell r="R27">
            <v>11.417899999999999</v>
          </cell>
          <cell r="S27">
            <v>246.34789999999998</v>
          </cell>
          <cell r="T27">
            <v>11.417899999999999</v>
          </cell>
        </row>
        <row r="28">
          <cell r="A28" t="str">
            <v>E 156</v>
          </cell>
          <cell r="B28" t="str">
            <v>Carreg.de pneus Case c/vass.1,8 m</v>
          </cell>
          <cell r="C28">
            <v>90800</v>
          </cell>
          <cell r="D28">
            <v>20</v>
          </cell>
          <cell r="E28">
            <v>5</v>
          </cell>
          <cell r="F28">
            <v>2000</v>
          </cell>
          <cell r="G28">
            <v>0</v>
          </cell>
          <cell r="H28">
            <v>0.7</v>
          </cell>
          <cell r="I28">
            <v>36</v>
          </cell>
          <cell r="J28">
            <v>7.2</v>
          </cell>
          <cell r="K28">
            <v>2.35</v>
          </cell>
          <cell r="L28">
            <v>1</v>
          </cell>
          <cell r="M28">
            <v>10.800700000000001</v>
          </cell>
          <cell r="N28">
            <v>7.2640000000000002</v>
          </cell>
          <cell r="O28">
            <v>0</v>
          </cell>
          <cell r="P28">
            <v>6.355999999999999</v>
          </cell>
          <cell r="Q28">
            <v>16.920000000000002</v>
          </cell>
          <cell r="R28">
            <v>10.800700000000001</v>
          </cell>
          <cell r="S28">
            <v>41.340699999999998</v>
          </cell>
          <cell r="T28">
            <v>10.800700000000001</v>
          </cell>
        </row>
        <row r="29">
          <cell r="A29" t="str">
            <v>E 161</v>
          </cell>
          <cell r="B29" t="str">
            <v>Equip. Distr. LA Rup Contr</v>
          </cell>
          <cell r="C29">
            <v>781431</v>
          </cell>
          <cell r="D29">
            <v>20</v>
          </cell>
          <cell r="E29">
            <v>12</v>
          </cell>
          <cell r="F29">
            <v>1000</v>
          </cell>
          <cell r="G29">
            <v>2.5000000000000001E-2</v>
          </cell>
          <cell r="H29">
            <v>0.9</v>
          </cell>
          <cell r="I29">
            <v>274</v>
          </cell>
          <cell r="J29">
            <v>43.799996</v>
          </cell>
          <cell r="K29">
            <v>2.35</v>
          </cell>
          <cell r="L29">
            <v>1</v>
          </cell>
          <cell r="M29">
            <v>10.492100000000001</v>
          </cell>
          <cell r="N29">
            <v>52.095399999999998</v>
          </cell>
          <cell r="O29">
            <v>1.47875</v>
          </cell>
          <cell r="P29">
            <v>58.607325000000003</v>
          </cell>
          <cell r="Q29">
            <v>102.92999060000001</v>
          </cell>
          <cell r="R29">
            <v>10.492100000000001</v>
          </cell>
          <cell r="S29">
            <v>225.60356560000002</v>
          </cell>
          <cell r="T29">
            <v>10.492100000000001</v>
          </cell>
        </row>
        <row r="30">
          <cell r="A30" t="str">
            <v>E 208</v>
          </cell>
          <cell r="B30" t="str">
            <v>Compressor de Ar 180 PCM</v>
          </cell>
          <cell r="C30">
            <v>58600</v>
          </cell>
          <cell r="D30">
            <v>15</v>
          </cell>
          <cell r="E30">
            <v>7</v>
          </cell>
          <cell r="F30">
            <v>1750</v>
          </cell>
          <cell r="G30">
            <v>0</v>
          </cell>
          <cell r="H30">
            <v>0.8</v>
          </cell>
          <cell r="I30">
            <v>59</v>
          </cell>
          <cell r="J30">
            <v>12.98</v>
          </cell>
          <cell r="K30">
            <v>2.35</v>
          </cell>
          <cell r="L30">
            <v>1</v>
          </cell>
          <cell r="M30">
            <v>8.3320000000000007</v>
          </cell>
          <cell r="N30">
            <v>4.0661224489795913</v>
          </cell>
          <cell r="O30">
            <v>0</v>
          </cell>
          <cell r="P30">
            <v>3.8269387755102042</v>
          </cell>
          <cell r="Q30">
            <v>30.503000000000004</v>
          </cell>
          <cell r="R30">
            <v>8.3320000000000007</v>
          </cell>
          <cell r="S30">
            <v>46.728061224489799</v>
          </cell>
          <cell r="T30">
            <v>8.3320000000000007</v>
          </cell>
        </row>
        <row r="31">
          <cell r="A31" t="str">
            <v>E 209</v>
          </cell>
          <cell r="B31" t="str">
            <v>Martelete - rompedor 28 kg</v>
          </cell>
          <cell r="C31">
            <v>6128.25</v>
          </cell>
          <cell r="D31">
            <v>5</v>
          </cell>
          <cell r="E31">
            <v>6</v>
          </cell>
          <cell r="F31">
            <v>1750</v>
          </cell>
          <cell r="G31">
            <v>0</v>
          </cell>
          <cell r="H31">
            <v>0.8</v>
          </cell>
          <cell r="I31">
            <v>0</v>
          </cell>
          <cell r="J31">
            <v>0</v>
          </cell>
          <cell r="K31">
            <v>0</v>
          </cell>
          <cell r="L31">
            <v>1</v>
          </cell>
          <cell r="M31">
            <v>7.4062000000000001</v>
          </cell>
          <cell r="N31">
            <v>0.55446071428571431</v>
          </cell>
          <cell r="O31">
            <v>0</v>
          </cell>
          <cell r="P31">
            <v>0.46691428571428573</v>
          </cell>
          <cell r="Q31">
            <v>0</v>
          </cell>
          <cell r="R31">
            <v>7.4062000000000001</v>
          </cell>
          <cell r="S31">
            <v>8.4275750000000009</v>
          </cell>
          <cell r="T31">
            <v>7.4062000000000001</v>
          </cell>
        </row>
        <row r="32">
          <cell r="A32" t="str">
            <v>E 211</v>
          </cell>
          <cell r="B32" t="str">
            <v>Máq. pint. - compr. Ar pint. (2 kW)</v>
          </cell>
          <cell r="C32">
            <v>5280</v>
          </cell>
          <cell r="D32">
            <v>15</v>
          </cell>
          <cell r="E32">
            <v>6</v>
          </cell>
          <cell r="F32">
            <v>1750</v>
          </cell>
          <cell r="G32">
            <v>0</v>
          </cell>
          <cell r="H32">
            <v>0.8</v>
          </cell>
          <cell r="I32">
            <v>2</v>
          </cell>
          <cell r="J32">
            <v>0.48</v>
          </cell>
          <cell r="K32">
            <v>0</v>
          </cell>
          <cell r="L32">
            <v>0</v>
          </cell>
          <cell r="M32">
            <v>0</v>
          </cell>
          <cell r="N32">
            <v>0.42742857142857144</v>
          </cell>
          <cell r="O32">
            <v>0</v>
          </cell>
          <cell r="P32">
            <v>0.4022857142857143</v>
          </cell>
          <cell r="Q32">
            <v>0</v>
          </cell>
          <cell r="R32">
            <v>0</v>
          </cell>
          <cell r="S32">
            <v>0.82971428571428574</v>
          </cell>
          <cell r="T32">
            <v>0</v>
          </cell>
        </row>
        <row r="33">
          <cell r="A33" t="str">
            <v>E 301</v>
          </cell>
          <cell r="B33" t="str">
            <v>Betoneira 320 l</v>
          </cell>
          <cell r="C33">
            <v>7200</v>
          </cell>
          <cell r="D33">
            <v>10</v>
          </cell>
          <cell r="E33">
            <v>6</v>
          </cell>
          <cell r="F33">
            <v>1750</v>
          </cell>
          <cell r="G33">
            <v>0</v>
          </cell>
          <cell r="H33">
            <v>0.6</v>
          </cell>
          <cell r="I33">
            <v>7</v>
          </cell>
          <cell r="J33">
            <v>1.4000000000000001</v>
          </cell>
          <cell r="K33">
            <v>2.35</v>
          </cell>
          <cell r="L33">
            <v>1</v>
          </cell>
          <cell r="M33">
            <v>8.3320000000000007</v>
          </cell>
          <cell r="N33">
            <v>0.6171428571428571</v>
          </cell>
          <cell r="O33">
            <v>0</v>
          </cell>
          <cell r="P33">
            <v>0.41142857142857142</v>
          </cell>
          <cell r="Q33">
            <v>3.2900000000000005</v>
          </cell>
          <cell r="R33">
            <v>8.3320000000000007</v>
          </cell>
          <cell r="S33">
            <v>12.65057142857143</v>
          </cell>
          <cell r="T33">
            <v>8.3320000000000007</v>
          </cell>
        </row>
        <row r="34">
          <cell r="A34" t="str">
            <v>E 302</v>
          </cell>
          <cell r="B34" t="str">
            <v>Betoneira 320 l</v>
          </cell>
          <cell r="C34">
            <v>2460</v>
          </cell>
          <cell r="D34">
            <v>10</v>
          </cell>
          <cell r="E34">
            <v>6</v>
          </cell>
          <cell r="F34">
            <v>1750</v>
          </cell>
          <cell r="G34">
            <v>0</v>
          </cell>
          <cell r="H34">
            <v>0.6</v>
          </cell>
          <cell r="I34">
            <v>4</v>
          </cell>
          <cell r="J34">
            <v>0</v>
          </cell>
          <cell r="K34">
            <v>0</v>
          </cell>
          <cell r="L34">
            <v>1</v>
          </cell>
          <cell r="M34">
            <v>8.3320000000000007</v>
          </cell>
          <cell r="N34">
            <v>0.21085714285714285</v>
          </cell>
          <cell r="O34">
            <v>0</v>
          </cell>
          <cell r="P34">
            <v>0.14057142857142857</v>
          </cell>
          <cell r="Q34">
            <v>0</v>
          </cell>
          <cell r="R34">
            <v>8.3320000000000007</v>
          </cell>
          <cell r="S34">
            <v>8.6834285714285713</v>
          </cell>
          <cell r="T34">
            <v>8.3320000000000007</v>
          </cell>
        </row>
        <row r="35">
          <cell r="A35" t="str">
            <v>E 304</v>
          </cell>
          <cell r="B35" t="str">
            <v>Transp. man. - car. mão 80 l</v>
          </cell>
          <cell r="C35">
            <v>85</v>
          </cell>
          <cell r="D35">
            <v>5</v>
          </cell>
          <cell r="E35">
            <v>1</v>
          </cell>
          <cell r="F35">
            <v>1000</v>
          </cell>
          <cell r="G35">
            <v>0</v>
          </cell>
          <cell r="H35">
            <v>0.5</v>
          </cell>
          <cell r="I35">
            <v>0</v>
          </cell>
          <cell r="J35">
            <v>0</v>
          </cell>
          <cell r="K35">
            <v>0</v>
          </cell>
          <cell r="L35">
            <v>0</v>
          </cell>
          <cell r="M35">
            <v>0</v>
          </cell>
          <cell r="N35">
            <v>8.0750000000000002E-2</v>
          </cell>
          <cell r="O35">
            <v>0</v>
          </cell>
          <cell r="P35">
            <v>4.2500000000000003E-2</v>
          </cell>
          <cell r="Q35">
            <v>0</v>
          </cell>
          <cell r="R35">
            <v>0</v>
          </cell>
          <cell r="S35">
            <v>0.12325</v>
          </cell>
          <cell r="T35">
            <v>0</v>
          </cell>
        </row>
        <row r="36">
          <cell r="A36" t="str">
            <v>E 306</v>
          </cell>
          <cell r="B36" t="str">
            <v>Vibrador concreto imersão</v>
          </cell>
          <cell r="C36">
            <v>1359</v>
          </cell>
          <cell r="D36">
            <v>5</v>
          </cell>
          <cell r="E36">
            <v>7</v>
          </cell>
          <cell r="F36">
            <v>1000</v>
          </cell>
          <cell r="G36">
            <v>0</v>
          </cell>
          <cell r="H36">
            <v>0.5</v>
          </cell>
          <cell r="I36">
            <v>2</v>
          </cell>
          <cell r="J36">
            <v>0</v>
          </cell>
          <cell r="K36">
            <v>0</v>
          </cell>
          <cell r="L36">
            <v>1</v>
          </cell>
          <cell r="M36">
            <v>7.4062000000000001</v>
          </cell>
          <cell r="N36">
            <v>0.18443571428571429</v>
          </cell>
          <cell r="O36">
            <v>0</v>
          </cell>
          <cell r="P36">
            <v>9.7071428571428572E-2</v>
          </cell>
          <cell r="Q36">
            <v>0</v>
          </cell>
          <cell r="R36">
            <v>7.4062000000000001</v>
          </cell>
          <cell r="S36">
            <v>7.6877071428571426</v>
          </cell>
          <cell r="T36">
            <v>7.4062000000000001</v>
          </cell>
        </row>
        <row r="37">
          <cell r="A37" t="str">
            <v>E 312</v>
          </cell>
          <cell r="B37" t="str">
            <v>Fab. Pré-mold. Conc.-D=1,00 m</v>
          </cell>
          <cell r="C37">
            <v>25998.54</v>
          </cell>
          <cell r="D37">
            <v>10</v>
          </cell>
          <cell r="E37">
            <v>5</v>
          </cell>
          <cell r="F37">
            <v>1200</v>
          </cell>
          <cell r="G37">
            <v>0</v>
          </cell>
          <cell r="H37">
            <v>0.6</v>
          </cell>
          <cell r="I37">
            <v>2</v>
          </cell>
          <cell r="J37">
            <v>0.4</v>
          </cell>
          <cell r="K37">
            <v>0</v>
          </cell>
          <cell r="L37">
            <v>0</v>
          </cell>
          <cell r="M37">
            <v>0</v>
          </cell>
          <cell r="N37">
            <v>3.8997810000000004</v>
          </cell>
          <cell r="O37">
            <v>0</v>
          </cell>
          <cell r="P37">
            <v>2.5998540000000001</v>
          </cell>
          <cell r="Q37">
            <v>0</v>
          </cell>
          <cell r="R37">
            <v>0</v>
          </cell>
          <cell r="S37">
            <v>6.4996350000000005</v>
          </cell>
          <cell r="T37">
            <v>0</v>
          </cell>
        </row>
        <row r="38">
          <cell r="A38" t="str">
            <v>E 318</v>
          </cell>
          <cell r="B38" t="str">
            <v>Fábr. pré-mold. concr. inst. gc</v>
          </cell>
          <cell r="C38">
            <v>10415.459999999999</v>
          </cell>
          <cell r="D38">
            <v>10</v>
          </cell>
          <cell r="E38">
            <v>5</v>
          </cell>
          <cell r="F38">
            <v>1200</v>
          </cell>
          <cell r="G38">
            <v>0</v>
          </cell>
          <cell r="H38">
            <v>0.6</v>
          </cell>
          <cell r="I38">
            <v>2</v>
          </cell>
          <cell r="J38">
            <v>0</v>
          </cell>
          <cell r="K38">
            <v>0</v>
          </cell>
          <cell r="L38">
            <v>0</v>
          </cell>
          <cell r="M38">
            <v>0</v>
          </cell>
          <cell r="N38">
            <v>1.5623189999999998</v>
          </cell>
          <cell r="O38">
            <v>0</v>
          </cell>
          <cell r="P38">
            <v>1.0415459999999999</v>
          </cell>
          <cell r="Q38">
            <v>0</v>
          </cell>
          <cell r="R38">
            <v>0</v>
          </cell>
          <cell r="S38">
            <v>2.6038649999999999</v>
          </cell>
          <cell r="T38">
            <v>0</v>
          </cell>
        </row>
        <row r="39">
          <cell r="A39" t="str">
            <v>E 400</v>
          </cell>
          <cell r="B39" t="str">
            <v>Caminhão basc. 5 m³ 8,8 t</v>
          </cell>
          <cell r="C39">
            <v>164100</v>
          </cell>
          <cell r="D39">
            <v>20</v>
          </cell>
          <cell r="E39">
            <v>5.3</v>
          </cell>
          <cell r="F39">
            <v>2000</v>
          </cell>
          <cell r="G39">
            <v>2.5000000000000001E-2</v>
          </cell>
          <cell r="H39">
            <v>0.9</v>
          </cell>
          <cell r="I39">
            <v>125</v>
          </cell>
          <cell r="J39">
            <v>18.75</v>
          </cell>
          <cell r="K39">
            <v>2.35</v>
          </cell>
          <cell r="L39">
            <v>1</v>
          </cell>
          <cell r="M39">
            <v>9.8749000000000002</v>
          </cell>
          <cell r="N39">
            <v>12.384905660377358</v>
          </cell>
          <cell r="O39">
            <v>1.2191391509433964</v>
          </cell>
          <cell r="P39">
            <v>13.933018867924527</v>
          </cell>
          <cell r="Q39">
            <v>44.0625</v>
          </cell>
          <cell r="R39">
            <v>9.8749000000000002</v>
          </cell>
          <cell r="S39">
            <v>81.474463679245275</v>
          </cell>
          <cell r="T39">
            <v>9.8749000000000002</v>
          </cell>
        </row>
        <row r="40">
          <cell r="A40" t="str">
            <v>E 402</v>
          </cell>
          <cell r="B40" t="str">
            <v>Caminhão carroc. madeira 15 t</v>
          </cell>
          <cell r="C40">
            <v>202280</v>
          </cell>
          <cell r="D40">
            <v>20</v>
          </cell>
          <cell r="E40">
            <v>5.8</v>
          </cell>
          <cell r="F40">
            <v>2000</v>
          </cell>
          <cell r="G40">
            <v>2.5000000000000001E-2</v>
          </cell>
          <cell r="H40">
            <v>0.9</v>
          </cell>
          <cell r="I40">
            <v>180</v>
          </cell>
          <cell r="J40">
            <v>27</v>
          </cell>
          <cell r="K40">
            <v>2.35</v>
          </cell>
          <cell r="L40">
            <v>1</v>
          </cell>
          <cell r="M40">
            <v>9.8749000000000002</v>
          </cell>
          <cell r="N40">
            <v>13.950344827586207</v>
          </cell>
          <cell r="O40">
            <v>1.4822241379310344</v>
          </cell>
          <cell r="P40">
            <v>15.694137931034483</v>
          </cell>
          <cell r="Q40">
            <v>63.45</v>
          </cell>
          <cell r="R40">
            <v>9.8749000000000002</v>
          </cell>
          <cell r="S40">
            <v>104.45160689655172</v>
          </cell>
          <cell r="T40">
            <v>9.8749000000000002</v>
          </cell>
        </row>
        <row r="41">
          <cell r="A41" t="str">
            <v>E 404</v>
          </cell>
          <cell r="B41" t="str">
            <v>Caminhão basc. 10 m3 15 t</v>
          </cell>
          <cell r="C41">
            <v>219780</v>
          </cell>
          <cell r="D41">
            <v>20</v>
          </cell>
          <cell r="E41">
            <v>5.8</v>
          </cell>
          <cell r="F41">
            <v>2000</v>
          </cell>
          <cell r="G41">
            <v>2.5000000000000001E-2</v>
          </cell>
          <cell r="H41">
            <v>0.9</v>
          </cell>
          <cell r="I41">
            <v>180</v>
          </cell>
          <cell r="J41">
            <v>27</v>
          </cell>
          <cell r="K41">
            <v>2.35</v>
          </cell>
          <cell r="L41">
            <v>1</v>
          </cell>
          <cell r="M41">
            <v>9.8749000000000002</v>
          </cell>
          <cell r="N41">
            <v>15.157241379310346</v>
          </cell>
          <cell r="O41">
            <v>1.6104568965517243</v>
          </cell>
          <cell r="P41">
            <v>17.051896551724138</v>
          </cell>
          <cell r="Q41">
            <v>63.45</v>
          </cell>
          <cell r="R41">
            <v>9.8749000000000002</v>
          </cell>
          <cell r="S41">
            <v>107.14449482758621</v>
          </cell>
          <cell r="T41">
            <v>9.8749000000000002</v>
          </cell>
        </row>
        <row r="42">
          <cell r="A42" t="str">
            <v>E 406</v>
          </cell>
          <cell r="B42" t="str">
            <v>Caminhão tanque 6.000 l</v>
          </cell>
          <cell r="C42">
            <v>143050</v>
          </cell>
          <cell r="D42">
            <v>20</v>
          </cell>
          <cell r="E42">
            <v>5.8</v>
          </cell>
          <cell r="F42">
            <v>2000</v>
          </cell>
          <cell r="G42">
            <v>2.5000000000000001E-2</v>
          </cell>
          <cell r="H42">
            <v>0.8</v>
          </cell>
          <cell r="I42">
            <v>150</v>
          </cell>
          <cell r="J42">
            <v>22.5</v>
          </cell>
          <cell r="K42">
            <v>2.35</v>
          </cell>
          <cell r="L42">
            <v>1</v>
          </cell>
          <cell r="M42">
            <v>9.8749000000000002</v>
          </cell>
          <cell r="N42">
            <v>9.86551724137931</v>
          </cell>
          <cell r="O42">
            <v>1.0482112068965519</v>
          </cell>
          <cell r="P42">
            <v>9.86551724137931</v>
          </cell>
          <cell r="Q42">
            <v>52.875</v>
          </cell>
          <cell r="R42">
            <v>9.8749000000000002</v>
          </cell>
          <cell r="S42">
            <v>83.529145689655167</v>
          </cell>
          <cell r="T42">
            <v>9.8749000000000002</v>
          </cell>
        </row>
        <row r="43">
          <cell r="A43" t="str">
            <v>E 408</v>
          </cell>
          <cell r="B43" t="str">
            <v>Caminhão carroceria fixa 4 t</v>
          </cell>
          <cell r="C43">
            <v>92233</v>
          </cell>
          <cell r="D43">
            <v>20</v>
          </cell>
          <cell r="E43">
            <v>5.8</v>
          </cell>
          <cell r="F43">
            <v>2000</v>
          </cell>
          <cell r="G43">
            <v>2.5000000000000001E-2</v>
          </cell>
          <cell r="H43">
            <v>0.8</v>
          </cell>
          <cell r="I43">
            <v>81</v>
          </cell>
          <cell r="J43">
            <v>12.15</v>
          </cell>
          <cell r="K43">
            <v>2.35</v>
          </cell>
          <cell r="L43">
            <v>1</v>
          </cell>
          <cell r="M43">
            <v>9.8749000000000002</v>
          </cell>
          <cell r="N43">
            <v>6.3608965517241387</v>
          </cell>
          <cell r="O43">
            <v>0.67584525862068978</v>
          </cell>
          <cell r="P43">
            <v>6.3608965517241387</v>
          </cell>
          <cell r="Q43">
            <v>28.552500000000002</v>
          </cell>
          <cell r="R43">
            <v>9.8749000000000002</v>
          </cell>
          <cell r="S43">
            <v>51.825038362068966</v>
          </cell>
          <cell r="T43">
            <v>9.8749000000000002</v>
          </cell>
        </row>
        <row r="44">
          <cell r="A44" t="str">
            <v>E 409</v>
          </cell>
          <cell r="B44" t="str">
            <v>Caminhão carroceria fixa 9 t</v>
          </cell>
          <cell r="C44">
            <v>137830</v>
          </cell>
          <cell r="D44">
            <v>20</v>
          </cell>
          <cell r="E44">
            <v>5.8</v>
          </cell>
          <cell r="F44">
            <v>2000</v>
          </cell>
          <cell r="G44">
            <v>2.5000000000000001E-2</v>
          </cell>
          <cell r="H44">
            <v>0.8</v>
          </cell>
          <cell r="I44">
            <v>150</v>
          </cell>
          <cell r="J44">
            <v>22.5</v>
          </cell>
          <cell r="K44">
            <v>2.35</v>
          </cell>
          <cell r="L44">
            <v>1</v>
          </cell>
          <cell r="M44">
            <v>9.8749000000000002</v>
          </cell>
          <cell r="N44">
            <v>9.5055172413793105</v>
          </cell>
          <cell r="O44">
            <v>1.0099612068965518</v>
          </cell>
          <cell r="P44">
            <v>9.5055172413793105</v>
          </cell>
          <cell r="Q44">
            <v>52.875</v>
          </cell>
          <cell r="R44">
            <v>9.8749000000000002</v>
          </cell>
          <cell r="S44">
            <v>82.770895689655163</v>
          </cell>
          <cell r="T44">
            <v>9.8749000000000002</v>
          </cell>
        </row>
        <row r="45">
          <cell r="A45" t="str">
            <v>E 410</v>
          </cell>
          <cell r="B45" t="str">
            <v>Caminhão basc. 4 m3 7,1 t</v>
          </cell>
          <cell r="C45">
            <v>143165</v>
          </cell>
          <cell r="D45">
            <v>20</v>
          </cell>
          <cell r="E45">
            <v>5.3</v>
          </cell>
          <cell r="F45">
            <v>2000</v>
          </cell>
          <cell r="G45">
            <v>2.5000000000000001E-2</v>
          </cell>
          <cell r="H45">
            <v>0.9</v>
          </cell>
          <cell r="I45">
            <v>100</v>
          </cell>
          <cell r="J45">
            <v>15</v>
          </cell>
          <cell r="K45">
            <v>2.35</v>
          </cell>
          <cell r="L45">
            <v>1</v>
          </cell>
          <cell r="M45">
            <v>9.8749000000000002</v>
          </cell>
          <cell r="N45">
            <v>10.80490566037736</v>
          </cell>
          <cell r="O45">
            <v>1.0636079009433963</v>
          </cell>
          <cell r="P45">
            <v>12.155518867924528</v>
          </cell>
          <cell r="Q45">
            <v>35.25</v>
          </cell>
          <cell r="R45">
            <v>9.8749000000000002</v>
          </cell>
          <cell r="S45">
            <v>69.148932429245278</v>
          </cell>
          <cell r="T45">
            <v>9.8749000000000002</v>
          </cell>
        </row>
        <row r="46">
          <cell r="A46" t="str">
            <v>E 411</v>
          </cell>
          <cell r="B46" t="str">
            <v>Cavalo Mec. C/reb:M. Benz/R.:LS-1634/45 - 29,5 t</v>
          </cell>
          <cell r="C46">
            <v>320161</v>
          </cell>
          <cell r="D46">
            <v>20</v>
          </cell>
          <cell r="E46">
            <v>5.3</v>
          </cell>
          <cell r="F46">
            <v>2000</v>
          </cell>
          <cell r="G46">
            <v>2.5000000000000001E-2</v>
          </cell>
          <cell r="H46">
            <v>0.9</v>
          </cell>
          <cell r="I46">
            <v>205</v>
          </cell>
          <cell r="J46">
            <v>30.75</v>
          </cell>
          <cell r="K46">
            <v>2.35</v>
          </cell>
          <cell r="L46">
            <v>1</v>
          </cell>
          <cell r="M46">
            <v>10.492100000000001</v>
          </cell>
          <cell r="N46">
            <v>24.163094339622642</v>
          </cell>
          <cell r="O46">
            <v>2.3785545990566042</v>
          </cell>
          <cell r="P46">
            <v>27.183481132075475</v>
          </cell>
          <cell r="Q46">
            <v>72.262500000000003</v>
          </cell>
          <cell r="R46">
            <v>10.492100000000001</v>
          </cell>
          <cell r="S46">
            <v>136.47973007075473</v>
          </cell>
          <cell r="T46">
            <v>10.492100000000001</v>
          </cell>
        </row>
        <row r="47">
          <cell r="A47" t="str">
            <v>E 412</v>
          </cell>
          <cell r="B47" t="str">
            <v>Veículo leve até 100 hp</v>
          </cell>
          <cell r="C47">
            <v>23500</v>
          </cell>
          <cell r="D47">
            <v>25</v>
          </cell>
          <cell r="E47">
            <v>5</v>
          </cell>
          <cell r="F47">
            <v>1000</v>
          </cell>
          <cell r="G47">
            <v>2.5000000000000001E-2</v>
          </cell>
          <cell r="H47">
            <v>0.7</v>
          </cell>
          <cell r="I47">
            <v>38</v>
          </cell>
          <cell r="J47">
            <v>5.3458399999999999</v>
          </cell>
          <cell r="K47">
            <v>2.89</v>
          </cell>
          <cell r="L47">
            <v>1</v>
          </cell>
          <cell r="M47">
            <v>8.9490999999999996</v>
          </cell>
          <cell r="N47">
            <v>3.5249999999999999</v>
          </cell>
          <cell r="O47">
            <v>0.35249999999999998</v>
          </cell>
          <cell r="P47">
            <v>3.29</v>
          </cell>
          <cell r="Q47">
            <v>15.4494776</v>
          </cell>
          <cell r="R47">
            <v>8.9490999999999996</v>
          </cell>
          <cell r="S47">
            <v>31.5660776</v>
          </cell>
          <cell r="T47">
            <v>8.9490999999999996</v>
          </cell>
        </row>
        <row r="48">
          <cell r="A48" t="str">
            <v>E 502</v>
          </cell>
          <cell r="B48" t="str">
            <v>Grupo gerador 136/150 KVA</v>
          </cell>
          <cell r="C48">
            <v>55000</v>
          </cell>
          <cell r="D48">
            <v>15</v>
          </cell>
          <cell r="E48">
            <v>7</v>
          </cell>
          <cell r="F48">
            <v>2000</v>
          </cell>
          <cell r="G48">
            <v>0</v>
          </cell>
          <cell r="H48">
            <v>0.5</v>
          </cell>
          <cell r="I48">
            <v>132</v>
          </cell>
          <cell r="J48">
            <v>29.04</v>
          </cell>
          <cell r="K48">
            <v>2.35</v>
          </cell>
          <cell r="L48">
            <v>1</v>
          </cell>
          <cell r="M48">
            <v>8.3320000000000007</v>
          </cell>
          <cell r="N48">
            <v>3.3392857142857144</v>
          </cell>
          <cell r="O48">
            <v>0</v>
          </cell>
          <cell r="P48">
            <v>1.9642857142857142</v>
          </cell>
          <cell r="Q48">
            <v>68.244</v>
          </cell>
          <cell r="R48">
            <v>8.3320000000000007</v>
          </cell>
          <cell r="S48">
            <v>81.879571428571438</v>
          </cell>
          <cell r="T48">
            <v>8.3320000000000007</v>
          </cell>
        </row>
        <row r="49">
          <cell r="A49" t="str">
            <v>E 507</v>
          </cell>
          <cell r="B49" t="str">
            <v>Grupo gerador 100/110 KVA</v>
          </cell>
          <cell r="C49">
            <v>43789.3</v>
          </cell>
          <cell r="D49">
            <v>15</v>
          </cell>
          <cell r="E49">
            <v>7</v>
          </cell>
          <cell r="F49">
            <v>2000</v>
          </cell>
          <cell r="G49">
            <v>0</v>
          </cell>
          <cell r="H49">
            <v>0.5</v>
          </cell>
          <cell r="I49">
            <v>99</v>
          </cell>
          <cell r="J49">
            <v>21.78</v>
          </cell>
          <cell r="K49">
            <v>2.35</v>
          </cell>
          <cell r="L49">
            <v>1</v>
          </cell>
          <cell r="M49">
            <v>8.3320000000000007</v>
          </cell>
          <cell r="N49">
            <v>2.6586360714285715</v>
          </cell>
          <cell r="O49">
            <v>0</v>
          </cell>
          <cell r="P49">
            <v>1.5639035714285716</v>
          </cell>
          <cell r="Q49">
            <v>51.183000000000007</v>
          </cell>
          <cell r="R49">
            <v>8.3320000000000007</v>
          </cell>
          <cell r="S49">
            <v>63.737539642857151</v>
          </cell>
          <cell r="T49">
            <v>8.3320000000000007</v>
          </cell>
        </row>
        <row r="50">
          <cell r="A50" t="str">
            <v>E 509</v>
          </cell>
          <cell r="B50" t="str">
            <v>Grupo gerador 25/18 KVA</v>
          </cell>
          <cell r="C50">
            <v>18995.82</v>
          </cell>
          <cell r="D50">
            <v>15</v>
          </cell>
          <cell r="E50">
            <v>7</v>
          </cell>
          <cell r="F50">
            <v>2000</v>
          </cell>
          <cell r="G50">
            <v>0</v>
          </cell>
          <cell r="H50">
            <v>0.5</v>
          </cell>
          <cell r="I50">
            <v>20</v>
          </cell>
          <cell r="J50">
            <v>4.4000000000000004</v>
          </cell>
          <cell r="K50">
            <v>2.35</v>
          </cell>
          <cell r="L50">
            <v>1</v>
          </cell>
          <cell r="M50">
            <v>8.3320000000000007</v>
          </cell>
          <cell r="N50">
            <v>1.1533176428571428</v>
          </cell>
          <cell r="O50">
            <v>0</v>
          </cell>
          <cell r="P50">
            <v>0.67842214285714286</v>
          </cell>
          <cell r="Q50">
            <v>10.340000000000002</v>
          </cell>
          <cell r="R50">
            <v>8.3320000000000007</v>
          </cell>
          <cell r="S50">
            <v>20.503739785714288</v>
          </cell>
          <cell r="T50">
            <v>8.3320000000000007</v>
          </cell>
        </row>
        <row r="51">
          <cell r="A51" t="str">
            <v>E 601</v>
          </cell>
          <cell r="B51" t="str">
            <v>Roçadeira em trator de pneus</v>
          </cell>
          <cell r="C51">
            <v>127150</v>
          </cell>
          <cell r="D51">
            <v>20</v>
          </cell>
          <cell r="E51">
            <v>8</v>
          </cell>
          <cell r="F51">
            <v>1250</v>
          </cell>
          <cell r="G51">
            <v>2.5000000000000001E-2</v>
          </cell>
          <cell r="H51">
            <v>0.7</v>
          </cell>
          <cell r="I51">
            <v>82</v>
          </cell>
          <cell r="J51">
            <v>16.400000000000002</v>
          </cell>
          <cell r="K51">
            <v>2.35</v>
          </cell>
          <cell r="L51">
            <v>1</v>
          </cell>
          <cell r="M51">
            <v>8.3320000000000007</v>
          </cell>
          <cell r="N51">
            <v>10.172000000000001</v>
          </cell>
          <cell r="O51">
            <v>8.2125000000000004E-2</v>
          </cell>
          <cell r="P51">
            <v>8.9004999999999992</v>
          </cell>
          <cell r="Q51">
            <v>38.540000000000006</v>
          </cell>
          <cell r="R51">
            <v>8.3320000000000007</v>
          </cell>
          <cell r="S51">
            <v>66.026624999999996</v>
          </cell>
          <cell r="T51">
            <v>8.3320000000000007</v>
          </cell>
        </row>
        <row r="52">
          <cell r="A52" t="str">
            <v>E 904</v>
          </cell>
          <cell r="B52" t="str">
            <v>Máq. banc. serra circ. 12"</v>
          </cell>
          <cell r="C52">
            <v>1890</v>
          </cell>
          <cell r="D52">
            <v>5</v>
          </cell>
          <cell r="E52">
            <v>8</v>
          </cell>
          <cell r="F52">
            <v>2000</v>
          </cell>
          <cell r="G52">
            <v>0</v>
          </cell>
          <cell r="H52">
            <v>0.5</v>
          </cell>
          <cell r="I52">
            <v>4</v>
          </cell>
          <cell r="J52">
            <v>0</v>
          </cell>
          <cell r="K52">
            <v>0</v>
          </cell>
          <cell r="L52">
            <v>0</v>
          </cell>
          <cell r="M52">
            <v>0</v>
          </cell>
          <cell r="N52">
            <v>0.11221875000000001</v>
          </cell>
          <cell r="O52">
            <v>0</v>
          </cell>
          <cell r="P52">
            <v>5.9062499999999997E-2</v>
          </cell>
          <cell r="Q52">
            <v>0</v>
          </cell>
          <cell r="R52">
            <v>0</v>
          </cell>
          <cell r="S52">
            <v>0.17128125</v>
          </cell>
          <cell r="T52">
            <v>0</v>
          </cell>
        </row>
        <row r="53">
          <cell r="A53" t="str">
            <v>E 906</v>
          </cell>
          <cell r="B53" t="str">
            <v>Comp. manual soquete vibrat.</v>
          </cell>
          <cell r="C53">
            <v>13950</v>
          </cell>
          <cell r="D53">
            <v>5</v>
          </cell>
          <cell r="E53">
            <v>9</v>
          </cell>
          <cell r="F53">
            <v>1000</v>
          </cell>
          <cell r="G53">
            <v>0</v>
          </cell>
          <cell r="H53">
            <v>0.8</v>
          </cell>
          <cell r="I53">
            <v>2</v>
          </cell>
          <cell r="J53">
            <v>0.6</v>
          </cell>
          <cell r="K53">
            <v>2.89</v>
          </cell>
          <cell r="L53">
            <v>1</v>
          </cell>
          <cell r="M53">
            <v>7.4062000000000001</v>
          </cell>
          <cell r="N53">
            <v>1.4724999999999999</v>
          </cell>
          <cell r="O53">
            <v>0</v>
          </cell>
          <cell r="P53">
            <v>1.24</v>
          </cell>
          <cell r="Q53">
            <v>1.734</v>
          </cell>
          <cell r="R53">
            <v>7.4062000000000001</v>
          </cell>
          <cell r="S53">
            <v>11.8527</v>
          </cell>
          <cell r="T53">
            <v>7.4062000000000001</v>
          </cell>
        </row>
        <row r="54">
          <cell r="A54" t="str">
            <v>E 914</v>
          </cell>
          <cell r="B54" t="str">
            <v>Comp. manual placa vibrat.</v>
          </cell>
          <cell r="C54">
            <v>12990</v>
          </cell>
          <cell r="D54">
            <v>5</v>
          </cell>
          <cell r="E54">
            <v>10</v>
          </cell>
          <cell r="F54">
            <v>1000</v>
          </cell>
          <cell r="G54">
            <v>0</v>
          </cell>
          <cell r="H54">
            <v>0.5</v>
          </cell>
          <cell r="I54">
            <v>3</v>
          </cell>
          <cell r="J54">
            <v>0.60000000000000009</v>
          </cell>
          <cell r="K54">
            <v>2.35</v>
          </cell>
          <cell r="L54">
            <v>1</v>
          </cell>
          <cell r="M54">
            <v>7.4062000000000001</v>
          </cell>
          <cell r="N54">
            <v>1.2340499999999999</v>
          </cell>
          <cell r="O54">
            <v>0</v>
          </cell>
          <cell r="P54">
            <v>0.64949999999999997</v>
          </cell>
          <cell r="Q54">
            <v>1.4100000000000004</v>
          </cell>
          <cell r="R54">
            <v>7.4062000000000001</v>
          </cell>
          <cell r="S54">
            <v>10.69975</v>
          </cell>
          <cell r="T54">
            <v>7.4062000000000001</v>
          </cell>
        </row>
        <row r="55">
          <cell r="A55" t="str">
            <v>E 917</v>
          </cell>
          <cell r="B55" t="str">
            <v>Máq. banc.-C-6A univ. corte 4 kW</v>
          </cell>
          <cell r="C55">
            <v>26420</v>
          </cell>
          <cell r="D55">
            <v>15</v>
          </cell>
          <cell r="E55">
            <v>7</v>
          </cell>
          <cell r="F55">
            <v>2000</v>
          </cell>
          <cell r="G55">
            <v>0</v>
          </cell>
          <cell r="H55">
            <v>0.6</v>
          </cell>
          <cell r="I55">
            <v>4</v>
          </cell>
          <cell r="J55">
            <v>0</v>
          </cell>
          <cell r="K55">
            <v>0</v>
          </cell>
          <cell r="L55">
            <v>1</v>
          </cell>
          <cell r="M55">
            <v>7.4062000000000001</v>
          </cell>
          <cell r="N55">
            <v>1.6040714285714286</v>
          </cell>
          <cell r="O55">
            <v>0</v>
          </cell>
          <cell r="P55">
            <v>1.1322857142857143</v>
          </cell>
          <cell r="Q55">
            <v>0</v>
          </cell>
          <cell r="R55">
            <v>7.4062000000000001</v>
          </cell>
          <cell r="S55">
            <v>10.142557142857143</v>
          </cell>
          <cell r="T55">
            <v>7.4062000000000001</v>
          </cell>
        </row>
        <row r="56">
          <cell r="A56" t="str">
            <v>E 918</v>
          </cell>
          <cell r="B56" t="str">
            <v>Máq. banc. - prensa exec. 1 kW</v>
          </cell>
          <cell r="C56">
            <v>22250</v>
          </cell>
          <cell r="D56">
            <v>15</v>
          </cell>
          <cell r="E56">
            <v>7</v>
          </cell>
          <cell r="F56">
            <v>2000</v>
          </cell>
          <cell r="G56">
            <v>0</v>
          </cell>
          <cell r="H56">
            <v>0.5</v>
          </cell>
          <cell r="I56">
            <v>1</v>
          </cell>
          <cell r="J56">
            <v>0</v>
          </cell>
          <cell r="K56">
            <v>0</v>
          </cell>
          <cell r="L56">
            <v>0</v>
          </cell>
          <cell r="M56">
            <v>0</v>
          </cell>
          <cell r="N56">
            <v>1.3508928571428571</v>
          </cell>
          <cell r="O56">
            <v>0</v>
          </cell>
          <cell r="P56">
            <v>0.7946428571428571</v>
          </cell>
          <cell r="Q56">
            <v>0</v>
          </cell>
          <cell r="R56">
            <v>0</v>
          </cell>
          <cell r="S56">
            <v>2.1455357142857143</v>
          </cell>
          <cell r="T56">
            <v>0</v>
          </cell>
        </row>
        <row r="57">
          <cell r="A57" t="str">
            <v>E 919</v>
          </cell>
          <cell r="B57" t="str">
            <v>Máq. de banc. Guilhotina 8t (3 kW)</v>
          </cell>
          <cell r="C57">
            <v>36480</v>
          </cell>
          <cell r="D57">
            <v>15</v>
          </cell>
          <cell r="E57">
            <v>7</v>
          </cell>
          <cell r="F57">
            <v>2000</v>
          </cell>
          <cell r="G57">
            <v>0</v>
          </cell>
          <cell r="H57">
            <v>0.6</v>
          </cell>
          <cell r="I57">
            <v>3</v>
          </cell>
          <cell r="J57">
            <v>0.60000000000000009</v>
          </cell>
          <cell r="K57">
            <v>0</v>
          </cell>
          <cell r="L57">
            <v>0</v>
          </cell>
          <cell r="M57">
            <v>0</v>
          </cell>
          <cell r="N57">
            <v>2.2148571428571429</v>
          </cell>
          <cell r="O57">
            <v>0</v>
          </cell>
          <cell r="P57">
            <v>1.5634285714285714</v>
          </cell>
          <cell r="Q57">
            <v>0</v>
          </cell>
          <cell r="R57">
            <v>0</v>
          </cell>
          <cell r="S57">
            <v>3.7782857142857145</v>
          </cell>
          <cell r="T57">
            <v>0</v>
          </cell>
        </row>
      </sheetData>
      <sheetData sheetId="41" refreshError="1"/>
      <sheetData sheetId="42" refreshError="1"/>
      <sheetData sheetId="43"/>
      <sheetData sheetId="44" refreshError="1"/>
      <sheetData sheetId="45" refreshError="1"/>
      <sheetData sheetId="46" refreshError="1"/>
      <sheetData sheetId="47"/>
      <sheetData sheetId="48" refreshError="1"/>
      <sheetData sheetId="49" refreshError="1"/>
      <sheetData sheetId="50" refreshError="1"/>
      <sheetData sheetId="51"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 A T O 99 B"/>
    </sheetNames>
    <sheetDataSet>
      <sheetData sheetId="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Capa"/>
      <sheetName val="Página 1"/>
      <sheetName val="Dados de Entrada 4"/>
      <sheetName val="Página 2"/>
      <sheetName val="Página 3"/>
      <sheetName val="Página 4"/>
      <sheetName val="Página 6"/>
      <sheetName val="Página 5"/>
      <sheetName val="Página 7"/>
      <sheetName val="Página 8"/>
      <sheetName val="Dens. médias"/>
      <sheetName val="Dens. teórica"/>
      <sheetName val="Página 9"/>
      <sheetName val="Página 10"/>
      <sheetName val="Página 11"/>
      <sheetName val="Página 12"/>
      <sheetName val="Página 13"/>
      <sheetName val="Teor"/>
      <sheetName val="DENAGREGRAUDO"/>
      <sheetName val="DENSAGRMIUDO"/>
      <sheetName val="MASESPFINPULV"/>
      <sheetName val="DETDENSCAP20"/>
      <sheetName val="DENSCORPROVA"/>
      <sheetName val="GRAFTEMPVISC1"/>
      <sheetName val="GRAFTEMPVISC2"/>
      <sheetName val="CALIBRAGEM"/>
      <sheetName val="CALIBRAGEM-II"/>
      <sheetName val="CALIBRAGEM1"/>
      <sheetName val="CALIBRAGEM2"/>
      <sheetName val="SILOFR4"/>
      <sheetName val="SILOFR3"/>
      <sheetName val="SILOFR2"/>
      <sheetName val="SILOFR1"/>
      <sheetName val="Dosador"/>
      <sheetName val="BALANÇA"/>
      <sheetName val="RESULFINAL"/>
      <sheetName val="DURABILIDADE"/>
      <sheetName val="INDICE FORMA"/>
      <sheetName val="ABRASÃO"/>
      <sheetName val="ADESIVIDADE"/>
      <sheetName val="mão de obra,leis e bdi"/>
      <sheetName val="RESUMO_AUT1"/>
      <sheetName val="CUSTO HORÁRIO"/>
      <sheetName val="Mão de obra"/>
      <sheetName val="Material"/>
      <sheetName val="Página 16"/>
      <sheetName val="composições"/>
      <sheetName val="p a t o 99 b"/>
      <sheetName val="Tabela"/>
      <sheetName val="Preços_BSTC"/>
      <sheetName val="Pontes"/>
      <sheetName val="Resumo Financeiro"/>
      <sheetName val="B M Pl04"/>
      <sheetName val="Listas"/>
      <sheetName val="PLANILHA"/>
      <sheetName val="61M-CBMI"/>
      <sheetName val="PROJ.CBUQ F-B-11606022000"/>
      <sheetName val="MAT-BET"/>
      <sheetName val="plan1"/>
      <sheetName val="Códigos"/>
      <sheetName val="BR-230 POMBAL-S.GONÇALO"/>
      <sheetName val="RELATÓRIO"/>
      <sheetName val="RESUMO-DVOP"/>
      <sheetName val="RESUMO_DVOP"/>
      <sheetName val="Medição"/>
      <sheetName val="Mat Asf"/>
      <sheetName val="rosto"/>
      <sheetName val="matbet"/>
      <sheetName val="matbet aterro"/>
      <sheetName val="DG"/>
      <sheetName val="aterro"/>
      <sheetName val="CAP2"/>
      <sheetName val="cap resumo aterro"/>
      <sheetName val="cap resumo"/>
      <sheetName val="rosto i"/>
      <sheetName val="CSV"/>
      <sheetName val="CONT NE"/>
      <sheetName val="FRESA2"/>
      <sheetName val="FRESA RESUMO"/>
      <sheetName val="MOBCANT"/>
      <sheetName val="MICRO"/>
      <sheetName val="MAN"/>
      <sheetName val="P_LIGAÇÃO2"/>
      <sheetName val="P_LIGAÇÃO RESUMO ATERRO"/>
      <sheetName val="P_LIGAÇÃO RESUMO"/>
      <sheetName val="tachas reflet"/>
      <sheetName val="REP SUP2"/>
      <sheetName val="DADOS"/>
      <sheetName val="mat"/>
      <sheetName val="Geral"/>
      <sheetName val="compos1"/>
      <sheetName val="Dados_de_Entrada_11"/>
      <sheetName val="Dados_de_Entrada_21"/>
      <sheetName val="Dados_de_Entrada_31"/>
      <sheetName val="Página_14"/>
      <sheetName val="Dados_de_Entrada_41"/>
      <sheetName val="Página_21"/>
      <sheetName val="Página_31"/>
      <sheetName val="Página_41"/>
      <sheetName val="Página_61"/>
      <sheetName val="Página_51"/>
      <sheetName val="Página_71"/>
      <sheetName val="Página_81"/>
      <sheetName val="Dens__médias1"/>
      <sheetName val="Dens__teórica1"/>
      <sheetName val="Página_91"/>
      <sheetName val="Página_101"/>
      <sheetName val="Página_111"/>
      <sheetName val="Página_121"/>
      <sheetName val="Página_131"/>
      <sheetName val="INDICE_FORMA1"/>
      <sheetName val="mão_de_obra,leis_e_bdi1"/>
      <sheetName val="CUSTO_HORÁRIO1"/>
      <sheetName val="Mão_de_obra1"/>
      <sheetName val="Resumo_Financeiro1"/>
      <sheetName val="B_M_Pl041"/>
      <sheetName val="p_a_t_o_99_b1"/>
      <sheetName val="PROJ_CBUQ_F-B-116060220001"/>
      <sheetName val="Página_161"/>
      <sheetName val="BR-230_POMBAL-S_GONÇALO1"/>
      <sheetName val="Mat_Asf1"/>
      <sheetName val="matbet_aterro1"/>
      <sheetName val="cap_resumo_aterro1"/>
      <sheetName val="cap_resumo1"/>
      <sheetName val="rosto_i1"/>
      <sheetName val="CONT_NE1"/>
      <sheetName val="FRESA_RESUMO1"/>
      <sheetName val="P_LIGAÇÃO_RESUMO_ATERRO1"/>
      <sheetName val="P_LIGAÇÃO_RESUMO1"/>
      <sheetName val="tachas_reflet1"/>
      <sheetName val="REP_SUP21"/>
      <sheetName val="Dados_de_Entrada_1"/>
      <sheetName val="Dados_de_Entrada_2"/>
      <sheetName val="Dados_de_Entrada_3"/>
      <sheetName val="Página_1"/>
      <sheetName val="Dados_de_Entrada_4"/>
      <sheetName val="Página_2"/>
      <sheetName val="Página_3"/>
      <sheetName val="Página_4"/>
      <sheetName val="Página_6"/>
      <sheetName val="Página_5"/>
      <sheetName val="Página_7"/>
      <sheetName val="Página_8"/>
      <sheetName val="Dens__médias"/>
      <sheetName val="Dens__teórica"/>
      <sheetName val="Página_9"/>
      <sheetName val="Página_10"/>
      <sheetName val="Página_11"/>
      <sheetName val="Página_12"/>
      <sheetName val="Página_13"/>
      <sheetName val="INDICE_FORMA"/>
      <sheetName val="mão_de_obra,leis_e_bdi"/>
      <sheetName val="CUSTO_HORÁRIO"/>
      <sheetName val="Mão_de_obra"/>
      <sheetName val="Resumo_Financeiro"/>
      <sheetName val="B_M_Pl04"/>
      <sheetName val="p_a_t_o_99_b"/>
      <sheetName val="PROJ_CBUQ_F-B-11606022000"/>
      <sheetName val="Página_16"/>
      <sheetName val="BR-230_POMBAL-S_GONÇALO"/>
      <sheetName val="Mat_Asf"/>
      <sheetName val="matbet_aterro"/>
      <sheetName val="cap_resumo_aterro"/>
      <sheetName val="cap_resumo"/>
      <sheetName val="rosto_i"/>
      <sheetName val="CONT_NE"/>
      <sheetName val="FRESA_RESUMO"/>
      <sheetName val="P_LIGAÇÃO_RESUMO_ATERRO"/>
      <sheetName val="P_LIGAÇÃO_RESUMO"/>
      <sheetName val="tachas_reflet"/>
      <sheetName val="REP_SUP2"/>
      <sheetName val="Dados_de_Entrada_13"/>
      <sheetName val="Dados_de_Entrada_23"/>
      <sheetName val="Dados_de_Entrada_33"/>
      <sheetName val="Página_17"/>
      <sheetName val="Dados_de_Entrada_43"/>
      <sheetName val="Página_23"/>
      <sheetName val="Página_33"/>
      <sheetName val="Página_43"/>
      <sheetName val="Página_63"/>
      <sheetName val="Página_53"/>
      <sheetName val="Página_73"/>
      <sheetName val="Página_83"/>
      <sheetName val="Dens__médias3"/>
      <sheetName val="Dens__teórica3"/>
      <sheetName val="Página_93"/>
      <sheetName val="Página_103"/>
      <sheetName val="Página_113"/>
      <sheetName val="Página_123"/>
      <sheetName val="Página_133"/>
      <sheetName val="INDICE_FORMA3"/>
      <sheetName val="mão_de_obra,leis_e_bdi3"/>
      <sheetName val="CUSTO_HORÁRIO3"/>
      <sheetName val="Mão_de_obra3"/>
      <sheetName val="Resumo_Financeiro3"/>
      <sheetName val="B_M_Pl043"/>
      <sheetName val="p_a_t_o_99_b3"/>
      <sheetName val="PROJ_CBUQ_F-B-116060220003"/>
      <sheetName val="Página_163"/>
      <sheetName val="BR-230_POMBAL-S_GONÇALO3"/>
      <sheetName val="Mat_Asf3"/>
      <sheetName val="matbet_aterro3"/>
      <sheetName val="cap_resumo_aterro3"/>
      <sheetName val="cap_resumo3"/>
      <sheetName val="rosto_i3"/>
      <sheetName val="CONT_NE3"/>
      <sheetName val="FRESA_RESUMO3"/>
      <sheetName val="P_LIGAÇÃO_RESUMO_ATERRO3"/>
      <sheetName val="P_LIGAÇÃO_RESUMO3"/>
      <sheetName val="tachas_reflet3"/>
      <sheetName val="REP_SUP23"/>
      <sheetName val="Dados_de_Entrada_12"/>
      <sheetName val="Dados_de_Entrada_22"/>
      <sheetName val="Dados_de_Entrada_32"/>
      <sheetName val="Página_15"/>
      <sheetName val="Dados_de_Entrada_42"/>
      <sheetName val="Página_22"/>
      <sheetName val="Página_32"/>
      <sheetName val="Página_42"/>
      <sheetName val="Página_62"/>
      <sheetName val="Página_52"/>
      <sheetName val="Página_72"/>
      <sheetName val="Página_82"/>
      <sheetName val="Dens__médias2"/>
      <sheetName val="Dens__teórica2"/>
      <sheetName val="Página_92"/>
      <sheetName val="Página_102"/>
      <sheetName val="Página_112"/>
      <sheetName val="Página_122"/>
      <sheetName val="Página_132"/>
      <sheetName val="INDICE_FORMA2"/>
      <sheetName val="mão_de_obra,leis_e_bdi2"/>
      <sheetName val="CUSTO_HORÁRIO2"/>
      <sheetName val="Mão_de_obra2"/>
      <sheetName val="Resumo_Financeiro2"/>
      <sheetName val="B_M_Pl042"/>
      <sheetName val="p_a_t_o_99_b2"/>
      <sheetName val="PROJ_CBUQ_F-B-116060220002"/>
      <sheetName val="Página_162"/>
      <sheetName val="BR-230_POMBAL-S_GONÇALO2"/>
      <sheetName val="Mat_Asf2"/>
      <sheetName val="matbet_aterro2"/>
      <sheetName val="cap_resumo_aterro2"/>
      <sheetName val="cap_resumo2"/>
      <sheetName val="rosto_i2"/>
      <sheetName val="CONT_NE2"/>
      <sheetName val="FRESA_RESUMO2"/>
      <sheetName val="P_LIGAÇÃO_RESUMO_ATERRO2"/>
      <sheetName val="P_LIGAÇÃO_RESUMO2"/>
      <sheetName val="tachas_reflet2"/>
      <sheetName val="REP_SUP22"/>
      <sheetName val="Dados_de_Entrada_14"/>
      <sheetName val="Dados_de_Entrada_24"/>
      <sheetName val="Dados_de_Entrada_34"/>
      <sheetName val="Página_18"/>
      <sheetName val="Dados_de_Entrada_44"/>
      <sheetName val="Página_24"/>
      <sheetName val="Página_34"/>
      <sheetName val="Página_44"/>
      <sheetName val="Página_64"/>
      <sheetName val="Página_54"/>
      <sheetName val="Página_74"/>
      <sheetName val="Página_84"/>
      <sheetName val="Dens__médias4"/>
      <sheetName val="Dens__teórica4"/>
      <sheetName val="Página_94"/>
      <sheetName val="Página_104"/>
      <sheetName val="Página_114"/>
      <sheetName val="Página_124"/>
      <sheetName val="Página_134"/>
      <sheetName val="INDICE_FORMA4"/>
      <sheetName val="mão_de_obra,leis_e_bdi4"/>
      <sheetName val="CUSTO_HORÁRIO4"/>
      <sheetName val="Mão_de_obra4"/>
      <sheetName val="Resumo_Financeiro4"/>
      <sheetName val="B_M_Pl044"/>
      <sheetName val="p_a_t_o_99_b4"/>
      <sheetName val="PROJ_CBUQ_F-B-116060220004"/>
      <sheetName val="Página_164"/>
      <sheetName val="BR-230_POMBAL-S_GONÇALO4"/>
      <sheetName val="Mat_Asf4"/>
      <sheetName val="matbet_aterro4"/>
      <sheetName val="cap_resumo_aterro4"/>
      <sheetName val="cap_resumo4"/>
      <sheetName val="rosto_i4"/>
      <sheetName val="CONT_NE4"/>
      <sheetName val="FRESA_RESUMO4"/>
      <sheetName val="P_LIGAÇÃO_RESUMO_ATERRO4"/>
      <sheetName val="P_LIGAÇÃO_RESUMO4"/>
      <sheetName val="tachas_reflet4"/>
      <sheetName val="REP_SUP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v>
          </cell>
          <cell r="B3">
            <v>7.8929999999999998</v>
          </cell>
          <cell r="C3">
            <v>53.947000000000003</v>
          </cell>
          <cell r="D3">
            <v>776</v>
          </cell>
          <cell r="E3">
            <v>10.7</v>
          </cell>
          <cell r="F3">
            <v>2.3340000000000001</v>
          </cell>
          <cell r="G3">
            <v>17.135999999999999</v>
          </cell>
        </row>
        <row r="4">
          <cell r="A4">
            <v>4.5</v>
          </cell>
          <cell r="B4">
            <v>6.391</v>
          </cell>
          <cell r="C4">
            <v>62.156999999999996</v>
          </cell>
          <cell r="D4">
            <v>990</v>
          </cell>
          <cell r="E4">
            <v>11.5</v>
          </cell>
          <cell r="F4">
            <v>2.3530000000000002</v>
          </cell>
          <cell r="G4">
            <v>16.885000000000002</v>
          </cell>
        </row>
        <row r="5">
          <cell r="A5">
            <v>5</v>
          </cell>
          <cell r="B5">
            <v>5.2510000000000003</v>
          </cell>
          <cell r="C5">
            <v>69.018000000000001</v>
          </cell>
          <cell r="D5">
            <v>1016</v>
          </cell>
          <cell r="E5">
            <v>13.1</v>
          </cell>
          <cell r="F5">
            <v>2.3639999999999999</v>
          </cell>
          <cell r="G5">
            <v>16.945</v>
          </cell>
        </row>
        <row r="6">
          <cell r="A6">
            <v>5.5</v>
          </cell>
          <cell r="B6">
            <v>4.4960000000000004</v>
          </cell>
          <cell r="C6">
            <v>74.105000000000004</v>
          </cell>
          <cell r="D6">
            <v>908</v>
          </cell>
          <cell r="E6">
            <v>14.2</v>
          </cell>
          <cell r="F6">
            <v>2.3650000000000002</v>
          </cell>
          <cell r="G6">
            <v>17.359000000000002</v>
          </cell>
        </row>
        <row r="7">
          <cell r="A7">
            <v>6</v>
          </cell>
          <cell r="B7">
            <v>3.9609999999999999</v>
          </cell>
          <cell r="C7">
            <v>77.971999999999994</v>
          </cell>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RESUMO_AUT1"/>
      <sheetName val="P A T O 99 B"/>
      <sheetName val="BSTC 0,60"/>
      <sheetName val="BOCA BSTC 0,60"/>
      <sheetName val="#REF"/>
      <sheetName val="RESUMO-DVOP"/>
      <sheetName val="planilha"/>
      <sheetName val="Tabela mês"/>
      <sheetName val="REAJU"/>
      <sheetName val="planilha do plano"/>
      <sheetName val="CUSTO HORÁRIO"/>
      <sheetName val="Material"/>
      <sheetName val="Mão de obra"/>
      <sheetName val="relatório"/>
      <sheetName val="Resumo Financeiro"/>
      <sheetName val="Pontes"/>
      <sheetName val="A"/>
      <sheetName val="PROJETO"/>
      <sheetName val="Conversão"/>
      <sheetName val="traço cbuq faixa c Carpizza CON"/>
      <sheetName val="Mat Asf"/>
      <sheetName val="Desmat 0,15"/>
      <sheetName val="alteração"/>
      <sheetName val="eq"/>
      <sheetName val="mo"/>
      <sheetName val="pro-08"/>
      <sheetName val="61M-CBMI"/>
      <sheetName val="PCOMP-06-11-2006"/>
      <sheetName val="compos1"/>
      <sheetName val="Dreal b1"/>
      <sheetName val="Dados_de_Entrada_11"/>
      <sheetName val="Dados_de_Entrada_21"/>
      <sheetName val="Dados_de_Entrada_31"/>
      <sheetName val="Dados_de_Entrada_41"/>
      <sheetName val="Página_15"/>
      <sheetName val="Página_21"/>
      <sheetName val="Página_31"/>
      <sheetName val="Página_41"/>
      <sheetName val="Página_51"/>
      <sheetName val="Página_61"/>
      <sheetName val="Página_71"/>
      <sheetName val="Página_81"/>
      <sheetName val="Página_91"/>
      <sheetName val="Página_101"/>
      <sheetName val="Página_111"/>
      <sheetName val="Página_121"/>
      <sheetName val="Página_131"/>
      <sheetName val="Página_141"/>
      <sheetName val="Página_161"/>
      <sheetName val="Traço_da_Mist_+Filler_1"/>
      <sheetName val="Traço_da_Mist__Bet_1"/>
      <sheetName val="E__Areia1"/>
      <sheetName val="E__Areia_(2)1"/>
      <sheetName val="Pes_Agr_Silos_Frio_3_4&quot;1"/>
      <sheetName val="Pes_Agr_Silos_Frio_Areia_méd1"/>
      <sheetName val="Pes_Agr_Silos_Frio_3_8&quot;+pó1"/>
      <sheetName val="Até_Aqui1"/>
      <sheetName val="Analise_SF_41"/>
      <sheetName val="Analise_SF_31"/>
      <sheetName val="Analise_SF_21"/>
      <sheetName val="Analise_SF_11"/>
      <sheetName val="Analise_SF_Filler1"/>
      <sheetName val="Analise_SQ_31"/>
      <sheetName val="Analise_SQ_21"/>
      <sheetName val="Analise_SQ_11"/>
      <sheetName val="INDICE_FORMA1"/>
      <sheetName val="P_A_T_O_99_B1"/>
      <sheetName val="BSTC_0,601"/>
      <sheetName val="BOCA_BSTC_0,601"/>
      <sheetName val="Tabela_mês1"/>
      <sheetName val="planilha_do_plano1"/>
      <sheetName val="CUSTO_HORÁRIO1"/>
      <sheetName val="Mão_de_obra1"/>
      <sheetName val="Resumo_Financeiro1"/>
      <sheetName val="traço_cbuq_faixa_c_Carpizza_CO1"/>
      <sheetName val="Mat_Asf1"/>
      <sheetName val="Desmat_0,151"/>
      <sheetName val="Dados_de_Entrada_1"/>
      <sheetName val="Dados_de_Entrada_2"/>
      <sheetName val="Dados_de_Entrada_3"/>
      <sheetName val="Dados_de_Entrada_4"/>
      <sheetName val="Página_1"/>
      <sheetName val="Página_2"/>
      <sheetName val="Página_3"/>
      <sheetName val="Página_4"/>
      <sheetName val="Página_5"/>
      <sheetName val="Página_6"/>
      <sheetName val="Página_7"/>
      <sheetName val="Página_8"/>
      <sheetName val="Página_9"/>
      <sheetName val="Página_10"/>
      <sheetName val="Página_11"/>
      <sheetName val="Página_12"/>
      <sheetName val="Página_13"/>
      <sheetName val="Página_14"/>
      <sheetName val="Página_16"/>
      <sheetName val="Traço_da_Mist_+Filler_"/>
      <sheetName val="Traço_da_Mist__Bet_"/>
      <sheetName val="E__Areia"/>
      <sheetName val="E__Areia_(2)"/>
      <sheetName val="Pes_Agr_Silos_Frio_3_4&quot;"/>
      <sheetName val="Pes_Agr_Silos_Frio_Areia_méd"/>
      <sheetName val="Pes_Agr_Silos_Frio_3_8&quot;+pó"/>
      <sheetName val="Até_Aqui"/>
      <sheetName val="Analise_SF_4"/>
      <sheetName val="Analise_SF_3"/>
      <sheetName val="Analise_SF_2"/>
      <sheetName val="Analise_SF_1"/>
      <sheetName val="Analise_SF_Filler"/>
      <sheetName val="Analise_SQ_3"/>
      <sheetName val="Analise_SQ_2"/>
      <sheetName val="Analise_SQ_1"/>
      <sheetName val="INDICE_FORMA"/>
      <sheetName val="P_A_T_O_99_B"/>
      <sheetName val="BSTC_0,60"/>
      <sheetName val="BOCA_BSTC_0,60"/>
      <sheetName val="Tabela_mês"/>
      <sheetName val="planilha_do_plano"/>
      <sheetName val="CUSTO_HORÁRIO"/>
      <sheetName val="Mão_de_obra"/>
      <sheetName val="Resumo_Financeiro"/>
      <sheetName val="traço_cbuq_faixa_c_Carpizza_CON"/>
      <sheetName val="Mat_Asf"/>
      <sheetName val="Desmat_0,15"/>
      <sheetName val="Dados_de_Entrada_13"/>
      <sheetName val="Dados_de_Entrada_23"/>
      <sheetName val="Dados_de_Entrada_33"/>
      <sheetName val="Dados_de_Entrada_43"/>
      <sheetName val="Página_18"/>
      <sheetName val="Página_23"/>
      <sheetName val="Página_33"/>
      <sheetName val="Página_43"/>
      <sheetName val="Página_53"/>
      <sheetName val="Página_63"/>
      <sheetName val="Página_73"/>
      <sheetName val="Página_83"/>
      <sheetName val="Página_93"/>
      <sheetName val="Página_103"/>
      <sheetName val="Página_113"/>
      <sheetName val="Página_123"/>
      <sheetName val="Página_133"/>
      <sheetName val="Página_143"/>
      <sheetName val="Página_163"/>
      <sheetName val="Traço_da_Mist_+Filler_3"/>
      <sheetName val="Traço_da_Mist__Bet_3"/>
      <sheetName val="E__Areia3"/>
      <sheetName val="E__Areia_(2)3"/>
      <sheetName val="Pes_Agr_Silos_Frio_3_4&quot;3"/>
      <sheetName val="Pes_Agr_Silos_Frio_Areia_méd3"/>
      <sheetName val="Pes_Agr_Silos_Frio_3_8&quot;+pó3"/>
      <sheetName val="Até_Aqui3"/>
      <sheetName val="Analise_SF_43"/>
      <sheetName val="Analise_SF_33"/>
      <sheetName val="Analise_SF_23"/>
      <sheetName val="Analise_SF_13"/>
      <sheetName val="Analise_SF_Filler3"/>
      <sheetName val="Analise_SQ_33"/>
      <sheetName val="Analise_SQ_23"/>
      <sheetName val="Analise_SQ_13"/>
      <sheetName val="INDICE_FORMA3"/>
      <sheetName val="P_A_T_O_99_B3"/>
      <sheetName val="BSTC_0,603"/>
      <sheetName val="BOCA_BSTC_0,603"/>
      <sheetName val="Tabela_mês3"/>
      <sheetName val="planilha_do_plano3"/>
      <sheetName val="CUSTO_HORÁRIO3"/>
      <sheetName val="Mão_de_obra3"/>
      <sheetName val="Resumo_Financeiro3"/>
      <sheetName val="traço_cbuq_faixa_c_Carpizza_CO3"/>
      <sheetName val="Mat_Asf3"/>
      <sheetName val="Desmat_0,153"/>
      <sheetName val="Dados_de_Entrada_12"/>
      <sheetName val="Dados_de_Entrada_22"/>
      <sheetName val="Dados_de_Entrada_32"/>
      <sheetName val="Dados_de_Entrada_42"/>
      <sheetName val="Página_17"/>
      <sheetName val="Página_22"/>
      <sheetName val="Página_32"/>
      <sheetName val="Página_42"/>
      <sheetName val="Página_52"/>
      <sheetName val="Página_62"/>
      <sheetName val="Página_72"/>
      <sheetName val="Página_82"/>
      <sheetName val="Página_92"/>
      <sheetName val="Página_102"/>
      <sheetName val="Página_112"/>
      <sheetName val="Página_122"/>
      <sheetName val="Página_132"/>
      <sheetName val="Página_142"/>
      <sheetName val="Página_162"/>
      <sheetName val="Traço_da_Mist_+Filler_2"/>
      <sheetName val="Traço_da_Mist__Bet_2"/>
      <sheetName val="E__Areia2"/>
      <sheetName val="E__Areia_(2)2"/>
      <sheetName val="Pes_Agr_Silos_Frio_3_4&quot;2"/>
      <sheetName val="Pes_Agr_Silos_Frio_Areia_méd2"/>
      <sheetName val="Pes_Agr_Silos_Frio_3_8&quot;+pó2"/>
      <sheetName val="Até_Aqui2"/>
      <sheetName val="Analise_SF_42"/>
      <sheetName val="Analise_SF_32"/>
      <sheetName val="Analise_SF_22"/>
      <sheetName val="Analise_SF_12"/>
      <sheetName val="Analise_SF_Filler2"/>
      <sheetName val="Analise_SQ_32"/>
      <sheetName val="Analise_SQ_22"/>
      <sheetName val="Analise_SQ_12"/>
      <sheetName val="INDICE_FORMA2"/>
      <sheetName val="P_A_T_O_99_B2"/>
      <sheetName val="BSTC_0,602"/>
      <sheetName val="BOCA_BSTC_0,602"/>
      <sheetName val="Tabela_mês2"/>
      <sheetName val="planilha_do_plano2"/>
      <sheetName val="CUSTO_HORÁRIO2"/>
      <sheetName val="Mão_de_obra2"/>
      <sheetName val="Resumo_Financeiro2"/>
      <sheetName val="traço_cbuq_faixa_c_Carpizza_CO2"/>
      <sheetName val="Mat_Asf2"/>
      <sheetName val="Desmat_0,152"/>
      <sheetName val="Dados_de_Entrada_14"/>
      <sheetName val="Dados_de_Entrada_24"/>
      <sheetName val="Dados_de_Entrada_34"/>
      <sheetName val="Dados_de_Entrada_44"/>
      <sheetName val="Página_19"/>
      <sheetName val="Página_24"/>
      <sheetName val="Página_34"/>
      <sheetName val="Página_44"/>
      <sheetName val="Página_54"/>
      <sheetName val="Página_64"/>
      <sheetName val="Página_74"/>
      <sheetName val="Página_84"/>
      <sheetName val="Página_94"/>
      <sheetName val="Página_104"/>
      <sheetName val="Página_114"/>
      <sheetName val="Página_124"/>
      <sheetName val="Página_134"/>
      <sheetName val="Página_144"/>
      <sheetName val="Página_164"/>
      <sheetName val="Traço_da_Mist_+Filler_4"/>
      <sheetName val="Traço_da_Mist__Bet_4"/>
      <sheetName val="E__Areia4"/>
      <sheetName val="E__Areia_(2)4"/>
      <sheetName val="Pes_Agr_Silos_Frio_3_4&quot;4"/>
      <sheetName val="Pes_Agr_Silos_Frio_Areia_méd4"/>
      <sheetName val="Pes_Agr_Silos_Frio_3_8&quot;+pó4"/>
      <sheetName val="Até_Aqui4"/>
      <sheetName val="Analise_SF_44"/>
      <sheetName val="Analise_SF_34"/>
      <sheetName val="Analise_SF_24"/>
      <sheetName val="Analise_SF_14"/>
      <sheetName val="Analise_SF_Filler4"/>
      <sheetName val="Analise_SQ_34"/>
      <sheetName val="Analise_SQ_24"/>
      <sheetName val="Analise_SQ_14"/>
      <sheetName val="INDICE_FORMA4"/>
      <sheetName val="P_A_T_O_99_B4"/>
      <sheetName val="BSTC_0,604"/>
      <sheetName val="BOCA_BSTC_0,604"/>
      <sheetName val="Tabela_mês4"/>
      <sheetName val="planilha_do_plano4"/>
      <sheetName val="CUSTO_HORÁRIO4"/>
      <sheetName val="Mão_de_obra4"/>
      <sheetName val="Resumo_Financeiro4"/>
      <sheetName val="traço_cbuq_faixa_c_Carpizza_CO4"/>
      <sheetName val="Mat_Asf4"/>
      <sheetName val="Desmat_0,154"/>
      <sheetName val="medição"/>
      <sheetName val="INVENTÁ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sheetData sheetId="86" refreshError="1"/>
      <sheetData sheetId="87" refreshError="1"/>
      <sheetData sheetId="88" refreshError="1"/>
      <sheetData sheetId="89">
        <row r="3">
          <cell r="A3">
            <v>4.5</v>
          </cell>
        </row>
      </sheetData>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ow r="3">
          <cell r="A3">
            <v>4.5</v>
          </cell>
        </row>
      </sheetData>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3">
          <cell r="A3">
            <v>4.5</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3">
          <cell r="A3">
            <v>4.5</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row r="3">
          <cell r="A3">
            <v>4.5</v>
          </cell>
        </row>
      </sheetData>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ow r="3">
          <cell r="A3">
            <v>4.5</v>
          </cell>
        </row>
      </sheetData>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row r="3">
          <cell r="A3">
            <v>4.5</v>
          </cell>
        </row>
      </sheetData>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row r="3">
          <cell r="A3">
            <v>4.5</v>
          </cell>
        </row>
      </sheetData>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row r="3">
          <cell r="A3">
            <v>4.5</v>
          </cell>
        </row>
      </sheetData>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3">
          <cell r="A3">
            <v>4.5</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efreshError="1"/>
      <sheetData sheetId="325"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ket"/>
    </sheetNames>
    <sheetDataSet>
      <sheetData sheetId="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1M-CBMI"/>
    </sheetNames>
    <sheetDataSet>
      <sheetData sheetId="0"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pontes"/>
    </sheetNames>
    <sheetDataSet>
      <sheetData sheetId="0"/>
      <sheetData sheetId="1"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pontes"/>
    </sheetNames>
    <sheetDataSet>
      <sheetData sheetId="0"/>
      <sheetData sheetId="1"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CANAA"/>
      <sheetName val="PATO"/>
      <sheetName val="Medição"/>
      <sheetName val="Medição Completa"/>
      <sheetName val="CAPACIDADES"/>
      <sheetName val="RECOMPOSIÇÃO MAN"/>
      <sheetName val="QQuant-Vol1_(2)"/>
      <sheetName val="RESUMO_AUT1"/>
      <sheetName val="CANT_OBRAS"/>
      <sheetName val="AQU TERRENO-"/>
      <sheetName val="ESTA ELEVATÓRIA_"/>
      <sheetName val="EMISSÁRIO_"/>
      <sheetName val="ligação predial"/>
      <sheetName val="REDE COLETORA"/>
      <sheetName val="PT"/>
      <sheetName val="PROJETO"/>
      <sheetName val="Orçamento"/>
      <sheetName val="RESUMO DE MEDIÇÃO"/>
      <sheetName val="PROJETO BR_146 (2)"/>
      <sheetName val="MATRIZ"/>
      <sheetName val="CANAA.XLS"/>
      <sheetName val="\G\Users\eduardoiunes\Documents"/>
      <sheetName val="BD Equip."/>
      <sheetName val="C"/>
      <sheetName val="PRO-08"/>
      <sheetName val="P AUX 01-FERRAGENS"/>
      <sheetName val="P AUX 02-PINTURA"/>
      <sheetName val="8ª MP_BR-459"/>
      <sheetName val="8ª MP_BR_459"/>
      <sheetName val="[CANAA.XLS][CANAA.XLS][CANAA.XL"/>
      <sheetName val="[CANAA.XLS][CANAA.XLS]\G\Users\"/>
      <sheetName val="[CANAA.XLS]\G\Users\eduardoiune"/>
      <sheetName val="TPU-MARÇO_2002"/>
      <sheetName val="CBUQ DRENO LONGIT RECOBRIMENTO"/>
      <sheetName val="DAR-01"/>
      <sheetName val="MB"/>
      <sheetName val="CORDEF-163"/>
      <sheetName val="QQuant-Vol1_(2)6"/>
      <sheetName val="NumerN_(2)6"/>
      <sheetName val="Dimens_(2)6"/>
      <sheetName val="QuantPav_(2)6"/>
      <sheetName val="QQuant-Vol1_(2)1"/>
      <sheetName val="NumerN_(2)1"/>
      <sheetName val="Dimens_(2)1"/>
      <sheetName val="QuantPav_(2)1"/>
      <sheetName val="NumerN_(2)"/>
      <sheetName val="Dimens_(2)"/>
      <sheetName val="QuantPav_(2)"/>
      <sheetName val="QQuant-Vol1_(2)2"/>
      <sheetName val="NumerN_(2)2"/>
      <sheetName val="Dimens_(2)2"/>
      <sheetName val="QuantPav_(2)2"/>
      <sheetName val="QQuant-Vol1_(2)3"/>
      <sheetName val="NumerN_(2)3"/>
      <sheetName val="Dimens_(2)3"/>
      <sheetName val="QuantPav_(2)3"/>
      <sheetName val="QQuant-Vol1_(2)4"/>
      <sheetName val="NumerN_(2)4"/>
      <sheetName val="Dimens_(2)4"/>
      <sheetName val="QuantPav_(2)4"/>
      <sheetName val="QQuant-Vol1_(2)5"/>
      <sheetName val="NumerN_(2)5"/>
      <sheetName val="Dimens_(2)5"/>
      <sheetName val="QuantPav_(2)5"/>
      <sheetName val="QQuant-Vol1_(2)7"/>
      <sheetName val="NumerN_(2)7"/>
      <sheetName val="Dimens_(2)7"/>
      <sheetName val="QuantPav_(2)7"/>
      <sheetName val="QQuant-Vol1_(2)8"/>
      <sheetName val="NumerN_(2)8"/>
      <sheetName val="Dimens_(2)8"/>
      <sheetName val="QuantPav_(2)8"/>
      <sheetName val="QQuant-Vol1_(2)9"/>
      <sheetName val="NumerN_(2)9"/>
      <sheetName val="Dimens_(2)9"/>
      <sheetName val="QuantPav_(2)9"/>
      <sheetName val="QUADRO COMPARATIVO"/>
      <sheetName val="PQ"/>
      <sheetName val="[CANAA.XLS]_G_Users_eduardoiu_2"/>
      <sheetName val="Teor"/>
      <sheetName val="Equipamentos"/>
      <sheetName val="CADASTRO"/>
      <sheetName val="[CANAA.XLS][CANAA.XLS]_CANAA_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ENTÁRIO"/>
      <sheetName val="SERVIÇOS"/>
      <sheetName val="ORÇAMENTO"/>
      <sheetName val="CROQUI"/>
      <sheetName val="MOBIL-CANT"/>
      <sheetName val="MB"/>
      <sheetName val="AQ TR MB"/>
      <sheetName val="COMPARATIVO"/>
      <sheetName val="Cav. mec. reb."/>
    </sheetNames>
    <sheetDataSet>
      <sheetData sheetId="0"/>
      <sheetData sheetId="1"/>
      <sheetData sheetId="2" refreshError="1"/>
      <sheetData sheetId="3"/>
      <sheetData sheetId="4"/>
      <sheetData sheetId="5"/>
      <sheetData sheetId="6"/>
      <sheetData sheetId="7"/>
      <sheetData sheetId="8"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Sumário"/>
      <sheetName val="Características"/>
      <sheetName val="Percentual"/>
      <sheetName val="Manut. 1º ano"/>
      <sheetName val="Manut. demais anos"/>
      <sheetName val="Orçamento Total"/>
      <sheetName val="Orçamento por Kmf"/>
      <sheetName val="Crono. Financ. (kmf)"/>
    </sheetNames>
    <sheetDataSet>
      <sheetData sheetId="0"/>
      <sheetData sheetId="1"/>
      <sheetData sheetId="2"/>
      <sheetData sheetId="3">
        <row r="3">
          <cell r="B3" t="str">
            <v>Nº</v>
          </cell>
          <cell r="C3" t="str">
            <v>km           Inicial</v>
          </cell>
          <cell r="D3" t="str">
            <v>km              Final</v>
          </cell>
          <cell r="E3" t="str">
            <v>Extensão (km)</v>
          </cell>
          <cell r="F3" t="str">
            <v>Reparo Superficial (m²)</v>
          </cell>
          <cell r="G3" t="str">
            <v>Remendo Profundo (m²)</v>
          </cell>
          <cell r="H3" t="str">
            <v>Selagem de Trinca
(A, M, B)</v>
          </cell>
          <cell r="I3" t="str">
            <v xml:space="preserve">RL         </v>
          </cell>
          <cell r="J3" t="str">
            <v>RP</v>
          </cell>
          <cell r="K3" t="e">
            <v>#REF!</v>
          </cell>
          <cell r="N3" t="e">
            <v>#REF!</v>
          </cell>
          <cell r="Q3" t="e">
            <v>#REF!</v>
          </cell>
          <cell r="T3" t="e">
            <v>#REF!</v>
          </cell>
          <cell r="W3" t="str">
            <v>Tipo Fresagem</v>
          </cell>
          <cell r="Z3" t="e">
            <v>#REF!</v>
          </cell>
          <cell r="AA3" t="e">
            <v>#REF!</v>
          </cell>
          <cell r="AB3" t="e">
            <v>#REF!</v>
          </cell>
          <cell r="AC3" t="e">
            <v>#REF!</v>
          </cell>
          <cell r="AD3" t="e">
            <v>#REF!</v>
          </cell>
          <cell r="AE3" t="str">
            <v>MICRO</v>
          </cell>
          <cell r="AF3" t="str">
            <v>LAMA</v>
          </cell>
          <cell r="AG3" t="str">
            <v>REP</v>
          </cell>
          <cell r="AH3" t="e">
            <v>#REF!</v>
          </cell>
          <cell r="AI3" t="e">
            <v>#REF!</v>
          </cell>
          <cell r="AJ3" t="e">
            <v>#REF!</v>
          </cell>
          <cell r="AK3" t="e">
            <v>#REF!</v>
          </cell>
          <cell r="AL3" t="e">
            <v>#REF!</v>
          </cell>
          <cell r="AM3" t="e">
            <v>#REF!</v>
          </cell>
          <cell r="AN3" t="e">
            <v>#REF!</v>
          </cell>
          <cell r="AO3" t="e">
            <v>#REF!</v>
          </cell>
          <cell r="AP3" t="e">
            <v>#REF!</v>
          </cell>
          <cell r="AQ3" t="e">
            <v>#REF!</v>
          </cell>
          <cell r="AR3" t="e">
            <v>#REF!</v>
          </cell>
          <cell r="AS3" t="e">
            <v>#REF!</v>
          </cell>
          <cell r="AT3" t="e">
            <v>#REF!</v>
          </cell>
          <cell r="AU3" t="str">
            <v>Fresagem</v>
          </cell>
          <cell r="AW3" t="e">
            <v>#REF!</v>
          </cell>
          <cell r="AX3" t="e">
            <v>#REF!</v>
          </cell>
          <cell r="AY3" t="e">
            <v>#REF!</v>
          </cell>
          <cell r="AZ3" t="e">
            <v>#REF!</v>
          </cell>
          <cell r="BA3" t="str">
            <v>RBSM</v>
          </cell>
          <cell r="BB3" t="str">
            <v>RBAM</v>
          </cell>
          <cell r="BC3" t="str">
            <v>RBAM (FS)</v>
          </cell>
          <cell r="BD3" t="str">
            <v>REC</v>
          </cell>
          <cell r="BE3" t="str">
            <v>MICRO</v>
          </cell>
          <cell r="BF3" t="str">
            <v>LAMA</v>
          </cell>
          <cell r="BG3" t="str">
            <v>REP</v>
          </cell>
          <cell r="BH3" t="e">
            <v>#REF!</v>
          </cell>
          <cell r="BI3" t="e">
            <v>#REF!</v>
          </cell>
          <cell r="BJ3" t="e">
            <v>#REF!</v>
          </cell>
          <cell r="BK3" t="e">
            <v>#REF!</v>
          </cell>
          <cell r="BL3" t="e">
            <v>#REF!</v>
          </cell>
          <cell r="BM3" t="e">
            <v>#REF!</v>
          </cell>
          <cell r="BN3" t="e">
            <v>#REF!</v>
          </cell>
          <cell r="BO3" t="e">
            <v>#REF!</v>
          </cell>
          <cell r="BP3" t="e">
            <v>#REF!</v>
          </cell>
          <cell r="BQ3" t="e">
            <v>#REF!</v>
          </cell>
          <cell r="BR3" t="e">
            <v>#REF!</v>
          </cell>
          <cell r="BS3" t="e">
            <v>#REF!</v>
          </cell>
          <cell r="BT3" t="e">
            <v>#REF!</v>
          </cell>
          <cell r="BU3" t="str">
            <v>Fresagem</v>
          </cell>
          <cell r="BW3" t="e">
            <v>#REF!</v>
          </cell>
          <cell r="BX3" t="e">
            <v>#REF!</v>
          </cell>
          <cell r="BY3" t="e">
            <v>#REF!</v>
          </cell>
          <cell r="BZ3" t="e">
            <v>#REF!</v>
          </cell>
          <cell r="CA3" t="str">
            <v>RBSM</v>
          </cell>
          <cell r="CB3" t="str">
            <v>RBAM</v>
          </cell>
          <cell r="CC3" t="str">
            <v>RBAM (FS)</v>
          </cell>
          <cell r="CD3" t="str">
            <v>REC</v>
          </cell>
          <cell r="CE3" t="str">
            <v>MICRO</v>
          </cell>
          <cell r="CF3" t="str">
            <v>LAMA</v>
          </cell>
          <cell r="CG3" t="str">
            <v>REP</v>
          </cell>
          <cell r="CH3" t="e">
            <v>#REF!</v>
          </cell>
          <cell r="CI3" t="e">
            <v>#REF!</v>
          </cell>
          <cell r="CJ3" t="e">
            <v>#REF!</v>
          </cell>
          <cell r="CK3" t="e">
            <v>#REF!</v>
          </cell>
          <cell r="CL3" t="e">
            <v>#REF!</v>
          </cell>
          <cell r="CM3" t="e">
            <v>#REF!</v>
          </cell>
          <cell r="CN3" t="e">
            <v>#REF!</v>
          </cell>
          <cell r="CO3" t="e">
            <v>#REF!</v>
          </cell>
          <cell r="CP3" t="e">
            <v>#REF!</v>
          </cell>
          <cell r="CQ3" t="e">
            <v>#REF!</v>
          </cell>
          <cell r="CR3" t="e">
            <v>#REF!</v>
          </cell>
          <cell r="CS3" t="e">
            <v>#REF!</v>
          </cell>
          <cell r="CT3" t="e">
            <v>#REF!</v>
          </cell>
          <cell r="CU3" t="str">
            <v>Segmentação e Características</v>
          </cell>
          <cell r="DZ3" t="str">
            <v>Apresentação</v>
          </cell>
        </row>
        <row r="4">
          <cell r="K4" t="str">
            <v>3ª FX ESQ</v>
          </cell>
          <cell r="L4" t="str">
            <v>PISTA</v>
          </cell>
          <cell r="M4" t="str">
            <v>3ª FX DIR</v>
          </cell>
          <cell r="N4" t="str">
            <v>3ª FX ESQ</v>
          </cell>
          <cell r="O4" t="str">
            <v>PISTA</v>
          </cell>
          <cell r="P4" t="str">
            <v>3ª FX DIR</v>
          </cell>
          <cell r="Q4" t="str">
            <v>3ª FX ESQ</v>
          </cell>
          <cell r="R4" t="str">
            <v>PISTA</v>
          </cell>
          <cell r="S4" t="str">
            <v>3ª FX DIR</v>
          </cell>
          <cell r="T4" t="str">
            <v>3ª FX ESQ</v>
          </cell>
          <cell r="U4" t="str">
            <v>PISTA</v>
          </cell>
          <cell r="V4" t="str">
            <v>3ª FX DIR</v>
          </cell>
          <cell r="W4" t="str">
            <v>3ª FX ESQ</v>
          </cell>
          <cell r="X4" t="str">
            <v>PISTA</v>
          </cell>
          <cell r="Y4" t="str">
            <v>3ª FX DIR</v>
          </cell>
          <cell r="AU4" t="e">
            <v>#REF!</v>
          </cell>
          <cell r="AV4" t="str">
            <v>Tipo
Cont.
 Descont.</v>
          </cell>
          <cell r="BU4" t="e">
            <v>#REF!</v>
          </cell>
          <cell r="BV4" t="str">
            <v>Tipo
Cont.
 Descont.</v>
          </cell>
          <cell r="CU4" t="str">
            <v>Tipo</v>
          </cell>
          <cell r="CV4" t="str">
            <v>Nº de faixas</v>
          </cell>
          <cell r="CW4" t="str">
            <v>Largura Pista</v>
          </cell>
          <cell r="CX4" t="str">
            <v>Largura 3ª Faixa LE</v>
          </cell>
          <cell r="CY4" t="str">
            <v>Largura Faixa</v>
          </cell>
          <cell r="CZ4" t="str">
            <v>Largura 3ª Faixa LD</v>
          </cell>
          <cell r="DA4" t="str">
            <v>Larg. Acost. LE</v>
          </cell>
          <cell r="DB4" t="str">
            <v>Larg. Acost. LD</v>
          </cell>
          <cell r="DC4" t="str">
            <v>Exten. Le</v>
          </cell>
          <cell r="DD4" t="str">
            <v>Exten. Ld</v>
          </cell>
          <cell r="DE4" t="str">
            <v>Hr Para 3 Anos</v>
          </cell>
          <cell r="DF4" t="str">
            <v>Hr Para 5 Anos</v>
          </cell>
          <cell r="DG4" t="str">
            <v>IGG</v>
          </cell>
          <cell r="DH4" t="str">
            <v>IGGE</v>
          </cell>
          <cell r="DI4" t="str">
            <v>Degrau médio existente LE</v>
          </cell>
          <cell r="DJ4" t="str">
            <v>Degrau médio existente LD</v>
          </cell>
          <cell r="DL4" t="str">
            <v>Sol Pista</v>
          </cell>
          <cell r="DP4" t="str">
            <v>Acostamento LE</v>
          </cell>
          <cell r="DT4" t="str">
            <v>Acostamento LD</v>
          </cell>
          <cell r="DZ4" t="str">
            <v>Mapa</v>
          </cell>
        </row>
        <row r="6">
          <cell r="A6" t="str">
            <v>BR-/RN</v>
          </cell>
        </row>
        <row r="7">
          <cell r="A7" t="str">
            <v>BR-/RN</v>
          </cell>
        </row>
        <row r="8">
          <cell r="A8" t="str">
            <v>BR-/RN</v>
          </cell>
        </row>
        <row r="9">
          <cell r="A9" t="str">
            <v>BR-/RN</v>
          </cell>
        </row>
        <row r="10">
          <cell r="A10" t="str">
            <v>BR-/RN</v>
          </cell>
        </row>
        <row r="11">
          <cell r="A11" t="str">
            <v>BR-/RN</v>
          </cell>
        </row>
        <row r="12">
          <cell r="A12" t="str">
            <v>BR-/RN</v>
          </cell>
        </row>
        <row r="13">
          <cell r="A13" t="str">
            <v>BR-/RN</v>
          </cell>
        </row>
        <row r="14">
          <cell r="A14" t="str">
            <v>BR-/RN</v>
          </cell>
        </row>
        <row r="15">
          <cell r="A15" t="str">
            <v>BR-/RN</v>
          </cell>
        </row>
        <row r="16">
          <cell r="A16" t="str">
            <v>BR-/RN</v>
          </cell>
        </row>
        <row r="17">
          <cell r="A17" t="str">
            <v>BR-/RN</v>
          </cell>
        </row>
        <row r="18">
          <cell r="A18" t="str">
            <v>BR-/RN</v>
          </cell>
        </row>
        <row r="19">
          <cell r="A19" t="str">
            <v>BR-/RN</v>
          </cell>
        </row>
        <row r="20">
          <cell r="A20" t="str">
            <v>BR-/RN</v>
          </cell>
        </row>
        <row r="21">
          <cell r="A21" t="str">
            <v>BR-/RN</v>
          </cell>
        </row>
        <row r="22">
          <cell r="A22" t="str">
            <v>BR-/RN</v>
          </cell>
        </row>
        <row r="23">
          <cell r="A23" t="str">
            <v>BR-/RN</v>
          </cell>
        </row>
        <row r="24">
          <cell r="A24" t="str">
            <v>BR-/RN</v>
          </cell>
        </row>
        <row r="25">
          <cell r="A25" t="str">
            <v>BR-/RN</v>
          </cell>
        </row>
        <row r="26">
          <cell r="A26" t="str">
            <v>BR-/RN</v>
          </cell>
        </row>
        <row r="27">
          <cell r="A27" t="str">
            <v>BR-/RN</v>
          </cell>
        </row>
        <row r="28">
          <cell r="A28" t="str">
            <v>BR-/RN</v>
          </cell>
        </row>
        <row r="29">
          <cell r="A29" t="str">
            <v>BR-/RN</v>
          </cell>
        </row>
        <row r="30">
          <cell r="A30" t="str">
            <v>BR-/RN</v>
          </cell>
        </row>
        <row r="31">
          <cell r="A31" t="str">
            <v>BR-/RN</v>
          </cell>
        </row>
        <row r="32">
          <cell r="A32" t="str">
            <v>BR-/RN</v>
          </cell>
        </row>
        <row r="33">
          <cell r="A33" t="str">
            <v>BR-/RN</v>
          </cell>
        </row>
        <row r="34">
          <cell r="A34" t="str">
            <v>BR-/RN</v>
          </cell>
        </row>
        <row r="35">
          <cell r="A35" t="str">
            <v>BR-/RN</v>
          </cell>
        </row>
        <row r="36">
          <cell r="A36" t="str">
            <v>BR-/RN</v>
          </cell>
        </row>
        <row r="37">
          <cell r="A37" t="str">
            <v>BR-/RN</v>
          </cell>
        </row>
        <row r="38">
          <cell r="A38" t="str">
            <v>BR-/RN</v>
          </cell>
        </row>
        <row r="39">
          <cell r="A39" t="str">
            <v>BR-/RN</v>
          </cell>
        </row>
        <row r="40">
          <cell r="A40" t="str">
            <v>BR-/RN</v>
          </cell>
        </row>
        <row r="41">
          <cell r="A41" t="str">
            <v>BR-/RN</v>
          </cell>
        </row>
        <row r="42">
          <cell r="A42" t="str">
            <v>BR-/RN</v>
          </cell>
        </row>
        <row r="43">
          <cell r="A43" t="str">
            <v>BR-/RN</v>
          </cell>
        </row>
        <row r="44">
          <cell r="A44" t="str">
            <v>BR-/RN</v>
          </cell>
        </row>
        <row r="45">
          <cell r="A45" t="str">
            <v>BR-/RN</v>
          </cell>
        </row>
        <row r="46">
          <cell r="A46" t="str">
            <v>BR-/RN</v>
          </cell>
        </row>
        <row r="47">
          <cell r="A47" t="str">
            <v>BR-/RN</v>
          </cell>
        </row>
        <row r="48">
          <cell r="A48" t="str">
            <v>BR-/RN</v>
          </cell>
        </row>
        <row r="49">
          <cell r="A49" t="str">
            <v>BR-/RN</v>
          </cell>
        </row>
        <row r="50">
          <cell r="A50" t="str">
            <v>BR-/RN</v>
          </cell>
        </row>
        <row r="51">
          <cell r="A51" t="str">
            <v>BR-/RN</v>
          </cell>
        </row>
        <row r="52">
          <cell r="A52" t="str">
            <v>BR-/RN</v>
          </cell>
        </row>
        <row r="53">
          <cell r="A53" t="str">
            <v>BR-/RN</v>
          </cell>
        </row>
        <row r="54">
          <cell r="A54" t="str">
            <v>BR-/RN</v>
          </cell>
        </row>
        <row r="55">
          <cell r="A55" t="str">
            <v>BR-/RN</v>
          </cell>
        </row>
        <row r="56">
          <cell r="A56" t="str">
            <v>BR-/RN</v>
          </cell>
        </row>
        <row r="57">
          <cell r="A57" t="str">
            <v>BR-/RN</v>
          </cell>
        </row>
        <row r="58">
          <cell r="A58" t="str">
            <v>BR-/RN</v>
          </cell>
        </row>
        <row r="59">
          <cell r="A59" t="str">
            <v>BR-/RN</v>
          </cell>
        </row>
        <row r="60">
          <cell r="A60" t="str">
            <v>BR-/RN</v>
          </cell>
        </row>
        <row r="61">
          <cell r="A61" t="str">
            <v>BR-/RN</v>
          </cell>
        </row>
        <row r="62">
          <cell r="A62" t="str">
            <v>BR-/RN</v>
          </cell>
        </row>
        <row r="63">
          <cell r="A63" t="str">
            <v>BR-/RN</v>
          </cell>
        </row>
        <row r="64">
          <cell r="A64" t="str">
            <v>BR-/RN</v>
          </cell>
        </row>
        <row r="65">
          <cell r="A65" t="str">
            <v>BR-/RN</v>
          </cell>
        </row>
        <row r="66">
          <cell r="A66" t="str">
            <v>BR-/RN</v>
          </cell>
        </row>
        <row r="67">
          <cell r="A67" t="str">
            <v>BR-/RN</v>
          </cell>
        </row>
        <row r="68">
          <cell r="A68" t="str">
            <v>BR-/RN</v>
          </cell>
        </row>
        <row r="69">
          <cell r="A69" t="str">
            <v>BR-/RN</v>
          </cell>
        </row>
        <row r="70">
          <cell r="A70" t="str">
            <v>BR-/RN</v>
          </cell>
        </row>
        <row r="71">
          <cell r="A71" t="str">
            <v>BR-/RN</v>
          </cell>
        </row>
        <row r="72">
          <cell r="A72" t="str">
            <v>BR-/RN</v>
          </cell>
        </row>
        <row r="73">
          <cell r="A73" t="str">
            <v>BR-/RN</v>
          </cell>
        </row>
        <row r="74">
          <cell r="A74" t="str">
            <v>BR-/RN</v>
          </cell>
        </row>
        <row r="75">
          <cell r="A75" t="str">
            <v>BR-/RN</v>
          </cell>
        </row>
        <row r="76">
          <cell r="A76" t="str">
            <v>BR-/RN</v>
          </cell>
        </row>
        <row r="77">
          <cell r="A77" t="str">
            <v>BR-/RN</v>
          </cell>
        </row>
        <row r="78">
          <cell r="A78" t="str">
            <v>BR-/RN</v>
          </cell>
        </row>
        <row r="79">
          <cell r="A79" t="str">
            <v>BR-/RN</v>
          </cell>
        </row>
        <row r="80">
          <cell r="A80" t="str">
            <v>BR-/RN</v>
          </cell>
        </row>
        <row r="81">
          <cell r="A81" t="str">
            <v>BR-/RN</v>
          </cell>
        </row>
        <row r="82">
          <cell r="A82" t="str">
            <v>BR-/RN</v>
          </cell>
        </row>
        <row r="83">
          <cell r="A83" t="str">
            <v>BR-/RN</v>
          </cell>
        </row>
        <row r="84">
          <cell r="A84" t="str">
            <v>BR-/RN</v>
          </cell>
        </row>
        <row r="85">
          <cell r="A85" t="str">
            <v>BR-/RN</v>
          </cell>
        </row>
        <row r="86">
          <cell r="A86" t="str">
            <v>BR-/RN</v>
          </cell>
        </row>
        <row r="87">
          <cell r="A87" t="str">
            <v>BR-/RN</v>
          </cell>
        </row>
        <row r="88">
          <cell r="A88" t="str">
            <v>BR-/RN</v>
          </cell>
        </row>
        <row r="89">
          <cell r="A89" t="str">
            <v>BR-/RN</v>
          </cell>
        </row>
        <row r="90">
          <cell r="A90" t="str">
            <v>BR-/RN</v>
          </cell>
        </row>
        <row r="91">
          <cell r="A91" t="str">
            <v>BR-/RN</v>
          </cell>
        </row>
        <row r="92">
          <cell r="A92" t="str">
            <v>BR-/RN</v>
          </cell>
        </row>
        <row r="93">
          <cell r="A93" t="str">
            <v>BR-/RN</v>
          </cell>
        </row>
        <row r="94">
          <cell r="A94" t="str">
            <v>BR-/RN</v>
          </cell>
        </row>
        <row r="95">
          <cell r="A95" t="str">
            <v>BR-/RN</v>
          </cell>
        </row>
        <row r="96">
          <cell r="A96" t="str">
            <v>BR-/RN</v>
          </cell>
        </row>
        <row r="97">
          <cell r="A97" t="str">
            <v>BR-/RN</v>
          </cell>
        </row>
        <row r="98">
          <cell r="A98" t="str">
            <v>BR-/RN</v>
          </cell>
        </row>
        <row r="99">
          <cell r="A99" t="str">
            <v>BR-/RN</v>
          </cell>
        </row>
        <row r="100">
          <cell r="A100" t="str">
            <v>BR-/RN</v>
          </cell>
        </row>
        <row r="101">
          <cell r="A101" t="str">
            <v>BR-/RN</v>
          </cell>
        </row>
        <row r="102">
          <cell r="A102" t="str">
            <v>BR-/RN</v>
          </cell>
        </row>
        <row r="103">
          <cell r="A103" t="str">
            <v>BR-/RN</v>
          </cell>
        </row>
        <row r="104">
          <cell r="A104" t="str">
            <v>BR-/RN</v>
          </cell>
        </row>
        <row r="105">
          <cell r="A105" t="str">
            <v>BR-/RN</v>
          </cell>
        </row>
      </sheetData>
      <sheetData sheetId="4"/>
      <sheetData sheetId="5"/>
      <sheetData sheetId="6">
        <row r="1">
          <cell r="C1" t="str">
            <v>Planilha de Preços Unitários</v>
          </cell>
        </row>
        <row r="3">
          <cell r="C3" t="str">
            <v>Descrição</v>
          </cell>
        </row>
        <row r="4">
          <cell r="A4">
            <v>1</v>
          </cell>
          <cell r="B4">
            <v>1</v>
          </cell>
          <cell r="C4" t="str">
            <v>PISTA ROLAMENTO</v>
          </cell>
        </row>
        <row r="5">
          <cell r="C5" t="str">
            <v>Reparo Profundo</v>
          </cell>
        </row>
        <row r="6">
          <cell r="C6" t="str">
            <v>Remendo profundo com imprimação com emulsão asfáltica - demolição mecânica e serra</v>
          </cell>
        </row>
        <row r="7">
          <cell r="C7" t="str">
            <v>Fresagem Contínua do Pav. (e=3,0cm)</v>
          </cell>
        </row>
        <row r="8">
          <cell r="C8" t="str">
            <v>Pintura de Ligação</v>
          </cell>
        </row>
        <row r="9">
          <cell r="C9" t="str">
            <v>CBUQ - Faixa C (e=3,0cm)</v>
          </cell>
        </row>
        <row r="10">
          <cell r="C10" t="str">
            <v>FS (4,0) - Fresagem com recomposição</v>
          </cell>
        </row>
        <row r="11">
          <cell r="C11" t="str">
            <v>Fresagem Descontínua do Pav. (e=4,0cm)</v>
          </cell>
        </row>
        <row r="12">
          <cell r="C12" t="str">
            <v>Fresagem Contínua do Pav. (e=4,0cm)</v>
          </cell>
        </row>
        <row r="13">
          <cell r="C13" t="str">
            <v>Pintura de Ligação</v>
          </cell>
        </row>
        <row r="14">
          <cell r="C14" t="str">
            <v>CBUQ - Faixa C (e=4,0cm)</v>
          </cell>
        </row>
        <row r="15">
          <cell r="C15" t="str">
            <v>FS (5,0) - Fresagem sem recomposição</v>
          </cell>
        </row>
        <row r="16">
          <cell r="C16" t="str">
            <v>Fresagem Descontínua do Pav. (e=5,0cm)</v>
          </cell>
        </row>
        <row r="17">
          <cell r="C17" t="str">
            <v>Fresagem Contínua do Pav. (e=5,0cm)</v>
          </cell>
        </row>
        <row r="18">
          <cell r="C18" t="str">
            <v>Pintura de Ligação</v>
          </cell>
        </row>
        <row r="19">
          <cell r="C19" t="str">
            <v>CBUQ - Faixa C (e=5,0cm)</v>
          </cell>
        </row>
        <row r="20">
          <cell r="C20" t="str">
            <v>FS (6,0) - Fresagem sem recomposição</v>
          </cell>
        </row>
        <row r="21">
          <cell r="C21" t="str">
            <v>Fresagem Descontínua do Pav. (e=6,0cm)</v>
          </cell>
        </row>
        <row r="22">
          <cell r="C22" t="str">
            <v>Fresagem Contínua do Pav. (e=6,0cm)</v>
          </cell>
        </row>
        <row r="23">
          <cell r="C23" t="str">
            <v>Pintura de Ligação</v>
          </cell>
        </row>
        <row r="24">
          <cell r="C24" t="str">
            <v>CBUQ - Faixa C (e=6,0cm)</v>
          </cell>
        </row>
        <row r="25">
          <cell r="C25" t="str">
            <v>Micro</v>
          </cell>
        </row>
        <row r="26">
          <cell r="C26" t="str">
            <v>Micro revestimento a frio - Microflex 1,5 cm BC c/ cal</v>
          </cell>
        </row>
        <row r="27">
          <cell r="C27" t="str">
            <v>Lama</v>
          </cell>
        </row>
        <row r="28">
          <cell r="C28" t="str">
            <v>Lama asfáltica - faixa III</v>
          </cell>
        </row>
        <row r="29">
          <cell r="C29" t="str">
            <v>TSS Serviço</v>
          </cell>
        </row>
        <row r="30">
          <cell r="C30" t="str">
            <v>Tratamento superficial simples c/ emulsão BC</v>
          </cell>
        </row>
        <row r="31">
          <cell r="C31" t="str">
            <v>TSD Serviço</v>
          </cell>
        </row>
        <row r="32">
          <cell r="C32" t="str">
            <v>Tratamento superficial duplo c/ emulsão BC</v>
          </cell>
        </row>
        <row r="33">
          <cell r="C33" t="str">
            <v>TSDp Serviço</v>
          </cell>
        </row>
        <row r="34">
          <cell r="C34" t="str">
            <v>Tratamento superficial duplo com polímero</v>
          </cell>
        </row>
        <row r="35">
          <cell r="C35" t="str">
            <v>Reperfilagem</v>
          </cell>
        </row>
        <row r="36">
          <cell r="C36" t="str">
            <v>Pintura de Ligação</v>
          </cell>
        </row>
        <row r="37">
          <cell r="C37" t="str">
            <v>CBUQ - Massa Fina (e=2,0cm)</v>
          </cell>
        </row>
        <row r="38">
          <cell r="C38" t="str">
            <v>CBUQ - FAIXA B (4,0)</v>
          </cell>
        </row>
        <row r="39">
          <cell r="C39" t="str">
            <v>Pintura de Ligação</v>
          </cell>
        </row>
        <row r="40">
          <cell r="C40" t="str">
            <v>CBUQ - Faixa B (e=4,0cm)</v>
          </cell>
        </row>
        <row r="41">
          <cell r="C41" t="str">
            <v>CBUQ - FAIXA B (4,5)</v>
          </cell>
        </row>
        <row r="42">
          <cell r="C42" t="str">
            <v>Pintura de Ligação</v>
          </cell>
        </row>
        <row r="43">
          <cell r="C43" t="str">
            <v>CBUQ - Faixa B (e=4,5cm)</v>
          </cell>
        </row>
        <row r="44">
          <cell r="C44" t="str">
            <v>CBUQ - FAIXA B (5,0)</v>
          </cell>
        </row>
        <row r="45">
          <cell r="C45" t="str">
            <v>Pintura de Ligação</v>
          </cell>
        </row>
        <row r="46">
          <cell r="C46" t="str">
            <v>CBUQ - Faixa B (e=5,0cm)</v>
          </cell>
        </row>
        <row r="47">
          <cell r="C47" t="str">
            <v>CBUQ - FAIXA B (6,5)</v>
          </cell>
        </row>
        <row r="48">
          <cell r="C48" t="str">
            <v>Pintura de Ligação</v>
          </cell>
        </row>
        <row r="49">
          <cell r="C49" t="str">
            <v>CBUQ - Faixa B (e=6,5cm)</v>
          </cell>
        </row>
        <row r="50">
          <cell r="C50" t="str">
            <v>CBUQ - FAIXA C (3,0)</v>
          </cell>
        </row>
        <row r="51">
          <cell r="C51" t="str">
            <v>Pintura de Ligação</v>
          </cell>
        </row>
        <row r="52">
          <cell r="C52" t="str">
            <v>CBUQ - Faixa C (e=3,0cm)</v>
          </cell>
        </row>
        <row r="53">
          <cell r="C53" t="str">
            <v>CBUQ - FAIXA C (4,0)</v>
          </cell>
        </row>
        <row r="54">
          <cell r="C54" t="str">
            <v>Pintura de Ligação</v>
          </cell>
        </row>
        <row r="55">
          <cell r="C55" t="str">
            <v>CBUQ - Faixa C (e=4,0cm)</v>
          </cell>
        </row>
        <row r="56">
          <cell r="C56" t="str">
            <v>CBUQ - FAIXA C (4,5)</v>
          </cell>
        </row>
        <row r="57">
          <cell r="C57" t="str">
            <v>Pintura de Ligação</v>
          </cell>
        </row>
        <row r="58">
          <cell r="C58" t="str">
            <v>CBUQ - Faixa C (e=4,5cm)</v>
          </cell>
        </row>
        <row r="59">
          <cell r="C59" t="str">
            <v>CBUQ - FAIXA C (5,0)</v>
          </cell>
        </row>
        <row r="60">
          <cell r="C60" t="str">
            <v>Pintura de Ligação</v>
          </cell>
        </row>
        <row r="61">
          <cell r="C61" t="str">
            <v>CBUQ - Faixa C (e=5,0cm)</v>
          </cell>
        </row>
        <row r="62">
          <cell r="C62" t="str">
            <v>CBUQ - FAIXA C (6,0)</v>
          </cell>
        </row>
        <row r="63">
          <cell r="C63" t="str">
            <v>Pintura de Ligação</v>
          </cell>
        </row>
        <row r="64">
          <cell r="C64" t="str">
            <v>CBUQ - Faixa C (e=6,0cm)</v>
          </cell>
        </row>
        <row r="65">
          <cell r="C65" t="str">
            <v>CBUQ - FAIXA C (6,5)</v>
          </cell>
        </row>
        <row r="66">
          <cell r="C66" t="str">
            <v>Pintura de Ligação</v>
          </cell>
        </row>
        <row r="67">
          <cell r="C67" t="str">
            <v>CBUQ - Faixa C (e=6,5cm)</v>
          </cell>
        </row>
        <row r="68">
          <cell r="C68" t="str">
            <v>CBUQ - FAIXA C (7,0)</v>
          </cell>
        </row>
        <row r="69">
          <cell r="C69" t="str">
            <v>Pintura de Ligação</v>
          </cell>
        </row>
        <row r="70">
          <cell r="C70" t="str">
            <v>CBUQ - Faixa C (e=7,0cm)</v>
          </cell>
        </row>
        <row r="71">
          <cell r="C71" t="str">
            <v>CBUQ - FAIXA C (7,5)</v>
          </cell>
        </row>
        <row r="72">
          <cell r="C72" t="str">
            <v>Pintura de Ligação</v>
          </cell>
        </row>
        <row r="73">
          <cell r="C73" t="str">
            <v>CBUQ - Faixa C (e=7,5cm)</v>
          </cell>
        </row>
        <row r="74">
          <cell r="C74" t="str">
            <v>Reciclagem de base simples</v>
          </cell>
        </row>
        <row r="75">
          <cell r="C75" t="str">
            <v>Reciclagem de base simples (e=15,0cm)</v>
          </cell>
        </row>
        <row r="76">
          <cell r="C76" t="str">
            <v>Imprimação Asfáltica (EAI)</v>
          </cell>
        </row>
        <row r="77">
          <cell r="C77" t="str">
            <v>Pintura de Ligação</v>
          </cell>
        </row>
        <row r="78">
          <cell r="C78" t="str">
            <v>Tratamento superficial simples c/ emulsão BC</v>
          </cell>
        </row>
        <row r="79">
          <cell r="C79" t="str">
            <v>Tratamento superficial duplo c/ emulsão BC</v>
          </cell>
        </row>
        <row r="80">
          <cell r="C80" t="str">
            <v>Tratamento superficial duplo com polímero</v>
          </cell>
        </row>
        <row r="81">
          <cell r="C81" t="str">
            <v>CBUQ - Faixa B (e=5,0cm)</v>
          </cell>
        </row>
        <row r="82">
          <cell r="C82" t="str">
            <v>CBUQ - Faixa C (e=5,0cm)</v>
          </cell>
        </row>
        <row r="83">
          <cell r="C83" t="str">
            <v>Reciclagem de base com adição de brita</v>
          </cell>
        </row>
        <row r="84">
          <cell r="C84" t="str">
            <v>Reciclagem de base com adição de brita (e=0,0cm)</v>
          </cell>
        </row>
        <row r="85">
          <cell r="C85" t="str">
            <v>Imprimação Asfáltica (EAI)</v>
          </cell>
        </row>
        <row r="86">
          <cell r="C86" t="str">
            <v>Pintura de Ligação</v>
          </cell>
        </row>
        <row r="87">
          <cell r="C87" t="str">
            <v>Tratamento superficial simples c/ emulsão BC</v>
          </cell>
        </row>
        <row r="88">
          <cell r="C88" t="str">
            <v>Tratamento superficial duplo c/ emulsão BC</v>
          </cell>
        </row>
        <row r="89">
          <cell r="C89" t="str">
            <v>Tratamento Superficial Duplo com polímero</v>
          </cell>
        </row>
        <row r="90">
          <cell r="C90" t="str">
            <v>CBUQ - Faixa B  (e=0,0cm)</v>
          </cell>
        </row>
        <row r="91">
          <cell r="C91" t="str">
            <v>CBUQ - Faixa C (e=0,0cm)</v>
          </cell>
        </row>
        <row r="92">
          <cell r="C92" t="str">
            <v>Reciclagem de base com adição de cimento</v>
          </cell>
        </row>
        <row r="93">
          <cell r="C93" t="str">
            <v>Reciclagem de base com adição de cimento (e=15,0cm)</v>
          </cell>
        </row>
        <row r="94">
          <cell r="C94" t="str">
            <v>Imprimação Asfáltica (EAI)</v>
          </cell>
        </row>
        <row r="95">
          <cell r="C95" t="str">
            <v>Pintura de Ligação</v>
          </cell>
        </row>
        <row r="96">
          <cell r="C96" t="str">
            <v>Tratamento superficial simples c/ emulsão BC</v>
          </cell>
        </row>
        <row r="97">
          <cell r="C97" t="str">
            <v>Tratamento superficial duplo c/ emulsão BC</v>
          </cell>
        </row>
        <row r="98">
          <cell r="C98" t="str">
            <v>Tratamento superficial duplo com polímero</v>
          </cell>
        </row>
        <row r="99">
          <cell r="C99" t="str">
            <v>CBUQ - Faixa B  (e=0,0cm)</v>
          </cell>
        </row>
        <row r="100">
          <cell r="C100" t="str">
            <v>CBUQ - Faixa C  (e=5,0cm)</v>
          </cell>
        </row>
        <row r="101">
          <cell r="C101" t="str">
            <v>Reciclagem de base com adição de brita e cimento</v>
          </cell>
        </row>
        <row r="102">
          <cell r="C102" t="str">
            <v>Reciclagem de base com adição de brita e cimento (e=15,0cm)</v>
          </cell>
        </row>
        <row r="103">
          <cell r="C103" t="str">
            <v>Imprimação Asfáltica (EAI)</v>
          </cell>
        </row>
        <row r="104">
          <cell r="C104" t="str">
            <v>Pintura de Ligação</v>
          </cell>
        </row>
        <row r="105">
          <cell r="C105" t="str">
            <v>Tratamento superficial simples c/ emulsão BC</v>
          </cell>
        </row>
        <row r="106">
          <cell r="C106" t="str">
            <v>Tratamento superficial duplo c/ emulsão BC</v>
          </cell>
        </row>
        <row r="107">
          <cell r="C107" t="str">
            <v>Tratamento superficial duplo com polímero</v>
          </cell>
        </row>
        <row r="108">
          <cell r="C108" t="str">
            <v>CBUQ - Faixa B  (e=0,0cm)</v>
          </cell>
        </row>
        <row r="109">
          <cell r="C109" t="str">
            <v>CBUQ - Faixa C  (e=5,0cm)</v>
          </cell>
        </row>
        <row r="110">
          <cell r="C110" t="str">
            <v>Recuperação de pavimento</v>
          </cell>
        </row>
        <row r="111">
          <cell r="C111" t="str">
            <v>Remoção de Material asfáltico (e=5,0cm)</v>
          </cell>
        </row>
        <row r="112">
          <cell r="C112" t="str">
            <v>Remoção de Base Granular (e=47,0cm)</v>
          </cell>
        </row>
        <row r="113">
          <cell r="C113" t="str">
            <v>Solo estabilizado (e=20,0cm)</v>
          </cell>
        </row>
        <row r="114">
          <cell r="C114" t="str">
            <v>BGS (e=20,0cm)</v>
          </cell>
        </row>
        <row r="115">
          <cell r="C115" t="str">
            <v>BGTC (e=0,0cm)</v>
          </cell>
        </row>
        <row r="116">
          <cell r="C116" t="str">
            <v>Imprimação Asfáltica (EAI)</v>
          </cell>
        </row>
        <row r="117">
          <cell r="C117" t="str">
            <v>Pintura de Ligação</v>
          </cell>
        </row>
        <row r="118">
          <cell r="C118" t="str">
            <v>Tratamento superficial simples c/ emulsão BC</v>
          </cell>
        </row>
        <row r="119">
          <cell r="C119" t="str">
            <v>Tratamento superficial duplo c/ emulsão BC</v>
          </cell>
        </row>
        <row r="120">
          <cell r="C120" t="str">
            <v>Tratamento superficial duplo com polímero</v>
          </cell>
        </row>
        <row r="121">
          <cell r="C121" t="str">
            <v>CBUQ - Faixa B  (e=5,0cm)</v>
          </cell>
        </row>
        <row r="122">
          <cell r="C122" t="str">
            <v>CBUQ - Faixa C  (e=5,0cm)</v>
          </cell>
        </row>
        <row r="123">
          <cell r="C123" t="str">
            <v>ACOSTAMENTO</v>
          </cell>
        </row>
        <row r="124">
          <cell r="C124" t="str">
            <v>FS (4,0) - Fresagem com recomposição em CBUQ</v>
          </cell>
        </row>
        <row r="125">
          <cell r="C125" t="str">
            <v>Fresagem Descontínua do Pav. (e=4,0cm)</v>
          </cell>
        </row>
        <row r="126">
          <cell r="C126" t="str">
            <v>Fresagem Contínua do Pav. (e=4,0cm)</v>
          </cell>
        </row>
        <row r="127">
          <cell r="C127" t="str">
            <v>Pintura de Ligação</v>
          </cell>
        </row>
        <row r="128">
          <cell r="C128" t="str">
            <v>CBUQ - Faixa C (e=4,0cm)</v>
          </cell>
        </row>
        <row r="129">
          <cell r="C129" t="str">
            <v>Reest. de Base sem adição de material</v>
          </cell>
        </row>
        <row r="130">
          <cell r="C130" t="str">
            <v>Reest. de Base sem adição de material</v>
          </cell>
        </row>
        <row r="131">
          <cell r="C131" t="str">
            <v>Imprimação asfáltica (EAI)</v>
          </cell>
        </row>
        <row r="132">
          <cell r="C132" t="str">
            <v>Reest. de Base com adição de material</v>
          </cell>
        </row>
        <row r="133">
          <cell r="C133" t="str">
            <v>Reest. de Base com adição de brita (e=15,0 cm)</v>
          </cell>
        </row>
        <row r="134">
          <cell r="C134" t="str">
            <v>Imprimação asfáltica (EAI)</v>
          </cell>
        </row>
        <row r="135">
          <cell r="C135" t="str">
            <v>Reest. de Base com adição de material fresado</v>
          </cell>
        </row>
        <row r="136">
          <cell r="C136" t="str">
            <v>Estabi. de Base com adição de mat. fresado  (e=15,0 cm)</v>
          </cell>
        </row>
        <row r="137">
          <cell r="C137" t="str">
            <v>Imprimação asfáltica (EAI)</v>
          </cell>
        </row>
        <row r="138">
          <cell r="C138" t="str">
            <v>Micro</v>
          </cell>
        </row>
        <row r="139">
          <cell r="C139" t="str">
            <v>Micro revestimento a frio - Microflex 1,5 cm BC c/ cal</v>
          </cell>
        </row>
        <row r="140">
          <cell r="C140" t="str">
            <v>Lama</v>
          </cell>
        </row>
        <row r="141">
          <cell r="C141" t="str">
            <v>Lama asfáltica - faixa III</v>
          </cell>
        </row>
        <row r="142">
          <cell r="C142" t="str">
            <v>TSD Serviço</v>
          </cell>
        </row>
        <row r="143">
          <cell r="C143" t="str">
            <v>Tratamento superficial duplo c/ emulsão BC</v>
          </cell>
        </row>
        <row r="144">
          <cell r="C144" t="str">
            <v>TSS Serviço</v>
          </cell>
        </row>
        <row r="145">
          <cell r="C145" t="str">
            <v>Tratamento superficial simples c/ emulsão BC</v>
          </cell>
        </row>
        <row r="146">
          <cell r="C146" t="str">
            <v>Reperfilagem</v>
          </cell>
        </row>
        <row r="147">
          <cell r="C147" t="str">
            <v>Pintura de Ligação</v>
          </cell>
        </row>
        <row r="148">
          <cell r="C148" t="str">
            <v>CBUQ - Massa Fina (e=2,0cm)</v>
          </cell>
        </row>
        <row r="149">
          <cell r="C149" t="str">
            <v>CBUQ - FAIXA B (4,0)</v>
          </cell>
        </row>
        <row r="150">
          <cell r="C150" t="str">
            <v>Pintura de Ligação</v>
          </cell>
        </row>
        <row r="151">
          <cell r="C151" t="str">
            <v>CBUQ - Faixa B  (e=4,0cm)</v>
          </cell>
        </row>
        <row r="152">
          <cell r="C152" t="str">
            <v>CBUQ - FAIXA B (4,5)</v>
          </cell>
        </row>
        <row r="153">
          <cell r="C153" t="str">
            <v>Pintura de Ligação</v>
          </cell>
        </row>
        <row r="154">
          <cell r="C154" t="str">
            <v>CBUQ - Faixa B  (e=4,5cm)</v>
          </cell>
        </row>
        <row r="155">
          <cell r="C155" t="str">
            <v>CBUQ - FAIXA B (5,0)</v>
          </cell>
        </row>
        <row r="156">
          <cell r="C156" t="str">
            <v>Pintura de Ligação</v>
          </cell>
        </row>
        <row r="157">
          <cell r="C157" t="str">
            <v>CBUQ - Faixa B  (e=5,0cm)</v>
          </cell>
        </row>
        <row r="158">
          <cell r="C158" t="str">
            <v>CBUQ - FAIXA B (6,5)</v>
          </cell>
        </row>
        <row r="159">
          <cell r="C159" t="str">
            <v>Pintura de Ligação</v>
          </cell>
        </row>
        <row r="160">
          <cell r="C160" t="str">
            <v>CBUQ - Faixa B  (e=6,5cm)</v>
          </cell>
        </row>
        <row r="161">
          <cell r="C161" t="str">
            <v>CBUQ - FAIXA C (3,0)</v>
          </cell>
        </row>
        <row r="162">
          <cell r="C162" t="str">
            <v>Pintura de Ligação</v>
          </cell>
        </row>
        <row r="163">
          <cell r="C163" t="str">
            <v>CBUQ - Faixa C  (e=3,0cm)</v>
          </cell>
        </row>
        <row r="164">
          <cell r="C164" t="str">
            <v>CBUQ - FAIXA C (4,0)</v>
          </cell>
        </row>
        <row r="165">
          <cell r="C165" t="str">
            <v>Pintura de Ligação</v>
          </cell>
        </row>
        <row r="166">
          <cell r="C166" t="str">
            <v>CBUQ - Faixa C  (e=4,0cm)</v>
          </cell>
        </row>
        <row r="167">
          <cell r="C167" t="str">
            <v>CBUQ - FAIXA C (4,5)</v>
          </cell>
        </row>
        <row r="168">
          <cell r="C168" t="str">
            <v>Pintura de Ligação</v>
          </cell>
        </row>
        <row r="169">
          <cell r="C169" t="str">
            <v>CBUQ - Faixa C  (e=4,5cm)</v>
          </cell>
        </row>
        <row r="170">
          <cell r="C170" t="str">
            <v>CBUQ - FAIXA C (5,0)</v>
          </cell>
        </row>
        <row r="171">
          <cell r="C171" t="str">
            <v>Pintura de Ligação</v>
          </cell>
        </row>
        <row r="172">
          <cell r="C172" t="str">
            <v>CBUQ - Faixa C  (e=5,0cm)</v>
          </cell>
        </row>
        <row r="173">
          <cell r="C173" t="str">
            <v>CBUQ - FAIXA C (6,0)</v>
          </cell>
        </row>
        <row r="174">
          <cell r="C174" t="str">
            <v>Pintura de Ligação</v>
          </cell>
        </row>
        <row r="175">
          <cell r="C175" t="str">
            <v>CBUQ - Faixa C  (e=6,0cm)</v>
          </cell>
        </row>
        <row r="176">
          <cell r="C176" t="str">
            <v>CBUQ - FAIXA C (6,5)</v>
          </cell>
        </row>
        <row r="177">
          <cell r="C177" t="str">
            <v>Pintura de Ligação</v>
          </cell>
        </row>
        <row r="178">
          <cell r="C178" t="str">
            <v>CBUQ - Faixa C  (e=6,5cm)</v>
          </cell>
        </row>
        <row r="179">
          <cell r="C179" t="str">
            <v>CBUQ - FAIXA C (7,0)</v>
          </cell>
        </row>
        <row r="180">
          <cell r="C180" t="str">
            <v>Pintura de Ligação</v>
          </cell>
        </row>
        <row r="181">
          <cell r="C181" t="str">
            <v>CBUQ - Faixa C  (e=7,0cm)</v>
          </cell>
        </row>
        <row r="182">
          <cell r="C182" t="str">
            <v>CBUQ - FAIXA C (7,5)</v>
          </cell>
        </row>
        <row r="183">
          <cell r="C183" t="str">
            <v>Pintura de Ligação</v>
          </cell>
        </row>
        <row r="184">
          <cell r="C184" t="str">
            <v>CBUQ - Faixa C  (e=7,5cm)</v>
          </cell>
        </row>
        <row r="185">
          <cell r="C185" t="str">
            <v>Reciclagem de Base Simples</v>
          </cell>
        </row>
        <row r="186">
          <cell r="C186" t="str">
            <v>Reciclagem de base simples  (e=0,0cm)</v>
          </cell>
        </row>
        <row r="187">
          <cell r="C187" t="str">
            <v>Imprimação Asfáltica (EAI)</v>
          </cell>
        </row>
        <row r="188">
          <cell r="C188" t="str">
            <v>Pintura de Ligação</v>
          </cell>
        </row>
        <row r="189">
          <cell r="C189" t="str">
            <v>Tratamento superficial simples c/ emulsão BC</v>
          </cell>
        </row>
        <row r="190">
          <cell r="C190" t="str">
            <v>Tratamento superficial duplo c/ emulsão BC</v>
          </cell>
        </row>
        <row r="191">
          <cell r="C191" t="str">
            <v>CBUQ - Faixa B  (e=0,0cm)</v>
          </cell>
        </row>
        <row r="192">
          <cell r="C192" t="str">
            <v>CBUQ - Faixa C  (e=0,0cm)</v>
          </cell>
        </row>
        <row r="193">
          <cell r="C193" t="str">
            <v>Reciclagem de Base com adição de Brita</v>
          </cell>
        </row>
        <row r="194">
          <cell r="C194" t="str">
            <v>Reciclagem de base com adição de brita (e=0,0cm)</v>
          </cell>
        </row>
        <row r="195">
          <cell r="C195" t="str">
            <v>Imprimação Asfáltica (EAI)</v>
          </cell>
        </row>
        <row r="196">
          <cell r="C196" t="str">
            <v>Pintura de Ligação</v>
          </cell>
        </row>
        <row r="197">
          <cell r="C197" t="str">
            <v>Tratamento superficial simples c/ emulsão BC</v>
          </cell>
        </row>
        <row r="198">
          <cell r="C198" t="str">
            <v>Tratamento superficial duplo c/ emulsão BC</v>
          </cell>
        </row>
        <row r="199">
          <cell r="C199" t="str">
            <v>CBUQ - Faixa B  (e=0,0cm)</v>
          </cell>
        </row>
        <row r="200">
          <cell r="C200" t="str">
            <v>CBUQ - Faixa C  (e=0,0cm)</v>
          </cell>
        </row>
        <row r="201">
          <cell r="C201" t="str">
            <v>Reciclagem de Base com adição de cimento</v>
          </cell>
        </row>
        <row r="202">
          <cell r="C202" t="str">
            <v>Reciclagem de base com adição de cimento  (e=0,0cm)</v>
          </cell>
        </row>
        <row r="203">
          <cell r="C203" t="str">
            <v>Imprimação Asfáltica (EAI)</v>
          </cell>
        </row>
        <row r="204">
          <cell r="C204" t="str">
            <v>Pintura de Ligação</v>
          </cell>
        </row>
        <row r="205">
          <cell r="C205" t="str">
            <v>Tratamento superficial simples c/ emulsão BC</v>
          </cell>
        </row>
        <row r="206">
          <cell r="C206" t="str">
            <v>Tratamento superficial duplo c/ emulsão BC</v>
          </cell>
        </row>
        <row r="207">
          <cell r="C207" t="str">
            <v>CBUQ - Faixa B  (e=0,0cm)</v>
          </cell>
        </row>
        <row r="208">
          <cell r="C208" t="str">
            <v>CBUQ - Faixa C  (e=0,0cm)</v>
          </cell>
        </row>
        <row r="209">
          <cell r="C209" t="str">
            <v>Reciclagem de Base com adição de brita e cimento</v>
          </cell>
        </row>
        <row r="210">
          <cell r="C210" t="str">
            <v>Reciclagem de base com adição de brita e cimento  (e=0,0cm)</v>
          </cell>
        </row>
        <row r="211">
          <cell r="C211" t="str">
            <v>Imprimação Asfáltica (EAI)</v>
          </cell>
        </row>
        <row r="212">
          <cell r="C212" t="str">
            <v>Pintura de Ligação</v>
          </cell>
        </row>
        <row r="213">
          <cell r="C213" t="str">
            <v>Tratamento superficial simples c/ emulsão BC</v>
          </cell>
        </row>
        <row r="214">
          <cell r="C214" t="str">
            <v>Tratamento superficial duplo c/ emulsão BC</v>
          </cell>
        </row>
        <row r="215">
          <cell r="C215" t="str">
            <v>CBUQ - Faixa B  (e=0,0cm)</v>
          </cell>
        </row>
        <row r="216">
          <cell r="C216" t="str">
            <v>CBUQ - Faixa C  (e=0,0cm)</v>
          </cell>
        </row>
        <row r="217">
          <cell r="C217" t="str">
            <v>Recuperação de pavimento</v>
          </cell>
        </row>
        <row r="218">
          <cell r="C218" t="str">
            <v>Remoção de Material asfáltico (e=0,0cm)</v>
          </cell>
        </row>
        <row r="219">
          <cell r="C219" t="str">
            <v>Remoção de Base Granular (e=0,0cm)</v>
          </cell>
        </row>
        <row r="220">
          <cell r="C220" t="str">
            <v>Solo estabilizado (e=0,0cm)</v>
          </cell>
        </row>
        <row r="221">
          <cell r="C221" t="str">
            <v>BGS (e=0,0cm)</v>
          </cell>
        </row>
        <row r="222">
          <cell r="C222" t="str">
            <v>BGTC (e=0,0cm)</v>
          </cell>
        </row>
        <row r="223">
          <cell r="C223" t="str">
            <v>Imprimação Asfáltica (EAI)</v>
          </cell>
        </row>
        <row r="224">
          <cell r="C224" t="str">
            <v>Pintura de Ligação</v>
          </cell>
        </row>
        <row r="225">
          <cell r="C225" t="str">
            <v>Tratamento superficial simples c/ emulsão BC</v>
          </cell>
        </row>
        <row r="226">
          <cell r="C226" t="str">
            <v>Tratamento superficial duplo c/ emulsão BC</v>
          </cell>
        </row>
        <row r="227">
          <cell r="C227" t="str">
            <v>CBUQ - Faixa B  (e=0,0cm)</v>
          </cell>
        </row>
        <row r="228">
          <cell r="C228" t="str">
            <v>CBUQ - Faixa C  (e=0,0cm)</v>
          </cell>
        </row>
        <row r="229">
          <cell r="C229" t="str">
            <v>DRENAGEM SUPERFICIAL</v>
          </cell>
        </row>
        <row r="230">
          <cell r="C230" t="str">
            <v>Meio fio de concreto - MFC 01</v>
          </cell>
        </row>
        <row r="231">
          <cell r="C231" t="str">
            <v>Meio fio de concreto - MFC 04</v>
          </cell>
        </row>
        <row r="232">
          <cell r="C232" t="str">
            <v>Meio fio de concreto - MFC 05</v>
          </cell>
        </row>
        <row r="233">
          <cell r="C233" t="str">
            <v>Sarjeta triangular de concreto - STC 01</v>
          </cell>
        </row>
        <row r="234">
          <cell r="C234" t="str">
            <v>Sarjeta triangular de concreto - STC 02</v>
          </cell>
        </row>
        <row r="235">
          <cell r="C235" t="str">
            <v>Sarjeta triangular de concreto - STC 03</v>
          </cell>
        </row>
        <row r="236">
          <cell r="C236" t="str">
            <v>Sarjeta trapezoidal de concreto - SZC 01</v>
          </cell>
        </row>
        <row r="237">
          <cell r="C237" t="str">
            <v>Sarjeta de canteiro central de concreto - SCC 04</v>
          </cell>
        </row>
        <row r="238">
          <cell r="C238" t="str">
            <v>Transposição de segmentos de sarjeta - TSS 03</v>
          </cell>
        </row>
        <row r="239">
          <cell r="C239" t="str">
            <v>Entrada para descida d'água - EDA 01</v>
          </cell>
        </row>
        <row r="240">
          <cell r="C240" t="str">
            <v>Entrada para descida d'água - EDA 02</v>
          </cell>
        </row>
        <row r="241">
          <cell r="C241" t="str">
            <v>Descida d'água de aterros tipo rápido - DAR 01</v>
          </cell>
        </row>
        <row r="242">
          <cell r="C242" t="str">
            <v>Descida d'água de aterros tipo rápido - DAR 02</v>
          </cell>
        </row>
        <row r="243">
          <cell r="C243" t="str">
            <v>Descida d'água de aterros tipo rápido - DAR 03</v>
          </cell>
        </row>
        <row r="244">
          <cell r="C244" t="str">
            <v>Dreno longitudinal profundo para corte em solo - DPS 01</v>
          </cell>
        </row>
        <row r="245">
          <cell r="C245" t="str">
            <v>Dreno longitudinal profundo para corte em solo - DPS 03</v>
          </cell>
        </row>
        <row r="246">
          <cell r="C246" t="str">
            <v>Dreno longitudinal profundo para corte em rocha - DPR 01</v>
          </cell>
        </row>
        <row r="247">
          <cell r="C247" t="str">
            <v>Boca de saída para dreno longitudinal profundo - BSD 01</v>
          </cell>
        </row>
        <row r="248">
          <cell r="C248" t="str">
            <v>Boca de saída para dreno sub-superficial - BSD 03</v>
          </cell>
        </row>
        <row r="249">
          <cell r="C249" t="str">
            <v>Valeta de proteção de aterros com revestimento vegetal - VPA 01</v>
          </cell>
        </row>
        <row r="250">
          <cell r="C250" t="str">
            <v>Valeta de proteção de cortes com revestimento vegetal - VPC 01</v>
          </cell>
        </row>
        <row r="251">
          <cell r="C251" t="str">
            <v>Valeta de proteção de aterros com revestimento de concreto - VPA 03</v>
          </cell>
        </row>
        <row r="252">
          <cell r="C252" t="str">
            <v>Valeta de proteção de cortes com revestimento de concreto - VPC 03</v>
          </cell>
        </row>
        <row r="253">
          <cell r="C253" t="str">
            <v>Corpo BSCC 1,50 x 1,50 m - moldado no local - altura do aterro 0,00 a 1,00 m</v>
          </cell>
        </row>
        <row r="254">
          <cell r="C254" t="str">
            <v>Boca BSCC 1,50 x 1,50 m - esconsidade 0°</v>
          </cell>
        </row>
        <row r="255">
          <cell r="C255" t="str">
            <v>Corpo BSCC 2,00 x 2,00 m - moldado no local - altura do aterro 0,00 a 1,00 m</v>
          </cell>
        </row>
        <row r="256">
          <cell r="C256" t="str">
            <v>Boca BSCC 2,00 x 2,00 m - esconsidade 0°</v>
          </cell>
        </row>
        <row r="257">
          <cell r="C257" t="str">
            <v>Corpo BSCC 2,50 x 2,50 m - moldado no local - altura do aterro 0,00 a 1,00 m</v>
          </cell>
        </row>
        <row r="258">
          <cell r="C258" t="str">
            <v>Boca BSCC 2,50 x 2,50 m - esconsidade 0°</v>
          </cell>
        </row>
        <row r="259">
          <cell r="C259" t="str">
            <v>Corpo BSCC 3,00 x 3,00 m - moldado no local - altura do aterro 0,00 a 1,00 m</v>
          </cell>
        </row>
        <row r="260">
          <cell r="C260" t="str">
            <v>Boca BSCC 3,00 x 3,00 m - esconsidade 0°</v>
          </cell>
        </row>
        <row r="261">
          <cell r="C261" t="str">
            <v>Hidrossemeadura</v>
          </cell>
        </row>
        <row r="262">
          <cell r="C262" t="str">
            <v>OBRAS DE ARTE ESPECIAIS</v>
          </cell>
        </row>
        <row r="263">
          <cell r="C263" t="str">
            <v>Recomposição de defensa metálica</v>
          </cell>
        </row>
        <row r="264">
          <cell r="C264" t="str">
            <v>Recomposição de guarda-corpo</v>
          </cell>
        </row>
        <row r="265">
          <cell r="C265" t="str">
            <v>Recomposição de Barreira New Jersey simples</v>
          </cell>
        </row>
        <row r="266">
          <cell r="C266" t="str">
            <v>OBRAS COMPLEMENTARES</v>
          </cell>
        </row>
        <row r="267">
          <cell r="C267" t="str">
            <v>Recomposição de defensa metálica</v>
          </cell>
        </row>
        <row r="268">
          <cell r="C268" t="str">
            <v>Recomposição de Talude - Erosão</v>
          </cell>
        </row>
        <row r="269">
          <cell r="C269" t="str">
            <v>TERRAPLANAGEM</v>
          </cell>
        </row>
        <row r="270">
          <cell r="C270" t="str">
            <v>Recomposição de erosão em corte ou aterro com material de jazida</v>
          </cell>
        </row>
        <row r="271">
          <cell r="C271" t="str">
            <v>DRENAGEM SUPERFICIAL</v>
          </cell>
        </row>
        <row r="272">
          <cell r="C272" t="str">
            <v>Meio fio de concreto - MFC 01</v>
          </cell>
        </row>
        <row r="273">
          <cell r="C273" t="str">
            <v>Entrada para descida d'água - EDA 02</v>
          </cell>
        </row>
        <row r="274">
          <cell r="C274" t="str">
            <v>Descida d'água de aterros em degraus - DAD 01</v>
          </cell>
        </row>
        <row r="275">
          <cell r="C275" t="str">
            <v>Dissipador de energia - DEB 02</v>
          </cell>
        </row>
        <row r="276">
          <cell r="C276" t="str">
            <v>SERVIÇOS AMBIENTAIS</v>
          </cell>
        </row>
        <row r="277">
          <cell r="C277" t="str">
            <v>Enleivamento</v>
          </cell>
        </row>
        <row r="278">
          <cell r="C278" t="str">
            <v>SINALIZAÇÃO</v>
          </cell>
        </row>
        <row r="279">
          <cell r="C279" t="str">
            <v>Sinalização Provisória</v>
          </cell>
        </row>
        <row r="280">
          <cell r="C280" t="str">
            <v>Pintura de faixa (sinalização provisória)</v>
          </cell>
        </row>
        <row r="281">
          <cell r="C281" t="str">
            <v>Sinalização Horizontal</v>
          </cell>
        </row>
        <row r="282">
          <cell r="C282" t="str">
            <v>Tachas Refletivas Bidirecionais</v>
          </cell>
        </row>
        <row r="283">
          <cell r="C283" t="str">
            <v>Implantação de tachão</v>
          </cell>
        </row>
        <row r="284">
          <cell r="C284" t="str">
            <v>MANUTENÇÃO E CONSERVAÇÃO</v>
          </cell>
        </row>
        <row r="285">
          <cell r="C285" t="str">
            <v>Pavimento e Faixa de Domínio</v>
          </cell>
        </row>
        <row r="286">
          <cell r="C286" t="str">
            <v>Serviços de Manutenção e Conservação do Pavimento e Faixa de Domínio (1º ano)</v>
          </cell>
        </row>
        <row r="287">
          <cell r="C287" t="str">
            <v>Serviços de Manutenção e Conservação do Pavimento e Faixa de Domínio (2º ano)</v>
          </cell>
        </row>
        <row r="288">
          <cell r="C288" t="str">
            <v>Serviços de Manutenção e Conservação do Pavimento e Faixa de Domínio (3º ano)</v>
          </cell>
        </row>
        <row r="289">
          <cell r="C289" t="str">
            <v>Serviços de Manutenção e Conservação do Pavimento e Faixa de Domínio (4º ano)</v>
          </cell>
        </row>
        <row r="290">
          <cell r="C290" t="str">
            <v>Serviços de Manutenção e Conservação do Pavimento e Faixa de Domínio (5º ano)</v>
          </cell>
        </row>
        <row r="291">
          <cell r="C291" t="str">
            <v>Sinalização e Segurança</v>
          </cell>
        </row>
        <row r="292">
          <cell r="C292" t="str">
            <v>Serviços de Manutenção e Conservação dos Dispositivos de Sinalização e Segurança</v>
          </cell>
        </row>
        <row r="293">
          <cell r="C293" t="str">
            <v>Sinalização e Segurança</v>
          </cell>
        </row>
        <row r="294">
          <cell r="C294" t="str">
            <v>Serviços de Manutenção e Conservação dos Dispositivos de Sinalização e Segurança</v>
          </cell>
        </row>
        <row r="298">
          <cell r="C298" t="str">
            <v>MATERIAL BETUMINOSO</v>
          </cell>
        </row>
        <row r="299">
          <cell r="C299" t="str">
            <v>Aquisição</v>
          </cell>
        </row>
        <row r="300">
          <cell r="C300" t="str">
            <v>Aquisição CAP 50 70</v>
          </cell>
        </row>
        <row r="301">
          <cell r="C301" t="str">
            <v>Aquisição EAI</v>
          </cell>
        </row>
        <row r="302">
          <cell r="C302" t="str">
            <v>Aquisição CM 30</v>
          </cell>
        </row>
        <row r="303">
          <cell r="C303" t="str">
            <v>Aquisição RL 1C</v>
          </cell>
        </row>
        <row r="304">
          <cell r="C304" t="str">
            <v>Aquisição RR 1C</v>
          </cell>
        </row>
        <row r="305">
          <cell r="C305" t="str">
            <v>Aquisição RR 2C</v>
          </cell>
        </row>
        <row r="306">
          <cell r="C306" t="str">
            <v>Aquisição RM 1C</v>
          </cell>
        </row>
        <row r="307">
          <cell r="C307" t="str">
            <v>Aquisição RC 1C - E</v>
          </cell>
        </row>
        <row r="308">
          <cell r="C308" t="str">
            <v>Aquisição RR 2C - E</v>
          </cell>
        </row>
        <row r="309">
          <cell r="C309" t="str">
            <v>Aquisição SBS 55 75</v>
          </cell>
        </row>
        <row r="310">
          <cell r="C310" t="str">
            <v>Transporte  (DMT = 0 km)</v>
          </cell>
        </row>
        <row r="311">
          <cell r="C311" t="str">
            <v>Transporte CAP 50 70</v>
          </cell>
        </row>
        <row r="312">
          <cell r="C312" t="str">
            <v>Transporte  (DMT = 0 km)</v>
          </cell>
        </row>
        <row r="313">
          <cell r="C313" t="str">
            <v>Transporte EAI</v>
          </cell>
        </row>
        <row r="314">
          <cell r="C314" t="str">
            <v>Transporte  (DMT = 0 km)</v>
          </cell>
        </row>
        <row r="315">
          <cell r="C315" t="str">
            <v>Transporte CM 30</v>
          </cell>
        </row>
        <row r="316">
          <cell r="C316" t="str">
            <v>Transporte  (DMT = 0 km)</v>
          </cell>
        </row>
        <row r="317">
          <cell r="C317" t="str">
            <v>Transporte RL 1C</v>
          </cell>
        </row>
        <row r="318">
          <cell r="C318" t="str">
            <v>Transporte  (DMT = 0 km)</v>
          </cell>
        </row>
        <row r="319">
          <cell r="C319" t="str">
            <v>Transporte RR 1C</v>
          </cell>
        </row>
        <row r="320">
          <cell r="C320" t="str">
            <v>Transporte  (DMT = 0 km)</v>
          </cell>
        </row>
        <row r="321">
          <cell r="C321" t="str">
            <v>Transporte RR 2C</v>
          </cell>
        </row>
        <row r="322">
          <cell r="C322" t="str">
            <v>Transporte  (DMT = 0 km)</v>
          </cell>
        </row>
        <row r="323">
          <cell r="C323" t="str">
            <v>Transporte RM 1C</v>
          </cell>
        </row>
        <row r="324">
          <cell r="C324" t="str">
            <v>Transporte  (DMT = 0 km)</v>
          </cell>
        </row>
        <row r="325">
          <cell r="C325" t="str">
            <v>Transporte RC 1C - E</v>
          </cell>
        </row>
        <row r="326">
          <cell r="C326" t="str">
            <v>Transporte  (DMT = 0 km)</v>
          </cell>
        </row>
        <row r="327">
          <cell r="C327" t="str">
            <v>Transporte RR 2C - E</v>
          </cell>
        </row>
        <row r="328">
          <cell r="C328" t="str">
            <v>Transporte  (DMT = 0 km)</v>
          </cell>
        </row>
        <row r="329">
          <cell r="C329" t="str">
            <v>Transporte SBS 55 75</v>
          </cell>
        </row>
        <row r="330">
          <cell r="C330" t="str">
            <v>ADMINISTRAÇÃO LOCAL</v>
          </cell>
        </row>
        <row r="331">
          <cell r="C331" t="str">
            <v>Parcela Fixa - Recuperação</v>
          </cell>
        </row>
        <row r="332">
          <cell r="C332" t="str">
            <v>Mão de Obra</v>
          </cell>
        </row>
        <row r="333">
          <cell r="C333" t="str">
            <v>Veículos</v>
          </cell>
        </row>
        <row r="334">
          <cell r="C334" t="str">
            <v>Parcela Fixa - Manutenção e Conservação</v>
          </cell>
        </row>
        <row r="335">
          <cell r="C335" t="str">
            <v>Mão de Obra</v>
          </cell>
        </row>
        <row r="336">
          <cell r="C336" t="str">
            <v>Veículos</v>
          </cell>
        </row>
        <row r="337">
          <cell r="C337" t="str">
            <v xml:space="preserve">Parcela Vinculada </v>
          </cell>
        </row>
        <row r="338">
          <cell r="C338" t="str">
            <v xml:space="preserve">Equipe de produção de terraplenagem </v>
          </cell>
        </row>
        <row r="339">
          <cell r="C339" t="str">
            <v xml:space="preserve">Equipe de produção de pavimentação </v>
          </cell>
        </row>
        <row r="340">
          <cell r="C340" t="str">
            <v xml:space="preserve">Equipe de topografia </v>
          </cell>
        </row>
        <row r="341">
          <cell r="C341" t="str">
            <v>Equipe de medicina e segurança do trabalho - Nº func. &gt; 100</v>
          </cell>
        </row>
        <row r="342">
          <cell r="C342" t="str">
            <v>Equipe de medicina e segurança do trabalho - Nº func. ≤ 100</v>
          </cell>
        </row>
        <row r="343">
          <cell r="C343" t="str">
            <v xml:space="preserve">Técnicos especializados </v>
          </cell>
        </row>
        <row r="344">
          <cell r="C344" t="str">
            <v>Equipe de conservação rodoviária</v>
          </cell>
        </row>
        <row r="345">
          <cell r="C345" t="str">
            <v xml:space="preserve">Parcela Variável </v>
          </cell>
        </row>
        <row r="346">
          <cell r="C346" t="str">
            <v xml:space="preserve">Equipes de frente de serviço </v>
          </cell>
        </row>
        <row r="347">
          <cell r="C347" t="str">
            <v xml:space="preserve">Laboratório de solos </v>
          </cell>
        </row>
        <row r="348">
          <cell r="C348" t="str">
            <v xml:space="preserve">Laboratório de asfaltos </v>
          </cell>
        </row>
        <row r="349">
          <cell r="C349" t="str">
            <v xml:space="preserve">Laboratório de concreto </v>
          </cell>
        </row>
        <row r="350">
          <cell r="C350" t="str">
            <v xml:space="preserve">Manejo florestal </v>
          </cell>
        </row>
        <row r="351">
          <cell r="C351" t="str">
            <v xml:space="preserve">Manutenção do Canteiro de Obras e Acampamentos </v>
          </cell>
        </row>
        <row r="352">
          <cell r="C352" t="str">
            <v xml:space="preserve">Equipe de manutenção </v>
          </cell>
        </row>
        <row r="353">
          <cell r="C353" t="str">
            <v xml:space="preserve">Despesas Diversas </v>
          </cell>
        </row>
        <row r="354">
          <cell r="C354" t="str">
            <v>CANTEIRO E MOBILIZAÇÃO</v>
          </cell>
        </row>
        <row r="355">
          <cell r="C355" t="str">
            <v>Mobilização</v>
          </cell>
        </row>
        <row r="356">
          <cell r="C356" t="str">
            <v>Desmobilização</v>
          </cell>
        </row>
        <row r="357">
          <cell r="C357" t="str">
            <v>Canteiro Principal</v>
          </cell>
        </row>
        <row r="358">
          <cell r="C358" t="str">
            <v>Escritório e seção téc.</v>
          </cell>
        </row>
        <row r="359">
          <cell r="C359" t="str">
            <v>Refeitório e cozinha</v>
          </cell>
        </row>
        <row r="360">
          <cell r="C360" t="str">
            <v>Alojamentos</v>
          </cell>
        </row>
        <row r="361">
          <cell r="C361" t="str">
            <v>Banheiros e vestiário</v>
          </cell>
        </row>
        <row r="362">
          <cell r="C362" t="str">
            <v>Ambulatório</v>
          </cell>
        </row>
        <row r="363">
          <cell r="C363" t="str">
            <v>Área de recreação</v>
          </cell>
        </row>
        <row r="364">
          <cell r="C364" t="str">
            <v>Residências</v>
          </cell>
        </row>
        <row r="365">
          <cell r="C365" t="str">
            <v>Almoxarifado</v>
          </cell>
        </row>
        <row r="366">
          <cell r="C366" t="str">
            <v>Depósito de cimento</v>
          </cell>
        </row>
        <row r="367">
          <cell r="C367" t="str">
            <v>Oficina</v>
          </cell>
        </row>
        <row r="368">
          <cell r="C368" t="str">
            <v>Sala de topografia</v>
          </cell>
        </row>
        <row r="369">
          <cell r="C369" t="str">
            <v>Guarita</v>
          </cell>
        </row>
        <row r="370">
          <cell r="C370" t="str">
            <v>Áreas descobertas</v>
          </cell>
        </row>
        <row r="371">
          <cell r="C371" t="str">
            <v>Instalações Industriais</v>
          </cell>
        </row>
        <row r="372">
          <cell r="C372" t="str">
            <v>Laboratório</v>
          </cell>
        </row>
        <row r="373">
          <cell r="C373" t="str">
            <v>Instalação da usina misturadora de solos com capacidade de 300 t/h</v>
          </cell>
        </row>
        <row r="374">
          <cell r="C374" t="str">
            <v>Instalação da usina de asfalto a quente capacidade de 120 t/h</v>
          </cell>
        </row>
        <row r="375">
          <cell r="C375" t="str">
            <v>Posto de combustivel</v>
          </cell>
        </row>
        <row r="376">
          <cell r="C376" t="str">
            <v xml:space="preserve">Depósito de óleo enterrado para oficina			</v>
          </cell>
        </row>
        <row r="377">
          <cell r="C377" t="str">
            <v>Sistema separador água e óleo</v>
          </cell>
        </row>
        <row r="378">
          <cell r="C378" t="str">
            <v>Rampa de lavagem</v>
          </cell>
        </row>
        <row r="381">
          <cell r="C381" t="str">
            <v>BR-/RN</v>
          </cell>
        </row>
        <row r="382">
          <cell r="C382" t="str">
            <v xml:space="preserve"> - </v>
          </cell>
        </row>
        <row r="383">
          <cell r="C383">
            <v>100</v>
          </cell>
        </row>
      </sheetData>
      <sheetData sheetId="7">
        <row r="1">
          <cell r="B1" t="str">
            <v>Planilha de Medição de Serviços</v>
          </cell>
        </row>
        <row r="3">
          <cell r="B3" t="str">
            <v>DISCRIMINAÇÃO</v>
          </cell>
        </row>
        <row r="4">
          <cell r="B4" t="str">
            <v>PISTA ROLAMENTO</v>
          </cell>
        </row>
        <row r="5">
          <cell r="B5" t="str">
            <v>FR (3,0) (100%) (L=3,50m) - (Ext. =0 Kmf, Preço Unit. = R$ 0,00)</v>
          </cell>
        </row>
        <row r="6">
          <cell r="B6" t="str">
            <v>Fresagem Contínua do Pav. (e=3,0cm)</v>
          </cell>
        </row>
        <row r="7">
          <cell r="B7" t="str">
            <v>Pintura de Ligação</v>
          </cell>
        </row>
        <row r="8">
          <cell r="B8" t="str">
            <v>Aquisição RR 1C</v>
          </cell>
        </row>
        <row r="9">
          <cell r="B9" t="str">
            <v>Transporte RR 1C</v>
          </cell>
        </row>
        <row r="10">
          <cell r="B10" t="str">
            <v>CBUQ - Faixa C (e=3,0cm)</v>
          </cell>
        </row>
        <row r="11">
          <cell r="B11" t="str">
            <v>Aquisição CAP 50 70</v>
          </cell>
        </row>
        <row r="12">
          <cell r="B12" t="str">
            <v>Transporte CAP 50 70</v>
          </cell>
        </row>
        <row r="14">
          <cell r="B14" t="str">
            <v>FR (3,0) (90%) (L=3,50m) - (Ext. =0 Kmf, Preço Unit. = R$ 0,00)</v>
          </cell>
        </row>
        <row r="15">
          <cell r="B15" t="str">
            <v>Fresagem Contínua do Pav. (e=3,0cm)</v>
          </cell>
        </row>
        <row r="16">
          <cell r="B16" t="str">
            <v>Pintura de Ligação</v>
          </cell>
        </row>
        <row r="17">
          <cell r="B17" t="str">
            <v>Aquisição RR 1C</v>
          </cell>
        </row>
        <row r="18">
          <cell r="B18" t="str">
            <v>Transporte RR 1C</v>
          </cell>
        </row>
        <row r="19">
          <cell r="B19" t="str">
            <v>CBUQ - Faixa C (e=3,0cm)</v>
          </cell>
        </row>
        <row r="20">
          <cell r="B20" t="str">
            <v>Aquisição CAP 50 70</v>
          </cell>
        </row>
        <row r="21">
          <cell r="B21" t="str">
            <v>Transporte CAP 50 70</v>
          </cell>
        </row>
        <row r="23">
          <cell r="B23" t="str">
            <v>FR (3,0) (80%) (L=3,50m) - (Ext. =0 Kmf, Preço Unit. = R$ 0,00)</v>
          </cell>
        </row>
        <row r="24">
          <cell r="B24" t="str">
            <v>Fresagem Contínua do Pav. (e=3,0cm)</v>
          </cell>
        </row>
        <row r="25">
          <cell r="B25" t="str">
            <v>Pintura de Ligação</v>
          </cell>
        </row>
        <row r="26">
          <cell r="B26" t="str">
            <v>Aquisição RR 1C</v>
          </cell>
        </row>
        <row r="27">
          <cell r="B27" t="str">
            <v>Transporte RR 1C</v>
          </cell>
        </row>
        <row r="28">
          <cell r="B28" t="str">
            <v>CBUQ - Faixa C (e=3,0cm)</v>
          </cell>
        </row>
        <row r="29">
          <cell r="B29" t="str">
            <v>Aquisição CAP 50 70</v>
          </cell>
        </row>
        <row r="30">
          <cell r="B30" t="str">
            <v>Transporte CAP 50 70</v>
          </cell>
        </row>
        <row r="32">
          <cell r="B32" t="str">
            <v>FR (3,0) (70%) (L=3,50m) - (Ext. =0 Kmf, Preço Unit. = R$ 0,00)</v>
          </cell>
        </row>
        <row r="33">
          <cell r="B33" t="str">
            <v>Fresagem Contínua do Pav. (e=3,0cm)</v>
          </cell>
        </row>
        <row r="34">
          <cell r="B34" t="str">
            <v>Pintura de Ligação</v>
          </cell>
        </row>
        <row r="35">
          <cell r="B35" t="str">
            <v>Aquisição RR 1C</v>
          </cell>
        </row>
        <row r="36">
          <cell r="B36" t="str">
            <v>Transporte RR 1C</v>
          </cell>
        </row>
        <row r="37">
          <cell r="B37" t="str">
            <v>CBUQ - Faixa C (e=3,0cm)</v>
          </cell>
        </row>
        <row r="38">
          <cell r="B38" t="str">
            <v>Aquisição CAP 50 70</v>
          </cell>
        </row>
        <row r="39">
          <cell r="B39" t="str">
            <v>Transporte CAP 50 70</v>
          </cell>
        </row>
        <row r="41">
          <cell r="B41" t="str">
            <v>FR (3,0) (60%) (L=3,50m) - (Ext. =0 Kmf, Preço Unit. = R$ 0,00)</v>
          </cell>
        </row>
        <row r="42">
          <cell r="B42" t="str">
            <v>Fresagem Contínua do Pav. (e=3,0cm)</v>
          </cell>
        </row>
        <row r="43">
          <cell r="B43" t="str">
            <v>Pintura de Ligação</v>
          </cell>
        </row>
        <row r="44">
          <cell r="B44" t="str">
            <v>Aquisição RR 1C</v>
          </cell>
        </row>
        <row r="45">
          <cell r="B45" t="str">
            <v>Transporte RR 1C</v>
          </cell>
        </row>
        <row r="46">
          <cell r="B46" t="str">
            <v>CBUQ - Faixa C (e=3,0cm)</v>
          </cell>
        </row>
        <row r="47">
          <cell r="B47" t="str">
            <v>Aquisição CAP 50 70</v>
          </cell>
        </row>
        <row r="48">
          <cell r="B48" t="str">
            <v>Transporte CAP 50 70</v>
          </cell>
        </row>
        <row r="50">
          <cell r="B50" t="str">
            <v>FR (3,0) (50%) (L=3,50m) - (Ext. =0 Kmf, Preço Unit. = R$ 0,00)</v>
          </cell>
        </row>
        <row r="51">
          <cell r="B51" t="str">
            <v>Fresagem Contínua do Pav. (e=3,0cm)</v>
          </cell>
        </row>
        <row r="52">
          <cell r="B52" t="str">
            <v>Pintura de Ligação</v>
          </cell>
        </row>
        <row r="53">
          <cell r="B53" t="str">
            <v>Aquisição RR 1C</v>
          </cell>
        </row>
        <row r="54">
          <cell r="B54" t="str">
            <v>Transporte RR 1C</v>
          </cell>
        </row>
        <row r="55">
          <cell r="B55" t="str">
            <v>CBUQ - Faixa C (e=3,0cm)</v>
          </cell>
        </row>
        <row r="56">
          <cell r="B56" t="str">
            <v>Aquisição CAP 50 70</v>
          </cell>
        </row>
        <row r="57">
          <cell r="B57" t="str">
            <v>Transporte CAP 50 70</v>
          </cell>
        </row>
        <row r="59">
          <cell r="B59" t="str">
            <v>FR (3,0) (40%) (L=3,50m) - (Ext. =0 Kmf, Preço Unit. = R$ 0,00)</v>
          </cell>
        </row>
        <row r="60">
          <cell r="B60" t="str">
            <v>Fresagem Contínua do Pav. (e=3,0cm)</v>
          </cell>
        </row>
        <row r="61">
          <cell r="B61" t="str">
            <v>Pintura de Ligação</v>
          </cell>
        </row>
        <row r="62">
          <cell r="B62" t="str">
            <v>Aquisição RR 1C</v>
          </cell>
        </row>
        <row r="63">
          <cell r="B63" t="str">
            <v>Transporte RR 1C</v>
          </cell>
        </row>
        <row r="64">
          <cell r="B64" t="str">
            <v>CBUQ - Faixa C (e=3,0cm)</v>
          </cell>
        </row>
        <row r="65">
          <cell r="B65" t="str">
            <v>Aquisição CAP 50 70</v>
          </cell>
        </row>
        <row r="66">
          <cell r="B66" t="str">
            <v>Transporte CAP 50 70</v>
          </cell>
        </row>
        <row r="68">
          <cell r="B68" t="str">
            <v>FR (3,0) (30%) (L=3,50m) - (Ext. =0 Kmf, Preço Unit. = R$ 0,00)</v>
          </cell>
        </row>
        <row r="69">
          <cell r="B69" t="str">
            <v>Fresagem Contínua do Pav. (e=3,0cm)</v>
          </cell>
        </row>
        <row r="70">
          <cell r="B70" t="str">
            <v>Pintura de Ligação</v>
          </cell>
        </row>
        <row r="71">
          <cell r="B71" t="str">
            <v>Aquisição RR 1C</v>
          </cell>
        </row>
        <row r="72">
          <cell r="B72" t="str">
            <v>Transporte RR 1C</v>
          </cell>
        </row>
        <row r="73">
          <cell r="B73" t="str">
            <v>CBUQ - Faixa C (e=3,0cm)</v>
          </cell>
        </row>
        <row r="74">
          <cell r="B74" t="str">
            <v>Aquisição CAP 50 70</v>
          </cell>
        </row>
        <row r="75">
          <cell r="B75" t="str">
            <v>Transporte CAP 50 70</v>
          </cell>
        </row>
        <row r="77">
          <cell r="B77" t="str">
            <v>FR (3,0) (25%) (L=3,50m) - (Ext. =0 Kmf, Preço Unit. = R$ 0,00)</v>
          </cell>
        </row>
        <row r="78">
          <cell r="B78" t="str">
            <v>Fresagem Contínua do Pav. (e=3,0cm)</v>
          </cell>
        </row>
        <row r="79">
          <cell r="B79" t="str">
            <v>Pintura de Ligação</v>
          </cell>
        </row>
        <row r="80">
          <cell r="B80" t="str">
            <v>Aquisição RR 1C</v>
          </cell>
        </row>
        <row r="81">
          <cell r="B81" t="str">
            <v>Transporte RR 1C</v>
          </cell>
        </row>
        <row r="82">
          <cell r="B82" t="str">
            <v>CBUQ - Faixa C (e=3,0cm)</v>
          </cell>
        </row>
        <row r="83">
          <cell r="B83" t="str">
            <v>Aquisição CAP 50 70</v>
          </cell>
        </row>
        <row r="84">
          <cell r="B84" t="str">
            <v>Transporte CAP 50 70</v>
          </cell>
        </row>
        <row r="86">
          <cell r="B86" t="str">
            <v>FR (3,0) (20%) (L=3,50m) - (Ext. =0 Kmf, Preço Unit. = R$ 0,00)</v>
          </cell>
        </row>
        <row r="87">
          <cell r="B87" t="str">
            <v>Fresagem Descontínua do Pav. (e=3,0cm)</v>
          </cell>
        </row>
        <row r="88">
          <cell r="B88" t="str">
            <v>Pintura de Ligação</v>
          </cell>
        </row>
        <row r="89">
          <cell r="B89" t="str">
            <v>Aquisição RR 1C</v>
          </cell>
        </row>
        <row r="90">
          <cell r="B90" t="str">
            <v>Transporte RR 1C</v>
          </cell>
        </row>
        <row r="91">
          <cell r="B91" t="str">
            <v>CBUQ - Faixa C (e=3,0cm)</v>
          </cell>
        </row>
        <row r="92">
          <cell r="B92" t="str">
            <v>Aquisição CAP 50 70</v>
          </cell>
        </row>
        <row r="93">
          <cell r="B93" t="str">
            <v>Transporte CAP 50 70</v>
          </cell>
        </row>
        <row r="95">
          <cell r="B95" t="str">
            <v>FR (3,0) (15%) (L=3,50m) - (Ext. =0 Kmf, Preço Unit. = R$ 0,00)</v>
          </cell>
        </row>
        <row r="96">
          <cell r="B96" t="str">
            <v>Fresagem Descontínua do Pav. (e=3,0cm)</v>
          </cell>
        </row>
        <row r="97">
          <cell r="B97" t="str">
            <v>Pintura de Ligação</v>
          </cell>
        </row>
        <row r="98">
          <cell r="B98" t="str">
            <v>Aquisição RR 1C</v>
          </cell>
        </row>
        <row r="99">
          <cell r="B99" t="str">
            <v>Transporte RR 1C</v>
          </cell>
        </row>
        <row r="100">
          <cell r="B100" t="str">
            <v>CBUQ - Faixa C (e=3,0cm)</v>
          </cell>
        </row>
        <row r="101">
          <cell r="B101" t="str">
            <v>Aquisição CAP 50 70</v>
          </cell>
        </row>
        <row r="102">
          <cell r="B102" t="str">
            <v>Transporte CAP 50 70</v>
          </cell>
        </row>
        <row r="104">
          <cell r="B104" t="str">
            <v>FR (3,0) (10%) (L=3,50m) - (Ext. =0 Kmf, Preço Unit. = R$ 0,00)</v>
          </cell>
        </row>
        <row r="105">
          <cell r="B105" t="str">
            <v>Fresagem Descontínua do Pav. (e=3,0cm)</v>
          </cell>
        </row>
        <row r="106">
          <cell r="B106" t="str">
            <v>Pintura de Ligação</v>
          </cell>
        </row>
        <row r="107">
          <cell r="B107" t="str">
            <v>Aquisição RR 1C</v>
          </cell>
        </row>
        <row r="108">
          <cell r="B108" t="str">
            <v>Transporte RR 1C</v>
          </cell>
        </row>
        <row r="109">
          <cell r="B109" t="str">
            <v>CBUQ - Faixa C (e=3,0cm)</v>
          </cell>
        </row>
        <row r="110">
          <cell r="B110" t="str">
            <v>Aquisição CAP 50 70</v>
          </cell>
        </row>
        <row r="111">
          <cell r="B111" t="str">
            <v>Transporte CAP 50 70</v>
          </cell>
        </row>
        <row r="113">
          <cell r="B113" t="str">
            <v>FR (3,0) (5%) (L=3,50m) - (Ext. =0 Kmf, Preço Unit. = R$ 0,00)</v>
          </cell>
        </row>
        <row r="114">
          <cell r="B114" t="str">
            <v>Fresagem Descontínua do Pav. (e=3,0cm)</v>
          </cell>
        </row>
        <row r="115">
          <cell r="B115" t="str">
            <v>Pintura de Ligação</v>
          </cell>
        </row>
        <row r="116">
          <cell r="B116" t="str">
            <v>Aquisição RR 1C</v>
          </cell>
        </row>
        <row r="117">
          <cell r="B117" t="str">
            <v>Transporte RR 1C</v>
          </cell>
        </row>
        <row r="118">
          <cell r="B118" t="str">
            <v>CBUQ - Faixa C (e=3,0cm)</v>
          </cell>
        </row>
        <row r="119">
          <cell r="B119" t="str">
            <v>Aquisição CAP 50 70</v>
          </cell>
        </row>
        <row r="120">
          <cell r="B120" t="str">
            <v>Transporte CAP 50 70</v>
          </cell>
        </row>
        <row r="122">
          <cell r="B122" t="str">
            <v>FS (4,0) (100%) (L=3,50m) - (Ext. =0 Kmf, Preço Unit. = R$ 0,00)</v>
          </cell>
        </row>
        <row r="123">
          <cell r="B123" t="str">
            <v>Fresagem Contínua do Pav. (e=4,0cm)</v>
          </cell>
        </row>
        <row r="124">
          <cell r="B124" t="str">
            <v>Pintura de Ligação</v>
          </cell>
        </row>
        <row r="125">
          <cell r="B125" t="str">
            <v>Aquisição RR 1C</v>
          </cell>
        </row>
        <row r="126">
          <cell r="B126" t="str">
            <v>Transporte RR 1C</v>
          </cell>
        </row>
        <row r="127">
          <cell r="B127" t="str">
            <v>CBUQ - Faixa C (e=4,0cm)</v>
          </cell>
        </row>
        <row r="128">
          <cell r="B128" t="str">
            <v>Aquisição CAP 50 70</v>
          </cell>
        </row>
        <row r="129">
          <cell r="B129" t="str">
            <v>Transporte CAP 50 70</v>
          </cell>
        </row>
        <row r="131">
          <cell r="B131" t="str">
            <v>FS (4,0) (90%) (L=3,50m) - (Ext. =0 Kmf, Preço Unit. = R$ 0,00)</v>
          </cell>
        </row>
        <row r="132">
          <cell r="B132" t="str">
            <v>Fresagem Contínua do Pav. (e=4,0cm)</v>
          </cell>
        </row>
        <row r="133">
          <cell r="B133" t="str">
            <v>Pintura de Ligação</v>
          </cell>
        </row>
        <row r="134">
          <cell r="B134" t="str">
            <v>Aquisição RR 1C</v>
          </cell>
        </row>
        <row r="135">
          <cell r="B135" t="str">
            <v>Transporte RR 1C</v>
          </cell>
        </row>
        <row r="136">
          <cell r="B136" t="str">
            <v>CBUQ - Faixa C (e=4,0cm)</v>
          </cell>
        </row>
        <row r="137">
          <cell r="B137" t="str">
            <v>Aquisição CAP 50 70</v>
          </cell>
        </row>
        <row r="138">
          <cell r="B138" t="str">
            <v>Transporte CAP 50 70</v>
          </cell>
        </row>
        <row r="140">
          <cell r="B140" t="str">
            <v>FS (4,0) (80%) (L=3,50m) - (Ext. =0 Kmf, Preço Unit. = R$ 0,00)</v>
          </cell>
        </row>
        <row r="141">
          <cell r="B141" t="str">
            <v>Fresagem Contínua do Pav. (e=4,0cm)</v>
          </cell>
        </row>
        <row r="142">
          <cell r="B142" t="str">
            <v>Pintura de Ligação</v>
          </cell>
        </row>
        <row r="143">
          <cell r="B143" t="str">
            <v>Aquisição RR 1C</v>
          </cell>
        </row>
        <row r="144">
          <cell r="B144" t="str">
            <v>Transporte RR 1C</v>
          </cell>
        </row>
        <row r="145">
          <cell r="B145" t="str">
            <v>CBUQ - Faixa C (e=4,0cm)</v>
          </cell>
        </row>
        <row r="146">
          <cell r="B146" t="str">
            <v>Aquisição CAP 50 70</v>
          </cell>
        </row>
        <row r="147">
          <cell r="B147" t="str">
            <v>Transporte CAP 50 70</v>
          </cell>
        </row>
        <row r="149">
          <cell r="B149" t="str">
            <v>FS (4,0) (70%) (L=3,50m) - (Ext. =0 Kmf, Preço Unit. = R$ 0,00)</v>
          </cell>
        </row>
        <row r="150">
          <cell r="B150" t="str">
            <v>Fresagem Contínua do Pav. (e=4,0cm)</v>
          </cell>
        </row>
        <row r="151">
          <cell r="B151" t="str">
            <v>Pintura de Ligação</v>
          </cell>
        </row>
        <row r="152">
          <cell r="B152" t="str">
            <v>Aquisição RR 1C</v>
          </cell>
        </row>
        <row r="153">
          <cell r="B153" t="str">
            <v>Transporte RR 1C</v>
          </cell>
        </row>
        <row r="154">
          <cell r="B154" t="str">
            <v>CBUQ - Faixa C (e=4,0cm)</v>
          </cell>
        </row>
        <row r="155">
          <cell r="B155" t="str">
            <v>Aquisição CAP 50 70</v>
          </cell>
        </row>
        <row r="156">
          <cell r="B156" t="str">
            <v>Transporte CAP 50 70</v>
          </cell>
        </row>
        <row r="158">
          <cell r="B158" t="str">
            <v>FS (4,0) (60%) (L=3,50m) - (Ext. =0 Kmf, Preço Unit. = R$ 0,00)</v>
          </cell>
        </row>
        <row r="159">
          <cell r="B159" t="str">
            <v>Fresagem Contínua do Pav. (e=4,0cm)</v>
          </cell>
        </row>
        <row r="160">
          <cell r="B160" t="str">
            <v>Pintura de Ligação</v>
          </cell>
        </row>
        <row r="161">
          <cell r="B161" t="str">
            <v>Aquisição RR 1C</v>
          </cell>
        </row>
        <row r="162">
          <cell r="B162" t="str">
            <v>Transporte RR 1C</v>
          </cell>
        </row>
        <row r="163">
          <cell r="B163" t="str">
            <v>CBUQ - Faixa C (e=4,0cm)</v>
          </cell>
        </row>
        <row r="164">
          <cell r="B164" t="str">
            <v>Aquisição CAP 50 70</v>
          </cell>
        </row>
        <row r="165">
          <cell r="B165" t="str">
            <v>Transporte CAP 50 70</v>
          </cell>
        </row>
        <row r="167">
          <cell r="B167" t="str">
            <v>FS (4,0) (50%) (L=3,50m) - (Ext. =0 Kmf, Preço Unit. = R$ 0,00)</v>
          </cell>
        </row>
        <row r="168">
          <cell r="B168" t="str">
            <v>Fresagem Contínua do Pav. (e=4,0cm)</v>
          </cell>
        </row>
        <row r="169">
          <cell r="B169" t="str">
            <v>Pintura de Ligação</v>
          </cell>
        </row>
        <row r="170">
          <cell r="B170" t="str">
            <v>Aquisição RR 1C</v>
          </cell>
        </row>
        <row r="171">
          <cell r="B171" t="str">
            <v>Transporte RR 1C</v>
          </cell>
        </row>
        <row r="172">
          <cell r="B172" t="str">
            <v>CBUQ - Faixa C (e=4,0cm)</v>
          </cell>
        </row>
        <row r="173">
          <cell r="B173" t="str">
            <v>Aquisição CAP 50 70</v>
          </cell>
        </row>
        <row r="174">
          <cell r="B174" t="str">
            <v>Transporte CAP 50 70</v>
          </cell>
        </row>
        <row r="176">
          <cell r="B176" t="str">
            <v>FS (4,0) (40%) (L=3,50m) - (Ext. =0 Kmf, Preço Unit. = R$ 0,00)</v>
          </cell>
        </row>
        <row r="177">
          <cell r="B177" t="str">
            <v>Fresagem Contínua do Pav. (e=4,0cm)</v>
          </cell>
        </row>
        <row r="178">
          <cell r="B178" t="str">
            <v>Pintura de Ligação</v>
          </cell>
        </row>
        <row r="179">
          <cell r="B179" t="str">
            <v>Aquisição RR 1C</v>
          </cell>
        </row>
        <row r="180">
          <cell r="B180" t="str">
            <v>Transporte RR 1C</v>
          </cell>
        </row>
        <row r="181">
          <cell r="B181" t="str">
            <v>CBUQ - Faixa C (e=4,0cm)</v>
          </cell>
        </row>
        <row r="182">
          <cell r="B182" t="str">
            <v>Aquisição CAP 50 70</v>
          </cell>
        </row>
        <row r="183">
          <cell r="B183" t="str">
            <v>Transporte CAP 50 70</v>
          </cell>
        </row>
        <row r="185">
          <cell r="B185" t="str">
            <v>FS (4,0) (30%) (L=3,50m) - (Ext. =0 Kmf, Preço Unit. = R$ 0,00)</v>
          </cell>
        </row>
        <row r="186">
          <cell r="B186" t="str">
            <v>Fresagem Contínua do Pav. (e=4,0cm)</v>
          </cell>
        </row>
        <row r="187">
          <cell r="B187" t="str">
            <v>Pintura de Ligação</v>
          </cell>
        </row>
        <row r="188">
          <cell r="B188" t="str">
            <v>Aquisição RR 1C</v>
          </cell>
        </row>
        <row r="189">
          <cell r="B189" t="str">
            <v>Transporte RR 1C</v>
          </cell>
        </row>
        <row r="190">
          <cell r="B190" t="str">
            <v>CBUQ - Faixa C (e=4,0cm)</v>
          </cell>
        </row>
        <row r="191">
          <cell r="B191" t="str">
            <v>Aquisição CAP 50 70</v>
          </cell>
        </row>
        <row r="192">
          <cell r="B192" t="str">
            <v>Transporte CAP 50 70</v>
          </cell>
        </row>
        <row r="194">
          <cell r="B194" t="str">
            <v>FS (4,0) (25%) (L=3,50m) - (Ext. =0 Kmf, Preço Unit. = R$ 0,00)</v>
          </cell>
        </row>
        <row r="195">
          <cell r="B195" t="str">
            <v>Fresagem Contínua do Pav. (e=4,0cm)</v>
          </cell>
        </row>
        <row r="196">
          <cell r="B196" t="str">
            <v>Pintura de Ligação</v>
          </cell>
        </row>
        <row r="197">
          <cell r="B197" t="str">
            <v>Aquisição RR 1C</v>
          </cell>
        </row>
        <row r="198">
          <cell r="B198" t="str">
            <v>Transporte RR 1C</v>
          </cell>
        </row>
        <row r="199">
          <cell r="B199" t="str">
            <v>CBUQ - Faixa C (e=4,0cm)</v>
          </cell>
        </row>
        <row r="200">
          <cell r="B200" t="str">
            <v>Aquisição CAP 50 70</v>
          </cell>
        </row>
        <row r="201">
          <cell r="B201" t="str">
            <v>Transporte CAP 50 70</v>
          </cell>
        </row>
        <row r="203">
          <cell r="B203" t="str">
            <v>FS (4,0) (20%) (L=3,50m) - (Ext. =0 Kmf, Preço Unit. = R$ 0,00)</v>
          </cell>
        </row>
        <row r="204">
          <cell r="B204" t="str">
            <v>Fresagem Descontínua do Pav. (e=4,0cm)</v>
          </cell>
        </row>
        <row r="205">
          <cell r="B205" t="str">
            <v>Pintura de Ligação</v>
          </cell>
        </row>
        <row r="206">
          <cell r="B206" t="str">
            <v>Aquisição RR 1C</v>
          </cell>
        </row>
        <row r="207">
          <cell r="B207" t="str">
            <v>Transporte RR 1C</v>
          </cell>
        </row>
        <row r="208">
          <cell r="B208" t="str">
            <v>CBUQ - Faixa C (e=4,0cm)</v>
          </cell>
        </row>
        <row r="209">
          <cell r="B209" t="str">
            <v>Aquisição CAP 50 70</v>
          </cell>
        </row>
        <row r="210">
          <cell r="B210" t="str">
            <v>Transporte CAP 50 70</v>
          </cell>
        </row>
        <row r="212">
          <cell r="B212" t="str">
            <v>FS (4,0) (15%) (L=3,50m) - (Ext. =0 Kmf, Preço Unit. = R$ 0,00)</v>
          </cell>
        </row>
        <row r="213">
          <cell r="B213" t="str">
            <v>Fresagem Descontínua do Pav. (e=4,0cm)</v>
          </cell>
        </row>
        <row r="214">
          <cell r="B214" t="str">
            <v>Pintura de Ligação</v>
          </cell>
        </row>
        <row r="215">
          <cell r="B215" t="str">
            <v>Aquisição RR 1C</v>
          </cell>
        </row>
        <row r="216">
          <cell r="B216" t="str">
            <v>Transporte RR 1C</v>
          </cell>
        </row>
        <row r="217">
          <cell r="B217" t="str">
            <v>CBUQ - Faixa C (e=4,0cm)</v>
          </cell>
        </row>
        <row r="218">
          <cell r="B218" t="str">
            <v>Aquisição CAP 50 70</v>
          </cell>
        </row>
        <row r="219">
          <cell r="B219" t="str">
            <v>Transporte CAP 50 70</v>
          </cell>
        </row>
        <row r="221">
          <cell r="B221" t="str">
            <v>FS (4,0) (10%) (L=3,50m) - (Ext. =0 Kmf, Preço Unit. = R$ 0,00)</v>
          </cell>
        </row>
        <row r="222">
          <cell r="B222" t="str">
            <v>Fresagem Descontínua do Pav. (e=4,0cm)</v>
          </cell>
        </row>
        <row r="223">
          <cell r="B223" t="str">
            <v>Pintura de Ligação</v>
          </cell>
        </row>
        <row r="224">
          <cell r="B224" t="str">
            <v>Aquisição RR 1C</v>
          </cell>
        </row>
        <row r="225">
          <cell r="B225" t="str">
            <v>Transporte RR 1C</v>
          </cell>
        </row>
        <row r="226">
          <cell r="B226" t="str">
            <v>CBUQ - Faixa C (e=4,0cm)</v>
          </cell>
        </row>
        <row r="227">
          <cell r="B227" t="str">
            <v>Aquisição CAP 50 70</v>
          </cell>
        </row>
        <row r="228">
          <cell r="B228" t="str">
            <v>Transporte CAP 50 70</v>
          </cell>
        </row>
        <row r="230">
          <cell r="B230" t="str">
            <v>FS (4,0) (5%) (L=3,50m) - (Ext. =0 Kmf, Preço Unit. = R$ 0,00)</v>
          </cell>
        </row>
        <row r="231">
          <cell r="B231" t="str">
            <v>Fresagem Descontínua do Pav. (e=4,0cm)</v>
          </cell>
        </row>
        <row r="232">
          <cell r="B232" t="str">
            <v>Pintura de Ligação</v>
          </cell>
        </row>
        <row r="233">
          <cell r="B233" t="str">
            <v>Aquisição RR 1C</v>
          </cell>
        </row>
        <row r="234">
          <cell r="B234" t="str">
            <v>Transporte RR 1C</v>
          </cell>
        </row>
        <row r="235">
          <cell r="B235" t="str">
            <v>CBUQ - Faixa C (e=4,0cm)</v>
          </cell>
        </row>
        <row r="236">
          <cell r="B236" t="str">
            <v>Aquisição CAP 50 70</v>
          </cell>
        </row>
        <row r="237">
          <cell r="B237" t="str">
            <v>Transporte CAP 50 70</v>
          </cell>
        </row>
        <row r="239">
          <cell r="B239" t="str">
            <v>FS (5,0) (100%) (L=3,50m) - (Ext. =0 Kmf, Preço Unit. = R$ 0,00)</v>
          </cell>
        </row>
        <row r="240">
          <cell r="B240" t="str">
            <v>Fresagem Contínua do Pav. (e=5,0cm)</v>
          </cell>
        </row>
        <row r="241">
          <cell r="B241" t="str">
            <v>Pintura de Ligação</v>
          </cell>
        </row>
        <row r="242">
          <cell r="B242" t="str">
            <v>Aquisição RR 1C</v>
          </cell>
        </row>
        <row r="243">
          <cell r="B243" t="str">
            <v>Transporte RR 1C</v>
          </cell>
        </row>
        <row r="244">
          <cell r="B244" t="str">
            <v>CBUQ - Faixa C (e=5,0cm)</v>
          </cell>
        </row>
        <row r="245">
          <cell r="B245" t="str">
            <v>Aquisição CAP 50 70</v>
          </cell>
        </row>
        <row r="246">
          <cell r="B246" t="str">
            <v>Transporte CAP 50 70</v>
          </cell>
        </row>
        <row r="248">
          <cell r="B248" t="str">
            <v>FS (5,0) (90%) (L=3,50m) - (Ext. =0 Kmf, Preço Unit. = R$ 0,00)</v>
          </cell>
        </row>
        <row r="249">
          <cell r="B249" t="str">
            <v>Fresagem Contínua do Pav. (e=5,0cm)</v>
          </cell>
        </row>
        <row r="250">
          <cell r="B250" t="str">
            <v>Pintura de Ligação</v>
          </cell>
        </row>
        <row r="251">
          <cell r="B251" t="str">
            <v>Aquisição RR 1C</v>
          </cell>
        </row>
        <row r="252">
          <cell r="B252" t="str">
            <v>Transporte RR 1C</v>
          </cell>
        </row>
        <row r="253">
          <cell r="B253" t="str">
            <v>CBUQ - Faixa C (e=5,0cm)</v>
          </cell>
        </row>
        <row r="254">
          <cell r="B254" t="str">
            <v>Aquisição CAP 50 70</v>
          </cell>
        </row>
        <row r="255">
          <cell r="B255" t="str">
            <v>Transporte CAP 50 70</v>
          </cell>
        </row>
        <row r="257">
          <cell r="B257" t="str">
            <v>FS (5,0) (80%) (L=3,50m) - (Ext. =0 Kmf, Preço Unit. = R$ 0,00)</v>
          </cell>
        </row>
        <row r="258">
          <cell r="B258" t="str">
            <v>Fresagem Contínua do Pav. (e=5,0cm)</v>
          </cell>
        </row>
        <row r="259">
          <cell r="B259" t="str">
            <v>Pintura de Ligação</v>
          </cell>
        </row>
        <row r="260">
          <cell r="B260" t="str">
            <v>Aquisição RR 1C</v>
          </cell>
        </row>
        <row r="261">
          <cell r="B261" t="str">
            <v>Transporte RR 1C</v>
          </cell>
        </row>
        <row r="262">
          <cell r="B262" t="str">
            <v>CBUQ - Faixa C (e=5,0cm)</v>
          </cell>
        </row>
        <row r="263">
          <cell r="B263" t="str">
            <v>Aquisição CAP 50 70</v>
          </cell>
        </row>
        <row r="264">
          <cell r="B264" t="str">
            <v>Transporte CAP 50 70</v>
          </cell>
        </row>
        <row r="266">
          <cell r="B266" t="str">
            <v>FS (5,0) (70%) (L=3,50m) - (Ext. =0 Kmf, Preço Unit. = R$ 0,00)</v>
          </cell>
        </row>
        <row r="267">
          <cell r="B267" t="str">
            <v>Fresagem Contínua do Pav. (e=5,0cm)</v>
          </cell>
        </row>
        <row r="268">
          <cell r="B268" t="str">
            <v>Pintura de Ligação</v>
          </cell>
        </row>
        <row r="269">
          <cell r="B269" t="str">
            <v>Aquisição RR 1C</v>
          </cell>
        </row>
        <row r="270">
          <cell r="B270" t="str">
            <v>Transporte RR 1C</v>
          </cell>
        </row>
        <row r="271">
          <cell r="B271" t="str">
            <v>CBUQ - Faixa C (e=5,0cm)</v>
          </cell>
        </row>
        <row r="272">
          <cell r="B272" t="str">
            <v>Aquisição CAP 50 70</v>
          </cell>
        </row>
        <row r="273">
          <cell r="B273" t="str">
            <v>Transporte CAP 50 70</v>
          </cell>
        </row>
        <row r="275">
          <cell r="B275" t="str">
            <v>FS (5,0) (60%) (L=3,50m) - (Ext. =0 Kmf, Preço Unit. = R$ 0,00)</v>
          </cell>
        </row>
        <row r="276">
          <cell r="B276" t="str">
            <v>Fresagem Contínua do Pav. (e=5,0cm)</v>
          </cell>
        </row>
        <row r="277">
          <cell r="B277" t="str">
            <v>Pintura de Ligação</v>
          </cell>
        </row>
        <row r="278">
          <cell r="B278" t="str">
            <v>Aquisição RR 1C</v>
          </cell>
        </row>
        <row r="279">
          <cell r="B279" t="str">
            <v>Transporte RR 1C</v>
          </cell>
        </row>
        <row r="280">
          <cell r="B280" t="str">
            <v>CBUQ - Faixa C (e=5,0cm)</v>
          </cell>
        </row>
        <row r="281">
          <cell r="B281" t="str">
            <v>Aquisição CAP 50 70</v>
          </cell>
        </row>
        <row r="282">
          <cell r="B282" t="str">
            <v>Transporte CAP 50 70</v>
          </cell>
        </row>
        <row r="284">
          <cell r="B284" t="str">
            <v>FS (5,0) (50%) (L=3,50m) - (Ext. =0 Kmf, Preço Unit. = R$ 0,00)</v>
          </cell>
        </row>
        <row r="285">
          <cell r="B285" t="str">
            <v>Fresagem Contínua do Pav. (e=5,0cm)</v>
          </cell>
        </row>
        <row r="286">
          <cell r="B286" t="str">
            <v>Pintura de Ligação</v>
          </cell>
        </row>
        <row r="287">
          <cell r="B287" t="str">
            <v>Aquisição RR 1C</v>
          </cell>
        </row>
        <row r="288">
          <cell r="B288" t="str">
            <v>Transporte RR 1C</v>
          </cell>
        </row>
        <row r="289">
          <cell r="B289" t="str">
            <v>CBUQ - Faixa C (e=5,0cm)</v>
          </cell>
        </row>
        <row r="290">
          <cell r="B290" t="str">
            <v>Aquisição CAP 50 70</v>
          </cell>
        </row>
        <row r="291">
          <cell r="B291" t="str">
            <v>Transporte CAP 50 70</v>
          </cell>
        </row>
        <row r="293">
          <cell r="B293" t="str">
            <v>FS (5,0) (40%) (L=3,50m) - (Ext. =0 Kmf, Preço Unit. = R$ 0,00)</v>
          </cell>
        </row>
        <row r="294">
          <cell r="B294" t="str">
            <v>Fresagem Contínua do Pav. (e=5,0cm)</v>
          </cell>
        </row>
        <row r="295">
          <cell r="B295" t="str">
            <v>Pintura de Ligação</v>
          </cell>
        </row>
        <row r="296">
          <cell r="B296" t="str">
            <v>Aquisição RR 1C</v>
          </cell>
        </row>
        <row r="297">
          <cell r="B297" t="str">
            <v>Transporte RR 1C</v>
          </cell>
        </row>
        <row r="298">
          <cell r="B298" t="str">
            <v>CBUQ - Faixa C (e=5,0cm)</v>
          </cell>
        </row>
        <row r="299">
          <cell r="B299" t="str">
            <v>Aquisição CAP 50 70</v>
          </cell>
        </row>
        <row r="300">
          <cell r="B300" t="str">
            <v>Transporte CAP 50 70</v>
          </cell>
        </row>
        <row r="302">
          <cell r="B302" t="str">
            <v>FS (5,0) (30%) (L=3,50m) - (Ext. =0 Kmf, Preço Unit. = R$ 0,00)</v>
          </cell>
        </row>
        <row r="303">
          <cell r="B303" t="str">
            <v>Fresagem Contínua do Pav. (e=5,0cm)</v>
          </cell>
        </row>
        <row r="304">
          <cell r="B304" t="str">
            <v>Pintura de Ligação</v>
          </cell>
        </row>
        <row r="305">
          <cell r="B305" t="str">
            <v>Aquisição RR 1C</v>
          </cell>
        </row>
        <row r="306">
          <cell r="B306" t="str">
            <v>Transporte RR 1C</v>
          </cell>
        </row>
        <row r="307">
          <cell r="B307" t="str">
            <v>CBUQ - Faixa C (e=5,0cm)</v>
          </cell>
        </row>
        <row r="308">
          <cell r="B308" t="str">
            <v>Aquisição CAP 50 70</v>
          </cell>
        </row>
        <row r="309">
          <cell r="B309" t="str">
            <v>Transporte CAP 50 70</v>
          </cell>
        </row>
        <row r="311">
          <cell r="B311" t="str">
            <v>FS (5,0) (25%) (L=3,50m) - (Ext. =0 Kmf, Preço Unit. = R$ 0,00)</v>
          </cell>
        </row>
        <row r="312">
          <cell r="B312" t="str">
            <v>Fresagem Contínua do Pav. (e=5,0cm)</v>
          </cell>
        </row>
        <row r="313">
          <cell r="B313" t="str">
            <v>Pintura de Ligação</v>
          </cell>
        </row>
        <row r="314">
          <cell r="B314" t="str">
            <v>Aquisição RR 1C</v>
          </cell>
        </row>
        <row r="315">
          <cell r="B315" t="str">
            <v>Transporte RR 1C</v>
          </cell>
        </row>
        <row r="316">
          <cell r="B316" t="str">
            <v>CBUQ - Faixa C (e=5,0cm)</v>
          </cell>
        </row>
        <row r="317">
          <cell r="B317" t="str">
            <v>Aquisição CAP 50 70</v>
          </cell>
        </row>
        <row r="318">
          <cell r="B318" t="str">
            <v>Transporte CAP 50 70</v>
          </cell>
        </row>
        <row r="320">
          <cell r="B320" t="str">
            <v>FS (5,0) (20%) (L=3,50m) - (Ext. =0 Kmf, Preço Unit. = R$ 0,00)</v>
          </cell>
        </row>
        <row r="321">
          <cell r="B321" t="str">
            <v>Fresagem Descontínua do Pav. (e=5,0cm)</v>
          </cell>
        </row>
        <row r="322">
          <cell r="B322" t="str">
            <v>Pintura de Ligação</v>
          </cell>
        </row>
        <row r="323">
          <cell r="B323" t="str">
            <v>Aquisição RR 1C</v>
          </cell>
        </row>
        <row r="324">
          <cell r="B324" t="str">
            <v>Transporte RR 1C</v>
          </cell>
        </row>
        <row r="325">
          <cell r="B325" t="str">
            <v>CBUQ - Faixa C (e=5,0cm)</v>
          </cell>
        </row>
        <row r="326">
          <cell r="B326" t="str">
            <v>Aquisição CAP 50 70</v>
          </cell>
        </row>
        <row r="327">
          <cell r="B327" t="str">
            <v>Transporte CAP 50 70</v>
          </cell>
        </row>
        <row r="329">
          <cell r="B329" t="str">
            <v>FS (5,0) (15%) (L=3,50m) - (Ext. =0 Kmf, Preço Unit. = R$ 0,00)</v>
          </cell>
        </row>
        <row r="330">
          <cell r="B330" t="str">
            <v>Fresagem Descontínua do Pav. (e=5,0cm)</v>
          </cell>
        </row>
        <row r="331">
          <cell r="B331" t="str">
            <v>Pintura de Ligação</v>
          </cell>
        </row>
        <row r="332">
          <cell r="B332" t="str">
            <v>Aquisição RR 1C</v>
          </cell>
        </row>
        <row r="333">
          <cell r="B333" t="str">
            <v>Transporte RR 1C</v>
          </cell>
        </row>
        <row r="334">
          <cell r="B334" t="str">
            <v>CBUQ - Faixa C (e=5,0cm)</v>
          </cell>
        </row>
        <row r="335">
          <cell r="B335" t="str">
            <v>Aquisição CAP 50 70</v>
          </cell>
        </row>
        <row r="336">
          <cell r="B336" t="str">
            <v>Transporte CAP 50 70</v>
          </cell>
        </row>
        <row r="338">
          <cell r="B338" t="str">
            <v>FS (5,0) (10%) (L=3,50m) - (Ext. =0 Kmf, Preço Unit. = R$ 0,00)</v>
          </cell>
        </row>
        <row r="339">
          <cell r="B339" t="str">
            <v>Fresagem Descontínua do Pav. (e=5,0cm)</v>
          </cell>
        </row>
        <row r="340">
          <cell r="B340" t="str">
            <v>Pintura de Ligação</v>
          </cell>
        </row>
        <row r="341">
          <cell r="B341" t="str">
            <v>Aquisição RR 1C</v>
          </cell>
        </row>
        <row r="342">
          <cell r="B342" t="str">
            <v>Transporte RR 1C</v>
          </cell>
        </row>
        <row r="343">
          <cell r="B343" t="str">
            <v>CBUQ - Faixa C (e=5,0cm)</v>
          </cell>
        </row>
        <row r="344">
          <cell r="B344" t="str">
            <v>Aquisição CAP 50 70</v>
          </cell>
        </row>
        <row r="345">
          <cell r="B345" t="str">
            <v>Transporte CAP 50 70</v>
          </cell>
        </row>
        <row r="347">
          <cell r="B347" t="str">
            <v>FS (5,0) (5%) (L=3,50m) - (Ext. =0 Kmf, Preço Unit. = R$ 0,00)</v>
          </cell>
        </row>
        <row r="348">
          <cell r="B348" t="str">
            <v>Fresagem Descontínua do Pav. (e=5,0cm)</v>
          </cell>
        </row>
        <row r="349">
          <cell r="B349" t="str">
            <v>Pintura de Ligação</v>
          </cell>
        </row>
        <row r="350">
          <cell r="B350" t="str">
            <v>Aquisição RR 1C</v>
          </cell>
        </row>
        <row r="351">
          <cell r="B351" t="str">
            <v>Transporte RR 1C</v>
          </cell>
        </row>
        <row r="352">
          <cell r="B352" t="str">
            <v>CBUQ - Faixa C (e=5,0cm)</v>
          </cell>
        </row>
        <row r="353">
          <cell r="B353" t="str">
            <v>Aquisição CAP 50 70</v>
          </cell>
        </row>
        <row r="354">
          <cell r="B354" t="str">
            <v>Transporte CAP 50 70</v>
          </cell>
        </row>
        <row r="356">
          <cell r="B356" t="str">
            <v>FS (6,0) (100%) (L=3,50m) - (Ext. =0 Kmf, Preço Unit. = R$ 0,00)</v>
          </cell>
        </row>
        <row r="357">
          <cell r="B357" t="str">
            <v>Fresagem Contínua do Pav. (e=6,0cm)</v>
          </cell>
        </row>
        <row r="358">
          <cell r="B358" t="str">
            <v>Pintura de Ligação</v>
          </cell>
        </row>
        <row r="359">
          <cell r="B359" t="str">
            <v>Aquisição RR 1C</v>
          </cell>
        </row>
        <row r="360">
          <cell r="B360" t="str">
            <v>Transporte RR 1C</v>
          </cell>
        </row>
        <row r="361">
          <cell r="B361" t="str">
            <v>CBUQ - Faixa C (e=6,0cm)</v>
          </cell>
        </row>
        <row r="362">
          <cell r="B362" t="str">
            <v>Aquisição CAP 50 70</v>
          </cell>
        </row>
        <row r="363">
          <cell r="B363" t="str">
            <v>Transporte CAP 50 70</v>
          </cell>
        </row>
        <row r="365">
          <cell r="B365" t="str">
            <v>FS (6,0) (90%) (L=3,50m) - (Ext. =0 Kmf, Preço Unit. = R$ 0,00)</v>
          </cell>
        </row>
        <row r="366">
          <cell r="B366" t="str">
            <v>Fresagem Contínua do Pav. (e=6,0cm)</v>
          </cell>
        </row>
        <row r="367">
          <cell r="B367" t="str">
            <v>Pintura de Ligação</v>
          </cell>
        </row>
        <row r="368">
          <cell r="B368" t="str">
            <v>Aquisição RR 1C</v>
          </cell>
        </row>
        <row r="369">
          <cell r="B369" t="str">
            <v>Transporte RR 1C</v>
          </cell>
        </row>
        <row r="370">
          <cell r="B370" t="str">
            <v>CBUQ - Faixa C (e=6,0cm)</v>
          </cell>
        </row>
        <row r="371">
          <cell r="B371" t="str">
            <v>Aquisição CAP 50 70</v>
          </cell>
        </row>
        <row r="372">
          <cell r="B372" t="str">
            <v>Transporte CAP 50 70</v>
          </cell>
        </row>
        <row r="374">
          <cell r="B374" t="str">
            <v>FS (6,0) (80%) (L=3,50m) - (Ext. =0 Kmf, Preço Unit. = R$ 0,00)</v>
          </cell>
        </row>
        <row r="375">
          <cell r="B375" t="str">
            <v>Fresagem Contínua do Pav. (e=6,0cm)</v>
          </cell>
        </row>
        <row r="376">
          <cell r="B376" t="str">
            <v>Pintura de Ligação</v>
          </cell>
        </row>
        <row r="377">
          <cell r="B377" t="str">
            <v>Aquisição RR 1C</v>
          </cell>
        </row>
        <row r="378">
          <cell r="B378" t="str">
            <v>Transporte RR 1C</v>
          </cell>
        </row>
        <row r="379">
          <cell r="B379" t="str">
            <v>CBUQ - Faixa C (e=6,0cm)</v>
          </cell>
        </row>
        <row r="380">
          <cell r="B380" t="str">
            <v>Aquisição CAP 50 70</v>
          </cell>
        </row>
        <row r="381">
          <cell r="B381" t="str">
            <v>Transporte CAP 50 70</v>
          </cell>
        </row>
        <row r="383">
          <cell r="B383" t="str">
            <v>FS (6,0) (70%) (L=3,50m) - (Ext. =0 Kmf, Preço Unit. = R$ 0,00)</v>
          </cell>
        </row>
        <row r="384">
          <cell r="B384" t="str">
            <v>Fresagem Contínua do Pav. (e=6,0cm)</v>
          </cell>
        </row>
        <row r="385">
          <cell r="B385" t="str">
            <v>Pintura de Ligação</v>
          </cell>
        </row>
        <row r="386">
          <cell r="B386" t="str">
            <v>Aquisição RR 1C</v>
          </cell>
        </row>
        <row r="387">
          <cell r="B387" t="str">
            <v>Transporte RR 1C</v>
          </cell>
        </row>
        <row r="388">
          <cell r="B388" t="str">
            <v>CBUQ - Faixa C (e=6,0cm)</v>
          </cell>
        </row>
        <row r="389">
          <cell r="B389" t="str">
            <v>Aquisição CAP 50 70</v>
          </cell>
        </row>
        <row r="390">
          <cell r="B390" t="str">
            <v>Transporte CAP 50 70</v>
          </cell>
        </row>
        <row r="392">
          <cell r="B392" t="str">
            <v>FS (6,0) (60%) (L=3,50m) - (Ext. =0 Kmf, Preço Unit. = R$ 0,00)</v>
          </cell>
        </row>
        <row r="393">
          <cell r="B393" t="str">
            <v>Fresagem Contínua do Pav. (e=6,0cm)</v>
          </cell>
        </row>
        <row r="394">
          <cell r="B394" t="str">
            <v>Pintura de Ligação</v>
          </cell>
        </row>
        <row r="395">
          <cell r="B395" t="str">
            <v>Aquisição RR 1C</v>
          </cell>
        </row>
        <row r="396">
          <cell r="B396" t="str">
            <v>Transporte RR 1C</v>
          </cell>
        </row>
        <row r="397">
          <cell r="B397" t="str">
            <v>CBUQ - Faixa C (e=6,0cm)</v>
          </cell>
        </row>
        <row r="398">
          <cell r="B398" t="str">
            <v>Aquisição CAP 50 70</v>
          </cell>
        </row>
        <row r="399">
          <cell r="B399" t="str">
            <v>Transporte CAP 50 70</v>
          </cell>
        </row>
        <row r="401">
          <cell r="B401" t="str">
            <v>FS (6,0) (50%) (L=3,50m) - (Ext. =0 Kmf, Preço Unit. = R$ 0,00)</v>
          </cell>
        </row>
        <row r="402">
          <cell r="B402" t="str">
            <v>Fresagem Contínua do Pav. (e=6,0cm)</v>
          </cell>
        </row>
        <row r="403">
          <cell r="B403" t="str">
            <v>Pintura de Ligação</v>
          </cell>
        </row>
        <row r="404">
          <cell r="B404" t="str">
            <v>Aquisição RR 1C</v>
          </cell>
        </row>
        <row r="405">
          <cell r="B405" t="str">
            <v>Transporte RR 1C</v>
          </cell>
        </row>
        <row r="406">
          <cell r="B406" t="str">
            <v>CBUQ - Faixa C (e=6,0cm)</v>
          </cell>
        </row>
        <row r="407">
          <cell r="B407" t="str">
            <v>Aquisição CAP 50 70</v>
          </cell>
        </row>
        <row r="408">
          <cell r="B408" t="str">
            <v>Transporte CAP 50 70</v>
          </cell>
        </row>
        <row r="410">
          <cell r="B410" t="str">
            <v>FS (6,0) (40%) (L=3,50m) - (Ext. =0 Kmf, Preço Unit. = R$ 0,00)</v>
          </cell>
        </row>
        <row r="411">
          <cell r="B411" t="str">
            <v>Fresagem Contínua do Pav. (e=6,0cm)</v>
          </cell>
        </row>
        <row r="412">
          <cell r="B412" t="str">
            <v>Pintura de Ligação</v>
          </cell>
        </row>
        <row r="413">
          <cell r="B413" t="str">
            <v>Aquisição RR 1C</v>
          </cell>
        </row>
        <row r="414">
          <cell r="B414" t="str">
            <v>Transporte RR 1C</v>
          </cell>
        </row>
        <row r="415">
          <cell r="B415" t="str">
            <v>CBUQ - Faixa C (e=6,0cm)</v>
          </cell>
        </row>
        <row r="416">
          <cell r="B416" t="str">
            <v>Aquisição CAP 50 70</v>
          </cell>
        </row>
        <row r="417">
          <cell r="B417" t="str">
            <v>Transporte CAP 50 70</v>
          </cell>
        </row>
        <row r="419">
          <cell r="B419" t="str">
            <v>FS (6,0) (30%) (L=3,50m) - (Ext. =0 Kmf, Preço Unit. = R$ 0,00)</v>
          </cell>
        </row>
        <row r="420">
          <cell r="B420" t="str">
            <v>Fresagem Contínua do Pav. (e=6,0cm)</v>
          </cell>
        </row>
        <row r="421">
          <cell r="B421" t="str">
            <v>Pintura de Ligação</v>
          </cell>
        </row>
        <row r="422">
          <cell r="B422" t="str">
            <v>Aquisição RR 1C</v>
          </cell>
        </row>
        <row r="423">
          <cell r="B423" t="str">
            <v>Transporte RR 1C</v>
          </cell>
        </row>
        <row r="424">
          <cell r="B424" t="str">
            <v>CBUQ - Faixa C (e=6,0cm)</v>
          </cell>
        </row>
        <row r="425">
          <cell r="B425" t="str">
            <v>Aquisição CAP 50 70</v>
          </cell>
        </row>
        <row r="426">
          <cell r="B426" t="str">
            <v>Transporte CAP 50 70</v>
          </cell>
        </row>
        <row r="428">
          <cell r="B428" t="str">
            <v>FS (6,0) (25%) (L=3,50m) - (Ext. =0 Kmf, Preço Unit. = R$ 0,00)</v>
          </cell>
        </row>
        <row r="429">
          <cell r="B429" t="str">
            <v>Fresagem Contínua do Pav. (e=6,0cm)</v>
          </cell>
        </row>
        <row r="430">
          <cell r="B430" t="str">
            <v>Pintura de Ligação</v>
          </cell>
        </row>
        <row r="431">
          <cell r="B431" t="str">
            <v>Aquisição RR 1C</v>
          </cell>
        </row>
        <row r="432">
          <cell r="B432" t="str">
            <v>Transporte RR 1C</v>
          </cell>
        </row>
        <row r="433">
          <cell r="B433" t="str">
            <v>CBUQ - Faixa C (e=6,0cm)</v>
          </cell>
        </row>
        <row r="434">
          <cell r="B434" t="str">
            <v>Aquisição CAP 50 70</v>
          </cell>
        </row>
        <row r="435">
          <cell r="B435" t="str">
            <v>Transporte CAP 50 70</v>
          </cell>
        </row>
        <row r="437">
          <cell r="B437" t="str">
            <v>FS (6,0) (20%) (L=3,50m) - (Ext. =0 Kmf, Preço Unit. = R$ 0,00)</v>
          </cell>
        </row>
        <row r="438">
          <cell r="B438" t="str">
            <v>Fresagem Descontínua do Pav. (e=6,0cm)</v>
          </cell>
        </row>
        <row r="439">
          <cell r="B439" t="str">
            <v>Pintura de Ligação</v>
          </cell>
        </row>
        <row r="440">
          <cell r="B440" t="str">
            <v>Aquisição RR 1C</v>
          </cell>
        </row>
        <row r="441">
          <cell r="B441" t="str">
            <v>Transporte RR 1C</v>
          </cell>
        </row>
        <row r="442">
          <cell r="B442" t="str">
            <v>CBUQ - Faixa C (e=6,0cm)</v>
          </cell>
        </row>
        <row r="443">
          <cell r="B443" t="str">
            <v>Aquisição CAP 50 70</v>
          </cell>
        </row>
        <row r="444">
          <cell r="B444" t="str">
            <v>Transporte CAP 50 70</v>
          </cell>
        </row>
        <row r="446">
          <cell r="B446" t="str">
            <v>FS (6,0) (15%) (L=3,50m) - (Ext. =0 Kmf, Preço Unit. = R$ 0,00)</v>
          </cell>
        </row>
        <row r="447">
          <cell r="B447" t="str">
            <v>Fresagem Descontínua do Pav. (e=6,0cm)</v>
          </cell>
        </row>
        <row r="448">
          <cell r="B448" t="str">
            <v>Pintura de Ligação</v>
          </cell>
        </row>
        <row r="449">
          <cell r="B449" t="str">
            <v>Aquisição RR 1C</v>
          </cell>
        </row>
        <row r="450">
          <cell r="B450" t="str">
            <v>Transporte RR 1C</v>
          </cell>
        </row>
        <row r="451">
          <cell r="B451" t="str">
            <v>CBUQ - Faixa C (e=6,0cm)</v>
          </cell>
        </row>
        <row r="452">
          <cell r="B452" t="str">
            <v>Aquisição CAP 50 70</v>
          </cell>
        </row>
        <row r="453">
          <cell r="B453" t="str">
            <v>Transporte CAP 50 70</v>
          </cell>
        </row>
        <row r="455">
          <cell r="B455" t="str">
            <v>FS (6,0) (10%) (L=3,50m) - (Ext. =0 Kmf, Preço Unit. = R$ 0,00)</v>
          </cell>
        </row>
        <row r="456">
          <cell r="B456" t="str">
            <v>Fresagem Descontínua do Pav. (e=6,0cm)</v>
          </cell>
        </row>
        <row r="457">
          <cell r="B457" t="str">
            <v>Pintura de Ligação</v>
          </cell>
        </row>
        <row r="458">
          <cell r="B458" t="str">
            <v>Aquisição RR 1C</v>
          </cell>
        </row>
        <row r="459">
          <cell r="B459" t="str">
            <v>Transporte RR 1C</v>
          </cell>
        </row>
        <row r="460">
          <cell r="B460" t="str">
            <v>CBUQ - Faixa C (e=6,0cm)</v>
          </cell>
        </row>
        <row r="461">
          <cell r="B461" t="str">
            <v>Aquisição CAP 50 70</v>
          </cell>
        </row>
        <row r="462">
          <cell r="B462" t="str">
            <v>Transporte CAP 50 70</v>
          </cell>
        </row>
        <row r="464">
          <cell r="B464" t="str">
            <v>FS (6,0) (5%) (L=3,50m) - (Ext. =0 Kmf, Preço Unit. = R$ 0,00)</v>
          </cell>
        </row>
        <row r="465">
          <cell r="B465" t="str">
            <v>Fresagem Descontínua do Pav. (e=6,0cm)</v>
          </cell>
        </row>
        <row r="466">
          <cell r="B466" t="str">
            <v>Pintura de Ligação</v>
          </cell>
        </row>
        <row r="467">
          <cell r="B467" t="str">
            <v>Aquisição RR 1C</v>
          </cell>
        </row>
        <row r="468">
          <cell r="B468" t="str">
            <v>Transporte RR 1C</v>
          </cell>
        </row>
        <row r="469">
          <cell r="B469" t="str">
            <v>CBUQ - Faixa C (e=6,0cm)</v>
          </cell>
        </row>
        <row r="470">
          <cell r="B470" t="str">
            <v>Aquisição CAP 50 70</v>
          </cell>
        </row>
        <row r="471">
          <cell r="B471" t="str">
            <v>Transporte CAP 50 70</v>
          </cell>
        </row>
        <row r="473">
          <cell r="B473" t="str">
            <v>MICRO (L=3,50m) - (Ext. =0 Kmf, Preço Unit. = R$ 0,00)</v>
          </cell>
        </row>
        <row r="474">
          <cell r="B474" t="str">
            <v>Micro revestimento a frio - Microflex 1,5 cm BC c/ cal</v>
          </cell>
        </row>
        <row r="475">
          <cell r="B475" t="str">
            <v>Aquisição RC 1C - E</v>
          </cell>
        </row>
        <row r="476">
          <cell r="B476" t="str">
            <v>Transporte RC 1C - E</v>
          </cell>
        </row>
        <row r="478">
          <cell r="B478" t="str">
            <v>LAMA (L=3,50m) - (Ext. =0 Kmf, Preço Unit. = R$ 0,00)</v>
          </cell>
        </row>
        <row r="479">
          <cell r="B479" t="str">
            <v>Lama asfáltica - faixa III</v>
          </cell>
        </row>
        <row r="480">
          <cell r="B480" t="str">
            <v>Aquisição RL 1C</v>
          </cell>
        </row>
        <row r="481">
          <cell r="B481" t="str">
            <v>Transporte RL 1C</v>
          </cell>
        </row>
        <row r="483">
          <cell r="B483" t="str">
            <v>TSS (L=3,50m) - (Ext. =0 Kmf, Preço Unit. = R$ 0,00)</v>
          </cell>
        </row>
        <row r="484">
          <cell r="B484" t="str">
            <v>Tratamento superficial simples c/ emulsão BC</v>
          </cell>
        </row>
        <row r="485">
          <cell r="B485" t="str">
            <v>Aquisição RR 2C</v>
          </cell>
        </row>
        <row r="486">
          <cell r="B486" t="str">
            <v>Transporte RR 2C</v>
          </cell>
        </row>
        <row r="488">
          <cell r="B488" t="str">
            <v>TSD (L=3,50m) - (Ext. =0 Kmf, Preço Unit. = R$ 0,00)</v>
          </cell>
        </row>
        <row r="489">
          <cell r="B489" t="str">
            <v>Tratamento superficial duplo c/ emulsão BC</v>
          </cell>
        </row>
        <row r="490">
          <cell r="B490" t="str">
            <v>Aquisição RR 2C</v>
          </cell>
        </row>
        <row r="491">
          <cell r="B491" t="str">
            <v>Transporte RR 2C</v>
          </cell>
        </row>
        <row r="493">
          <cell r="B493" t="str">
            <v>TSDp (L=3,50m) - (Ext. =0 Kmf, Preço Unit. = R$ 0,00)</v>
          </cell>
        </row>
        <row r="494">
          <cell r="B494" t="str">
            <v>Tratamento superficial duplo com polímero</v>
          </cell>
        </row>
        <row r="495">
          <cell r="B495" t="str">
            <v>Aquisição RR 2C - E</v>
          </cell>
        </row>
        <row r="496">
          <cell r="B496" t="str">
            <v>Transporte RR 2C - E</v>
          </cell>
        </row>
        <row r="498">
          <cell r="B498" t="str">
            <v>REP (L=3,50m) - (Ext. =0 Kmf, Preço Unit. = R$ 0,00)</v>
          </cell>
        </row>
        <row r="499">
          <cell r="B499" t="str">
            <v>Pintura de Ligação</v>
          </cell>
        </row>
        <row r="500">
          <cell r="B500" t="str">
            <v>Aquisição RR 1C</v>
          </cell>
        </row>
        <row r="501">
          <cell r="B501" t="str">
            <v>Transporte RR 1C</v>
          </cell>
        </row>
        <row r="502">
          <cell r="B502" t="str">
            <v>CBUQ - Massa Fina (e=2,0cm)</v>
          </cell>
        </row>
        <row r="503">
          <cell r="B503" t="str">
            <v>Aquisição CAP 50 70</v>
          </cell>
        </row>
        <row r="504">
          <cell r="B504" t="str">
            <v>Transporte CAP 50 70</v>
          </cell>
        </row>
        <row r="506">
          <cell r="B506" t="str">
            <v>CBUQ - FAIXA B (4,0) (L=3,50m) - (Ext. =0 Kmf, Preço Unit. = R$ 0,00)</v>
          </cell>
        </row>
        <row r="507">
          <cell r="B507" t="str">
            <v>Pintura de Ligação</v>
          </cell>
        </row>
        <row r="508">
          <cell r="B508" t="str">
            <v>Aquisição RR 1C</v>
          </cell>
        </row>
        <row r="509">
          <cell r="B509" t="str">
            <v>Transporte RR 1C</v>
          </cell>
        </row>
        <row r="510">
          <cell r="B510" t="str">
            <v>CBUQ - Faixa B (e=4,0cm)</v>
          </cell>
        </row>
        <row r="511">
          <cell r="B511" t="str">
            <v>Aquisição CAP 50 70</v>
          </cell>
        </row>
        <row r="512">
          <cell r="B512" t="str">
            <v>Transporte CAP 50 70</v>
          </cell>
        </row>
        <row r="514">
          <cell r="B514" t="str">
            <v>CBUQ - FAIXA B (4,5) (L=3,50m) - (Ext. =0 Kmf, Preço Unit. = R$ 0,00)</v>
          </cell>
        </row>
        <row r="515">
          <cell r="B515" t="str">
            <v>Pintura de Ligação</v>
          </cell>
        </row>
        <row r="516">
          <cell r="B516" t="str">
            <v>Aquisição RR 1C</v>
          </cell>
        </row>
        <row r="517">
          <cell r="B517" t="str">
            <v>Transporte RR 1C</v>
          </cell>
        </row>
        <row r="518">
          <cell r="B518" t="str">
            <v>CBUQ - Faixa B (e=4,5cm)</v>
          </cell>
        </row>
        <row r="519">
          <cell r="B519" t="str">
            <v>Aquisição CAP 50 70</v>
          </cell>
        </row>
        <row r="520">
          <cell r="B520" t="str">
            <v>Transporte CAP 50 70</v>
          </cell>
        </row>
        <row r="522">
          <cell r="B522" t="str">
            <v>CBUQ - FAIXA B (5,0) (L=3,50m) - (Ext. =0 Kmf, Preço Unit. = R$ 0,00)</v>
          </cell>
        </row>
        <row r="523">
          <cell r="B523" t="str">
            <v>Pintura de Ligação</v>
          </cell>
        </row>
        <row r="524">
          <cell r="B524" t="str">
            <v>Aquisição RR 1C</v>
          </cell>
        </row>
        <row r="525">
          <cell r="B525" t="str">
            <v>Transporte RR 1C</v>
          </cell>
        </row>
        <row r="526">
          <cell r="B526" t="str">
            <v>CBUQ - Faixa B (e=5,0cm)</v>
          </cell>
        </row>
        <row r="527">
          <cell r="B527" t="str">
            <v>Aquisição CAP 50 70</v>
          </cell>
        </row>
        <row r="528">
          <cell r="B528" t="str">
            <v>Transporte CAP 50 70</v>
          </cell>
        </row>
        <row r="530">
          <cell r="B530" t="str">
            <v>CBUQ - FAIXA B (6,5) (L=3,50m) - (Ext. =0 Kmf, Preço Unit. = R$ 0,00)</v>
          </cell>
        </row>
        <row r="531">
          <cell r="B531" t="str">
            <v>Pintura de Ligação</v>
          </cell>
        </row>
        <row r="532">
          <cell r="B532" t="str">
            <v>Aquisição RR 1C</v>
          </cell>
        </row>
        <row r="533">
          <cell r="B533" t="str">
            <v>Transporte RR 1C</v>
          </cell>
        </row>
        <row r="534">
          <cell r="B534" t="str">
            <v>CBUQ - Faixa B (e=6,5cm)</v>
          </cell>
        </row>
        <row r="535">
          <cell r="B535" t="str">
            <v>Aquisição CAP 50 70</v>
          </cell>
        </row>
        <row r="536">
          <cell r="B536" t="str">
            <v>Transporte CAP 50 70</v>
          </cell>
        </row>
        <row r="538">
          <cell r="B538" t="str">
            <v>CBUQ - FAIXA C (3,0) (L=3,50m) - (Ext. =0 Kmf, Preço Unit. = R$ 0,00)</v>
          </cell>
        </row>
        <row r="539">
          <cell r="B539" t="str">
            <v>Pintura de Ligação</v>
          </cell>
        </row>
        <row r="540">
          <cell r="B540" t="str">
            <v>Aquisição RR 1C</v>
          </cell>
        </row>
        <row r="541">
          <cell r="B541" t="str">
            <v>Transporte RR 1C</v>
          </cell>
        </row>
        <row r="542">
          <cell r="B542" t="str">
            <v>CBUQ - Faixa C (e=3,0cm)</v>
          </cell>
        </row>
        <row r="543">
          <cell r="B543" t="str">
            <v>Aquisição CAP 50 70</v>
          </cell>
        </row>
        <row r="544">
          <cell r="B544" t="str">
            <v>Transporte CAP 50 70</v>
          </cell>
        </row>
        <row r="546">
          <cell r="B546" t="str">
            <v>CBUQ - FAIXA C (4,0) (L=3,50m) - (Ext. =0 Kmf, Preço Unit. = R$ 0,00)</v>
          </cell>
        </row>
        <row r="547">
          <cell r="B547" t="str">
            <v>Pintura de Ligação</v>
          </cell>
        </row>
        <row r="548">
          <cell r="B548" t="str">
            <v>Aquisição RR 1C</v>
          </cell>
        </row>
        <row r="549">
          <cell r="B549" t="str">
            <v>Transporte RR 1C</v>
          </cell>
        </row>
        <row r="550">
          <cell r="B550" t="str">
            <v>CBUQ - Faixa C (e=4,0cm)</v>
          </cell>
        </row>
        <row r="551">
          <cell r="B551" t="str">
            <v>Aquisição CAP 50 70</v>
          </cell>
        </row>
        <row r="552">
          <cell r="B552" t="str">
            <v>Transporte CAP 50 70</v>
          </cell>
        </row>
        <row r="554">
          <cell r="B554" t="str">
            <v>CBUQ - FAIXA C (4,5) (L=3,50m) - (Ext. =0 Kmf, Preço Unit. = R$ 0,00)</v>
          </cell>
        </row>
        <row r="555">
          <cell r="B555" t="str">
            <v>Pintura de Ligação</v>
          </cell>
        </row>
        <row r="556">
          <cell r="B556" t="str">
            <v>Aquisição RR 1C</v>
          </cell>
        </row>
        <row r="557">
          <cell r="B557" t="str">
            <v>Transporte RR 1C</v>
          </cell>
        </row>
        <row r="558">
          <cell r="B558" t="str">
            <v>CBUQ - Faixa C (e=4,5cm)</v>
          </cell>
        </row>
        <row r="559">
          <cell r="B559" t="str">
            <v>Aquisição CAP 50 70</v>
          </cell>
        </row>
        <row r="560">
          <cell r="B560" t="str">
            <v>Transporte CAP 50 70</v>
          </cell>
        </row>
        <row r="562">
          <cell r="B562" t="str">
            <v>CBUQ - FAIXA C (5,0) (L=3,50m) - (Ext. =0 Kmf, Preço Unit. = R$ 0,00)</v>
          </cell>
        </row>
        <row r="563">
          <cell r="B563" t="str">
            <v>Pintura de Ligação</v>
          </cell>
        </row>
        <row r="564">
          <cell r="B564" t="str">
            <v>Aquisição RR 1C</v>
          </cell>
        </row>
        <row r="565">
          <cell r="B565" t="str">
            <v>Transporte RR 1C</v>
          </cell>
        </row>
        <row r="566">
          <cell r="B566" t="str">
            <v>CBUQ - Faixa C (e=5,0cm)</v>
          </cell>
        </row>
        <row r="567">
          <cell r="B567" t="str">
            <v>Aquisição CAP 50 70</v>
          </cell>
        </row>
        <row r="568">
          <cell r="B568" t="str">
            <v>Transporte CAP 50 70</v>
          </cell>
        </row>
        <row r="570">
          <cell r="B570" t="str">
            <v>CBUQ - FAIXA C (6,0) (L=3,50m) - (Ext. =0 Kmf, Preço Unit. = R$ 0,00)</v>
          </cell>
        </row>
        <row r="571">
          <cell r="B571" t="str">
            <v>Pintura de Ligação</v>
          </cell>
        </row>
        <row r="572">
          <cell r="B572" t="str">
            <v>Aquisição RR 1C</v>
          </cell>
        </row>
        <row r="573">
          <cell r="B573" t="str">
            <v>Transporte RR 1C</v>
          </cell>
        </row>
        <row r="574">
          <cell r="B574" t="str">
            <v>CBUQ - Faixa C (e=6,0cm)</v>
          </cell>
        </row>
        <row r="575">
          <cell r="B575" t="str">
            <v>Aquisição CAP 50 70</v>
          </cell>
        </row>
        <row r="576">
          <cell r="B576" t="str">
            <v>Transporte CAP 50 70</v>
          </cell>
        </row>
        <row r="578">
          <cell r="B578" t="str">
            <v>CBUQ - FAIXA C (6,5) (L=3,50m) - (Ext. =0 Kmf, Preço Unit. = R$ 0,00)</v>
          </cell>
        </row>
        <row r="579">
          <cell r="B579" t="str">
            <v>Pintura de Ligação</v>
          </cell>
        </row>
        <row r="580">
          <cell r="B580" t="str">
            <v>Aquisição RR 1C</v>
          </cell>
        </row>
        <row r="581">
          <cell r="B581" t="str">
            <v>Transporte RR 1C</v>
          </cell>
        </row>
        <row r="582">
          <cell r="B582" t="str">
            <v>CBUQ - Faixa C (e=6,5cm)</v>
          </cell>
        </row>
        <row r="583">
          <cell r="B583" t="str">
            <v>Aquisição CAP 50 70</v>
          </cell>
        </row>
        <row r="584">
          <cell r="B584" t="str">
            <v>Transporte CAP 50 70</v>
          </cell>
        </row>
        <row r="586">
          <cell r="B586" t="str">
            <v>CBUQ - FAIXA C (7,0) (L=3,50m) - (Ext. =0 Kmf, Preço Unit. = R$ 0,00)</v>
          </cell>
        </row>
        <row r="587">
          <cell r="B587" t="str">
            <v>Pintura de Ligação</v>
          </cell>
        </row>
        <row r="588">
          <cell r="B588" t="str">
            <v>Aquisição RR 1C</v>
          </cell>
        </row>
        <row r="589">
          <cell r="B589" t="str">
            <v>Transporte RR 1C</v>
          </cell>
        </row>
        <row r="590">
          <cell r="B590" t="str">
            <v>CBUQ - Faixa C (e=7,0cm)</v>
          </cell>
        </row>
        <row r="591">
          <cell r="B591" t="str">
            <v>Aquisição CAP 50 70</v>
          </cell>
        </row>
        <row r="592">
          <cell r="B592" t="str">
            <v>Transporte CAP 50 70</v>
          </cell>
        </row>
        <row r="594">
          <cell r="B594" t="str">
            <v>CBUQ - FAIXA C (7,5) (L=3,50m) - (Ext. =0 Kmf, Preço Unit. = R$ 0,00)</v>
          </cell>
        </row>
        <row r="595">
          <cell r="B595" t="str">
            <v>Pintura de Ligação</v>
          </cell>
        </row>
        <row r="596">
          <cell r="B596" t="str">
            <v>Aquisição RR 1C</v>
          </cell>
        </row>
        <row r="597">
          <cell r="B597" t="str">
            <v>Transporte RR 1C</v>
          </cell>
        </row>
        <row r="598">
          <cell r="B598" t="str">
            <v>CBUQ - Faixa C (e=7,5cm)</v>
          </cell>
        </row>
        <row r="599">
          <cell r="B599" t="str">
            <v>Aquisição CAP 50 70</v>
          </cell>
        </row>
        <row r="600">
          <cell r="B600" t="str">
            <v>Transporte CAP 50 70</v>
          </cell>
        </row>
        <row r="602">
          <cell r="B602" t="str">
            <v>RB (L=3,50m) - (Ext. =0 Kmf, Preço Unit. = R$ 0,00)</v>
          </cell>
        </row>
        <row r="603">
          <cell r="B603" t="str">
            <v>Reciclagem de base simples (e=15,0cm)</v>
          </cell>
        </row>
        <row r="604">
          <cell r="B604" t="str">
            <v>Imprimação Asfáltica (EAI)</v>
          </cell>
        </row>
        <row r="605">
          <cell r="B605" t="str">
            <v>Aquisição EAI</v>
          </cell>
        </row>
        <row r="606">
          <cell r="B606" t="str">
            <v>Transporte EAI</v>
          </cell>
        </row>
        <row r="607">
          <cell r="B607" t="str">
            <v>Tratamento superficial simples c/ emulsão BC</v>
          </cell>
        </row>
        <row r="608">
          <cell r="B608" t="str">
            <v>Tratamento superficial duplo c/ emulsão BC</v>
          </cell>
        </row>
        <row r="609">
          <cell r="B609" t="str">
            <v>Aquisição RR 2C</v>
          </cell>
        </row>
        <row r="610">
          <cell r="B610" t="str">
            <v>Transporte RR 2C</v>
          </cell>
        </row>
        <row r="611">
          <cell r="B611" t="str">
            <v>Tratamento superficial duplo com polímero</v>
          </cell>
        </row>
        <row r="612">
          <cell r="B612" t="str">
            <v>Aquisição RR 2C - E</v>
          </cell>
        </row>
        <row r="613">
          <cell r="B613" t="str">
            <v>Transporte RR 2C - E</v>
          </cell>
        </row>
        <row r="614">
          <cell r="B614" t="str">
            <v>CBUQ - FAIXA B (5,0) (L=3,50m) - (Ext. =0 Kmf, Preço Unit. = R$ 0,00)</v>
          </cell>
        </row>
        <row r="615">
          <cell r="B615" t="str">
            <v>Pintura de Ligação</v>
          </cell>
        </row>
        <row r="616">
          <cell r="B616" t="str">
            <v>Aquisição RR 1C</v>
          </cell>
        </row>
        <row r="617">
          <cell r="B617" t="str">
            <v>Transporte RR 1C</v>
          </cell>
        </row>
        <row r="618">
          <cell r="B618" t="str">
            <v>CBUQ - Faixa B (e=5,0cm)</v>
          </cell>
        </row>
        <row r="619">
          <cell r="B619" t="str">
            <v>Aquisição CAP 50 70</v>
          </cell>
        </row>
        <row r="620">
          <cell r="B620" t="str">
            <v>Transporte CAP 50 70</v>
          </cell>
        </row>
        <row r="621">
          <cell r="B621" t="str">
            <v>CBUQ - FAIXA C (5,0) (L=3,50m) - (Ext. =0 Kmf, Preço Unit. = R$ 0,00)</v>
          </cell>
        </row>
        <row r="622">
          <cell r="B622" t="str">
            <v>Pintura de Ligação</v>
          </cell>
        </row>
        <row r="623">
          <cell r="B623" t="str">
            <v>Aquisição RR 1C</v>
          </cell>
        </row>
        <row r="624">
          <cell r="B624" t="str">
            <v>Transporte RR 1C</v>
          </cell>
        </row>
        <row r="625">
          <cell r="B625" t="str">
            <v>CBUQ - Faixa C (e=5,0cm)</v>
          </cell>
        </row>
        <row r="626">
          <cell r="B626" t="str">
            <v>Aquisição CAP 50 70</v>
          </cell>
        </row>
        <row r="627">
          <cell r="B627" t="str">
            <v>Transporte CAP 50 70</v>
          </cell>
        </row>
        <row r="629">
          <cell r="B629" t="str">
            <v>RB BRITA (L=3,50m) - (Ext. =0 Kmf, Preço Unit. = R$ 0,00)</v>
          </cell>
        </row>
        <row r="630">
          <cell r="B630" t="str">
            <v>Reciclagem de base com adição de brita (e=0,0cm)</v>
          </cell>
        </row>
        <row r="631">
          <cell r="B631" t="str">
            <v>Imprimação Asfáltica (EAI)</v>
          </cell>
        </row>
        <row r="632">
          <cell r="B632" t="str">
            <v>Aquisição EAI</v>
          </cell>
        </row>
        <row r="633">
          <cell r="B633" t="str">
            <v>Transporte EAI</v>
          </cell>
        </row>
        <row r="634">
          <cell r="B634" t="str">
            <v>Tratamento superficial simples c/ emulsão BC</v>
          </cell>
        </row>
        <row r="635">
          <cell r="B635" t="str">
            <v>Tratamento superficial duplo c/ emulsão BC</v>
          </cell>
        </row>
        <row r="636">
          <cell r="B636" t="str">
            <v>Aquisição RR 2C</v>
          </cell>
        </row>
        <row r="637">
          <cell r="B637" t="str">
            <v>Transporte RR 2C</v>
          </cell>
        </row>
        <row r="638">
          <cell r="B638" t="str">
            <v>Tratamento Superficial Duplo com polímero</v>
          </cell>
        </row>
        <row r="639">
          <cell r="B639" t="str">
            <v>Aquisição RR 2C - E</v>
          </cell>
        </row>
        <row r="640">
          <cell r="B640" t="str">
            <v>Transporte RR 2C - E</v>
          </cell>
        </row>
        <row r="641">
          <cell r="B641" t="str">
            <v>CBUQ - FAIXA B (0,0) (L=3,50m) - (Ext. =0 Kmf, Preço Unit. = R$ 0,00)</v>
          </cell>
        </row>
        <row r="642">
          <cell r="B642" t="str">
            <v>Pintura de Ligação</v>
          </cell>
        </row>
        <row r="643">
          <cell r="B643" t="str">
            <v>Aquisição RR 1C</v>
          </cell>
        </row>
        <row r="644">
          <cell r="B644" t="str">
            <v>Transporte RR 1C</v>
          </cell>
        </row>
        <row r="645">
          <cell r="B645" t="str">
            <v>CBUQ - Faixa B  (e=0,0cm)</v>
          </cell>
        </row>
        <row r="646">
          <cell r="B646" t="str">
            <v>Aquisição CAP 50 70</v>
          </cell>
        </row>
        <row r="647">
          <cell r="B647" t="str">
            <v>Transporte CAP 50 70</v>
          </cell>
        </row>
        <row r="648">
          <cell r="B648" t="str">
            <v>CBUQ - FAIXA C (0,0) (L=3,50m) - (Ext. =0 Kmf, Preço Unit. = R$ 0,00)</v>
          </cell>
        </row>
        <row r="649">
          <cell r="B649" t="str">
            <v>Pintura de Ligação</v>
          </cell>
        </row>
        <row r="650">
          <cell r="B650" t="str">
            <v>Aquisição RR 1C</v>
          </cell>
        </row>
        <row r="651">
          <cell r="B651" t="str">
            <v>Transporte RR 1C</v>
          </cell>
        </row>
        <row r="652">
          <cell r="B652" t="str">
            <v>CBUQ - Faixa C (e=0,0cm)</v>
          </cell>
        </row>
        <row r="653">
          <cell r="B653" t="str">
            <v>Aquisição CAP 50 70</v>
          </cell>
        </row>
        <row r="654">
          <cell r="B654" t="str">
            <v>Transporte CAP 50 70</v>
          </cell>
        </row>
        <row r="656">
          <cell r="B656" t="str">
            <v>RB CIMENTO (L=3,50m) - (Ext. =4 Kmf, Preço Unit. = R$ 60.315,50)</v>
          </cell>
        </row>
        <row r="657">
          <cell r="B657" t="str">
            <v>Reciclagem de base com adição de cimento (e=15,0cm)</v>
          </cell>
        </row>
        <row r="658">
          <cell r="B658" t="str">
            <v>Imprimação Asfáltica (EAI)</v>
          </cell>
        </row>
        <row r="659">
          <cell r="B659" t="str">
            <v>Aquisição EAI</v>
          </cell>
        </row>
        <row r="660">
          <cell r="B660" t="str">
            <v>Transporte EAI</v>
          </cell>
        </row>
        <row r="661">
          <cell r="B661" t="str">
            <v>Tratamento superficial simples c/ emulsão BC</v>
          </cell>
        </row>
        <row r="662">
          <cell r="B662" t="str">
            <v>Tratamento superficial duplo c/ emulsão BC</v>
          </cell>
        </row>
        <row r="663">
          <cell r="B663" t="str">
            <v>Aquisição RR 2C</v>
          </cell>
        </row>
        <row r="664">
          <cell r="B664" t="str">
            <v>Transporte RR 2C</v>
          </cell>
        </row>
        <row r="665">
          <cell r="B665" t="str">
            <v>Tratamento superficial duplo com polímero</v>
          </cell>
        </row>
        <row r="666">
          <cell r="B666" t="str">
            <v>Aquisição RR 2C - E</v>
          </cell>
        </row>
        <row r="667">
          <cell r="B667" t="str">
            <v>Transporte RR 2C - E</v>
          </cell>
        </row>
        <row r="668">
          <cell r="B668" t="str">
            <v>CBUQ - FAIXA B (0,0) (L=3,50m) - (Ext. =4 Kmf, Preço Unit. = R$ 0,00)</v>
          </cell>
        </row>
        <row r="669">
          <cell r="B669" t="str">
            <v>Pintura de Ligação</v>
          </cell>
        </row>
        <row r="670">
          <cell r="B670" t="str">
            <v>Aquisição RR 1C</v>
          </cell>
        </row>
        <row r="671">
          <cell r="B671" t="str">
            <v>Transporte RR 1C</v>
          </cell>
        </row>
        <row r="672">
          <cell r="B672" t="str">
            <v>CBUQ - Faixa B  (e=0,0cm)</v>
          </cell>
        </row>
        <row r="673">
          <cell r="B673" t="str">
            <v>Aquisição CAP 50 70</v>
          </cell>
        </row>
        <row r="674">
          <cell r="B674" t="str">
            <v>Transporte CAP 50 70</v>
          </cell>
        </row>
        <row r="675">
          <cell r="B675" t="str">
            <v>CBUQ - FAIXA C (5,0) (L=3,50m) - (Ext. =4 Kmf, Preço Unit. = R$ 62.454,00)</v>
          </cell>
        </row>
        <row r="676">
          <cell r="B676" t="str">
            <v>Pintura de Ligação</v>
          </cell>
        </row>
        <row r="677">
          <cell r="B677" t="str">
            <v>Aquisição RR 1C</v>
          </cell>
        </row>
        <row r="678">
          <cell r="B678" t="str">
            <v>Transporte RR 1C</v>
          </cell>
        </row>
        <row r="679">
          <cell r="B679" t="str">
            <v>CBUQ - Faixa C  (e=5,0cm)</v>
          </cell>
        </row>
        <row r="680">
          <cell r="B680" t="str">
            <v>Aquisição CAP 50 70</v>
          </cell>
        </row>
        <row r="681">
          <cell r="B681" t="str">
            <v>Transporte CAP 50 70</v>
          </cell>
        </row>
        <row r="683">
          <cell r="B683" t="str">
            <v>RB CIMENTO (L=3,50m) - (Ext. =0 Kmf, Preço Unit. = R$ 0,00)</v>
          </cell>
        </row>
        <row r="684">
          <cell r="B684" t="str">
            <v>Reciclagem de base com adição de brita e cimento (e=15,0cm)</v>
          </cell>
        </row>
        <row r="685">
          <cell r="B685" t="str">
            <v>Imprimação Asfáltica (EAI)</v>
          </cell>
        </row>
        <row r="686">
          <cell r="B686" t="str">
            <v>Aquisição EAI</v>
          </cell>
        </row>
        <row r="687">
          <cell r="B687" t="str">
            <v>Transporte EAI</v>
          </cell>
        </row>
        <row r="688">
          <cell r="B688" t="str">
            <v>Tratamento superficial simples c/ emulsão BC</v>
          </cell>
        </row>
        <row r="689">
          <cell r="B689" t="str">
            <v>Tratamento superficial duplo c/ emulsão BC</v>
          </cell>
        </row>
        <row r="690">
          <cell r="B690" t="str">
            <v>Aquisição RR 2C</v>
          </cell>
        </row>
        <row r="691">
          <cell r="B691" t="str">
            <v>Transporte RR 2C</v>
          </cell>
        </row>
        <row r="692">
          <cell r="B692" t="str">
            <v>Tratamento superficial duplo com polímero</v>
          </cell>
        </row>
        <row r="693">
          <cell r="B693" t="str">
            <v>Aquisição RR 2C - E</v>
          </cell>
        </row>
        <row r="694">
          <cell r="B694" t="str">
            <v>Transporte RR 2C - E</v>
          </cell>
        </row>
        <row r="695">
          <cell r="B695" t="str">
            <v>CBUQ - FAIXA B (0,0) (L=3,50m) - (Ext. =0 Kmf, Preço Unit. = R$ 0,00)</v>
          </cell>
        </row>
        <row r="696">
          <cell r="B696" t="str">
            <v>Pintura de Ligação</v>
          </cell>
        </row>
        <row r="697">
          <cell r="B697" t="str">
            <v>Aquisição RR 1C</v>
          </cell>
        </row>
        <row r="698">
          <cell r="B698" t="str">
            <v>Transporte RR 1C</v>
          </cell>
        </row>
        <row r="699">
          <cell r="B699" t="str">
            <v>CBUQ - Faixa B  (e=0,0cm)</v>
          </cell>
        </row>
        <row r="700">
          <cell r="B700" t="str">
            <v>Aquisição CAP 50 70</v>
          </cell>
        </row>
        <row r="701">
          <cell r="B701" t="str">
            <v>Transporte CAP 50 70</v>
          </cell>
        </row>
        <row r="702">
          <cell r="B702" t="str">
            <v>CBUQ - FAIXA C (5,0) (L=3,50m) - (Ext. =0 Kmf, Preço Unit. = R$ 0,00)</v>
          </cell>
        </row>
        <row r="703">
          <cell r="B703" t="str">
            <v>Pintura de Ligação</v>
          </cell>
        </row>
        <row r="704">
          <cell r="B704" t="str">
            <v>Aquisição RR 1C</v>
          </cell>
        </row>
        <row r="705">
          <cell r="B705" t="str">
            <v>Transporte RR 1C</v>
          </cell>
        </row>
        <row r="706">
          <cell r="B706" t="str">
            <v>CBUQ - Faixa C  (e=5,0cm)</v>
          </cell>
        </row>
        <row r="707">
          <cell r="B707" t="str">
            <v>Aquisição CAP 50 70</v>
          </cell>
        </row>
        <row r="708">
          <cell r="B708" t="str">
            <v>Transporte CAP 50 70</v>
          </cell>
        </row>
        <row r="710">
          <cell r="B710" t="str">
            <v>RECUPERAÇÃO DE PAVIMENTO</v>
          </cell>
        </row>
        <row r="711">
          <cell r="B711" t="str">
            <v>RECUPERAÇÃO DE PAVIMENTO - (L=3,50m) - (Ext. =0 Kmf, Preço Unit. = R$ 0,00)</v>
          </cell>
        </row>
        <row r="712">
          <cell r="B712" t="str">
            <v>Remoção de Material asfáltico (e=5,0cm)</v>
          </cell>
        </row>
        <row r="713">
          <cell r="B713" t="str">
            <v>Remoção de Base Granular (e=47,0cm)</v>
          </cell>
        </row>
        <row r="714">
          <cell r="B714" t="str">
            <v>Solo estabilizado (e=20,0cm)</v>
          </cell>
        </row>
        <row r="715">
          <cell r="B715" t="str">
            <v>BGS (e=20,0cm)</v>
          </cell>
        </row>
        <row r="716">
          <cell r="B716" t="str">
            <v>Imprimação Asfáltica (EAI)</v>
          </cell>
        </row>
        <row r="717">
          <cell r="B717" t="str">
            <v>Aquisição EAI</v>
          </cell>
        </row>
        <row r="718">
          <cell r="B718" t="str">
            <v>Transporte EAI</v>
          </cell>
        </row>
        <row r="719">
          <cell r="B719" t="str">
            <v>BGTC (e=0,0cm)</v>
          </cell>
        </row>
        <row r="720">
          <cell r="B720" t="str">
            <v>Pintura de Ligação</v>
          </cell>
        </row>
        <row r="721">
          <cell r="B721" t="str">
            <v>Aquisição RR 1C</v>
          </cell>
        </row>
        <row r="722">
          <cell r="B722" t="str">
            <v>Transporte RR 1C</v>
          </cell>
        </row>
        <row r="723">
          <cell r="B723" t="str">
            <v>Tratamento superficial simples c/ emulsão BC</v>
          </cell>
        </row>
        <row r="724">
          <cell r="B724" t="str">
            <v>Tratamento superficial duplo c/ emulsão BC</v>
          </cell>
        </row>
        <row r="725">
          <cell r="B725" t="str">
            <v>Aquisição RR 2C</v>
          </cell>
        </row>
        <row r="726">
          <cell r="B726" t="str">
            <v>Transporte RR 2C</v>
          </cell>
        </row>
        <row r="727">
          <cell r="B727" t="str">
            <v>Tratamento superficial duplo com polímero</v>
          </cell>
        </row>
        <row r="728">
          <cell r="B728" t="str">
            <v>Aquisição RR 2C - E</v>
          </cell>
        </row>
        <row r="729">
          <cell r="B729" t="str">
            <v>Transporte RR 2C - E</v>
          </cell>
        </row>
        <row r="730">
          <cell r="B730" t="str">
            <v>Pintura de Ligação</v>
          </cell>
        </row>
        <row r="731">
          <cell r="B731" t="str">
            <v>Aquisição RR 1C</v>
          </cell>
        </row>
        <row r="732">
          <cell r="B732" t="str">
            <v>Transporte RR 1C</v>
          </cell>
        </row>
        <row r="733">
          <cell r="B733" t="str">
            <v>CBUQ - Faixa B  (e=5,0cm)</v>
          </cell>
        </row>
        <row r="734">
          <cell r="B734" t="str">
            <v>Aquisição CAP 50 70</v>
          </cell>
        </row>
        <row r="735">
          <cell r="B735" t="str">
            <v>Transporte CAP 50 70</v>
          </cell>
        </row>
        <row r="736">
          <cell r="B736" t="str">
            <v>Pintura de Ligação</v>
          </cell>
        </row>
        <row r="737">
          <cell r="B737" t="str">
            <v>Aquisição RR 1C</v>
          </cell>
        </row>
        <row r="738">
          <cell r="B738" t="str">
            <v>Transporte RR 1C</v>
          </cell>
        </row>
        <row r="739">
          <cell r="B739" t="str">
            <v>CBUQ - Faixa C  (e=5,0cm)</v>
          </cell>
        </row>
        <row r="740">
          <cell r="B740" t="str">
            <v>Aquisição CAP 50 70</v>
          </cell>
        </row>
        <row r="741">
          <cell r="B741" t="str">
            <v>Transporte CAP 50 70</v>
          </cell>
        </row>
        <row r="743">
          <cell r="B743" t="str">
            <v>3ª FAIXA</v>
          </cell>
        </row>
        <row r="744">
          <cell r="B744" t="str">
            <v>FR (3,0) (100%) (L=0,00m) - (Ext. =0 Kmf, Preço Unit. = R$ 0,00)</v>
          </cell>
        </row>
        <row r="745">
          <cell r="B745" t="str">
            <v>Fresagem Contínua do Pav. (e=3,0cm)</v>
          </cell>
        </row>
        <row r="746">
          <cell r="B746" t="str">
            <v>Pintura de Ligação</v>
          </cell>
        </row>
        <row r="747">
          <cell r="B747" t="str">
            <v>Aquisição RR 1C</v>
          </cell>
        </row>
        <row r="748">
          <cell r="B748" t="str">
            <v>Transporte RR 1C</v>
          </cell>
        </row>
        <row r="749">
          <cell r="B749" t="str">
            <v>CBUQ - Faixa C (e=3,0cm)</v>
          </cell>
        </row>
        <row r="750">
          <cell r="B750" t="str">
            <v>Aquisição CAP 50 70</v>
          </cell>
        </row>
        <row r="751">
          <cell r="B751" t="str">
            <v>Transporte CAP 50 70</v>
          </cell>
        </row>
        <row r="753">
          <cell r="B753" t="str">
            <v>FR (3,0) (90%) (L=0,00m) - (Ext. =0 Kmf, Preço Unit. = R$ 0,00)</v>
          </cell>
        </row>
        <row r="754">
          <cell r="B754" t="str">
            <v>Fresagem Contínua do Pav. (e=3,0cm)</v>
          </cell>
        </row>
        <row r="755">
          <cell r="B755" t="str">
            <v>Pintura de Ligação</v>
          </cell>
        </row>
        <row r="756">
          <cell r="B756" t="str">
            <v>Aquisição RR 1C</v>
          </cell>
        </row>
        <row r="757">
          <cell r="B757" t="str">
            <v>Transporte RR 1C</v>
          </cell>
        </row>
        <row r="758">
          <cell r="B758" t="str">
            <v>CBUQ - Faixa C (e=3,0cm)</v>
          </cell>
        </row>
        <row r="759">
          <cell r="B759" t="str">
            <v>Aquisição CAP 50 70</v>
          </cell>
        </row>
        <row r="760">
          <cell r="B760" t="str">
            <v>Transporte CAP 50 70</v>
          </cell>
        </row>
        <row r="762">
          <cell r="B762" t="str">
            <v>FR (3,0) (80%) (L=0,00m) - (Ext. =0 Kmf, Preço Unit. = R$ 0,00)</v>
          </cell>
        </row>
        <row r="763">
          <cell r="B763" t="str">
            <v>Fresagem Contínua do Pav. (e=3,0cm)</v>
          </cell>
        </row>
        <row r="764">
          <cell r="B764" t="str">
            <v>Pintura de Ligação</v>
          </cell>
        </row>
        <row r="765">
          <cell r="B765" t="str">
            <v>Aquisição RR 1C</v>
          </cell>
        </row>
        <row r="766">
          <cell r="B766" t="str">
            <v>Transporte RR 1C</v>
          </cell>
        </row>
        <row r="767">
          <cell r="B767" t="str">
            <v>CBUQ - Faixa C (e=3,0cm)</v>
          </cell>
        </row>
        <row r="768">
          <cell r="B768" t="str">
            <v>Aquisição CAP 50 70</v>
          </cell>
        </row>
        <row r="769">
          <cell r="B769" t="str">
            <v>Transporte CAP 50 70</v>
          </cell>
        </row>
        <row r="771">
          <cell r="B771" t="str">
            <v>FR (3,0) (70%) (L=0,00m) - (Ext. =0 Kmf, Preço Unit. = R$ 0,00)</v>
          </cell>
        </row>
        <row r="772">
          <cell r="B772" t="str">
            <v>Fresagem Contínua do Pav. (e=3,0cm)</v>
          </cell>
        </row>
        <row r="773">
          <cell r="B773" t="str">
            <v>Pintura de Ligação</v>
          </cell>
        </row>
        <row r="774">
          <cell r="B774" t="str">
            <v>Aquisição RR 1C</v>
          </cell>
        </row>
        <row r="775">
          <cell r="B775" t="str">
            <v>Transporte RR 1C</v>
          </cell>
        </row>
        <row r="776">
          <cell r="B776" t="str">
            <v>CBUQ - Faixa C (e=3,0cm)</v>
          </cell>
        </row>
        <row r="777">
          <cell r="B777" t="str">
            <v>Aquisição CAP 50 70</v>
          </cell>
        </row>
        <row r="778">
          <cell r="B778" t="str">
            <v>Transporte CAP 50 70</v>
          </cell>
        </row>
        <row r="780">
          <cell r="B780" t="str">
            <v>FR (3,0) (60%) (L=0,00m) - (Ext. =0 Kmf, Preço Unit. = R$ 0,00)</v>
          </cell>
        </row>
        <row r="781">
          <cell r="B781" t="str">
            <v>Fresagem Contínua do Pav. (e=3,0cm)</v>
          </cell>
        </row>
        <row r="782">
          <cell r="B782" t="str">
            <v>Pintura de Ligação</v>
          </cell>
        </row>
        <row r="783">
          <cell r="B783" t="str">
            <v>Aquisição RR 1C</v>
          </cell>
        </row>
        <row r="784">
          <cell r="B784" t="str">
            <v>Transporte RR 1C</v>
          </cell>
        </row>
        <row r="785">
          <cell r="B785" t="str">
            <v>CBUQ - Faixa C (e=3,0cm)</v>
          </cell>
        </row>
        <row r="786">
          <cell r="B786" t="str">
            <v>Aquisição CAP 50 70</v>
          </cell>
        </row>
        <row r="787">
          <cell r="B787" t="str">
            <v>Transporte CAP 50 70</v>
          </cell>
        </row>
        <row r="789">
          <cell r="B789" t="str">
            <v>FR (3,0) (50%) (L=0,00m) - (Ext. =0 Kmf, Preço Unit. = R$ 0,00)</v>
          </cell>
        </row>
        <row r="790">
          <cell r="B790" t="str">
            <v>Fresagem Contínua do Pav. (e=3,0cm)</v>
          </cell>
        </row>
        <row r="791">
          <cell r="B791" t="str">
            <v>Pintura de Ligação</v>
          </cell>
        </row>
        <row r="792">
          <cell r="B792" t="str">
            <v>Aquisição RR 1C</v>
          </cell>
        </row>
        <row r="793">
          <cell r="B793" t="str">
            <v>Transporte RR 1C</v>
          </cell>
        </row>
        <row r="794">
          <cell r="B794" t="str">
            <v>CBUQ - Faixa C (e=3,0cm)</v>
          </cell>
        </row>
        <row r="795">
          <cell r="B795" t="str">
            <v>Aquisição CAP 50 70</v>
          </cell>
        </row>
        <row r="796">
          <cell r="B796" t="str">
            <v>Transporte CAP 50 70</v>
          </cell>
        </row>
        <row r="798">
          <cell r="B798" t="str">
            <v>FR (3,0) (40%) (L=0,00m) - (Ext. =0 Kmf, Preço Unit. = R$ 0,00)</v>
          </cell>
        </row>
        <row r="799">
          <cell r="B799" t="str">
            <v>Fresagem Contínua do Pav. (e=3,0cm)</v>
          </cell>
        </row>
        <row r="800">
          <cell r="B800" t="str">
            <v>Pintura de Ligação</v>
          </cell>
        </row>
        <row r="801">
          <cell r="B801" t="str">
            <v>Aquisição RR 1C</v>
          </cell>
        </row>
        <row r="802">
          <cell r="B802" t="str">
            <v>Transporte RR 1C</v>
          </cell>
        </row>
        <row r="803">
          <cell r="B803" t="str">
            <v>CBUQ - Faixa C (e=3,0cm)</v>
          </cell>
        </row>
        <row r="804">
          <cell r="B804" t="str">
            <v>Aquisição CAP 50 70</v>
          </cell>
        </row>
        <row r="805">
          <cell r="B805" t="str">
            <v>Transporte CAP 50 70</v>
          </cell>
        </row>
        <row r="807">
          <cell r="B807" t="str">
            <v>FR (3,0) (30%) (L=0,00m) - (Ext. =0 Kmf, Preço Unit. = R$ 0,00)</v>
          </cell>
        </row>
        <row r="808">
          <cell r="B808" t="str">
            <v>Fresagem Contínua do Pav. (e=3,0cm)</v>
          </cell>
        </row>
        <row r="809">
          <cell r="B809" t="str">
            <v>Pintura de Ligação</v>
          </cell>
        </row>
        <row r="810">
          <cell r="B810" t="str">
            <v>Aquisição RR 1C</v>
          </cell>
        </row>
        <row r="811">
          <cell r="B811" t="str">
            <v>Transporte RR 1C</v>
          </cell>
        </row>
        <row r="812">
          <cell r="B812" t="str">
            <v>CBUQ - Faixa C (e=3,0cm)</v>
          </cell>
        </row>
        <row r="813">
          <cell r="B813" t="str">
            <v>Aquisição CAP 50 70</v>
          </cell>
        </row>
        <row r="814">
          <cell r="B814" t="str">
            <v>Transporte CAP 50 70</v>
          </cell>
        </row>
        <row r="816">
          <cell r="B816" t="str">
            <v>FR (3,0) (25%) (L=0,00m) - (Ext. =0 Kmf, Preço Unit. = R$ 0,00)</v>
          </cell>
        </row>
        <row r="817">
          <cell r="B817" t="str">
            <v>Fresagem Contínua do Pav. (e=3,0cm)</v>
          </cell>
        </row>
        <row r="818">
          <cell r="B818" t="str">
            <v>Pintura de Ligação</v>
          </cell>
        </row>
        <row r="819">
          <cell r="B819" t="str">
            <v>Aquisição RR 1C</v>
          </cell>
        </row>
        <row r="820">
          <cell r="B820" t="str">
            <v>Transporte RR 1C</v>
          </cell>
        </row>
        <row r="821">
          <cell r="B821" t="str">
            <v>CBUQ - Faixa C (e=3,0cm)</v>
          </cell>
        </row>
        <row r="822">
          <cell r="B822" t="str">
            <v>Aquisição CAP 50 70</v>
          </cell>
        </row>
        <row r="823">
          <cell r="B823" t="str">
            <v>Transporte CAP 50 70</v>
          </cell>
        </row>
        <row r="825">
          <cell r="B825" t="str">
            <v>FR (3,0) (20%) (L=0,00m) - (Ext. =0 Kmf, Preço Unit. = R$ 0,00)</v>
          </cell>
        </row>
        <row r="826">
          <cell r="B826" t="str">
            <v>Fresagem Descontínua do Pav. (e=3,0cm)</v>
          </cell>
        </row>
        <row r="827">
          <cell r="B827" t="str">
            <v>Pintura de Ligação</v>
          </cell>
        </row>
        <row r="828">
          <cell r="B828" t="str">
            <v>Aquisição RR 1C</v>
          </cell>
        </row>
        <row r="829">
          <cell r="B829" t="str">
            <v>Transporte RR 1C</v>
          </cell>
        </row>
        <row r="830">
          <cell r="B830" t="str">
            <v>CBUQ - Faixa C (e=3,0cm)</v>
          </cell>
        </row>
        <row r="831">
          <cell r="B831" t="str">
            <v>Aquisição CAP 50 70</v>
          </cell>
        </row>
        <row r="832">
          <cell r="B832" t="str">
            <v>Transporte CAP 50 70</v>
          </cell>
        </row>
        <row r="834">
          <cell r="B834" t="str">
            <v>FR (3,0) (15%) (L=0,00m) - (Ext. =0 Kmf, Preço Unit. = R$ 0,00)</v>
          </cell>
        </row>
        <row r="835">
          <cell r="B835" t="str">
            <v>Fresagem Descontínua do Pav. (e=3,0cm)</v>
          </cell>
        </row>
        <row r="836">
          <cell r="B836" t="str">
            <v>Pintura de Ligação</v>
          </cell>
        </row>
        <row r="837">
          <cell r="B837" t="str">
            <v>Aquisição RR 1C</v>
          </cell>
        </row>
        <row r="838">
          <cell r="B838" t="str">
            <v>Transporte RR 1C</v>
          </cell>
        </row>
        <row r="839">
          <cell r="B839" t="str">
            <v>CBUQ - Faixa C (e=3,0cm)</v>
          </cell>
        </row>
        <row r="840">
          <cell r="B840" t="str">
            <v>Aquisição CAP 50 70</v>
          </cell>
        </row>
        <row r="841">
          <cell r="B841" t="str">
            <v>Transporte CAP 50 70</v>
          </cell>
        </row>
        <row r="843">
          <cell r="B843" t="str">
            <v>FR (3,0) (10%) (L=0,00m) - (Ext. =0 Kmf, Preço Unit. = R$ 0,00)</v>
          </cell>
        </row>
        <row r="844">
          <cell r="B844" t="str">
            <v>Fresagem Descontínua do Pav. (e=3,0cm)</v>
          </cell>
        </row>
        <row r="845">
          <cell r="B845" t="str">
            <v>Pintura de Ligação</v>
          </cell>
        </row>
        <row r="846">
          <cell r="B846" t="str">
            <v>Aquisição RR 1C</v>
          </cell>
        </row>
        <row r="847">
          <cell r="B847" t="str">
            <v>Transporte RR 1C</v>
          </cell>
        </row>
        <row r="848">
          <cell r="B848" t="str">
            <v>CBUQ - Faixa C (e=3,0cm)</v>
          </cell>
        </row>
        <row r="849">
          <cell r="B849" t="str">
            <v>Aquisição CAP 50 70</v>
          </cell>
        </row>
        <row r="850">
          <cell r="B850" t="str">
            <v>Transporte CAP 50 70</v>
          </cell>
        </row>
        <row r="852">
          <cell r="B852" t="str">
            <v>FR (3,0) (5%) (L=0,00m) - (Ext. =0 Kmf, Preço Unit. = R$ 0,00)</v>
          </cell>
        </row>
        <row r="853">
          <cell r="B853" t="str">
            <v>Fresagem Descontínua do Pav. (e=3,0cm)</v>
          </cell>
        </row>
        <row r="854">
          <cell r="B854" t="str">
            <v>Pintura de Ligação</v>
          </cell>
        </row>
        <row r="855">
          <cell r="B855" t="str">
            <v>Aquisição RR 1C</v>
          </cell>
        </row>
        <row r="856">
          <cell r="B856" t="str">
            <v>Transporte RR 1C</v>
          </cell>
        </row>
        <row r="857">
          <cell r="B857" t="str">
            <v>CBUQ - Faixa C (e=3,0cm)</v>
          </cell>
        </row>
        <row r="858">
          <cell r="B858" t="str">
            <v>Aquisição CAP 50 70</v>
          </cell>
        </row>
        <row r="859">
          <cell r="B859" t="str">
            <v>Transporte CAP 50 70</v>
          </cell>
        </row>
        <row r="861">
          <cell r="B861" t="str">
            <v>FS (4,0) (100%) (L=0,00m) - (Ext. =0 Kmf, Preço Unit. = R$ 0,00)</v>
          </cell>
        </row>
        <row r="862">
          <cell r="B862" t="str">
            <v>Fresagem Contínua do Pav. (e=4,0cm)</v>
          </cell>
        </row>
        <row r="863">
          <cell r="B863" t="str">
            <v>Pintura de Ligação</v>
          </cell>
        </row>
        <row r="864">
          <cell r="B864" t="str">
            <v>Aquisição RR 1C</v>
          </cell>
        </row>
        <row r="865">
          <cell r="B865" t="str">
            <v>Transporte RR 1C</v>
          </cell>
        </row>
        <row r="866">
          <cell r="B866" t="str">
            <v>CBUQ - Faixa C (e=4,0cm)</v>
          </cell>
        </row>
        <row r="867">
          <cell r="B867" t="str">
            <v>Aquisição CAP 50 70</v>
          </cell>
        </row>
        <row r="868">
          <cell r="B868" t="str">
            <v>Transporte CAP 50 70</v>
          </cell>
        </row>
        <row r="870">
          <cell r="B870" t="str">
            <v>FS (4,0) (90%) (L=0,00m) - (Ext. =0 Kmf, Preço Unit. = R$ 0,00)</v>
          </cell>
        </row>
        <row r="871">
          <cell r="B871" t="str">
            <v>Fresagem Contínua do Pav. (e=4,0cm)</v>
          </cell>
        </row>
        <row r="872">
          <cell r="B872" t="str">
            <v>Pintura de Ligação</v>
          </cell>
        </row>
        <row r="873">
          <cell r="B873" t="str">
            <v>Aquisição RR 1C</v>
          </cell>
        </row>
        <row r="874">
          <cell r="B874" t="str">
            <v>Transporte RR 1C</v>
          </cell>
        </row>
        <row r="875">
          <cell r="B875" t="str">
            <v>CBUQ - Faixa C (e=4,0cm)</v>
          </cell>
        </row>
        <row r="876">
          <cell r="B876" t="str">
            <v>Aquisição CAP 50 70</v>
          </cell>
        </row>
        <row r="877">
          <cell r="B877" t="str">
            <v>Transporte CAP 50 70</v>
          </cell>
        </row>
        <row r="879">
          <cell r="B879" t="str">
            <v>FS (4,0) (80%) (L=0,00m) - (Ext. =0 Kmf, Preço Unit. = R$ 0,00)</v>
          </cell>
        </row>
        <row r="880">
          <cell r="B880" t="str">
            <v>Fresagem Contínua do Pav. (e=4,0cm)</v>
          </cell>
        </row>
        <row r="881">
          <cell r="B881" t="str">
            <v>Pintura de Ligação</v>
          </cell>
        </row>
        <row r="882">
          <cell r="B882" t="str">
            <v>Aquisição RR 1C</v>
          </cell>
        </row>
        <row r="883">
          <cell r="B883" t="str">
            <v>Transporte RR 1C</v>
          </cell>
        </row>
        <row r="884">
          <cell r="B884" t="str">
            <v>CBUQ - Faixa C (e=4,0cm)</v>
          </cell>
        </row>
        <row r="885">
          <cell r="B885" t="str">
            <v>Aquisição CAP 50 70</v>
          </cell>
        </row>
        <row r="886">
          <cell r="B886" t="str">
            <v>Transporte CAP 50 70</v>
          </cell>
        </row>
        <row r="888">
          <cell r="B888" t="str">
            <v>FS (4,0) (70%) (L=0,00m) - (Ext. =0 Kmf, Preço Unit. = R$ 0,00)</v>
          </cell>
        </row>
        <row r="889">
          <cell r="B889" t="str">
            <v>Fresagem Contínua do Pav. (e=4,0cm)</v>
          </cell>
        </row>
        <row r="890">
          <cell r="B890" t="str">
            <v>Pintura de Ligação</v>
          </cell>
        </row>
        <row r="891">
          <cell r="B891" t="str">
            <v>Aquisição RR 1C</v>
          </cell>
        </row>
        <row r="892">
          <cell r="B892" t="str">
            <v>Transporte RR 1C</v>
          </cell>
        </row>
        <row r="893">
          <cell r="B893" t="str">
            <v>CBUQ - Faixa C (e=4,0cm)</v>
          </cell>
        </row>
        <row r="894">
          <cell r="B894" t="str">
            <v>Aquisição CAP 50 70</v>
          </cell>
        </row>
        <row r="895">
          <cell r="B895" t="str">
            <v>Transporte CAP 50 70</v>
          </cell>
        </row>
        <row r="897">
          <cell r="B897" t="str">
            <v>FS (4,0) (60%) (L=0,00m) - (Ext. =0 Kmf, Preço Unit. = R$ 0,00)</v>
          </cell>
        </row>
        <row r="898">
          <cell r="B898" t="str">
            <v>Fresagem Contínua do Pav. (e=4,0cm)</v>
          </cell>
        </row>
        <row r="899">
          <cell r="B899" t="str">
            <v>Pintura de Ligação</v>
          </cell>
        </row>
        <row r="900">
          <cell r="B900" t="str">
            <v>Aquisição RR 1C</v>
          </cell>
        </row>
        <row r="901">
          <cell r="B901" t="str">
            <v>Transporte RR 1C</v>
          </cell>
        </row>
        <row r="902">
          <cell r="B902" t="str">
            <v>CBUQ - Faixa C (e=4,0cm)</v>
          </cell>
        </row>
        <row r="903">
          <cell r="B903" t="str">
            <v>Aquisição CAP 50 70</v>
          </cell>
        </row>
        <row r="904">
          <cell r="B904" t="str">
            <v>Transporte CAP 50 70</v>
          </cell>
        </row>
        <row r="906">
          <cell r="B906" t="str">
            <v>FS (4,0) (50%) (L=0,00m) - (Ext. =0 Kmf, Preço Unit. = R$ 0,00)</v>
          </cell>
        </row>
        <row r="907">
          <cell r="B907" t="str">
            <v>Fresagem Contínua do Pav. (e=4,0cm)</v>
          </cell>
        </row>
        <row r="908">
          <cell r="B908" t="str">
            <v>Pintura de Ligação</v>
          </cell>
        </row>
        <row r="909">
          <cell r="B909" t="str">
            <v>Aquisição RR 1C</v>
          </cell>
        </row>
        <row r="910">
          <cell r="B910" t="str">
            <v>Transporte RR 1C</v>
          </cell>
        </row>
        <row r="911">
          <cell r="B911" t="str">
            <v>CBUQ - Faixa C (e=4,0cm)</v>
          </cell>
        </row>
        <row r="912">
          <cell r="B912" t="str">
            <v>Aquisição CAP 50 70</v>
          </cell>
        </row>
        <row r="913">
          <cell r="B913" t="str">
            <v>Transporte CAP 50 70</v>
          </cell>
        </row>
        <row r="915">
          <cell r="B915" t="str">
            <v>FS (4,0) (40%) (L=0,00m) - (Ext. =0 Kmf, Preço Unit. = R$ 0,00)</v>
          </cell>
        </row>
        <row r="916">
          <cell r="B916" t="str">
            <v>Fresagem Contínua do Pav. (e=4,0cm)</v>
          </cell>
        </row>
        <row r="917">
          <cell r="B917" t="str">
            <v>Pintura de Ligação</v>
          </cell>
        </row>
        <row r="918">
          <cell r="B918" t="str">
            <v>Aquisição RR 1C</v>
          </cell>
        </row>
        <row r="919">
          <cell r="B919" t="str">
            <v>Transporte RR 1C</v>
          </cell>
        </row>
        <row r="920">
          <cell r="B920" t="str">
            <v>CBUQ - Faixa C (e=4,0cm)</v>
          </cell>
        </row>
        <row r="921">
          <cell r="B921" t="str">
            <v>Aquisição CAP 50 70</v>
          </cell>
        </row>
        <row r="922">
          <cell r="B922" t="str">
            <v>Transporte CAP 50 70</v>
          </cell>
        </row>
        <row r="924">
          <cell r="B924" t="str">
            <v>FS (4,0) (30%) (L=0,00m) - (Ext. =0 Kmf, Preço Unit. = R$ 0,00)</v>
          </cell>
        </row>
        <row r="925">
          <cell r="B925" t="str">
            <v>Fresagem Contínua do Pav. (e=4,0cm)</v>
          </cell>
        </row>
        <row r="926">
          <cell r="B926" t="str">
            <v>Pintura de Ligação</v>
          </cell>
        </row>
        <row r="927">
          <cell r="B927" t="str">
            <v>Aquisição RR 1C</v>
          </cell>
        </row>
        <row r="928">
          <cell r="B928" t="str">
            <v>Transporte RR 1C</v>
          </cell>
        </row>
        <row r="929">
          <cell r="B929" t="str">
            <v>CBUQ - Faixa C (e=4,0cm)</v>
          </cell>
        </row>
        <row r="930">
          <cell r="B930" t="str">
            <v>Aquisição CAP 50 70</v>
          </cell>
        </row>
        <row r="931">
          <cell r="B931" t="str">
            <v>Transporte CAP 50 70</v>
          </cell>
        </row>
        <row r="933">
          <cell r="B933" t="str">
            <v>FS (4,0) (25%) (L=0,00m) - (Ext. =0 Kmf, Preço Unit. = R$ 0,00)</v>
          </cell>
        </row>
        <row r="934">
          <cell r="B934" t="str">
            <v>Fresagem Contínua do Pav. (e=4,0cm)</v>
          </cell>
        </row>
        <row r="935">
          <cell r="B935" t="str">
            <v>Pintura de Ligação</v>
          </cell>
        </row>
        <row r="936">
          <cell r="B936" t="str">
            <v>Aquisição RR 1C</v>
          </cell>
        </row>
        <row r="937">
          <cell r="B937" t="str">
            <v>Transporte RR 1C</v>
          </cell>
        </row>
        <row r="938">
          <cell r="B938" t="str">
            <v>CBUQ - Faixa C (e=4,0cm)</v>
          </cell>
        </row>
        <row r="939">
          <cell r="B939" t="str">
            <v>Aquisição CAP 50 70</v>
          </cell>
        </row>
        <row r="940">
          <cell r="B940" t="str">
            <v>Transporte CAP 50 70</v>
          </cell>
        </row>
        <row r="942">
          <cell r="B942" t="str">
            <v>FS (4,0) (20%) (L=0,00m) - (Ext. =0 Kmf, Preço Unit. = R$ 0,00)</v>
          </cell>
        </row>
        <row r="943">
          <cell r="B943" t="str">
            <v>Fresagem Descontínua do Pav. (e=4,0cm)</v>
          </cell>
        </row>
        <row r="944">
          <cell r="B944" t="str">
            <v>Pintura de Ligação</v>
          </cell>
        </row>
        <row r="945">
          <cell r="B945" t="str">
            <v>Aquisição RR 1C</v>
          </cell>
        </row>
        <row r="946">
          <cell r="B946" t="str">
            <v>Transporte RR 1C</v>
          </cell>
        </row>
        <row r="947">
          <cell r="B947" t="str">
            <v>CBUQ - Faixa C (e=4,0cm)</v>
          </cell>
        </row>
        <row r="948">
          <cell r="B948" t="str">
            <v>Aquisição CAP 50 70</v>
          </cell>
        </row>
        <row r="949">
          <cell r="B949" t="str">
            <v>Transporte CAP 50 70</v>
          </cell>
        </row>
        <row r="951">
          <cell r="B951" t="str">
            <v>FS (4,0) (15%) (L=0,00m) - (Ext. =0 Kmf, Preço Unit. = R$ 0,00)</v>
          </cell>
        </row>
        <row r="952">
          <cell r="B952" t="str">
            <v>Fresagem Descontínua do Pav. (e=4,0cm)</v>
          </cell>
        </row>
        <row r="953">
          <cell r="B953" t="str">
            <v>Pintura de Ligação</v>
          </cell>
        </row>
        <row r="954">
          <cell r="B954" t="str">
            <v>Aquisição RR 1C</v>
          </cell>
        </row>
        <row r="955">
          <cell r="B955" t="str">
            <v>Transporte RR 1C</v>
          </cell>
        </row>
        <row r="956">
          <cell r="B956" t="str">
            <v>CBUQ - Faixa C (e=4,0cm)</v>
          </cell>
        </row>
        <row r="957">
          <cell r="B957" t="str">
            <v>Aquisição CAP 50 70</v>
          </cell>
        </row>
        <row r="958">
          <cell r="B958" t="str">
            <v>Transporte CAP 50 70</v>
          </cell>
        </row>
        <row r="960">
          <cell r="B960" t="str">
            <v>FS (4,0) (10%) (L=0,00m) - (Ext. =0 Kmf, Preço Unit. = R$ 0,00)</v>
          </cell>
        </row>
        <row r="961">
          <cell r="B961" t="str">
            <v>Fresagem Descontínua do Pav. (e=4,0cm)</v>
          </cell>
        </row>
        <row r="962">
          <cell r="B962" t="str">
            <v>Pintura de Ligação</v>
          </cell>
        </row>
        <row r="963">
          <cell r="B963" t="str">
            <v>Aquisição RR 1C</v>
          </cell>
        </row>
        <row r="964">
          <cell r="B964" t="str">
            <v>Transporte RR 1C</v>
          </cell>
        </row>
        <row r="965">
          <cell r="B965" t="str">
            <v>CBUQ - Faixa C (e=4,0cm)</v>
          </cell>
        </row>
        <row r="966">
          <cell r="B966" t="str">
            <v>Aquisição CAP 50 70</v>
          </cell>
        </row>
        <row r="967">
          <cell r="B967" t="str">
            <v>Transporte CAP 50 70</v>
          </cell>
        </row>
        <row r="969">
          <cell r="B969" t="str">
            <v>FS (4,0) (5%) (L=0,00m) - (Ext. =0 Kmf, Preço Unit. = R$ 0,00)</v>
          </cell>
        </row>
        <row r="970">
          <cell r="B970" t="str">
            <v>Fresagem Descontínua do Pav. (e=4,0cm)</v>
          </cell>
        </row>
        <row r="971">
          <cell r="B971" t="str">
            <v>Pintura de Ligação</v>
          </cell>
        </row>
        <row r="972">
          <cell r="B972" t="str">
            <v>Aquisição RR 1C</v>
          </cell>
        </row>
        <row r="973">
          <cell r="B973" t="str">
            <v>Transporte RR 1C</v>
          </cell>
        </row>
        <row r="974">
          <cell r="B974" t="str">
            <v>CBUQ - Faixa C (e=4,0cm)</v>
          </cell>
        </row>
        <row r="975">
          <cell r="B975" t="str">
            <v>Aquisição CAP 50 70</v>
          </cell>
        </row>
        <row r="976">
          <cell r="B976" t="str">
            <v>Transporte CAP 50 70</v>
          </cell>
        </row>
        <row r="978">
          <cell r="B978" t="str">
            <v>FS (5,0) (100%) (L=0,00m) - (Ext. =0 Kmf, Preço Unit. = R$ 0,00)</v>
          </cell>
        </row>
        <row r="979">
          <cell r="B979" t="str">
            <v>Fresagem Contínua do Pav. (e=5,0cm)</v>
          </cell>
        </row>
        <row r="980">
          <cell r="B980" t="str">
            <v>Pintura de Ligação</v>
          </cell>
        </row>
        <row r="981">
          <cell r="B981" t="str">
            <v>Aquisição RR 1C</v>
          </cell>
        </row>
        <row r="982">
          <cell r="B982" t="str">
            <v>Transporte RR 1C</v>
          </cell>
        </row>
        <row r="983">
          <cell r="B983" t="str">
            <v>CBUQ - Faixa C (e=5,0cm)</v>
          </cell>
        </row>
        <row r="984">
          <cell r="B984" t="str">
            <v>Aquisição CAP 50 70</v>
          </cell>
        </row>
        <row r="985">
          <cell r="B985" t="str">
            <v>Transporte CAP 50 70</v>
          </cell>
        </row>
        <row r="987">
          <cell r="B987" t="str">
            <v>FS (5,0) (90%) (L=0,00m) - (Ext. =0 Kmf, Preço Unit. = R$ 0,00)</v>
          </cell>
        </row>
        <row r="988">
          <cell r="B988" t="str">
            <v>Fresagem Contínua do Pav. (e=5,0cm)</v>
          </cell>
        </row>
        <row r="989">
          <cell r="B989" t="str">
            <v>Pintura de Ligação</v>
          </cell>
        </row>
        <row r="990">
          <cell r="B990" t="str">
            <v>Aquisição RR 1C</v>
          </cell>
        </row>
        <row r="991">
          <cell r="B991" t="str">
            <v>Transporte RR 1C</v>
          </cell>
        </row>
        <row r="992">
          <cell r="B992" t="str">
            <v>CBUQ - Faixa C (e=5,0cm)</v>
          </cell>
        </row>
        <row r="993">
          <cell r="B993" t="str">
            <v>Aquisição CAP 50 70</v>
          </cell>
        </row>
        <row r="994">
          <cell r="B994" t="str">
            <v>Transporte CAP 50 70</v>
          </cell>
        </row>
        <row r="996">
          <cell r="B996" t="str">
            <v>FS (5,0) (80%) (L=0,00m) - (Ext. =0 Kmf, Preço Unit. = R$ 0,00)</v>
          </cell>
        </row>
        <row r="997">
          <cell r="B997" t="str">
            <v>Fresagem Contínua do Pav. (e=5,0cm)</v>
          </cell>
        </row>
        <row r="998">
          <cell r="B998" t="str">
            <v>Pintura de Ligação</v>
          </cell>
        </row>
        <row r="999">
          <cell r="B999" t="str">
            <v>Aquisição RR 1C</v>
          </cell>
        </row>
        <row r="1000">
          <cell r="B1000" t="str">
            <v>Transporte RR 1C</v>
          </cell>
        </row>
        <row r="1001">
          <cell r="B1001" t="str">
            <v>CBUQ - Faixa C (e=5,0cm)</v>
          </cell>
        </row>
        <row r="1002">
          <cell r="B1002" t="str">
            <v>Aquisição CAP 50 70</v>
          </cell>
        </row>
        <row r="1003">
          <cell r="B1003" t="str">
            <v>Transporte CAP 50 70</v>
          </cell>
        </row>
        <row r="1005">
          <cell r="B1005" t="str">
            <v>FS (5,0) (70%) (L=0,00m) - (Ext. =0 Kmf, Preço Unit. = R$ 0,00)</v>
          </cell>
        </row>
        <row r="1006">
          <cell r="B1006" t="str">
            <v>Fresagem Contínua do Pav. (e=5,0cm)</v>
          </cell>
        </row>
        <row r="1007">
          <cell r="B1007" t="str">
            <v>Pintura de Ligação</v>
          </cell>
        </row>
        <row r="1008">
          <cell r="B1008" t="str">
            <v>Aquisição RR 1C</v>
          </cell>
        </row>
        <row r="1009">
          <cell r="B1009" t="str">
            <v>Transporte RR 1C</v>
          </cell>
        </row>
        <row r="1010">
          <cell r="B1010" t="str">
            <v>CBUQ - Faixa C (e=5,0cm)</v>
          </cell>
        </row>
        <row r="1011">
          <cell r="B1011" t="str">
            <v>Aquisição CAP 50 70</v>
          </cell>
        </row>
        <row r="1012">
          <cell r="B1012" t="str">
            <v>Transporte CAP 50 70</v>
          </cell>
        </row>
        <row r="1014">
          <cell r="B1014" t="str">
            <v>FS (5,0) (60%) (L=0,00m) - (Ext. =0 Kmf, Preço Unit. = R$ 0,00)</v>
          </cell>
        </row>
        <row r="1015">
          <cell r="B1015" t="str">
            <v>Fresagem Contínua do Pav. (e=5,0cm)</v>
          </cell>
        </row>
        <row r="1016">
          <cell r="B1016" t="str">
            <v>Pintura de Ligação</v>
          </cell>
        </row>
        <row r="1017">
          <cell r="B1017" t="str">
            <v>Aquisição RR 1C</v>
          </cell>
        </row>
        <row r="1018">
          <cell r="B1018" t="str">
            <v>Transporte RR 1C</v>
          </cell>
        </row>
        <row r="1019">
          <cell r="B1019" t="str">
            <v>CBUQ - Faixa C (e=5,0cm)</v>
          </cell>
        </row>
        <row r="1020">
          <cell r="B1020" t="str">
            <v>Aquisição CAP 50 70</v>
          </cell>
        </row>
        <row r="1021">
          <cell r="B1021" t="str">
            <v>Transporte CAP 50 70</v>
          </cell>
        </row>
        <row r="1023">
          <cell r="B1023" t="str">
            <v>FS (5,0) (50%) (L=0,00m) - (Ext. =0 Kmf, Preço Unit. = R$ 0,00)</v>
          </cell>
        </row>
        <row r="1024">
          <cell r="B1024" t="str">
            <v>Fresagem Contínua do Pav. (e=5,0cm)</v>
          </cell>
        </row>
        <row r="1025">
          <cell r="B1025" t="str">
            <v>Pintura de Ligação</v>
          </cell>
        </row>
        <row r="1026">
          <cell r="B1026" t="str">
            <v>Aquisição RR 1C</v>
          </cell>
        </row>
        <row r="1027">
          <cell r="B1027" t="str">
            <v>Transporte RR 1C</v>
          </cell>
        </row>
        <row r="1028">
          <cell r="B1028" t="str">
            <v>CBUQ - Faixa C (e=5,0cm)</v>
          </cell>
        </row>
        <row r="1029">
          <cell r="B1029" t="str">
            <v>Aquisição CAP 50 70</v>
          </cell>
        </row>
        <row r="1030">
          <cell r="B1030" t="str">
            <v>Transporte CAP 50 70</v>
          </cell>
        </row>
        <row r="1032">
          <cell r="B1032" t="str">
            <v>FS (5,0) (40%) (L=0,00m) - (Ext. =0 Kmf, Preço Unit. = R$ 0,00)</v>
          </cell>
        </row>
        <row r="1033">
          <cell r="B1033" t="str">
            <v>Fresagem Contínua do Pav. (e=5,0cm)</v>
          </cell>
        </row>
        <row r="1034">
          <cell r="B1034" t="str">
            <v>Pintura de Ligação</v>
          </cell>
        </row>
        <row r="1035">
          <cell r="B1035" t="str">
            <v>Aquisição RR 1C</v>
          </cell>
        </row>
        <row r="1036">
          <cell r="B1036" t="str">
            <v>Transporte RR 1C</v>
          </cell>
        </row>
        <row r="1037">
          <cell r="B1037" t="str">
            <v>CBUQ - Faixa C (e=5,0cm)</v>
          </cell>
        </row>
        <row r="1038">
          <cell r="B1038" t="str">
            <v>Aquisição CAP 50 70</v>
          </cell>
        </row>
        <row r="1039">
          <cell r="B1039" t="str">
            <v>Transporte CAP 50 70</v>
          </cell>
        </row>
        <row r="1041">
          <cell r="B1041" t="str">
            <v>FS (5,0) (30%) (L=0,00m) - (Ext. =0 Kmf, Preço Unit. = R$ 0,00)</v>
          </cell>
        </row>
        <row r="1042">
          <cell r="B1042" t="str">
            <v>Fresagem Contínua do Pav. (e=5,0cm)</v>
          </cell>
        </row>
        <row r="1043">
          <cell r="B1043" t="str">
            <v>Pintura de Ligação</v>
          </cell>
        </row>
        <row r="1044">
          <cell r="B1044" t="str">
            <v>Aquisição RR 1C</v>
          </cell>
        </row>
        <row r="1045">
          <cell r="B1045" t="str">
            <v>Transporte RR 1C</v>
          </cell>
        </row>
        <row r="1046">
          <cell r="B1046" t="str">
            <v>CBUQ - Faixa C (e=5,0cm)</v>
          </cell>
        </row>
        <row r="1047">
          <cell r="B1047" t="str">
            <v>Aquisição CAP 50 70</v>
          </cell>
        </row>
        <row r="1048">
          <cell r="B1048" t="str">
            <v>Transporte CAP 50 70</v>
          </cell>
        </row>
        <row r="1050">
          <cell r="B1050" t="str">
            <v>FS (5,0) (25%) (L=0,00m) - (Ext. =0 Kmf, Preço Unit. = R$ 0,00)</v>
          </cell>
        </row>
        <row r="1051">
          <cell r="B1051" t="str">
            <v>Fresagem Contínua do Pav. (e=5,0cm)</v>
          </cell>
        </row>
        <row r="1052">
          <cell r="B1052" t="str">
            <v>Pintura de Ligação</v>
          </cell>
        </row>
        <row r="1053">
          <cell r="B1053" t="str">
            <v>Aquisição RR 1C</v>
          </cell>
        </row>
        <row r="1054">
          <cell r="B1054" t="str">
            <v>Transporte RR 1C</v>
          </cell>
        </row>
        <row r="1055">
          <cell r="B1055" t="str">
            <v>CBUQ - Faixa C (e=5,0cm)</v>
          </cell>
        </row>
        <row r="1056">
          <cell r="B1056" t="str">
            <v>Aquisição CAP 50 70</v>
          </cell>
        </row>
        <row r="1057">
          <cell r="B1057" t="str">
            <v>Transporte CAP 50 70</v>
          </cell>
        </row>
        <row r="1059">
          <cell r="B1059" t="str">
            <v>FS (5,0) (20%) (L=0,00m) - (Ext. =0 Kmf, Preço Unit. = R$ 0,00)</v>
          </cell>
        </row>
        <row r="1060">
          <cell r="B1060" t="str">
            <v>Fresagem Descontínua do Pav. (e=5,0cm)</v>
          </cell>
        </row>
        <row r="1061">
          <cell r="B1061" t="str">
            <v>Pintura de Ligação</v>
          </cell>
        </row>
        <row r="1062">
          <cell r="B1062" t="str">
            <v>Aquisição RR 1C</v>
          </cell>
        </row>
        <row r="1063">
          <cell r="B1063" t="str">
            <v>Transporte RR 1C</v>
          </cell>
        </row>
        <row r="1064">
          <cell r="B1064" t="str">
            <v>CBUQ - Faixa C (e=5,0cm)</v>
          </cell>
        </row>
        <row r="1065">
          <cell r="B1065" t="str">
            <v>Aquisição CAP 50 70</v>
          </cell>
        </row>
        <row r="1066">
          <cell r="B1066" t="str">
            <v>Transporte CAP 50 70</v>
          </cell>
        </row>
        <row r="1068">
          <cell r="B1068" t="str">
            <v>FS (5,0) (15%) (L=0,00m) - (Ext. =0 Kmf, Preço Unit. = R$ 0,00)</v>
          </cell>
        </row>
        <row r="1069">
          <cell r="B1069" t="str">
            <v>Fresagem Descontínua do Pav. (e=5,0cm)</v>
          </cell>
        </row>
        <row r="1070">
          <cell r="B1070" t="str">
            <v>Pintura de Ligação</v>
          </cell>
        </row>
        <row r="1071">
          <cell r="B1071" t="str">
            <v>Aquisição RR 1C</v>
          </cell>
        </row>
        <row r="1072">
          <cell r="B1072" t="str">
            <v>Transporte RR 1C</v>
          </cell>
        </row>
        <row r="1073">
          <cell r="B1073" t="str">
            <v>CBUQ - Faixa C (e=5,0cm)</v>
          </cell>
        </row>
        <row r="1074">
          <cell r="B1074" t="str">
            <v>Aquisição CAP 50 70</v>
          </cell>
        </row>
        <row r="1075">
          <cell r="B1075" t="str">
            <v>Transporte CAP 50 70</v>
          </cell>
        </row>
        <row r="1077">
          <cell r="B1077" t="str">
            <v>FS (5,0) (10%) (L=0,00m) - (Ext. =0 Kmf, Preço Unit. = R$ 0,00)</v>
          </cell>
        </row>
        <row r="1078">
          <cell r="B1078" t="str">
            <v>Fresagem Descontínua do Pav. (e=5,0cm)</v>
          </cell>
        </row>
        <row r="1079">
          <cell r="B1079" t="str">
            <v>Pintura de Ligação</v>
          </cell>
        </row>
        <row r="1080">
          <cell r="B1080" t="str">
            <v>Aquisição RR 1C</v>
          </cell>
        </row>
        <row r="1081">
          <cell r="B1081" t="str">
            <v>Transporte RR 1C</v>
          </cell>
        </row>
        <row r="1082">
          <cell r="B1082" t="str">
            <v>CBUQ - Faixa C (e=5,0cm)</v>
          </cell>
        </row>
        <row r="1083">
          <cell r="B1083" t="str">
            <v>Aquisição CAP 50 70</v>
          </cell>
        </row>
        <row r="1084">
          <cell r="B1084" t="str">
            <v>Transporte CAP 50 70</v>
          </cell>
        </row>
        <row r="1086">
          <cell r="B1086" t="str">
            <v>FS (5,0) (5%) (L=0,00m) - (Ext. =0 Kmf, Preço Unit. = R$ 0,00)</v>
          </cell>
        </row>
        <row r="1087">
          <cell r="B1087" t="str">
            <v>Fresagem Descontínua do Pav. (e=5,0cm)</v>
          </cell>
        </row>
        <row r="1088">
          <cell r="B1088" t="str">
            <v>Pintura de Ligação</v>
          </cell>
        </row>
        <row r="1089">
          <cell r="B1089" t="str">
            <v>Aquisição RR 1C</v>
          </cell>
        </row>
        <row r="1090">
          <cell r="B1090" t="str">
            <v>Transporte RR 1C</v>
          </cell>
        </row>
        <row r="1091">
          <cell r="B1091" t="str">
            <v>CBUQ - Faixa C (e=5,0cm)</v>
          </cell>
        </row>
        <row r="1092">
          <cell r="B1092" t="str">
            <v>Aquisição CAP 50 70</v>
          </cell>
        </row>
        <row r="1093">
          <cell r="B1093" t="str">
            <v>Transporte CAP 50 70</v>
          </cell>
        </row>
        <row r="1095">
          <cell r="B1095" t="str">
            <v>FS (6,0) (100%) (L=0,00m) - (Ext. =0 Kmf, Preço Unit. = R$ 0,00)</v>
          </cell>
        </row>
        <row r="1096">
          <cell r="B1096" t="str">
            <v>Fresagem Contínua do Pav. (e=6,0cm)</v>
          </cell>
        </row>
        <row r="1097">
          <cell r="B1097" t="str">
            <v>Pintura de Ligação</v>
          </cell>
        </row>
        <row r="1098">
          <cell r="B1098" t="str">
            <v>Aquisição RR 1C</v>
          </cell>
        </row>
        <row r="1099">
          <cell r="B1099" t="str">
            <v>Transporte RR 1C</v>
          </cell>
        </row>
        <row r="1100">
          <cell r="B1100" t="str">
            <v>CBUQ - Faixa C (e=6,0cm)</v>
          </cell>
        </row>
        <row r="1101">
          <cell r="B1101" t="str">
            <v>Aquisição CAP 50 70</v>
          </cell>
        </row>
        <row r="1102">
          <cell r="B1102" t="str">
            <v>Transporte CAP 50 70</v>
          </cell>
        </row>
        <row r="1104">
          <cell r="B1104" t="str">
            <v>FS (6,0) (90%) (L=0,00m) - (Ext. =0 Kmf, Preço Unit. = R$ 0,00)</v>
          </cell>
        </row>
        <row r="1105">
          <cell r="B1105" t="str">
            <v>Fresagem Contínua do Pav. (e=6,0cm)</v>
          </cell>
        </row>
        <row r="1106">
          <cell r="B1106" t="str">
            <v>Pintura de Ligação</v>
          </cell>
        </row>
        <row r="1107">
          <cell r="B1107" t="str">
            <v>Aquisição RR 1C</v>
          </cell>
        </row>
        <row r="1108">
          <cell r="B1108" t="str">
            <v>Transporte RR 1C</v>
          </cell>
        </row>
        <row r="1109">
          <cell r="B1109" t="str">
            <v>CBUQ - Faixa C (e=6,0cm)</v>
          </cell>
        </row>
        <row r="1110">
          <cell r="B1110" t="str">
            <v>Aquisição CAP 50 70</v>
          </cell>
        </row>
        <row r="1111">
          <cell r="B1111" t="str">
            <v>Transporte CAP 50 70</v>
          </cell>
        </row>
        <row r="1113">
          <cell r="B1113" t="str">
            <v>FS (6,0) (80%) (L=0,00m) - (Ext. =0 Kmf, Preço Unit. = R$ 0,00)</v>
          </cell>
        </row>
        <row r="1114">
          <cell r="B1114" t="str">
            <v>Fresagem Contínua do Pav. (e=6,0cm)</v>
          </cell>
        </row>
        <row r="1115">
          <cell r="B1115" t="str">
            <v>Pintura de Ligação</v>
          </cell>
        </row>
        <row r="1116">
          <cell r="B1116" t="str">
            <v>Aquisição RR 1C</v>
          </cell>
        </row>
        <row r="1117">
          <cell r="B1117" t="str">
            <v>Transporte RR 1C</v>
          </cell>
        </row>
        <row r="1118">
          <cell r="B1118" t="str">
            <v>CBUQ - Faixa C (e=6,0cm)</v>
          </cell>
        </row>
        <row r="1119">
          <cell r="B1119" t="str">
            <v>Aquisição CAP 50 70</v>
          </cell>
        </row>
        <row r="1120">
          <cell r="B1120" t="str">
            <v>Transporte CAP 50 70</v>
          </cell>
        </row>
        <row r="1122">
          <cell r="B1122" t="str">
            <v>FS (6,0) (70%) (L=0,00m) - (Ext. =0 Kmf, Preço Unit. = R$ 0,00)</v>
          </cell>
        </row>
        <row r="1123">
          <cell r="B1123" t="str">
            <v>Fresagem Contínua do Pav. (e=6,0cm)</v>
          </cell>
        </row>
        <row r="1124">
          <cell r="B1124" t="str">
            <v>Pintura de Ligação</v>
          </cell>
        </row>
        <row r="1125">
          <cell r="B1125" t="str">
            <v>Aquisição RR 1C</v>
          </cell>
        </row>
        <row r="1126">
          <cell r="B1126" t="str">
            <v>Transporte RR 1C</v>
          </cell>
        </row>
        <row r="1127">
          <cell r="B1127" t="str">
            <v>CBUQ - Faixa C (e=6,0cm)</v>
          </cell>
        </row>
        <row r="1128">
          <cell r="B1128" t="str">
            <v>Aquisição CAP 50 70</v>
          </cell>
        </row>
        <row r="1129">
          <cell r="B1129" t="str">
            <v>Transporte CAP 50 70</v>
          </cell>
        </row>
        <row r="1131">
          <cell r="B1131" t="str">
            <v>FS (6,0) (60%) (L=0,00m) - (Ext. =0 Kmf, Preço Unit. = R$ 0,00)</v>
          </cell>
        </row>
        <row r="1132">
          <cell r="B1132" t="str">
            <v>Fresagem Contínua do Pav. (e=6,0cm)</v>
          </cell>
        </row>
        <row r="1133">
          <cell r="B1133" t="str">
            <v>Pintura de Ligação</v>
          </cell>
        </row>
        <row r="1134">
          <cell r="B1134" t="str">
            <v>Aquisição RR 1C</v>
          </cell>
        </row>
        <row r="1135">
          <cell r="B1135" t="str">
            <v>Transporte RR 1C</v>
          </cell>
        </row>
        <row r="1136">
          <cell r="B1136" t="str">
            <v>CBUQ - Faixa C (e=6,0cm)</v>
          </cell>
        </row>
        <row r="1137">
          <cell r="B1137" t="str">
            <v>Aquisição CAP 50 70</v>
          </cell>
        </row>
        <row r="1138">
          <cell r="B1138" t="str">
            <v>Transporte CAP 50 70</v>
          </cell>
        </row>
        <row r="1140">
          <cell r="B1140" t="str">
            <v>FS (6,0) (50%) (L=0,00m) - (Ext. =0 Kmf, Preço Unit. = R$ 0,00)</v>
          </cell>
        </row>
        <row r="1141">
          <cell r="B1141" t="str">
            <v>Fresagem Contínua do Pav. (e=6,0cm)</v>
          </cell>
        </row>
        <row r="1142">
          <cell r="B1142" t="str">
            <v>Pintura de Ligação</v>
          </cell>
        </row>
        <row r="1143">
          <cell r="B1143" t="str">
            <v>Aquisição RR 1C</v>
          </cell>
        </row>
        <row r="1144">
          <cell r="B1144" t="str">
            <v>Transporte RR 1C</v>
          </cell>
        </row>
        <row r="1145">
          <cell r="B1145" t="str">
            <v>CBUQ - Faixa C (e=6,0cm)</v>
          </cell>
        </row>
        <row r="1146">
          <cell r="B1146" t="str">
            <v>Aquisição CAP 50 70</v>
          </cell>
        </row>
        <row r="1147">
          <cell r="B1147" t="str">
            <v>Transporte CAP 50 70</v>
          </cell>
        </row>
        <row r="1149">
          <cell r="B1149" t="str">
            <v>FS (6,0) (40%) (L=0,00m) - (Ext. =0 Kmf, Preço Unit. = R$ 0,00)</v>
          </cell>
        </row>
        <row r="1150">
          <cell r="B1150" t="str">
            <v>Fresagem Contínua do Pav. (e=6,0cm)</v>
          </cell>
        </row>
        <row r="1151">
          <cell r="B1151" t="str">
            <v>Pintura de Ligação</v>
          </cell>
        </row>
        <row r="1152">
          <cell r="B1152" t="str">
            <v>Aquisição RR 1C</v>
          </cell>
        </row>
        <row r="1153">
          <cell r="B1153" t="str">
            <v>Transporte RR 1C</v>
          </cell>
        </row>
        <row r="1154">
          <cell r="B1154" t="str">
            <v>CBUQ - Faixa C (e=6,0cm)</v>
          </cell>
        </row>
        <row r="1155">
          <cell r="B1155" t="str">
            <v>Aquisição CAP 50 70</v>
          </cell>
        </row>
        <row r="1156">
          <cell r="B1156" t="str">
            <v>Transporte CAP 50 70</v>
          </cell>
        </row>
        <row r="1158">
          <cell r="B1158" t="str">
            <v>FS (6,0) (30%) (L=0,00m) - (Ext. =0 Kmf, Preço Unit. = R$ 0,00)</v>
          </cell>
        </row>
        <row r="1159">
          <cell r="B1159" t="str">
            <v>Fresagem Contínua do Pav. (e=6,0cm)</v>
          </cell>
        </row>
        <row r="1160">
          <cell r="B1160" t="str">
            <v>Pintura de Ligação</v>
          </cell>
        </row>
        <row r="1161">
          <cell r="B1161" t="str">
            <v>Aquisição RR 1C</v>
          </cell>
        </row>
        <row r="1162">
          <cell r="B1162" t="str">
            <v>Transporte RR 1C</v>
          </cell>
        </row>
        <row r="1163">
          <cell r="B1163" t="str">
            <v>CBUQ - Faixa C (e=6,0cm)</v>
          </cell>
        </row>
        <row r="1164">
          <cell r="B1164" t="str">
            <v>Aquisição CAP 50 70</v>
          </cell>
        </row>
        <row r="1165">
          <cell r="B1165" t="str">
            <v>Transporte CAP 50 70</v>
          </cell>
        </row>
        <row r="1167">
          <cell r="B1167" t="str">
            <v>FS (6,0) (25%) (L=0,00m) - (Ext. =0 Kmf, Preço Unit. = R$ 0,00)</v>
          </cell>
        </row>
        <row r="1168">
          <cell r="B1168" t="str">
            <v>Fresagem Contínua do Pav. (e=6,0cm)</v>
          </cell>
        </row>
        <row r="1169">
          <cell r="B1169" t="str">
            <v>Pintura de Ligação</v>
          </cell>
        </row>
        <row r="1170">
          <cell r="B1170" t="str">
            <v>Aquisição RR 1C</v>
          </cell>
        </row>
        <row r="1171">
          <cell r="B1171" t="str">
            <v>Transporte RR 1C</v>
          </cell>
        </row>
        <row r="1172">
          <cell r="B1172" t="str">
            <v>CBUQ - Faixa C (e=6,0cm)</v>
          </cell>
        </row>
        <row r="1173">
          <cell r="B1173" t="str">
            <v>Aquisição CAP 50 70</v>
          </cell>
        </row>
        <row r="1174">
          <cell r="B1174" t="str">
            <v>Transporte CAP 50 70</v>
          </cell>
        </row>
        <row r="1176">
          <cell r="B1176" t="str">
            <v>FS (6,0) (20%) (L=0,00m) - (Ext. =0 Kmf, Preço Unit. = R$ 0,00)</v>
          </cell>
        </row>
        <row r="1177">
          <cell r="B1177" t="str">
            <v>Fresagem Descontínua do Pav. (e=6,0cm)</v>
          </cell>
        </row>
        <row r="1178">
          <cell r="B1178" t="str">
            <v>Pintura de Ligação</v>
          </cell>
        </row>
        <row r="1179">
          <cell r="B1179" t="str">
            <v>Aquisição RR 1C</v>
          </cell>
        </row>
        <row r="1180">
          <cell r="B1180" t="str">
            <v>Transporte RR 1C</v>
          </cell>
        </row>
        <row r="1181">
          <cell r="B1181" t="str">
            <v>CBUQ - Faixa C (e=6,0cm)</v>
          </cell>
        </row>
        <row r="1182">
          <cell r="B1182" t="str">
            <v>Aquisição CAP 50 70</v>
          </cell>
        </row>
        <row r="1183">
          <cell r="B1183" t="str">
            <v>Transporte CAP 50 70</v>
          </cell>
        </row>
        <row r="1185">
          <cell r="B1185" t="str">
            <v>FS (6,0) (15%) (L=0,00m) - (Ext. =0 Kmf, Preço Unit. = R$ 0,00)</v>
          </cell>
        </row>
        <row r="1186">
          <cell r="B1186" t="str">
            <v>Fresagem Descontínua do Pav. (e=6,0cm)</v>
          </cell>
        </row>
        <row r="1187">
          <cell r="B1187" t="str">
            <v>Pintura de Ligação</v>
          </cell>
        </row>
        <row r="1188">
          <cell r="B1188" t="str">
            <v>Aquisição RR 1C</v>
          </cell>
        </row>
        <row r="1189">
          <cell r="B1189" t="str">
            <v>Transporte RR 1C</v>
          </cell>
        </row>
        <row r="1190">
          <cell r="B1190" t="str">
            <v>CBUQ - Faixa C (e=6,0cm)</v>
          </cell>
        </row>
        <row r="1191">
          <cell r="B1191" t="str">
            <v>Aquisição CAP 50 70</v>
          </cell>
        </row>
        <row r="1192">
          <cell r="B1192" t="str">
            <v>Transporte CAP 50 70</v>
          </cell>
        </row>
        <row r="1194">
          <cell r="B1194" t="str">
            <v>FS (6,0) (10%) (L=0,00m) - (Ext. =0 Kmf, Preço Unit. = R$ 0,00)</v>
          </cell>
        </row>
        <row r="1195">
          <cell r="B1195" t="str">
            <v>Fresagem Descontínua do Pav. (e=6,0cm)</v>
          </cell>
        </row>
        <row r="1196">
          <cell r="B1196" t="str">
            <v>Pintura de Ligação</v>
          </cell>
        </row>
        <row r="1197">
          <cell r="B1197" t="str">
            <v>Aquisição RR 1C</v>
          </cell>
        </row>
        <row r="1198">
          <cell r="B1198" t="str">
            <v>Transporte RR 1C</v>
          </cell>
        </row>
        <row r="1199">
          <cell r="B1199" t="str">
            <v>CBUQ - Faixa C (e=6,0cm)</v>
          </cell>
        </row>
        <row r="1200">
          <cell r="B1200" t="str">
            <v>Aquisição CAP 50 70</v>
          </cell>
        </row>
        <row r="1201">
          <cell r="B1201" t="str">
            <v>Transporte CAP 50 70</v>
          </cell>
        </row>
        <row r="1203">
          <cell r="B1203" t="str">
            <v>FS (6,0) (5%) (L=0,00m) - (Ext. =0 Kmf, Preço Unit. = R$ 0,00)</v>
          </cell>
        </row>
        <row r="1204">
          <cell r="B1204" t="str">
            <v>Fresagem Descontínua do Pav. (e=6,0cm)</v>
          </cell>
        </row>
        <row r="1205">
          <cell r="B1205" t="str">
            <v>Pintura de Ligação</v>
          </cell>
        </row>
        <row r="1206">
          <cell r="B1206" t="str">
            <v>Aquisição RR 1C</v>
          </cell>
        </row>
        <row r="1207">
          <cell r="B1207" t="str">
            <v>Transporte RR 1C</v>
          </cell>
        </row>
        <row r="1208">
          <cell r="B1208" t="str">
            <v>CBUQ - Faixa C (e=6,0cm)</v>
          </cell>
        </row>
        <row r="1209">
          <cell r="B1209" t="str">
            <v>Aquisição CAP 50 70</v>
          </cell>
        </row>
        <row r="1210">
          <cell r="B1210" t="str">
            <v>Transporte CAP 50 70</v>
          </cell>
        </row>
        <row r="1212">
          <cell r="B1212" t="str">
            <v>MICRO (L=0,00m) - (Ext. =0 Kmf, Preço Unit. = R$ 0,00)</v>
          </cell>
        </row>
        <row r="1213">
          <cell r="B1213" t="str">
            <v>Micro revestimento a frio - Microflex 1,5 cm BC c/ cal</v>
          </cell>
        </row>
        <row r="1214">
          <cell r="B1214" t="str">
            <v>Aquisição RC 1C - E</v>
          </cell>
        </row>
        <row r="1215">
          <cell r="B1215" t="str">
            <v>Transporte RC 1C - E</v>
          </cell>
        </row>
        <row r="1217">
          <cell r="B1217" t="str">
            <v>LAMA (L=0,00m) - (Ext. =0 Kmf, Preço Unit. = R$ 0,00)</v>
          </cell>
        </row>
        <row r="1218">
          <cell r="B1218" t="str">
            <v>Lama asfáltica - faixa III</v>
          </cell>
        </row>
        <row r="1219">
          <cell r="B1219" t="str">
            <v>Aquisição RL 1C</v>
          </cell>
        </row>
        <row r="1220">
          <cell r="B1220" t="str">
            <v>Transporte RL 1C</v>
          </cell>
        </row>
        <row r="1222">
          <cell r="B1222" t="str">
            <v>TSS (L=0,00m) - (Ext. =0 Kmf, Preço Unit. = R$ 0,00)</v>
          </cell>
        </row>
        <row r="1223">
          <cell r="B1223" t="str">
            <v>Tratamento superficial simples c/ emulsão BC</v>
          </cell>
        </row>
        <row r="1224">
          <cell r="B1224" t="str">
            <v>Aquisição RR 2C</v>
          </cell>
        </row>
        <row r="1225">
          <cell r="B1225" t="str">
            <v>Transporte RR 2C</v>
          </cell>
        </row>
        <row r="1227">
          <cell r="B1227" t="str">
            <v>TSD (L=0,00m) - (Ext. =0 Kmf, Preço Unit. = R$ 0,00)</v>
          </cell>
        </row>
        <row r="1228">
          <cell r="B1228" t="str">
            <v>Tratamento superficial duplo c/ emulsão BC</v>
          </cell>
        </row>
        <row r="1229">
          <cell r="B1229" t="str">
            <v>Aquisição RR 2C</v>
          </cell>
        </row>
        <row r="1230">
          <cell r="B1230" t="str">
            <v>Transporte RR 2C</v>
          </cell>
        </row>
        <row r="1232">
          <cell r="B1232" t="str">
            <v>TSDp (L=0,00m) - (Ext. =0 Kmf, Preço Unit. = R$ 0,00)</v>
          </cell>
        </row>
        <row r="1233">
          <cell r="B1233" t="str">
            <v>Tratamento superficial duplo com polímero</v>
          </cell>
        </row>
        <row r="1234">
          <cell r="B1234" t="str">
            <v>Aquisição RR 2C - E</v>
          </cell>
        </row>
        <row r="1235">
          <cell r="B1235" t="str">
            <v>Transporte RR 2C - E</v>
          </cell>
        </row>
        <row r="1237">
          <cell r="B1237" t="str">
            <v>REP (L=0,00m) - (Ext. =0 Kmf, Preço Unit. = R$ 0,00)</v>
          </cell>
        </row>
        <row r="1238">
          <cell r="B1238" t="str">
            <v>Pintura de Ligação</v>
          </cell>
        </row>
        <row r="1239">
          <cell r="B1239" t="str">
            <v>Aquisição RR 1C</v>
          </cell>
        </row>
        <row r="1240">
          <cell r="B1240" t="str">
            <v>Transporte RR 1C</v>
          </cell>
        </row>
        <row r="1241">
          <cell r="B1241" t="str">
            <v>CBUQ - Massa Fina (e=2,0cm)</v>
          </cell>
        </row>
        <row r="1242">
          <cell r="B1242" t="str">
            <v>Aquisição CAP 50 70</v>
          </cell>
        </row>
        <row r="1243">
          <cell r="B1243" t="str">
            <v>Transporte CAP 50 70</v>
          </cell>
        </row>
        <row r="1245">
          <cell r="B1245" t="str">
            <v>CBUQ - FAIXA B (4,0) (L=0,00m) - (Ext. =0 Kmf, Preço Unit. = R$ 0,00)</v>
          </cell>
        </row>
        <row r="1246">
          <cell r="B1246" t="str">
            <v>Pintura de Ligação</v>
          </cell>
        </row>
        <row r="1247">
          <cell r="B1247" t="str">
            <v>Aquisição RR 1C</v>
          </cell>
        </row>
        <row r="1248">
          <cell r="B1248" t="str">
            <v>Transporte RR 1C</v>
          </cell>
        </row>
        <row r="1249">
          <cell r="B1249" t="str">
            <v>CBUQ - Faixa B (e=4,0cm)</v>
          </cell>
        </row>
        <row r="1250">
          <cell r="B1250" t="str">
            <v>Aquisição CAP 50 70</v>
          </cell>
        </row>
        <row r="1251">
          <cell r="B1251" t="str">
            <v>Transporte CAP 50 70</v>
          </cell>
        </row>
        <row r="1253">
          <cell r="B1253" t="str">
            <v>CBUQ - FAIXA B (4,5) (L=0,00m) - (Ext. =0 Kmf, Preço Unit. = R$ 0,00)</v>
          </cell>
        </row>
        <row r="1254">
          <cell r="B1254" t="str">
            <v>Pintura de Ligação</v>
          </cell>
        </row>
        <row r="1255">
          <cell r="B1255" t="str">
            <v>Aquisição RR 1C</v>
          </cell>
        </row>
        <row r="1256">
          <cell r="B1256" t="str">
            <v>Transporte RR 1C</v>
          </cell>
        </row>
        <row r="1257">
          <cell r="B1257" t="str">
            <v>CBUQ - Faixa B (e=4,5cm)</v>
          </cell>
        </row>
        <row r="1258">
          <cell r="B1258" t="str">
            <v>Aquisição CAP 50 70</v>
          </cell>
        </row>
        <row r="1259">
          <cell r="B1259" t="str">
            <v>Transporte CAP 50 70</v>
          </cell>
        </row>
        <row r="1261">
          <cell r="B1261" t="str">
            <v>CBUQ - FAIXA B (5,0) (L=0,00m) - (Ext. =0 Kmf, Preço Unit. = R$ 0,00)</v>
          </cell>
        </row>
        <row r="1262">
          <cell r="B1262" t="str">
            <v>Pintura de Ligação</v>
          </cell>
        </row>
        <row r="1263">
          <cell r="B1263" t="str">
            <v>Aquisição RR 1C</v>
          </cell>
        </row>
        <row r="1264">
          <cell r="B1264" t="str">
            <v>Transporte RR 1C</v>
          </cell>
        </row>
        <row r="1265">
          <cell r="B1265" t="str">
            <v>CBUQ - Faixa B (e=5,0cm)</v>
          </cell>
        </row>
        <row r="1266">
          <cell r="B1266" t="str">
            <v>Aquisição CAP 50 70</v>
          </cell>
        </row>
        <row r="1267">
          <cell r="B1267" t="str">
            <v>Transporte CAP 50 70</v>
          </cell>
        </row>
        <row r="1269">
          <cell r="B1269" t="str">
            <v>CBUQ - FAIXA B (6,5) (L=0,00m) - (Ext. =0 Kmf, Preço Unit. = R$ 0,00)</v>
          </cell>
        </row>
        <row r="1270">
          <cell r="B1270" t="str">
            <v>Pintura de Ligação</v>
          </cell>
        </row>
        <row r="1271">
          <cell r="B1271" t="str">
            <v>Aquisição RR 1C</v>
          </cell>
        </row>
        <row r="1272">
          <cell r="B1272" t="str">
            <v>Transporte RR 1C</v>
          </cell>
        </row>
        <row r="1273">
          <cell r="B1273" t="str">
            <v>CBUQ - Faixa B (e=6,5cm)</v>
          </cell>
        </row>
        <row r="1274">
          <cell r="B1274" t="str">
            <v>Aquisição CAP 50 70</v>
          </cell>
        </row>
        <row r="1275">
          <cell r="B1275" t="str">
            <v>Transporte CAP 50 70</v>
          </cell>
        </row>
        <row r="1277">
          <cell r="B1277" t="str">
            <v>CBUQ - FAIXA C (3,0) (L=0,00m) - (Ext. =0 Kmf, Preço Unit. = R$ 0,00)</v>
          </cell>
        </row>
        <row r="1278">
          <cell r="B1278" t="str">
            <v>Pintura de Ligação</v>
          </cell>
        </row>
        <row r="1279">
          <cell r="B1279" t="str">
            <v>Aquisição RR 1C</v>
          </cell>
        </row>
        <row r="1280">
          <cell r="B1280" t="str">
            <v>Transporte RR 1C</v>
          </cell>
        </row>
        <row r="1281">
          <cell r="B1281" t="str">
            <v>CBUQ - Faixa C (e=3,0cm)</v>
          </cell>
        </row>
        <row r="1282">
          <cell r="B1282" t="str">
            <v>Aquisição CAP 50 70</v>
          </cell>
        </row>
        <row r="1283">
          <cell r="B1283" t="str">
            <v>Transporte CAP 50 70</v>
          </cell>
        </row>
        <row r="1285">
          <cell r="B1285" t="str">
            <v>CBUQ - FAIXA C (4,0) (L=0,00m) - (Ext. =0 Kmf, Preço Unit. = R$ 0,00)</v>
          </cell>
        </row>
        <row r="1286">
          <cell r="B1286" t="str">
            <v>Pintura de Ligação</v>
          </cell>
        </row>
        <row r="1287">
          <cell r="B1287" t="str">
            <v>Aquisição RR 1C</v>
          </cell>
        </row>
        <row r="1288">
          <cell r="B1288" t="str">
            <v>Transporte RR 1C</v>
          </cell>
        </row>
        <row r="1289">
          <cell r="B1289" t="str">
            <v>CBUQ - Faixa C (e=4,0cm)</v>
          </cell>
        </row>
        <row r="1290">
          <cell r="B1290" t="str">
            <v>Aquisição CAP 50 70</v>
          </cell>
        </row>
        <row r="1291">
          <cell r="B1291" t="str">
            <v>Transporte CAP 50 70</v>
          </cell>
        </row>
        <row r="1293">
          <cell r="B1293" t="str">
            <v>CBUQ - FAIXA C (4,5) (L=0,00m) - (Ext. =0 Kmf, Preço Unit. = R$ 0,00)</v>
          </cell>
        </row>
        <row r="1294">
          <cell r="B1294" t="str">
            <v>Pintura de Ligação</v>
          </cell>
        </row>
        <row r="1295">
          <cell r="B1295" t="str">
            <v>Aquisição RR 1C</v>
          </cell>
        </row>
        <row r="1296">
          <cell r="B1296" t="str">
            <v>Transporte RR 1C</v>
          </cell>
        </row>
        <row r="1297">
          <cell r="B1297" t="str">
            <v>CBUQ - Faixa C (e=4,5cm)</v>
          </cell>
        </row>
        <row r="1298">
          <cell r="B1298" t="str">
            <v>Aquisição CAP 50 70</v>
          </cell>
        </row>
        <row r="1299">
          <cell r="B1299" t="str">
            <v>Transporte CAP 50 70</v>
          </cell>
        </row>
        <row r="1301">
          <cell r="B1301" t="str">
            <v>CBUQ - FAIXA C (5,0) (L=0,00m) - (Ext. =0 Kmf, Preço Unit. = R$ 0,00)</v>
          </cell>
        </row>
        <row r="1302">
          <cell r="B1302" t="str">
            <v>Pintura de Ligação</v>
          </cell>
        </row>
        <row r="1303">
          <cell r="B1303" t="str">
            <v>Aquisição RR 1C</v>
          </cell>
        </row>
        <row r="1304">
          <cell r="B1304" t="str">
            <v>Transporte RR 1C</v>
          </cell>
        </row>
        <row r="1305">
          <cell r="B1305" t="str">
            <v>CBUQ - Faixa C (e=5,0cm)</v>
          </cell>
        </row>
        <row r="1306">
          <cell r="B1306" t="str">
            <v>Aquisição CAP 50 70</v>
          </cell>
        </row>
        <row r="1307">
          <cell r="B1307" t="str">
            <v>Transporte CAP 50 70</v>
          </cell>
        </row>
        <row r="1309">
          <cell r="B1309" t="str">
            <v>CBUQ - FAIXA C (6,0) (L=0,00m) - (Ext. =0 Kmf, Preço Unit. = R$ 0,00)</v>
          </cell>
        </row>
        <row r="1310">
          <cell r="B1310" t="str">
            <v>Pintura de Ligação</v>
          </cell>
        </row>
        <row r="1311">
          <cell r="B1311" t="str">
            <v>Aquisição RR 1C</v>
          </cell>
        </row>
        <row r="1312">
          <cell r="B1312" t="str">
            <v>Transporte RR 1C</v>
          </cell>
        </row>
        <row r="1313">
          <cell r="B1313" t="str">
            <v>CBUQ - Faixa C (e=6,0cm)</v>
          </cell>
        </row>
        <row r="1314">
          <cell r="B1314" t="str">
            <v>Aquisição CAP 50 70</v>
          </cell>
        </row>
        <row r="1315">
          <cell r="B1315" t="str">
            <v>Transporte CAP 50 70</v>
          </cell>
        </row>
        <row r="1317">
          <cell r="B1317" t="str">
            <v>CBUQ - FAIXA C (6,5) (L=0,00m) - (Ext. =0 Kmf, Preço Unit. = R$ 0,00)</v>
          </cell>
        </row>
        <row r="1318">
          <cell r="B1318" t="str">
            <v>Pintura de Ligação</v>
          </cell>
        </row>
        <row r="1319">
          <cell r="B1319" t="str">
            <v>Aquisição RR 1C</v>
          </cell>
        </row>
        <row r="1320">
          <cell r="B1320" t="str">
            <v>Transporte RR 1C</v>
          </cell>
        </row>
        <row r="1321">
          <cell r="B1321" t="str">
            <v>CBUQ - Faixa C (e=6,5cm)</v>
          </cell>
        </row>
        <row r="1322">
          <cell r="B1322" t="str">
            <v>Aquisição CAP 50 70</v>
          </cell>
        </row>
        <row r="1323">
          <cell r="B1323" t="str">
            <v>Transporte CAP 50 70</v>
          </cell>
        </row>
        <row r="1325">
          <cell r="B1325" t="str">
            <v>CBUQ - FAIXA C (7,0) (L=0,00m) - (Ext. =0 Kmf, Preço Unit. = R$ 0,00)</v>
          </cell>
        </row>
        <row r="1326">
          <cell r="B1326" t="str">
            <v>Pintura de Ligação</v>
          </cell>
        </row>
        <row r="1327">
          <cell r="B1327" t="str">
            <v>Aquisição RR 1C</v>
          </cell>
        </row>
        <row r="1328">
          <cell r="B1328" t="str">
            <v>Transporte RR 1C</v>
          </cell>
        </row>
        <row r="1329">
          <cell r="B1329" t="str">
            <v>CBUQ - Faixa C (e=7,0cm)</v>
          </cell>
        </row>
        <row r="1330">
          <cell r="B1330" t="str">
            <v>Aquisição CAP 50 70</v>
          </cell>
        </row>
        <row r="1331">
          <cell r="B1331" t="str">
            <v>Transporte CAP 50 70</v>
          </cell>
        </row>
        <row r="1333">
          <cell r="B1333" t="str">
            <v>CBUQ - FAIXA C (7,5) (L=0,00m) - (Ext. =0 Kmf, Preço Unit. = R$ 0,00)</v>
          </cell>
        </row>
        <row r="1334">
          <cell r="B1334" t="str">
            <v>Pintura de Ligação</v>
          </cell>
        </row>
        <row r="1335">
          <cell r="B1335" t="str">
            <v>Aquisição RR 1C</v>
          </cell>
        </row>
        <row r="1336">
          <cell r="B1336" t="str">
            <v>Transporte RR 1C</v>
          </cell>
        </row>
        <row r="1337">
          <cell r="B1337" t="str">
            <v>CBUQ - Faixa C (e=7,5cm)</v>
          </cell>
        </row>
        <row r="1338">
          <cell r="B1338" t="str">
            <v>Aquisição CAP 50 70</v>
          </cell>
        </row>
        <row r="1339">
          <cell r="B1339" t="str">
            <v>Transporte CAP 50 70</v>
          </cell>
        </row>
        <row r="1341">
          <cell r="B1341" t="str">
            <v>RB (L=0,00m) - (Ext. =0 Kmf, Preço Unit. = R$ 0,00)</v>
          </cell>
        </row>
        <row r="1342">
          <cell r="B1342" t="str">
            <v>Reciclagem de base simples (e=15,0cm)</v>
          </cell>
        </row>
        <row r="1343">
          <cell r="B1343" t="str">
            <v>Imprimação Asfáltica (EAI)</v>
          </cell>
        </row>
        <row r="1344">
          <cell r="B1344" t="str">
            <v>Aquisição EAI</v>
          </cell>
        </row>
        <row r="1345">
          <cell r="B1345" t="str">
            <v>Transporte EAI</v>
          </cell>
        </row>
        <row r="1346">
          <cell r="B1346" t="str">
            <v>Tratamento superficial simples c/ emulsão BC</v>
          </cell>
        </row>
        <row r="1347">
          <cell r="B1347" t="str">
            <v>Tratamento superficial duplo c/ emulsão BC</v>
          </cell>
        </row>
        <row r="1348">
          <cell r="B1348" t="str">
            <v>Aquisição RR 2C</v>
          </cell>
        </row>
        <row r="1349">
          <cell r="B1349" t="str">
            <v>Transporte RR 2C</v>
          </cell>
        </row>
        <row r="1350">
          <cell r="B1350" t="str">
            <v>Tratamento superficial duplo com polímero</v>
          </cell>
        </row>
        <row r="1351">
          <cell r="B1351" t="str">
            <v>Aquisição RR 2C - E</v>
          </cell>
        </row>
        <row r="1352">
          <cell r="B1352" t="str">
            <v>Transporte RR 2C - E</v>
          </cell>
        </row>
        <row r="1353">
          <cell r="B1353" t="str">
            <v>CBUQ - FAIXA B (5,0) (L=0,00m) - (Ext. =0 Kmf, Preço Unit. = R$ 0,00)</v>
          </cell>
        </row>
        <row r="1354">
          <cell r="B1354" t="str">
            <v>Pintura de Ligação</v>
          </cell>
        </row>
        <row r="1355">
          <cell r="B1355" t="str">
            <v>Aquisição RR 1C</v>
          </cell>
        </row>
        <row r="1356">
          <cell r="B1356" t="str">
            <v>Transporte RR 1C</v>
          </cell>
        </row>
        <row r="1357">
          <cell r="B1357" t="str">
            <v>CBUQ - Faixa B (e=5,0cm)</v>
          </cell>
        </row>
        <row r="1358">
          <cell r="B1358" t="str">
            <v>Aquisição CAP 50 70</v>
          </cell>
        </row>
        <row r="1359">
          <cell r="B1359" t="str">
            <v>Transporte CAP 50 70</v>
          </cell>
        </row>
        <row r="1360">
          <cell r="B1360" t="str">
            <v>CBUQ - FAIXA C (5,0) (L=0,00m) - (Ext. =0 Kmf, Preço Unit. = R$ 0,00)</v>
          </cell>
        </row>
        <row r="1361">
          <cell r="B1361" t="str">
            <v>Pintura de Ligação</v>
          </cell>
        </row>
        <row r="1362">
          <cell r="B1362" t="str">
            <v>Aquisição RR 1C</v>
          </cell>
        </row>
        <row r="1363">
          <cell r="B1363" t="str">
            <v>Transporte RR 1C</v>
          </cell>
        </row>
        <row r="1364">
          <cell r="B1364" t="str">
            <v>CBUQ - Faixa C (e=5,0cm)</v>
          </cell>
        </row>
        <row r="1365">
          <cell r="B1365" t="str">
            <v>Aquisição CAP 50 70</v>
          </cell>
        </row>
        <row r="1366">
          <cell r="B1366" t="str">
            <v>Transporte CAP 50 70</v>
          </cell>
        </row>
        <row r="1368">
          <cell r="B1368" t="str">
            <v>RB BRITA (L=0,00m) - (Ext. =0 Kmf, Preço Unit. = R$ 0,00)</v>
          </cell>
        </row>
        <row r="1369">
          <cell r="B1369" t="str">
            <v>Reciclagem de base com adição de brita (e=0,0cm)</v>
          </cell>
        </row>
        <row r="1370">
          <cell r="B1370" t="str">
            <v>Imprimação Asfáltica (EAI)</v>
          </cell>
        </row>
        <row r="1371">
          <cell r="B1371" t="str">
            <v>Aquisição EAI</v>
          </cell>
        </row>
        <row r="1372">
          <cell r="B1372" t="str">
            <v>Transporte EAI</v>
          </cell>
        </row>
        <row r="1373">
          <cell r="B1373" t="str">
            <v>Tratamento superficial simples c/ emulsão BC</v>
          </cell>
        </row>
        <row r="1374">
          <cell r="B1374" t="str">
            <v>Tratamento superficial duplo c/ emulsão BC</v>
          </cell>
        </row>
        <row r="1375">
          <cell r="B1375" t="str">
            <v>Aquisição RR 2C</v>
          </cell>
        </row>
        <row r="1376">
          <cell r="B1376" t="str">
            <v>Transporte RR 2C</v>
          </cell>
        </row>
        <row r="1377">
          <cell r="B1377" t="str">
            <v>Tratamento Superficial Duplo com polímero</v>
          </cell>
        </row>
        <row r="1378">
          <cell r="B1378" t="str">
            <v>Aquisição RR 2C - E</v>
          </cell>
        </row>
        <row r="1379">
          <cell r="B1379" t="str">
            <v>Transporte RR 2C - E</v>
          </cell>
        </row>
        <row r="1380">
          <cell r="B1380" t="str">
            <v>CBUQ - FAIXA B (0,0) (L=0,00m) - (Ext. =0 Kmf, Preço Unit. = R$ 0,00)</v>
          </cell>
        </row>
        <row r="1381">
          <cell r="B1381" t="str">
            <v>Pintura de Ligação</v>
          </cell>
        </row>
        <row r="1382">
          <cell r="B1382" t="str">
            <v>Aquisição RR 1C</v>
          </cell>
        </row>
        <row r="1383">
          <cell r="B1383" t="str">
            <v>Transporte RR 1C</v>
          </cell>
        </row>
        <row r="1384">
          <cell r="B1384" t="str">
            <v>CBUQ - Faixa B  (e=0,0cm)</v>
          </cell>
        </row>
        <row r="1385">
          <cell r="B1385" t="str">
            <v>Aquisição CAP 50 70</v>
          </cell>
        </row>
        <row r="1386">
          <cell r="B1386" t="str">
            <v>Transporte CAP 50 70</v>
          </cell>
        </row>
        <row r="1387">
          <cell r="B1387" t="str">
            <v>CBUQ - FAIXA C (0,0) (L=0,00m) - (Ext. =0 Kmf, Preço Unit. = R$ 0,00)</v>
          </cell>
        </row>
        <row r="1388">
          <cell r="B1388" t="str">
            <v>Pintura de Ligação</v>
          </cell>
        </row>
        <row r="1389">
          <cell r="B1389" t="str">
            <v>Aquisição RR 1C</v>
          </cell>
        </row>
        <row r="1390">
          <cell r="B1390" t="str">
            <v>Transporte RR 1C</v>
          </cell>
        </row>
        <row r="1391">
          <cell r="B1391" t="str">
            <v>CBUQ - Faixa C (e=0,0cm)</v>
          </cell>
        </row>
        <row r="1392">
          <cell r="B1392" t="str">
            <v>Aquisição CAP 50 70</v>
          </cell>
        </row>
        <row r="1393">
          <cell r="B1393" t="str">
            <v>Transporte CAP 50 70</v>
          </cell>
        </row>
        <row r="1395">
          <cell r="B1395" t="str">
            <v>RB CIMENTO (L=0,00m) - (Ext. =0 Kmf, Preço Unit. = R$ 0,00)</v>
          </cell>
        </row>
        <row r="1396">
          <cell r="B1396" t="str">
            <v>Reciclagem de base com adição de cimento (e=15,0cm)</v>
          </cell>
        </row>
        <row r="1397">
          <cell r="B1397" t="str">
            <v>Imprimação Asfáltica (EAI)</v>
          </cell>
        </row>
        <row r="1398">
          <cell r="B1398" t="str">
            <v>Aquisição EAI</v>
          </cell>
        </row>
        <row r="1399">
          <cell r="B1399" t="str">
            <v>Transporte EAI</v>
          </cell>
        </row>
        <row r="1400">
          <cell r="B1400" t="str">
            <v>Tratamento superficial simples c/ emulsão BC</v>
          </cell>
        </row>
        <row r="1401">
          <cell r="B1401" t="str">
            <v>Tratamento superficial duplo c/ emulsão BC</v>
          </cell>
        </row>
        <row r="1402">
          <cell r="B1402" t="str">
            <v>Aquisição RR 2C</v>
          </cell>
        </row>
        <row r="1403">
          <cell r="B1403" t="str">
            <v>Transporte RR 2C</v>
          </cell>
        </row>
        <row r="1404">
          <cell r="B1404" t="str">
            <v>Tratamento superficial duplo com polímero</v>
          </cell>
        </row>
        <row r="1405">
          <cell r="B1405" t="str">
            <v>Aquisição RR 2C - E</v>
          </cell>
        </row>
        <row r="1406">
          <cell r="B1406" t="str">
            <v>Transporte RR 2C - E</v>
          </cell>
        </row>
        <row r="1407">
          <cell r="B1407" t="str">
            <v>CBUQ - FAIXA B (0,0) (L=0,00m) - (Ext. =0 Kmf, Preço Unit. = R$ 0,00)</v>
          </cell>
        </row>
        <row r="1408">
          <cell r="B1408" t="str">
            <v>Pintura de Ligação</v>
          </cell>
        </row>
        <row r="1409">
          <cell r="B1409" t="str">
            <v>Aquisição RR 1C</v>
          </cell>
        </row>
        <row r="1410">
          <cell r="B1410" t="str">
            <v>Transporte RR 1C</v>
          </cell>
        </row>
        <row r="1411">
          <cell r="B1411" t="str">
            <v>CBUQ - Faixa B  (e=0,0cm)</v>
          </cell>
        </row>
        <row r="1412">
          <cell r="B1412" t="str">
            <v>Aquisição CAP 50 70</v>
          </cell>
        </row>
        <row r="1413">
          <cell r="B1413" t="str">
            <v>Transporte CAP 50 70</v>
          </cell>
        </row>
        <row r="1414">
          <cell r="B1414" t="str">
            <v>CBUQ - FAIXA C (5,0) (L=0,00m) - (Ext. =0 Kmf, Preço Unit. = R$ 0,00)</v>
          </cell>
        </row>
        <row r="1415">
          <cell r="B1415" t="str">
            <v>Pintura de Ligação</v>
          </cell>
        </row>
        <row r="1416">
          <cell r="B1416" t="str">
            <v>Aquisição RR 1C</v>
          </cell>
        </row>
        <row r="1417">
          <cell r="B1417" t="str">
            <v>Transporte RR 1C</v>
          </cell>
        </row>
        <row r="1418">
          <cell r="B1418" t="str">
            <v>CBUQ - Faixa C  (e=5,0cm)</v>
          </cell>
        </row>
        <row r="1419">
          <cell r="B1419" t="str">
            <v>Aquisição CAP 50 70</v>
          </cell>
        </row>
        <row r="1420">
          <cell r="B1420" t="str">
            <v>Transporte CAP 50 70</v>
          </cell>
        </row>
        <row r="1422">
          <cell r="B1422" t="str">
            <v>RB BRITA E CIMENTO (L=0,00m) - (Ext. =0 Kmf, Preço Unit. = R$ 0,00)</v>
          </cell>
        </row>
        <row r="1423">
          <cell r="B1423" t="str">
            <v>Reciclagem de base com adição de brita e cimento (e=15,0cm)</v>
          </cell>
        </row>
        <row r="1424">
          <cell r="B1424" t="str">
            <v>Imprimação Asfáltica (EAI)</v>
          </cell>
        </row>
        <row r="1425">
          <cell r="B1425" t="str">
            <v>Aquisição EAI</v>
          </cell>
        </row>
        <row r="1426">
          <cell r="B1426" t="str">
            <v>Transporte EAI</v>
          </cell>
        </row>
        <row r="1427">
          <cell r="B1427" t="str">
            <v>Tratamento superficial simples c/ emulsão BC</v>
          </cell>
        </row>
        <row r="1428">
          <cell r="B1428" t="str">
            <v>Tratamento superficial duplo c/ emulsão BC</v>
          </cell>
        </row>
        <row r="1429">
          <cell r="B1429" t="str">
            <v>Aquisição RR 2C</v>
          </cell>
        </row>
        <row r="1430">
          <cell r="B1430" t="str">
            <v>Transporte RR 2C</v>
          </cell>
        </row>
        <row r="1431">
          <cell r="B1431" t="str">
            <v>Tratamento superficial duplo com polímero</v>
          </cell>
        </row>
        <row r="1432">
          <cell r="B1432" t="str">
            <v>Aquisição RR 2C - E</v>
          </cell>
        </row>
        <row r="1433">
          <cell r="B1433" t="str">
            <v>Transporte RR 2C - E</v>
          </cell>
        </row>
        <row r="1434">
          <cell r="B1434" t="str">
            <v>CBUQ - FAIXA B (0,0) (L=0,00m) - (Ext. =0 Kmf, Preço Unit. = R$ 0,00)</v>
          </cell>
        </row>
        <row r="1435">
          <cell r="B1435" t="str">
            <v>Pintura de Ligação</v>
          </cell>
        </row>
        <row r="1436">
          <cell r="B1436" t="str">
            <v>Aquisição RR 1C</v>
          </cell>
        </row>
        <row r="1437">
          <cell r="B1437" t="str">
            <v>Transporte RR 1C</v>
          </cell>
        </row>
        <row r="1438">
          <cell r="B1438" t="str">
            <v>CBUQ - Faixa B  (e=0,0cm)</v>
          </cell>
        </row>
        <row r="1439">
          <cell r="B1439" t="str">
            <v>Aquisição CAP 50 70</v>
          </cell>
        </row>
        <row r="1440">
          <cell r="B1440" t="str">
            <v>Transporte CAP 50 70</v>
          </cell>
        </row>
        <row r="1441">
          <cell r="B1441" t="str">
            <v>CBUQ - FAIXA C (5,0) (L=0,00m) - (Ext. =0 Kmf, Preço Unit. = R$ 0,00)</v>
          </cell>
        </row>
        <row r="1442">
          <cell r="B1442" t="str">
            <v>Pintura de Ligação</v>
          </cell>
        </row>
        <row r="1443">
          <cell r="B1443" t="str">
            <v>Aquisição RR 1C</v>
          </cell>
        </row>
        <row r="1444">
          <cell r="B1444" t="str">
            <v>Transporte RR 1C</v>
          </cell>
        </row>
        <row r="1445">
          <cell r="B1445" t="str">
            <v>CBUQ - Faixa C  (e=5,0cm)</v>
          </cell>
        </row>
        <row r="1446">
          <cell r="B1446" t="str">
            <v>Aquisição CAP 50 70</v>
          </cell>
        </row>
        <row r="1447">
          <cell r="B1447" t="str">
            <v>Transporte CAP 50 70</v>
          </cell>
        </row>
        <row r="1449">
          <cell r="B1449" t="str">
            <v>RECUPERAÇÃO DE PAVIMENTO</v>
          </cell>
        </row>
        <row r="1450">
          <cell r="B1450" t="str">
            <v>RECUPERAÇÃO DE PAVIMENTO - (L=0,00m) - (Ext. =0 Kmf, Preço Unit. = R$ 0,00)</v>
          </cell>
        </row>
        <row r="1451">
          <cell r="B1451" t="str">
            <v>Remoção de Material asfáltico (e=5,0cm)</v>
          </cell>
        </row>
        <row r="1452">
          <cell r="B1452" t="str">
            <v>Remoção de Base Granular (e=47,0cm)</v>
          </cell>
        </row>
        <row r="1453">
          <cell r="B1453" t="str">
            <v>Solo estabilizado (e=20,0cm)</v>
          </cell>
        </row>
        <row r="1454">
          <cell r="B1454" t="str">
            <v>BGS (e=20,0cm)</v>
          </cell>
        </row>
        <row r="1455">
          <cell r="B1455" t="str">
            <v>Imprimação Asfáltica (EAI)</v>
          </cell>
        </row>
        <row r="1456">
          <cell r="B1456" t="str">
            <v>Aquisição EAI</v>
          </cell>
        </row>
        <row r="1457">
          <cell r="B1457" t="str">
            <v>Transporte EAI</v>
          </cell>
        </row>
        <row r="1458">
          <cell r="B1458" t="str">
            <v>BGTC (e=0,0cm)</v>
          </cell>
        </row>
        <row r="1459">
          <cell r="B1459" t="str">
            <v>Pintura de Ligação</v>
          </cell>
        </row>
        <row r="1460">
          <cell r="B1460" t="str">
            <v>Aquisição RR 1C</v>
          </cell>
        </row>
        <row r="1461">
          <cell r="B1461" t="str">
            <v>Transporte RR 1C</v>
          </cell>
        </row>
        <row r="1462">
          <cell r="B1462" t="str">
            <v>Tratamento superficial simples c/ emulsão BC</v>
          </cell>
        </row>
        <row r="1463">
          <cell r="B1463" t="str">
            <v>Tratamento superficial duplo c/ emulsão BC</v>
          </cell>
        </row>
        <row r="1464">
          <cell r="B1464" t="str">
            <v>Aquisição RR 2C</v>
          </cell>
        </row>
        <row r="1465">
          <cell r="B1465" t="str">
            <v>Transporte RR 2C</v>
          </cell>
        </row>
        <row r="1466">
          <cell r="B1466" t="str">
            <v>Tratamento superficial duplo com polímero</v>
          </cell>
        </row>
        <row r="1467">
          <cell r="B1467" t="str">
            <v>Aquisição RR 2C - E</v>
          </cell>
        </row>
        <row r="1468">
          <cell r="B1468" t="str">
            <v>Transporte RR 2C - E</v>
          </cell>
        </row>
        <row r="1469">
          <cell r="B1469" t="str">
            <v>Pintura de Ligação</v>
          </cell>
        </row>
        <row r="1470">
          <cell r="B1470" t="str">
            <v>Aquisição RR 1C</v>
          </cell>
        </row>
        <row r="1471">
          <cell r="B1471" t="str">
            <v>Transporte RR 1C</v>
          </cell>
        </row>
        <row r="1472">
          <cell r="B1472" t="str">
            <v>CBUQ - Faixa B  (e=5,0cm)</v>
          </cell>
        </row>
        <row r="1473">
          <cell r="B1473" t="str">
            <v>Aquisição CAP 50 70</v>
          </cell>
        </row>
        <row r="1474">
          <cell r="B1474" t="str">
            <v>Transporte CAP 50 70</v>
          </cell>
        </row>
        <row r="1475">
          <cell r="B1475" t="str">
            <v>Pintura de Ligação</v>
          </cell>
        </row>
        <row r="1476">
          <cell r="B1476" t="str">
            <v>Aquisição RR 1C</v>
          </cell>
        </row>
        <row r="1477">
          <cell r="B1477" t="str">
            <v>Transporte RR 1C</v>
          </cell>
        </row>
        <row r="1478">
          <cell r="B1478" t="str">
            <v>CBUQ - Faixa C  (e=5,0cm)</v>
          </cell>
        </row>
        <row r="1479">
          <cell r="B1479" t="str">
            <v>Aquisição CAP 50 70</v>
          </cell>
        </row>
        <row r="1480">
          <cell r="B1480" t="str">
            <v>Transporte CAP 50 70</v>
          </cell>
        </row>
        <row r="1482">
          <cell r="B1482" t="str">
            <v>ACOSTAMENTO</v>
          </cell>
        </row>
        <row r="1483">
          <cell r="B1483" t="str">
            <v>FS (4,0) (100%) (L=0,00m) - (Ext. =0 Kmf, Preço Unit. = R$ 0,00)</v>
          </cell>
        </row>
        <row r="1484">
          <cell r="B1484" t="str">
            <v>Fresagem Contínua do Pav. (e=4,0cm)</v>
          </cell>
        </row>
        <row r="1485">
          <cell r="B1485" t="str">
            <v>Pintura de Ligação</v>
          </cell>
        </row>
        <row r="1486">
          <cell r="B1486" t="str">
            <v>Aquisição RR 1C</v>
          </cell>
        </row>
        <row r="1487">
          <cell r="B1487" t="str">
            <v>Transporte RR 1C</v>
          </cell>
        </row>
        <row r="1488">
          <cell r="B1488" t="str">
            <v>CBUQ - Faixa C (e=4,0cm)</v>
          </cell>
        </row>
        <row r="1489">
          <cell r="B1489" t="str">
            <v>Aquisição CAP 50 70</v>
          </cell>
        </row>
        <row r="1490">
          <cell r="B1490" t="str">
            <v>Transporte CAP 50 70</v>
          </cell>
        </row>
        <row r="1492">
          <cell r="B1492" t="str">
            <v>RBSM+TSD - (L=0,00m) - (Ext. =0 Kmf, Preço Unit. = R$ 0,00)</v>
          </cell>
        </row>
        <row r="1493">
          <cell r="B1493" t="str">
            <v>Reest. de Base sem adição de material</v>
          </cell>
        </row>
        <row r="1494">
          <cell r="B1494" t="str">
            <v>Imprimação asfáltica (EAI)</v>
          </cell>
        </row>
        <row r="1495">
          <cell r="B1495" t="str">
            <v>Aquisição EAI</v>
          </cell>
        </row>
        <row r="1496">
          <cell r="B1496" t="str">
            <v>Transporte EAI</v>
          </cell>
        </row>
        <row r="1497">
          <cell r="B1497" t="str">
            <v>Tratamento superficial duplo c/ emulsão BC</v>
          </cell>
        </row>
        <row r="1498">
          <cell r="B1498" t="str">
            <v>Aquisição RR 2C</v>
          </cell>
        </row>
        <row r="1499">
          <cell r="B1499" t="str">
            <v>Transporte RR 2C</v>
          </cell>
        </row>
        <row r="1501">
          <cell r="B1501" t="str">
            <v>RBAM+TSD - (L=0,00m) - (Ext. =0 Kmf, Preço Unit. = R$ 0,00)</v>
          </cell>
        </row>
        <row r="1502">
          <cell r="B1502" t="str">
            <v>Reest. de Base com adição de brita (e=15,0 cm)</v>
          </cell>
        </row>
        <row r="1503">
          <cell r="B1503" t="str">
            <v>Imprimação asfáltica (EAI)</v>
          </cell>
        </row>
        <row r="1504">
          <cell r="B1504" t="str">
            <v>Aquisição EAI</v>
          </cell>
        </row>
        <row r="1505">
          <cell r="B1505" t="str">
            <v>Transporte EAI</v>
          </cell>
        </row>
        <row r="1506">
          <cell r="B1506" t="str">
            <v>Tratamento superficial duplo c/ emulsão BC</v>
          </cell>
        </row>
        <row r="1507">
          <cell r="B1507" t="str">
            <v>Aquisição RR 2C</v>
          </cell>
        </row>
        <row r="1508">
          <cell r="B1508" t="str">
            <v>Transporte RR 2C</v>
          </cell>
        </row>
        <row r="1510">
          <cell r="B1510" t="str">
            <v>RBAM(FS)+TSD - (L=0,00m) - (Ext. =0 Kmf, Preço Unit. = R$ 0,00)</v>
          </cell>
        </row>
        <row r="1511">
          <cell r="B1511" t="str">
            <v>Estabi. de Base com adição de mat. fresado  (e=15,0 cm)</v>
          </cell>
        </row>
        <row r="1512">
          <cell r="B1512" t="str">
            <v>Imprimação asfáltica (EAI)</v>
          </cell>
        </row>
        <row r="1513">
          <cell r="B1513" t="str">
            <v>Aquisição EAI</v>
          </cell>
        </row>
        <row r="1514">
          <cell r="B1514" t="str">
            <v>Transporte EAI</v>
          </cell>
        </row>
        <row r="1515">
          <cell r="B1515" t="str">
            <v>Tratamento superficial duplo c/ emulsão BC</v>
          </cell>
        </row>
        <row r="1516">
          <cell r="B1516" t="str">
            <v>Aquisição RR 2C</v>
          </cell>
        </row>
        <row r="1517">
          <cell r="B1517" t="str">
            <v>Transporte RR 2C</v>
          </cell>
        </row>
        <row r="1519">
          <cell r="B1519" t="str">
            <v>MICRO (L=0,00m) - (Ext. =0 Kmf, Preço Unit. = R$ 0,00)</v>
          </cell>
        </row>
        <row r="1520">
          <cell r="B1520" t="str">
            <v>Micro revestimento a frio - Microflex 1,5 cm BC c/ cal</v>
          </cell>
        </row>
        <row r="1521">
          <cell r="B1521" t="str">
            <v>Aquisição RC 1C - E</v>
          </cell>
        </row>
        <row r="1522">
          <cell r="B1522" t="str">
            <v>Transporte RC 1C - E</v>
          </cell>
        </row>
        <row r="1524">
          <cell r="B1524" t="str">
            <v>LAMA (L=0,00m) - (Ext. =0 Kmf, Preço Unit. = R$ 0,00)</v>
          </cell>
        </row>
        <row r="1525">
          <cell r="B1525" t="str">
            <v>Lama asfáltica - faixa III</v>
          </cell>
        </row>
        <row r="1526">
          <cell r="B1526" t="str">
            <v>Aquisição RL 1C</v>
          </cell>
        </row>
        <row r="1527">
          <cell r="B1527" t="str">
            <v>Transporte RL 1C</v>
          </cell>
        </row>
        <row r="1529">
          <cell r="B1529" t="str">
            <v>TSD (L=0,00m) - (Ext. =0 Kmf, Preço Unit. = R$ 0,00)</v>
          </cell>
        </row>
        <row r="1530">
          <cell r="B1530" t="str">
            <v>Tratamento superficial duplo c/ emulsão BC</v>
          </cell>
        </row>
        <row r="1531">
          <cell r="B1531" t="str">
            <v>Aquisição RR 2C</v>
          </cell>
        </row>
        <row r="1532">
          <cell r="B1532" t="str">
            <v>Transporte RR 2C</v>
          </cell>
        </row>
        <row r="1534">
          <cell r="B1534" t="str">
            <v>TSS (L=0,00m) - (Ext. =0 Kmf, Preço Unit. = R$ 0,00)</v>
          </cell>
        </row>
        <row r="1535">
          <cell r="B1535" t="str">
            <v>Tratamento superficial simples c/ emulsão BC</v>
          </cell>
        </row>
        <row r="1536">
          <cell r="B1536" t="str">
            <v>Aquisição RR 2C</v>
          </cell>
        </row>
        <row r="1537">
          <cell r="B1537" t="str">
            <v>Transporte RR 2C</v>
          </cell>
        </row>
        <row r="1539">
          <cell r="B1539" t="str">
            <v>REP (L=0,00m) - (Ext. =0 Kmf, Preço Unit. = R$ 0,00)</v>
          </cell>
        </row>
        <row r="1540">
          <cell r="B1540" t="str">
            <v>Pintura de Ligação</v>
          </cell>
        </row>
        <row r="1541">
          <cell r="B1541" t="str">
            <v>Aquisição RR 1C</v>
          </cell>
        </row>
        <row r="1542">
          <cell r="B1542" t="str">
            <v>Transporte RR 1C</v>
          </cell>
        </row>
        <row r="1543">
          <cell r="B1543" t="str">
            <v>CBUQ - Massa Fina (e=2,0cm)</v>
          </cell>
        </row>
        <row r="1544">
          <cell r="B1544" t="str">
            <v>Aquisição CAP 50 70</v>
          </cell>
        </row>
        <row r="1545">
          <cell r="B1545" t="str">
            <v>Transporte CAP 50 70</v>
          </cell>
        </row>
        <row r="1547">
          <cell r="B1547" t="str">
            <v>CBUQ - FAIXA B (4,0) (L=0,00m) - (Ext. =0 Kmf, Preço Unit. = R$ 0,00)</v>
          </cell>
        </row>
        <row r="1548">
          <cell r="B1548" t="str">
            <v>Pintura de Ligação</v>
          </cell>
        </row>
        <row r="1549">
          <cell r="B1549" t="str">
            <v>Aquisição RR 1C</v>
          </cell>
        </row>
        <row r="1550">
          <cell r="B1550" t="str">
            <v>Transporte RR 1C</v>
          </cell>
        </row>
        <row r="1551">
          <cell r="B1551" t="str">
            <v>CBUQ - Faixa B  (e=4,0cm)</v>
          </cell>
        </row>
        <row r="1552">
          <cell r="B1552" t="str">
            <v>Aquisição CAP 50 70</v>
          </cell>
        </row>
        <row r="1553">
          <cell r="B1553" t="str">
            <v>Transporte CAP 50 70</v>
          </cell>
        </row>
        <row r="1555">
          <cell r="B1555" t="str">
            <v>CBUQ - FAIXA B (4,5) (L=0,00m) - (Ext. =0 Kmf, Preço Unit. = R$ 0,00)</v>
          </cell>
        </row>
        <row r="1556">
          <cell r="B1556" t="str">
            <v>Pintura de Ligação</v>
          </cell>
        </row>
        <row r="1557">
          <cell r="B1557" t="str">
            <v>Aquisição RR 1C</v>
          </cell>
        </row>
        <row r="1558">
          <cell r="B1558" t="str">
            <v>Transporte RR 1C</v>
          </cell>
        </row>
        <row r="1559">
          <cell r="B1559" t="str">
            <v>CBUQ - Faixa B  (e=4,5cm)</v>
          </cell>
        </row>
        <row r="1560">
          <cell r="B1560" t="str">
            <v>Aquisição CAP 50 70</v>
          </cell>
        </row>
        <row r="1561">
          <cell r="B1561" t="str">
            <v>Transporte CAP 50 70</v>
          </cell>
        </row>
        <row r="1563">
          <cell r="B1563" t="str">
            <v>CBUQ - FAIXA B (5,0) (L=0,00m) - (Ext. =0 Kmf, Preço Unit. = R$ 0,00)</v>
          </cell>
        </row>
        <row r="1564">
          <cell r="B1564" t="str">
            <v>Pintura de Ligação</v>
          </cell>
        </row>
        <row r="1565">
          <cell r="B1565" t="str">
            <v>Aquisição RR 1C</v>
          </cell>
        </row>
        <row r="1566">
          <cell r="B1566" t="str">
            <v>Transporte RR 1C</v>
          </cell>
        </row>
        <row r="1567">
          <cell r="B1567" t="str">
            <v>CBUQ - Faixa B  (e=5,0cm)</v>
          </cell>
        </row>
        <row r="1568">
          <cell r="B1568" t="str">
            <v>Aquisição CAP 50 70</v>
          </cell>
        </row>
        <row r="1569">
          <cell r="B1569" t="str">
            <v>Transporte CAP 50 70</v>
          </cell>
        </row>
        <row r="1571">
          <cell r="B1571" t="str">
            <v>CBUQ - FAIXA B (6,5) (L=0,00m) - (Ext. =0 Kmf, Preço Unit. = R$ 0,00)</v>
          </cell>
        </row>
        <row r="1572">
          <cell r="B1572" t="str">
            <v>Pintura de Ligação</v>
          </cell>
        </row>
        <row r="1573">
          <cell r="B1573" t="str">
            <v>Aquisição RR 1C</v>
          </cell>
        </row>
        <row r="1574">
          <cell r="B1574" t="str">
            <v>Transporte RR 1C</v>
          </cell>
        </row>
        <row r="1575">
          <cell r="B1575" t="str">
            <v>CBUQ - Faixa B  (e=6,5cm)</v>
          </cell>
        </row>
        <row r="1576">
          <cell r="B1576" t="str">
            <v>Aquisição CAP 50 70</v>
          </cell>
        </row>
        <row r="1577">
          <cell r="B1577" t="str">
            <v>Transporte CAP 50 70</v>
          </cell>
        </row>
        <row r="1579">
          <cell r="B1579" t="str">
            <v>CBUQ - FAIXA C (3,0) (L=0,00m) - (Ext. =0 Kmf, Preço Unit. = R$ 0,00)</v>
          </cell>
        </row>
        <row r="1580">
          <cell r="B1580" t="str">
            <v>Pintura de Ligação</v>
          </cell>
        </row>
        <row r="1581">
          <cell r="B1581" t="str">
            <v>Aquisição RR 1C</v>
          </cell>
        </row>
        <row r="1582">
          <cell r="B1582" t="str">
            <v>Transporte RR 1C</v>
          </cell>
        </row>
        <row r="1583">
          <cell r="B1583" t="str">
            <v>CBUQ - Faixa C  (e=3,0cm)</v>
          </cell>
        </row>
        <row r="1584">
          <cell r="B1584" t="str">
            <v>Aquisição CAP 50 70</v>
          </cell>
        </row>
        <row r="1585">
          <cell r="B1585" t="str">
            <v>Transporte CAP 50 70</v>
          </cell>
        </row>
        <row r="1587">
          <cell r="B1587" t="str">
            <v>CBUQ - FAIXA C (4,0) (L=0,00m) - (Ext. =0 Kmf, Preço Unit. = R$ 0,00)</v>
          </cell>
        </row>
        <row r="1588">
          <cell r="B1588" t="str">
            <v>Pintura de Ligação</v>
          </cell>
        </row>
        <row r="1589">
          <cell r="B1589" t="str">
            <v>Aquisição RR 1C</v>
          </cell>
        </row>
        <row r="1590">
          <cell r="B1590" t="str">
            <v>Transporte RR 1C</v>
          </cell>
        </row>
        <row r="1591">
          <cell r="B1591" t="str">
            <v>CBUQ - Faixa C  (e=4,0cm)</v>
          </cell>
        </row>
        <row r="1592">
          <cell r="B1592" t="str">
            <v>Aquisição CAP 50 70</v>
          </cell>
        </row>
        <row r="1593">
          <cell r="B1593" t="str">
            <v>Transporte CAP 50 70</v>
          </cell>
        </row>
        <row r="1595">
          <cell r="B1595" t="str">
            <v>CBUQ - FAIXA C (4,5) (L=0,00m) - (Ext. =0 Kmf, Preço Unit. = R$ 0,00)</v>
          </cell>
        </row>
        <row r="1596">
          <cell r="B1596" t="str">
            <v>Pintura de Ligação</v>
          </cell>
        </row>
        <row r="1597">
          <cell r="B1597" t="str">
            <v>Aquisição RR 1C</v>
          </cell>
        </row>
        <row r="1598">
          <cell r="B1598" t="str">
            <v>Transporte RR 1C</v>
          </cell>
        </row>
        <row r="1599">
          <cell r="B1599" t="str">
            <v>CBUQ - Faixa C  (e=4,5cm)</v>
          </cell>
        </row>
        <row r="1600">
          <cell r="B1600" t="str">
            <v>Aquisição CAP 50 70</v>
          </cell>
        </row>
        <row r="1601">
          <cell r="B1601" t="str">
            <v>Transporte CAP 50 70</v>
          </cell>
        </row>
        <row r="1603">
          <cell r="B1603" t="str">
            <v>CBUQ - FAIXA C (5,0) (L=0,00m) - (Ext. =0 Kmf, Preço Unit. = R$ 0,00)</v>
          </cell>
        </row>
        <row r="1604">
          <cell r="B1604" t="str">
            <v>Pintura de Ligação</v>
          </cell>
        </row>
        <row r="1605">
          <cell r="B1605" t="str">
            <v>Aquisição RR 1C</v>
          </cell>
        </row>
        <row r="1606">
          <cell r="B1606" t="str">
            <v>Transporte RR 1C</v>
          </cell>
        </row>
        <row r="1607">
          <cell r="B1607" t="str">
            <v>CBUQ - Faixa C  (e=5,0cm)</v>
          </cell>
        </row>
        <row r="1608">
          <cell r="B1608" t="str">
            <v>Aquisição CAP 50 70</v>
          </cell>
        </row>
        <row r="1609">
          <cell r="B1609" t="str">
            <v>Transporte CAP 50 70</v>
          </cell>
        </row>
        <row r="1611">
          <cell r="B1611" t="str">
            <v>CBUQ - FAIXA C (6,0) (L=0,00m) - (Ext. =0 Kmf, Preço Unit. = R$ 0,00)</v>
          </cell>
        </row>
        <row r="1612">
          <cell r="B1612" t="str">
            <v>Pintura de Ligação</v>
          </cell>
        </row>
        <row r="1613">
          <cell r="B1613" t="str">
            <v>Aquisição RR 1C</v>
          </cell>
        </row>
        <row r="1614">
          <cell r="B1614" t="str">
            <v>Transporte RR 1C</v>
          </cell>
        </row>
        <row r="1615">
          <cell r="B1615" t="str">
            <v>CBUQ - Faixa C  (e=6,0cm)</v>
          </cell>
        </row>
        <row r="1616">
          <cell r="B1616" t="str">
            <v>Aquisição CAP 50 70</v>
          </cell>
        </row>
        <row r="1617">
          <cell r="B1617" t="str">
            <v>Transporte CAP 50 70</v>
          </cell>
        </row>
        <row r="1619">
          <cell r="B1619" t="str">
            <v>CBUQ - FAIXA C (6,5) (L=0,00m) - (Ext. =0 Kmf, Preço Unit. = R$ 0,00)</v>
          </cell>
        </row>
        <row r="1620">
          <cell r="B1620" t="str">
            <v>Pintura de Ligação</v>
          </cell>
        </row>
        <row r="1621">
          <cell r="B1621" t="str">
            <v>Aquisição RR 1C</v>
          </cell>
        </row>
        <row r="1622">
          <cell r="B1622" t="str">
            <v>Transporte RR 1C</v>
          </cell>
        </row>
        <row r="1623">
          <cell r="B1623" t="str">
            <v>CBUQ - Faixa C  (e=6,5cm)</v>
          </cell>
        </row>
        <row r="1624">
          <cell r="B1624" t="str">
            <v>Aquisição CAP 50 70</v>
          </cell>
        </row>
        <row r="1625">
          <cell r="B1625" t="str">
            <v>Transporte CAP 50 70</v>
          </cell>
        </row>
        <row r="1627">
          <cell r="B1627" t="str">
            <v>CBUQ - FAIXA C (7,0) (L=0,00m) - (Ext. =0 Kmf, Preço Unit. = R$ 0,00)</v>
          </cell>
        </row>
        <row r="1628">
          <cell r="B1628" t="str">
            <v>Pintura de Ligação</v>
          </cell>
        </row>
        <row r="1629">
          <cell r="B1629" t="str">
            <v>Aquisição RR 1C</v>
          </cell>
        </row>
        <row r="1630">
          <cell r="B1630" t="str">
            <v>Transporte RR 1C</v>
          </cell>
        </row>
        <row r="1631">
          <cell r="B1631" t="str">
            <v>CBUQ - Faixa C  (e=7,0cm)</v>
          </cell>
        </row>
        <row r="1632">
          <cell r="B1632" t="str">
            <v>Aquisição CAP 50 70</v>
          </cell>
        </row>
        <row r="1633">
          <cell r="B1633" t="str">
            <v>Transporte CAP 50 70</v>
          </cell>
        </row>
        <row r="1635">
          <cell r="B1635" t="str">
            <v>CBUQ - FAIXA C (7,5) (L=0,00m) - (Ext. =0 Kmf, Preço Unit. = R$ 0,00)</v>
          </cell>
        </row>
        <row r="1636">
          <cell r="B1636" t="str">
            <v>Pintura de Ligação</v>
          </cell>
        </row>
        <row r="1637">
          <cell r="B1637" t="str">
            <v>Aquisição RR 1C</v>
          </cell>
        </row>
        <row r="1638">
          <cell r="B1638" t="str">
            <v>Transporte RR 1C</v>
          </cell>
        </row>
        <row r="1639">
          <cell r="B1639" t="str">
            <v>CBUQ - Faixa C  (e=7,5cm)</v>
          </cell>
        </row>
        <row r="1640">
          <cell r="B1640" t="str">
            <v>Aquisição CAP 50 70</v>
          </cell>
        </row>
        <row r="1641">
          <cell r="B1641" t="str">
            <v>Transporte CAP 50 70</v>
          </cell>
        </row>
        <row r="1643">
          <cell r="B1643" t="str">
            <v>RB (L=0,00m) - (Ext. =0 Kmf, Preço Unit. = R$ 0,00)</v>
          </cell>
        </row>
        <row r="1644">
          <cell r="B1644" t="str">
            <v>Reciclagem de base simples  (e=0,0cm)</v>
          </cell>
        </row>
        <row r="1645">
          <cell r="B1645" t="str">
            <v>Imprimação Asfáltica (EAI)</v>
          </cell>
        </row>
        <row r="1646">
          <cell r="B1646" t="str">
            <v>Aquisição EAI</v>
          </cell>
        </row>
        <row r="1647">
          <cell r="B1647" t="str">
            <v>Transporte EAI</v>
          </cell>
        </row>
        <row r="1648">
          <cell r="B1648" t="str">
            <v>Tratamento superficial simples c/ emulsão BC</v>
          </cell>
        </row>
        <row r="1649">
          <cell r="B1649" t="str">
            <v>Tratamento superficial duplo c/ emulsão BC</v>
          </cell>
        </row>
        <row r="1650">
          <cell r="B1650" t="str">
            <v>Aquisição RR 2C</v>
          </cell>
        </row>
        <row r="1651">
          <cell r="B1651" t="str">
            <v>Transporte RR 2C</v>
          </cell>
        </row>
        <row r="1652">
          <cell r="B1652" t="str">
            <v>CBUQ - FAIXA B (0,0) (L=0,00m) - (Ext. =0 Kmf, Preço Unit. = R$ 0,00)</v>
          </cell>
        </row>
        <row r="1653">
          <cell r="B1653" t="str">
            <v>Pintura de Ligação</v>
          </cell>
        </row>
        <row r="1654">
          <cell r="B1654" t="str">
            <v>Aquisição RR 1C</v>
          </cell>
        </row>
        <row r="1655">
          <cell r="B1655" t="str">
            <v>Transporte RR 1C</v>
          </cell>
        </row>
        <row r="1656">
          <cell r="B1656" t="str">
            <v>CBUQ - Faixa B  (e=0,0cm)</v>
          </cell>
        </row>
        <row r="1657">
          <cell r="B1657" t="str">
            <v>Aquisição CAP 50 70</v>
          </cell>
        </row>
        <row r="1658">
          <cell r="B1658" t="str">
            <v>Transporte CAP 50 70</v>
          </cell>
        </row>
        <row r="1659">
          <cell r="B1659" t="str">
            <v>CBUQ - FAIXA C (0,0) (L=0,00m) - (Ext. =0 Kmf, Preço Unit. = R$ 0,00)</v>
          </cell>
        </row>
        <row r="1660">
          <cell r="B1660" t="str">
            <v>Pintura de Ligação</v>
          </cell>
        </row>
        <row r="1661">
          <cell r="B1661" t="str">
            <v>Aquisição RR 1C</v>
          </cell>
        </row>
        <row r="1662">
          <cell r="B1662" t="str">
            <v>Transporte RR 1C</v>
          </cell>
        </row>
        <row r="1663">
          <cell r="B1663" t="str">
            <v>CBUQ - Faixa C  (e=0,0cm)</v>
          </cell>
        </row>
        <row r="1664">
          <cell r="B1664" t="str">
            <v>Aquisição CAP 50 70</v>
          </cell>
        </row>
        <row r="1665">
          <cell r="B1665" t="str">
            <v>Transporte CAP 50 70</v>
          </cell>
        </row>
        <row r="1667">
          <cell r="B1667" t="str">
            <v>RB BRITA (L=0,00m) - (Ext. =0 Kmf, Preço Unit. = R$ 0,00)</v>
          </cell>
        </row>
        <row r="1668">
          <cell r="B1668" t="str">
            <v>Reciclagem de base com adição de brita (e=0,0cm)</v>
          </cell>
        </row>
        <row r="1669">
          <cell r="B1669" t="str">
            <v>Imprimação Asfáltica (EAI)</v>
          </cell>
        </row>
        <row r="1670">
          <cell r="B1670" t="str">
            <v>Aquisição EAI</v>
          </cell>
        </row>
        <row r="1671">
          <cell r="B1671" t="str">
            <v>Transporte EAI</v>
          </cell>
        </row>
        <row r="1672">
          <cell r="B1672" t="str">
            <v>Tratamento superficial simples c/ emulsão BC</v>
          </cell>
        </row>
        <row r="1673">
          <cell r="B1673" t="str">
            <v>Tratamento superficial duplo c/ emulsão BC</v>
          </cell>
        </row>
        <row r="1674">
          <cell r="B1674" t="str">
            <v>Aquisição RR 2C</v>
          </cell>
        </row>
        <row r="1675">
          <cell r="B1675" t="str">
            <v>Transporte RR 2C</v>
          </cell>
        </row>
        <row r="1676">
          <cell r="B1676" t="str">
            <v>CBUQ - FAIXA B (0,0) (L=0,00m) - (Ext. =0 Kmf, Preço Unit. = R$ 0,00)</v>
          </cell>
        </row>
        <row r="1677">
          <cell r="B1677" t="str">
            <v>Pintura de Ligação</v>
          </cell>
        </row>
        <row r="1678">
          <cell r="B1678" t="str">
            <v>Aquisição RR 1C</v>
          </cell>
        </row>
        <row r="1679">
          <cell r="B1679" t="str">
            <v>Transporte RR 1C</v>
          </cell>
        </row>
        <row r="1680">
          <cell r="B1680" t="str">
            <v>CBUQ - Faixa B  (e=0,0cm)</v>
          </cell>
        </row>
        <row r="1681">
          <cell r="B1681" t="str">
            <v>Aquisição CAP 50 70</v>
          </cell>
        </row>
        <row r="1682">
          <cell r="B1682" t="str">
            <v>Transporte CAP 50 70</v>
          </cell>
        </row>
        <row r="1683">
          <cell r="B1683" t="str">
            <v>CBUQ - FAIXA C (0,0) (L=0,00m) - (Ext. =0 Kmf, Preço Unit. = R$ 0,00)</v>
          </cell>
        </row>
        <row r="1684">
          <cell r="B1684" t="str">
            <v>Pintura de Ligação</v>
          </cell>
        </row>
        <row r="1685">
          <cell r="B1685" t="str">
            <v>Aquisição RR 1C</v>
          </cell>
        </row>
        <row r="1686">
          <cell r="B1686" t="str">
            <v>Transporte RR 1C</v>
          </cell>
        </row>
        <row r="1687">
          <cell r="B1687" t="str">
            <v>CBUQ - Faixa C  (e=0,0cm)</v>
          </cell>
        </row>
        <row r="1688">
          <cell r="B1688" t="str">
            <v>Aquisição CAP 50 70</v>
          </cell>
        </row>
        <row r="1689">
          <cell r="B1689" t="str">
            <v>Transporte CAP 50 70</v>
          </cell>
        </row>
        <row r="1691">
          <cell r="B1691" t="str">
            <v>RB CIMENTO (L=0,00m) - (Ext. =0 Kmf, Preço Unit. = R$ 0,00)</v>
          </cell>
        </row>
        <row r="1692">
          <cell r="B1692" t="str">
            <v>Reciclagem de base com adição de cimento  (e=0,0cm)</v>
          </cell>
        </row>
        <row r="1693">
          <cell r="B1693" t="str">
            <v>Imprimação Asfáltica (EAI)</v>
          </cell>
        </row>
        <row r="1694">
          <cell r="B1694" t="str">
            <v>Aquisição EAI</v>
          </cell>
        </row>
        <row r="1695">
          <cell r="B1695" t="str">
            <v>Transporte EAI</v>
          </cell>
        </row>
        <row r="1696">
          <cell r="B1696" t="str">
            <v>Tratamento superficial simples c/ emulsão BC</v>
          </cell>
        </row>
        <row r="1697">
          <cell r="B1697" t="str">
            <v>Tratamento superficial duplo c/ emulsão BC</v>
          </cell>
        </row>
        <row r="1698">
          <cell r="B1698" t="str">
            <v>Aquisição RR 2C</v>
          </cell>
        </row>
        <row r="1699">
          <cell r="B1699" t="str">
            <v>Transporte RR 2C</v>
          </cell>
        </row>
        <row r="1700">
          <cell r="B1700" t="str">
            <v>CBUQ - FAIXA B (0,0) (L=0,00m) - (Ext. =0 Kmf, Preço Unit. = R$ 0,00)</v>
          </cell>
        </row>
        <row r="1701">
          <cell r="B1701" t="str">
            <v>Pintura de Ligação</v>
          </cell>
        </row>
        <row r="1702">
          <cell r="B1702" t="str">
            <v>Aquisição RR 1C</v>
          </cell>
        </row>
        <row r="1703">
          <cell r="B1703" t="str">
            <v>Transporte RR 1C</v>
          </cell>
        </row>
        <row r="1704">
          <cell r="B1704" t="str">
            <v>CBUQ - Faixa B  (e=0,0cm)</v>
          </cell>
        </row>
        <row r="1705">
          <cell r="B1705" t="str">
            <v>Aquisição CAP 50 70</v>
          </cell>
        </row>
        <row r="1706">
          <cell r="B1706" t="str">
            <v>Transporte CAP 50 70</v>
          </cell>
        </row>
        <row r="1707">
          <cell r="B1707" t="str">
            <v>CBUQ - FAIXA C (0,0) (L=0,00m) - (Ext. =0 Kmf, Preço Unit. = R$ 0,00)</v>
          </cell>
        </row>
        <row r="1708">
          <cell r="B1708" t="str">
            <v>Pintura de Ligação</v>
          </cell>
        </row>
        <row r="1709">
          <cell r="B1709" t="str">
            <v>Aquisição RR 1C</v>
          </cell>
        </row>
        <row r="1710">
          <cell r="B1710" t="str">
            <v>Transporte RR 1C</v>
          </cell>
        </row>
        <row r="1711">
          <cell r="B1711" t="str">
            <v>CBUQ - Faixa C  (e=0,0cm)</v>
          </cell>
        </row>
        <row r="1712">
          <cell r="B1712" t="str">
            <v>Aquisição CAP 50 70</v>
          </cell>
        </row>
        <row r="1713">
          <cell r="B1713" t="str">
            <v>Transporte CAP 50 70</v>
          </cell>
        </row>
        <row r="1715">
          <cell r="B1715" t="str">
            <v>RB BRITA E CIMENTO (L=0,00m) - (Ext. =0 Kmf, Preço Unit. = R$ 0,00)</v>
          </cell>
        </row>
        <row r="1716">
          <cell r="B1716" t="str">
            <v>Reciclagem de base com adição de brita e cimento  (e=0,0cm)</v>
          </cell>
        </row>
        <row r="1717">
          <cell r="B1717" t="str">
            <v>Imprimação Asfáltica (EAI)</v>
          </cell>
        </row>
        <row r="1718">
          <cell r="B1718" t="str">
            <v>Aquisição EAI</v>
          </cell>
        </row>
        <row r="1719">
          <cell r="B1719" t="str">
            <v>Transporte EAI</v>
          </cell>
        </row>
        <row r="1720">
          <cell r="B1720" t="str">
            <v>Tratamento superficial simples c/ emulsão BC</v>
          </cell>
        </row>
        <row r="1721">
          <cell r="B1721" t="str">
            <v>Tratamento superficial duplo c/ emulsão BC</v>
          </cell>
        </row>
        <row r="1722">
          <cell r="B1722" t="str">
            <v>Aquisição RR 2C</v>
          </cell>
        </row>
        <row r="1723">
          <cell r="B1723" t="str">
            <v>Transporte RR 2C</v>
          </cell>
        </row>
        <row r="1724">
          <cell r="B1724" t="str">
            <v>CBUQ - FAIXA B (0,0) (L=0,00m) - (Ext. =0 Kmf, Preço Unit. = R$ 0,00)</v>
          </cell>
        </row>
        <row r="1725">
          <cell r="B1725" t="str">
            <v>Pintura de Ligação</v>
          </cell>
        </row>
        <row r="1726">
          <cell r="B1726" t="str">
            <v>Aquisição RR 1C</v>
          </cell>
        </row>
        <row r="1727">
          <cell r="B1727" t="str">
            <v>Transporte RR 1C</v>
          </cell>
        </row>
        <row r="1728">
          <cell r="B1728" t="str">
            <v>CBUQ - Faixa B  (e=0,0cm)</v>
          </cell>
        </row>
        <row r="1729">
          <cell r="B1729" t="str">
            <v>Aquisição CAP 50 70</v>
          </cell>
        </row>
        <row r="1730">
          <cell r="B1730" t="str">
            <v>Transporte CAP 50 70</v>
          </cell>
        </row>
        <row r="1731">
          <cell r="B1731" t="str">
            <v>CBUQ - FAIXA C (0,0) (L=0,00m) - (Ext. =0 Kmf, Preço Unit. = R$ 0,00)</v>
          </cell>
        </row>
        <row r="1732">
          <cell r="B1732" t="str">
            <v>Pintura de Ligação</v>
          </cell>
        </row>
        <row r="1733">
          <cell r="B1733" t="str">
            <v>Aquisição RR 1C</v>
          </cell>
        </row>
        <row r="1734">
          <cell r="B1734" t="str">
            <v>Transporte RR 1C</v>
          </cell>
        </row>
        <row r="1735">
          <cell r="B1735" t="str">
            <v>CBUQ - Faixa C  (e=0,0cm)</v>
          </cell>
        </row>
        <row r="1736">
          <cell r="B1736" t="str">
            <v>Aquisição CAP 50 70</v>
          </cell>
        </row>
        <row r="1737">
          <cell r="B1737" t="str">
            <v>Transporte CAP 50 70</v>
          </cell>
        </row>
        <row r="1739">
          <cell r="B1739" t="str">
            <v>RECUPERAÇÃO DE PAVIMENTO</v>
          </cell>
        </row>
        <row r="1740">
          <cell r="B1740" t="str">
            <v>RECUPERAÇÃO DE PAVIMENTO - (L=0,00m) - (Ext. =0 Kmf, Preço Unit. = R$ 0,00)</v>
          </cell>
        </row>
        <row r="1741">
          <cell r="B1741" t="str">
            <v>Remoção de Material asfáltico (e=0,0cm)</v>
          </cell>
        </row>
        <row r="1742">
          <cell r="B1742" t="str">
            <v>Remoção de Base Granular (e=0,0cm)</v>
          </cell>
        </row>
        <row r="1743">
          <cell r="B1743" t="str">
            <v>Solo estabilizado (e=0,0cm)</v>
          </cell>
        </row>
        <row r="1744">
          <cell r="B1744" t="str">
            <v>BGS (e=0,0cm)</v>
          </cell>
        </row>
        <row r="1745">
          <cell r="B1745" t="str">
            <v>Imprimação Asfáltica (EAI)</v>
          </cell>
        </row>
        <row r="1746">
          <cell r="B1746" t="str">
            <v>Aquisição EAI</v>
          </cell>
        </row>
        <row r="1747">
          <cell r="B1747" t="str">
            <v>Transporte EAI</v>
          </cell>
        </row>
        <row r="1748">
          <cell r="B1748" t="str">
            <v>BGTC (e=0,0cm)</v>
          </cell>
        </row>
        <row r="1749">
          <cell r="B1749" t="str">
            <v>Pintura de Ligação</v>
          </cell>
        </row>
        <row r="1750">
          <cell r="B1750" t="str">
            <v>Aquisição RR 1C</v>
          </cell>
        </row>
        <row r="1751">
          <cell r="B1751" t="str">
            <v>Transporte RR 1C</v>
          </cell>
        </row>
        <row r="1752">
          <cell r="B1752" t="str">
            <v>Tratamento superficial simples c/ emulsão BC</v>
          </cell>
        </row>
        <row r="1753">
          <cell r="B1753" t="str">
            <v>Tratamento superficial duplo c/ emulsão BC</v>
          </cell>
        </row>
        <row r="1754">
          <cell r="B1754" t="str">
            <v>Aquisição RR 2C</v>
          </cell>
        </row>
        <row r="1755">
          <cell r="B1755" t="str">
            <v>Transporte RR 2C</v>
          </cell>
        </row>
        <row r="1756">
          <cell r="B1756" t="str">
            <v>Pintura de Ligação</v>
          </cell>
        </row>
        <row r="1757">
          <cell r="B1757" t="str">
            <v>Aquisição RR 1C</v>
          </cell>
        </row>
        <row r="1758">
          <cell r="B1758" t="str">
            <v>Transporte RR 1C</v>
          </cell>
        </row>
        <row r="1759">
          <cell r="B1759" t="str">
            <v>CBUQ - Faixa B  (e=0,0cm)</v>
          </cell>
        </row>
        <row r="1760">
          <cell r="B1760" t="str">
            <v>Aquisição CAP 50 70</v>
          </cell>
        </row>
        <row r="1761">
          <cell r="B1761" t="str">
            <v>Transporte CAP 50 70</v>
          </cell>
        </row>
        <row r="1762">
          <cell r="B1762" t="str">
            <v>Pintura de Ligação</v>
          </cell>
        </row>
        <row r="1763">
          <cell r="B1763" t="str">
            <v>Aquisição RR 1C</v>
          </cell>
        </row>
        <row r="1764">
          <cell r="B1764" t="str">
            <v>Transporte RR 1C</v>
          </cell>
        </row>
        <row r="1765">
          <cell r="B1765" t="str">
            <v>CBUQ - Faixa C  (e=0,0cm)</v>
          </cell>
        </row>
        <row r="1766">
          <cell r="B1766" t="str">
            <v>Aquisição CAP 50 70</v>
          </cell>
        </row>
        <row r="1767">
          <cell r="B1767" t="str">
            <v>Transporte CAP 50 70</v>
          </cell>
        </row>
        <row r="1769">
          <cell r="B1769" t="str">
            <v>DRENAGEM SUPERFICIAL</v>
          </cell>
        </row>
        <row r="1770">
          <cell r="B1770" t="str">
            <v>Meio fio de concreto - MFC 01</v>
          </cell>
        </row>
        <row r="1771">
          <cell r="B1771" t="str">
            <v>Meio fio de concreto - MFC 04</v>
          </cell>
        </row>
        <row r="1772">
          <cell r="B1772" t="str">
            <v>Meio fio de concreto - MFC 05</v>
          </cell>
        </row>
        <row r="1773">
          <cell r="B1773" t="str">
            <v>Sarjeta triangular de concreto - STC 01</v>
          </cell>
        </row>
        <row r="1774">
          <cell r="B1774" t="str">
            <v>Sarjeta triangular de concreto - STC 02</v>
          </cell>
        </row>
        <row r="1775">
          <cell r="B1775" t="str">
            <v>Sarjeta triangular de concreto - STC 03</v>
          </cell>
        </row>
        <row r="1776">
          <cell r="B1776" t="str">
            <v>Sarjeta trapezoidal de concreto - SZC 01</v>
          </cell>
        </row>
        <row r="1777">
          <cell r="B1777" t="str">
            <v>Sarjeta de canteiro central de concreto - SCC 04</v>
          </cell>
        </row>
        <row r="1778">
          <cell r="B1778" t="str">
            <v>Transposição de segmentos de sarjeta - TSS 03</v>
          </cell>
        </row>
        <row r="1779">
          <cell r="B1779" t="str">
            <v>Entrada para descida d'água - EDA 01</v>
          </cell>
        </row>
        <row r="1780">
          <cell r="B1780" t="str">
            <v>Entrada para descida d'água - EDA 02</v>
          </cell>
        </row>
        <row r="1781">
          <cell r="B1781" t="str">
            <v>Descida d'água de aterros tipo rápido - DAR 01</v>
          </cell>
        </row>
        <row r="1782">
          <cell r="B1782" t="str">
            <v>Aquisição CAP 50 70</v>
          </cell>
        </row>
        <row r="1783">
          <cell r="B1783" t="str">
            <v>Transporte CAP 50 70</v>
          </cell>
        </row>
        <row r="1784">
          <cell r="B1784" t="str">
            <v>Descida d'água de aterros tipo rápido - DAR 02</v>
          </cell>
        </row>
        <row r="1785">
          <cell r="B1785" t="str">
            <v>Aquisição CAP 50 70</v>
          </cell>
        </row>
        <row r="1786">
          <cell r="B1786" t="str">
            <v>Transporte CAP 50 70</v>
          </cell>
        </row>
        <row r="1787">
          <cell r="B1787" t="str">
            <v>Descida d'água de aterros tipo rápido - DAR 03</v>
          </cell>
        </row>
        <row r="1788">
          <cell r="B1788" t="str">
            <v>Aquisição CAP 50 70</v>
          </cell>
        </row>
        <row r="1789">
          <cell r="B1789" t="str">
            <v>Transporte CAP 50 70</v>
          </cell>
        </row>
        <row r="1790">
          <cell r="B1790" t="str">
            <v>Dreno longitudinal profundo para corte em solo - DPS 01</v>
          </cell>
        </row>
        <row r="1791">
          <cell r="B1791" t="str">
            <v>Dreno longitudinal profundo para corte em solo - DPS 03</v>
          </cell>
        </row>
        <row r="1792">
          <cell r="B1792" t="str">
            <v>Dreno longitudinal profundo para corte em rocha - DPR 01</v>
          </cell>
        </row>
        <row r="1793">
          <cell r="B1793" t="str">
            <v>Boca de saída para dreno longitudinal profundo - BSD 01</v>
          </cell>
        </row>
        <row r="1794">
          <cell r="B1794" t="str">
            <v>Boca de saída para dreno sub-superficial - BSD 03</v>
          </cell>
        </row>
        <row r="1795">
          <cell r="B1795" t="str">
            <v>Valeta de proteção de aterros com revestimento vegetal - VPA 01</v>
          </cell>
        </row>
        <row r="1796">
          <cell r="B1796" t="str">
            <v>Valeta de proteção de cortes com revestimento vegetal - VPC 01</v>
          </cell>
        </row>
        <row r="1797">
          <cell r="B1797" t="str">
            <v>Valeta de proteção de aterros com revestimento de concreto - VPA 03</v>
          </cell>
        </row>
        <row r="1798">
          <cell r="B1798" t="str">
            <v>Valeta de proteção de cortes com revestimento de concreto - VPC 03</v>
          </cell>
        </row>
        <row r="1799">
          <cell r="B1799" t="str">
            <v>Corpo BSCC 1,50 x 1,50 m - moldado no local - altura do aterro 0,00 a 1,00 m</v>
          </cell>
        </row>
        <row r="1800">
          <cell r="B1800" t="str">
            <v>Boca BSCC 1,50 x 1,50 m - esconsidade 0°</v>
          </cell>
        </row>
        <row r="1801">
          <cell r="B1801" t="str">
            <v>Corpo BSCC 2,00 x 2,00 m - moldado no local - altura do aterro 0,00 a 1,00 m</v>
          </cell>
        </row>
        <row r="1802">
          <cell r="B1802" t="str">
            <v>Boca BSCC 2,00 x 2,00 m - esconsidade 0°</v>
          </cell>
        </row>
        <row r="1803">
          <cell r="B1803" t="str">
            <v>Corpo BSCC 2,50 x 2,50 m - moldado no local - altura do aterro 0,00 a 1,00 m</v>
          </cell>
        </row>
        <row r="1804">
          <cell r="B1804" t="str">
            <v>Boca BSCC 2,50 x 2,50 m - esconsidade 0°</v>
          </cell>
        </row>
        <row r="1805">
          <cell r="B1805" t="str">
            <v>Corpo BSCC 3,00 x 3,00 m - moldado no local - altura do aterro 0,00 a 1,00 m</v>
          </cell>
        </row>
        <row r="1806">
          <cell r="B1806" t="str">
            <v>Boca BSCC 3,00 x 3,00 m - esconsidade 0°</v>
          </cell>
        </row>
        <row r="1807">
          <cell r="B1807" t="str">
            <v>Hidrossemeadura</v>
          </cell>
        </row>
        <row r="1809">
          <cell r="B1809" t="str">
            <v>OBRAS DE ARTE ESPECIAIS</v>
          </cell>
        </row>
        <row r="1810">
          <cell r="B1810" t="str">
            <v>Recomposição de defensa metálica</v>
          </cell>
        </row>
        <row r="1811">
          <cell r="B1811" t="str">
            <v>Recomposição de guarda-corpo</v>
          </cell>
        </row>
        <row r="1812">
          <cell r="B1812" t="str">
            <v>Recomposição de Barreira New Jersey simples</v>
          </cell>
        </row>
        <row r="1814">
          <cell r="B1814" t="str">
            <v>OBRAS COMPLEMENTARES</v>
          </cell>
        </row>
        <row r="1815">
          <cell r="B1815" t="str">
            <v>Recomposição de defensa metálica</v>
          </cell>
        </row>
        <row r="1816">
          <cell r="B1816" t="str">
            <v>Recomposição de Talude - Erosão</v>
          </cell>
        </row>
        <row r="1817">
          <cell r="B1817" t="str">
            <v>TERRAPLANAGEM</v>
          </cell>
        </row>
        <row r="1818">
          <cell r="B1818" t="str">
            <v>Recomposição de erosão em corte ou aterro com material de jazida</v>
          </cell>
        </row>
        <row r="1819">
          <cell r="B1819" t="str">
            <v>DRENAGEM SUPERFICIAL</v>
          </cell>
        </row>
        <row r="1820">
          <cell r="B1820" t="str">
            <v>Meio fio de concreto - MFC 01</v>
          </cell>
        </row>
        <row r="1821">
          <cell r="B1821" t="str">
            <v>Entrada para descida d'água - EDA 02</v>
          </cell>
        </row>
        <row r="1822">
          <cell r="B1822" t="str">
            <v>Descida d'água de aterros em degraus - DAD 01</v>
          </cell>
        </row>
        <row r="1823">
          <cell r="B1823" t="str">
            <v>Dissipador de energia - DEB 02</v>
          </cell>
        </row>
        <row r="1824">
          <cell r="B1824" t="str">
            <v>SERVIÇOS AMBIENTAIS</v>
          </cell>
        </row>
        <row r="1825">
          <cell r="B1825" t="str">
            <v>Enleivamento</v>
          </cell>
        </row>
        <row r="1827">
          <cell r="B1827" t="str">
            <v>SINALIZAÇÃO</v>
          </cell>
        </row>
        <row r="1828">
          <cell r="B1828" t="str">
            <v>SINALIZAÇÃO PROVISÓRIA*</v>
          </cell>
        </row>
        <row r="1829">
          <cell r="B1829" t="str">
            <v>Pintura de faixa (sinalização provisória)</v>
          </cell>
        </row>
        <row r="1830">
          <cell r="B1830" t="str">
            <v>* Em atendimento ao item 9.1.2 do ACÓRDÃO Nº 2011/2015 - TCU - Plenário, a sinalização provisória conta na planilha como item de serviço separado.</v>
          </cell>
        </row>
        <row r="1832">
          <cell r="B1832" t="str">
            <v>SINALIZAÇÃO HORIZONTAL</v>
          </cell>
        </row>
        <row r="1833">
          <cell r="B1833" t="str">
            <v>Tachas Refletivas Bidirecionais</v>
          </cell>
        </row>
        <row r="1834">
          <cell r="B1834" t="str">
            <v>Implantação de tachão</v>
          </cell>
        </row>
        <row r="1836">
          <cell r="B1836" t="str">
            <v>MANUTENÇÃO E CONSERVAÇÃO</v>
          </cell>
        </row>
        <row r="1837">
          <cell r="B1837" t="str">
            <v>Manutenção e Conservação (1º ano)</v>
          </cell>
        </row>
        <row r="1838">
          <cell r="B1838" t="str">
            <v>Serviços de Manutenção e Conservação (1º ano)</v>
          </cell>
        </row>
        <row r="1840">
          <cell r="B1840" t="str">
            <v>Manutenção e Conservação (2º ano)</v>
          </cell>
        </row>
        <row r="1841">
          <cell r="B1841" t="str">
            <v>Serviços de Manutenção e Conservação (2º ano)</v>
          </cell>
        </row>
        <row r="1843">
          <cell r="B1843" t="str">
            <v>Manutenção e Conservação (3º ano)</v>
          </cell>
        </row>
        <row r="1844">
          <cell r="B1844" t="str">
            <v>Serviços de Manutenção e Conservação (3º ano)</v>
          </cell>
        </row>
        <row r="1846">
          <cell r="B1846" t="str">
            <v>Manutenção e Conservação (4º ano)</v>
          </cell>
        </row>
        <row r="1847">
          <cell r="B1847" t="str">
            <v>Serviços de Manutenção e Conservação (4º ano)</v>
          </cell>
        </row>
        <row r="1849">
          <cell r="B1849" t="str">
            <v>Manutenção e Conservação (5º ano)</v>
          </cell>
        </row>
        <row r="1850">
          <cell r="B1850" t="str">
            <v>Serviços de Manutenção e Conservação (5º ano)</v>
          </cell>
        </row>
        <row r="1852">
          <cell r="B1852" t="str">
            <v>ADMINISTRAÇÃO LOCAL</v>
          </cell>
        </row>
        <row r="1853">
          <cell r="B1853" t="str">
            <v>Parcela Fixa - Recuperação</v>
          </cell>
        </row>
        <row r="1854">
          <cell r="B1854" t="str">
            <v>Mão de Obra</v>
          </cell>
        </row>
        <row r="1855">
          <cell r="B1855" t="str">
            <v>Veículos</v>
          </cell>
        </row>
        <row r="1856">
          <cell r="B1856" t="str">
            <v>Parcela Fixa - Manutenção e Conservação</v>
          </cell>
        </row>
        <row r="1857">
          <cell r="B1857" t="str">
            <v>Mão de Obra</v>
          </cell>
        </row>
        <row r="1858">
          <cell r="B1858" t="str">
            <v>Veículos</v>
          </cell>
        </row>
        <row r="1859">
          <cell r="B1859" t="str">
            <v xml:space="preserve">Parcela Vinculada </v>
          </cell>
        </row>
        <row r="1860">
          <cell r="B1860" t="str">
            <v xml:space="preserve">Equipe de produção de terraplenagem </v>
          </cell>
        </row>
        <row r="1861">
          <cell r="B1861" t="str">
            <v xml:space="preserve">Equipe de produção de pavimentação </v>
          </cell>
        </row>
        <row r="1862">
          <cell r="B1862" t="str">
            <v xml:space="preserve">Equipe de topografia </v>
          </cell>
        </row>
        <row r="1863">
          <cell r="B1863" t="str">
            <v>Equipe de medicina e segurança do trabalho - Nº func. &gt; 100</v>
          </cell>
        </row>
        <row r="1864">
          <cell r="B1864" t="str">
            <v>Equipe de medicina e segurança do trabalho - Nº func. ≤ 100</v>
          </cell>
        </row>
        <row r="1865">
          <cell r="B1865" t="str">
            <v xml:space="preserve">Técnicos especializados </v>
          </cell>
        </row>
        <row r="1866">
          <cell r="B1866" t="str">
            <v>Equipe de conservação rodoviária</v>
          </cell>
        </row>
        <row r="1867">
          <cell r="B1867" t="str">
            <v xml:space="preserve">Parcela Variável </v>
          </cell>
        </row>
        <row r="1868">
          <cell r="B1868" t="str">
            <v xml:space="preserve">Equipes de frente de serviço </v>
          </cell>
        </row>
        <row r="1869">
          <cell r="B1869" t="str">
            <v xml:space="preserve">Laboratório de solos </v>
          </cell>
        </row>
        <row r="1870">
          <cell r="B1870" t="str">
            <v xml:space="preserve">Laboratório de asfaltos </v>
          </cell>
        </row>
        <row r="1871">
          <cell r="B1871" t="str">
            <v xml:space="preserve">Laboratório de concreto </v>
          </cell>
        </row>
        <row r="1872">
          <cell r="B1872" t="str">
            <v xml:space="preserve">Manejo florestal </v>
          </cell>
        </row>
        <row r="1873">
          <cell r="B1873" t="str">
            <v xml:space="preserve">Manutenção do Canteiro de Obras e Acampamentos </v>
          </cell>
        </row>
        <row r="1874">
          <cell r="B1874" t="str">
            <v xml:space="preserve">Equipe de manutenção </v>
          </cell>
        </row>
        <row r="1875">
          <cell r="B1875" t="str">
            <v xml:space="preserve">Despesas Diversas </v>
          </cell>
        </row>
        <row r="1877">
          <cell r="B1877" t="str">
            <v>CANTEIRO E MOBILIZAÇÃO</v>
          </cell>
        </row>
        <row r="1878">
          <cell r="B1878" t="str">
            <v>Mobilização</v>
          </cell>
        </row>
        <row r="1879">
          <cell r="B1879" t="str">
            <v>Desmobilização</v>
          </cell>
        </row>
        <row r="1880">
          <cell r="B1880" t="str">
            <v>Canteiro Principal</v>
          </cell>
        </row>
        <row r="1881">
          <cell r="B1881" t="str">
            <v>Escritório e seção téc.</v>
          </cell>
        </row>
        <row r="1882">
          <cell r="B1882" t="str">
            <v>Refeitório e cozinha</v>
          </cell>
        </row>
        <row r="1883">
          <cell r="B1883" t="str">
            <v>Alojamentos</v>
          </cell>
        </row>
        <row r="1884">
          <cell r="B1884" t="str">
            <v>Banheiros e vestiário</v>
          </cell>
        </row>
        <row r="1885">
          <cell r="B1885" t="str">
            <v>Ambulatório</v>
          </cell>
        </row>
        <row r="1886">
          <cell r="B1886" t="str">
            <v>Área de recreação</v>
          </cell>
        </row>
        <row r="1887">
          <cell r="B1887" t="str">
            <v>Residências</v>
          </cell>
        </row>
        <row r="1888">
          <cell r="B1888" t="str">
            <v>Almoxarifado</v>
          </cell>
        </row>
        <row r="1889">
          <cell r="B1889" t="str">
            <v>Depósito de cimento</v>
          </cell>
        </row>
        <row r="1890">
          <cell r="B1890" t="str">
            <v>Oficina</v>
          </cell>
        </row>
        <row r="1891">
          <cell r="B1891" t="str">
            <v>Sala de topografia</v>
          </cell>
        </row>
        <row r="1892">
          <cell r="B1892" t="str">
            <v>Guarita</v>
          </cell>
        </row>
        <row r="1893">
          <cell r="B1893" t="str">
            <v>Áreas descobertas</v>
          </cell>
        </row>
        <row r="1894">
          <cell r="B1894" t="str">
            <v>Instalações Industriais</v>
          </cell>
        </row>
        <row r="1895">
          <cell r="B1895" t="str">
            <v>Laboratório</v>
          </cell>
        </row>
        <row r="1896">
          <cell r="B1896" t="str">
            <v>Instalação da usina misturadora de solos com capacidade de 300 t/h</v>
          </cell>
        </row>
        <row r="1897">
          <cell r="B1897" t="str">
            <v>Instalação da usina de asfalto a quente capacidade de 120 t/h</v>
          </cell>
        </row>
        <row r="1898">
          <cell r="B1898" t="str">
            <v>Posto de combustivel</v>
          </cell>
        </row>
        <row r="1899">
          <cell r="B1899" t="str">
            <v xml:space="preserve">Depósito de óleo enterrado para oficina			</v>
          </cell>
        </row>
        <row r="1900">
          <cell r="B1900" t="str">
            <v>Sistema separador água e óleo</v>
          </cell>
        </row>
        <row r="1901">
          <cell r="B1901" t="str">
            <v>Rampa de lavagem</v>
          </cell>
        </row>
        <row r="1902">
          <cell r="B1902" t="str">
            <v>TOTAL</v>
          </cell>
        </row>
        <row r="1903">
          <cell r="B1903" t="str">
            <v>EDITAL:</v>
          </cell>
        </row>
        <row r="1904">
          <cell r="B1904" t="str">
            <v>BR-/RN</v>
          </cell>
        </row>
        <row r="1905">
          <cell r="B1905" t="str">
            <v xml:space="preserve">Subtrecho:  - </v>
          </cell>
        </row>
        <row r="1906">
          <cell r="B1906" t="str">
            <v>Segmento: (km 0 ao km 100)</v>
          </cell>
        </row>
        <row r="1907">
          <cell r="B1907" t="str">
            <v>Nome da empresa:</v>
          </cell>
        </row>
        <row r="1908">
          <cell r="B1908" t="str">
            <v>IDENTIFICAÇÃO, QUALIFICAÇÃO E ASSINATURA DO RESPONSÁVEL:</v>
          </cell>
        </row>
      </sheetData>
      <sheetData sheetId="8"/>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s>
    <sheetDataSet>
      <sheetData sheetId="0">
        <row r="54">
          <cell r="F54">
            <v>1403982.3199999998</v>
          </cell>
        </row>
      </sheetData>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ENTÁRIO"/>
      <sheetName val="TREVOS"/>
      <sheetName val="CROQUIS"/>
      <sheetName val="MB"/>
      <sheetName val="AQ TR MB"/>
      <sheetName val="MOBIL-CANT"/>
      <sheetName val="SERVIÇOS"/>
      <sheetName val="P reaj x P atual"/>
      <sheetName val="ORÇAMENTO"/>
      <sheetName val="TLCB5"/>
      <sheetName val="TLMR"/>
      <sheetName val="TLCC4"/>
      <sheetName val="TCC10"/>
      <sheetName val="TCCB10"/>
      <sheetName val="CRONOGAMA 1º"/>
      <sheetName val="CRONOGAMA 2º "/>
      <sheetName val="Micro Flex 1,5"/>
      <sheetName val="Desm dest. limpeza ate 15 m"/>
      <sheetName val="dest. arv. 0,15 a 0,30 m "/>
      <sheetName val="Regul. mec faixa dominio"/>
      <sheetName val="corte e limpeza de areas gramad"/>
      <sheetName val="trator de estreiras 7D"/>
      <sheetName val="Enroc. ped. jogada"/>
      <sheetName val="Recomp. G. corpo"/>
      <sheetName val="Reat Apilo"/>
      <sheetName val="MBUQ ACBC"/>
      <sheetName val="Compressor"/>
      <sheetName val="Solo Melh. c cim. base rem prof"/>
      <sheetName val="Pint de Lig"/>
      <sheetName val="Capa sel. c areia AC"/>
      <sheetName val="Man.recomp. pint.faixa"/>
      <sheetName val="Rec. rev MBUQ"/>
      <sheetName val="Rem.mec. rev.bet."/>
      <sheetName val="Rem.mec. cam gran"/>
      <sheetName val="Concr. ciclop"/>
      <sheetName val="Concr. cimento"/>
      <sheetName val="Dobra col. armad."/>
      <sheetName val="Forma"/>
      <sheetName val="Reat. comp. bueiro"/>
      <sheetName val="Limp. ponte"/>
      <sheetName val="Esc. Man.Mat. 1ª"/>
      <sheetName val="Esc.Mec.vala"/>
      <sheetName val="Enroc. ped. arrumada"/>
      <sheetName val="Rev. veg. leivas"/>
      <sheetName val="Recomp.tacha"/>
      <sheetName val="Tapa Buraco"/>
      <sheetName val="Rem.prof. Manual"/>
      <sheetName val="Rem.prof.Mecaniz."/>
      <sheetName val="Limp. sarj. meio fio"/>
      <sheetName val="Limp. Val. corte"/>
      <sheetName val="Limp. desc. d'agua"/>
      <sheetName val="Limp. bueiro"/>
      <sheetName val="Limp. placa"/>
      <sheetName val="Recomp. Placa "/>
      <sheetName val="Recomp. Def.met."/>
      <sheetName val="Caiação"/>
      <sheetName val="Recomp. man. aterro"/>
      <sheetName val="Recomp. mec. aterro"/>
      <sheetName val="Roçada man."/>
      <sheetName val="Roçada Capim colonião"/>
      <sheetName val="Roçada mecaniz."/>
      <sheetName val="Capina"/>
      <sheetName val="Brita p base"/>
      <sheetName val="Transp.local CB 5m³"/>
      <sheetName val="Transp.local Mat.Rem"/>
      <sheetName val="Transp.local CC 4t"/>
      <sheetName val="Transp.Com CC 15t"/>
      <sheetName val="Transp.Com. CB 10m³ "/>
      <sheetName val="Transp.local mat. bet."/>
      <sheetName val="Encarregado turma"/>
      <sheetName val="Servente"/>
      <sheetName val="Motoserra"/>
      <sheetName val="Cam basc. 5m³"/>
      <sheetName val="Automóvel"/>
      <sheetName val="Correção def.MB"/>
      <sheetName val="Desobstr. bueiro"/>
      <sheetName val="Cav. mec. reb."/>
      <sheetName val="Fabr. g.corpo"/>
      <sheetName val="prep.Aço- CA50"/>
      <sheetName val="Concr.estr. 18mpa PM"/>
      <sheetName val="Concr.estr. 18mpa"/>
      <sheetName val="Expurgo.jz"/>
      <sheetName val="Limp.cam.vg.jz"/>
      <sheetName val="Esc.c.mat jz"/>
      <sheetName val="Forn. aço CA-50"/>
      <sheetName val="Forn. aço CA-25"/>
      <sheetName val="Areia Comerc."/>
      <sheetName val="Brita Comerc."/>
      <sheetName val="Pedra mão Comerc."/>
      <sheetName val="Obt. grama"/>
      <sheetName val="Plan1"/>
    </sheetNames>
    <sheetDataSet>
      <sheetData sheetId="0"/>
      <sheetData sheetId="1"/>
      <sheetData sheetId="2"/>
      <sheetData sheetId="3"/>
      <sheetData sheetId="4"/>
      <sheetData sheetId="5"/>
      <sheetData sheetId="6">
        <row r="14">
          <cell r="G14">
            <v>124.608</v>
          </cell>
        </row>
        <row r="19">
          <cell r="G19">
            <v>207.68</v>
          </cell>
        </row>
        <row r="20">
          <cell r="G20">
            <v>38.94</v>
          </cell>
        </row>
        <row r="23">
          <cell r="G23">
            <v>800</v>
          </cell>
        </row>
        <row r="31">
          <cell r="G31">
            <v>24000</v>
          </cell>
        </row>
        <row r="46">
          <cell r="G46">
            <v>3115.2</v>
          </cell>
        </row>
      </sheetData>
      <sheetData sheetId="7" refreshError="1"/>
      <sheetData sheetId="8"/>
      <sheetData sheetId="9"/>
      <sheetData sheetId="10" refreshError="1"/>
      <sheetData sheetId="11" refreshError="1"/>
      <sheetData sheetId="12" refreshError="1"/>
      <sheetData sheetId="13" refreshError="1"/>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Funding costs"/>
      <sheetName val="Wholesale"/>
      <sheetName val="Retail funding"/>
      <sheetName val="Sheet4"/>
      <sheetName val="Imai03"/>
      <sheetName val="q8"/>
      <sheetName val="CR LOTE 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BDI (1)"/>
      <sheetName val="PO"/>
      <sheetName val="PLQ"/>
      <sheetName val="CFF"/>
      <sheetName val="SINAPI"/>
      <sheetName val="Composições"/>
      <sheetName val="Fornecedores"/>
      <sheetName val="Cotações"/>
      <sheetName val="Índices"/>
    </sheetNames>
    <sheetDataSet>
      <sheetData sheetId="0" refreshError="1"/>
      <sheetData sheetId="1" refreshError="1"/>
      <sheetData sheetId="2" refreshError="1">
        <row r="11">
          <cell r="J11" t="str">
            <v>LOTE</v>
          </cell>
          <cell r="K11">
            <v>0</v>
          </cell>
          <cell r="N11">
            <v>0</v>
          </cell>
          <cell r="T11">
            <v>0</v>
          </cell>
          <cell r="V11">
            <v>0</v>
          </cell>
        </row>
        <row r="12">
          <cell r="V12">
            <v>1</v>
          </cell>
        </row>
        <row r="13">
          <cell r="V13" t="str">
            <v/>
          </cell>
        </row>
        <row r="14">
          <cell r="V14" t="str">
            <v/>
          </cell>
        </row>
        <row r="15">
          <cell r="V15" t="str">
            <v/>
          </cell>
        </row>
        <row r="16">
          <cell r="V16" t="str">
            <v/>
          </cell>
        </row>
        <row r="17">
          <cell r="V17" t="str">
            <v/>
          </cell>
        </row>
        <row r="18">
          <cell r="V18" t="str">
            <v/>
          </cell>
        </row>
        <row r="19">
          <cell r="V19" t="str">
            <v/>
          </cell>
        </row>
        <row r="20">
          <cell r="V20" t="str">
            <v/>
          </cell>
        </row>
        <row r="21">
          <cell r="V21" t="str">
            <v/>
          </cell>
        </row>
        <row r="22">
          <cell r="V22" t="str">
            <v/>
          </cell>
        </row>
        <row r="23">
          <cell r="V23" t="str">
            <v/>
          </cell>
        </row>
        <row r="24">
          <cell r="V24" t="str">
            <v/>
          </cell>
        </row>
        <row r="25">
          <cell r="V25" t="str">
            <v/>
          </cell>
        </row>
        <row r="26">
          <cell r="V26" t="str">
            <v/>
          </cell>
        </row>
        <row r="27">
          <cell r="V27" t="str">
            <v/>
          </cell>
        </row>
        <row r="28">
          <cell r="V28" t="str">
            <v/>
          </cell>
        </row>
        <row r="29">
          <cell r="V29" t="str">
            <v/>
          </cell>
        </row>
        <row r="30">
          <cell r="V30" t="str">
            <v/>
          </cell>
        </row>
        <row r="31">
          <cell r="V31" t="str">
            <v/>
          </cell>
        </row>
        <row r="32">
          <cell r="V32" t="str">
            <v/>
          </cell>
        </row>
        <row r="33">
          <cell r="V33" t="str">
            <v/>
          </cell>
        </row>
        <row r="34">
          <cell r="V34" t="str">
            <v/>
          </cell>
        </row>
        <row r="35">
          <cell r="V35" t="str">
            <v/>
          </cell>
        </row>
        <row r="36">
          <cell r="V36" t="str">
            <v/>
          </cell>
        </row>
      </sheetData>
      <sheetData sheetId="3" refreshError="1"/>
      <sheetData sheetId="4" refreshError="1">
        <row r="10">
          <cell r="D10" t="str">
            <v>Altura</v>
          </cell>
        </row>
        <row r="21">
          <cell r="F21">
            <v>0</v>
          </cell>
        </row>
      </sheetData>
      <sheetData sheetId="5" refreshError="1"/>
      <sheetData sheetId="6" refreshError="1">
        <row r="9">
          <cell r="G9" t="str">
            <v>Tipo</v>
          </cell>
          <cell r="H9" t="str">
            <v>Fonte</v>
          </cell>
          <cell r="I9" t="str">
            <v>Código</v>
          </cell>
          <cell r="J9" t="str">
            <v>Descrição</v>
          </cell>
          <cell r="K9" t="str">
            <v>Un.</v>
          </cell>
          <cell r="N9" t="str">
            <v>Valor Total s/BDI (R$)</v>
          </cell>
        </row>
        <row r="12">
          <cell r="G12" t="str">
            <v>Composição</v>
          </cell>
        </row>
      </sheetData>
      <sheetData sheetId="7" refreshError="1">
        <row r="9">
          <cell r="B9" t="str">
            <v>Nome da Empresa</v>
          </cell>
          <cell r="C9" t="str">
            <v>CNPJ</v>
          </cell>
          <cell r="D9" t="str">
            <v>Telefone</v>
          </cell>
          <cell r="E9" t="str">
            <v>Contato</v>
          </cell>
          <cell r="F9" t="str">
            <v>Observação</v>
          </cell>
        </row>
        <row r="10">
          <cell r="J10">
            <v>0</v>
          </cell>
        </row>
        <row r="11">
          <cell r="J11">
            <v>0</v>
          </cell>
        </row>
        <row r="12">
          <cell r="J12">
            <v>0</v>
          </cell>
        </row>
      </sheetData>
      <sheetData sheetId="8" refreshError="1">
        <row r="9">
          <cell r="G9" t="str">
            <v>Tipo</v>
          </cell>
          <cell r="I9" t="str">
            <v>Código / Fornecedor</v>
          </cell>
          <cell r="J9" t="str">
            <v>Descrição do Item / 
Nome do Fornecedor</v>
          </cell>
          <cell r="K9" t="str">
            <v>Un.</v>
          </cell>
          <cell r="L9" t="str">
            <v>Data Cotação</v>
          </cell>
          <cell r="M9" t="str">
            <v>Valor Cotação (R$)</v>
          </cell>
          <cell r="N9" t="str">
            <v>Índice Reajuste</v>
          </cell>
          <cell r="Q9" t="str">
            <v>Observação</v>
          </cell>
        </row>
        <row r="13">
          <cell r="G13" t="str">
            <v>Item</v>
          </cell>
        </row>
      </sheetData>
      <sheetData sheetId="9" refreshError="1">
        <row r="9">
          <cell r="A9" t="str">
            <v>Índice</v>
          </cell>
          <cell r="B9" t="str">
            <v>Data da Cotação</v>
          </cell>
          <cell r="C9" t="str">
            <v>Valor do Índice na Data da Cotação</v>
          </cell>
          <cell r="D9" t="str">
            <v>Valor do Índice em jan/00</v>
          </cell>
          <cell r="F9" t="str">
            <v>Observação</v>
          </cell>
        </row>
        <row r="10">
          <cell r="J10">
            <v>0</v>
          </cell>
        </row>
        <row r="11">
          <cell r="J11">
            <v>0</v>
          </cell>
        </row>
      </sheetData>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os PGQ"/>
      <sheetName val="Equipamentos"/>
      <sheetName val="Teor"/>
      <sheetName val="pontes"/>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QuQuant"/>
      <sheetName val="Tabela Abril 2000"/>
      <sheetName val="TABELA"/>
      <sheetName val="PSCEGERAL"/>
      <sheetName val="Dados"/>
      <sheetName val="Planilha"/>
      <sheetName val="PQ"/>
      <sheetName val="2.3"/>
      <sheetName val="Orçamento Global"/>
      <sheetName val="PRO-08"/>
      <sheetName val="Insumos"/>
      <sheetName val="Analítico CCUs"/>
      <sheetName val="composições"/>
      <sheetName val="mão de obra,leis e bdi"/>
      <sheetName val="projeto"/>
      <sheetName val="Sheet6"/>
      <sheetName val="INVENTÁRIO"/>
      <sheetName val="8ª MP_BR_459"/>
      <sheetName val="Quadro Geral"/>
      <sheetName val="qorcamentodnerL1"/>
      <sheetName val="Page 1"/>
      <sheetName val="CRECHES"/>
      <sheetName val="MOBILIZ-CANTEIRO"/>
      <sheetName val="RESUMO"/>
      <sheetName val="P A T O"/>
      <sheetName val="P A T O  B"/>
      <sheetName val="TCB5"/>
      <sheetName val="Anexos_PGQ"/>
      <sheetName val="tabela DER julho97"/>
      <sheetName val="resumo_au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 val="pon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LASSE"/>
      <sheetName val="CURVAS_CRIT"/>
      <sheetName val="Defensas_necessidades"/>
      <sheetName val="VDM"/>
    </sheetNames>
    <sheetDataSet>
      <sheetData sheetId="0" refreshError="1"/>
      <sheetData sheetId="1" refreshError="1"/>
      <sheetData sheetId="2" refreshError="1"/>
      <sheetData sheetId="3"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H-UTIL.-EQIP."/>
      <sheetName val="CÓD.-SERVIÇO"/>
      <sheetName val="PROD-EQUIPE"/>
      <sheetName val="01.100.00"/>
      <sheetName val="BONIFICAÇÃO"/>
      <sheetName val="TPU-MARÇO_2002"/>
      <sheetName val="TPU_MARÇO_2002"/>
      <sheetName val="Sheet6"/>
      <sheetName val="Página 16"/>
      <sheetName val="PLANILHA DE QUANT. E CUSTOS A"/>
      <sheetName val="PLANILHA OFICIAL"/>
      <sheetName val="Alteração"/>
    </sheetNames>
    <sheetDataSet>
      <sheetData sheetId="0" refreshError="1"/>
      <sheetData sheetId="1" refreshError="1"/>
      <sheetData sheetId="2" refreshError="1"/>
      <sheetData sheetId="3" refreshError="1"/>
      <sheetData sheetId="4" refreshError="1"/>
      <sheetData sheetId="5" refreshError="1">
        <row r="2">
          <cell r="B2" t="str">
            <v>Cód. Colinas</v>
          </cell>
          <cell r="D2" t="str">
            <v>Código</v>
          </cell>
          <cell r="E2" t="str">
            <v>Serviços</v>
          </cell>
          <cell r="F2" t="str">
            <v>Unid.</v>
          </cell>
          <cell r="H2" t="str">
            <v>Cód.</v>
          </cell>
          <cell r="L2" t="str">
            <v>K</v>
          </cell>
        </row>
        <row r="3">
          <cell r="H3" t="str">
            <v>TER</v>
          </cell>
          <cell r="L3">
            <v>0</v>
          </cell>
        </row>
        <row r="4">
          <cell r="H4" t="str">
            <v>PAV</v>
          </cell>
          <cell r="L4">
            <v>0</v>
          </cell>
        </row>
        <row r="5">
          <cell r="D5" t="str">
            <v xml:space="preserve">FASE 21 - SERVIÇOS PRELIMINARES :  </v>
          </cell>
          <cell r="H5" t="str">
            <v>PAV1</v>
          </cell>
          <cell r="L5">
            <v>0</v>
          </cell>
        </row>
        <row r="6">
          <cell r="B6" t="str">
            <v>0.1.1</v>
          </cell>
          <cell r="D6" t="str">
            <v>21.01.01</v>
          </cell>
          <cell r="E6" t="str">
            <v>Sondagem a percussão até 15 m</v>
          </cell>
          <cell r="F6" t="str">
            <v>m</v>
          </cell>
          <cell r="H6" t="str">
            <v>PAV2</v>
          </cell>
          <cell r="L6">
            <v>0</v>
          </cell>
        </row>
        <row r="7">
          <cell r="B7" t="str">
            <v>0.1.2</v>
          </cell>
          <cell r="D7" t="str">
            <v xml:space="preserve">21.01.02 </v>
          </cell>
          <cell r="E7" t="str">
            <v>Sondagem a perc. até 15 m loc.alag.&lt;50cm</v>
          </cell>
          <cell r="F7" t="str">
            <v>m</v>
          </cell>
          <cell r="H7" t="str">
            <v>PAV3</v>
          </cell>
          <cell r="L7">
            <v>0</v>
          </cell>
        </row>
        <row r="8">
          <cell r="B8" t="str">
            <v>0.1.3</v>
          </cell>
          <cell r="D8" t="str">
            <v>21.01.03</v>
          </cell>
          <cell r="E8" t="str">
            <v>Sondagem a percussão de 15 a 30 m</v>
          </cell>
          <cell r="F8" t="str">
            <v>m</v>
          </cell>
          <cell r="H8" t="str">
            <v>PAV4</v>
          </cell>
          <cell r="L8">
            <v>0</v>
          </cell>
        </row>
        <row r="9">
          <cell r="B9" t="str">
            <v>0.1.4</v>
          </cell>
          <cell r="D9" t="str">
            <v xml:space="preserve">21.01.04 </v>
          </cell>
          <cell r="E9" t="str">
            <v>Sondagem a perc.15a30m loc.alag.&lt;50cm</v>
          </cell>
          <cell r="F9" t="str">
            <v>m</v>
          </cell>
          <cell r="H9" t="str">
            <v>PAV5</v>
          </cell>
          <cell r="L9">
            <v>0</v>
          </cell>
        </row>
        <row r="10">
          <cell r="B10" t="str">
            <v>0.1.5</v>
          </cell>
          <cell r="D10" t="str">
            <v>21.01.05</v>
          </cell>
          <cell r="E10" t="str">
            <v>Sondagem percussão superior 30 m</v>
          </cell>
          <cell r="F10" t="str">
            <v>m</v>
          </cell>
          <cell r="H10" t="str">
            <v>PAV6</v>
          </cell>
          <cell r="L10">
            <v>0</v>
          </cell>
        </row>
        <row r="11">
          <cell r="B11" t="str">
            <v>0.1.6</v>
          </cell>
          <cell r="D11" t="str">
            <v xml:space="preserve">21.01.06 </v>
          </cell>
          <cell r="E11" t="str">
            <v>Sondagem perc.+30 m loc.alag.&lt; 50 cm</v>
          </cell>
          <cell r="F11" t="str">
            <v>m</v>
          </cell>
          <cell r="H11" t="str">
            <v>PAV7</v>
          </cell>
          <cell r="L11">
            <v>0</v>
          </cell>
        </row>
        <row r="12">
          <cell r="B12" t="str">
            <v>0.1.7</v>
          </cell>
          <cell r="D12" t="str">
            <v>21.01.07</v>
          </cell>
          <cell r="E12" t="str">
            <v>Sondagem perc. - taxa fixa de instalação</v>
          </cell>
          <cell r="F12" t="str">
            <v>un</v>
          </cell>
          <cell r="H12" t="str">
            <v>DRE</v>
          </cell>
          <cell r="L12">
            <v>0</v>
          </cell>
        </row>
        <row r="13">
          <cell r="B13" t="str">
            <v>0.1.8</v>
          </cell>
          <cell r="D13" t="str">
            <v xml:space="preserve">21.01.08 </v>
          </cell>
          <cell r="E13" t="str">
            <v>Sondagem rotativa - taxa fixa instalação</v>
          </cell>
          <cell r="F13" t="str">
            <v>un</v>
          </cell>
          <cell r="H13" t="str">
            <v>VDT</v>
          </cell>
          <cell r="L13">
            <v>0</v>
          </cell>
        </row>
        <row r="14">
          <cell r="B14" t="str">
            <v>0.1.9</v>
          </cell>
          <cell r="D14" t="str">
            <v>21.01.09</v>
          </cell>
          <cell r="E14" t="str">
            <v>Sondagem - transporte de equipamento</v>
          </cell>
          <cell r="F14" t="str">
            <v>km x equip.</v>
          </cell>
          <cell r="H14" t="str">
            <v>IMO</v>
          </cell>
          <cell r="L14">
            <v>0</v>
          </cell>
        </row>
        <row r="15">
          <cell r="B15" t="str">
            <v>0.1.10</v>
          </cell>
          <cell r="D15" t="str">
            <v xml:space="preserve">21.01.10 </v>
          </cell>
          <cell r="E15" t="str">
            <v>Sondagem - deslocamento de equipamento</v>
          </cell>
          <cell r="F15" t="str">
            <v>m</v>
          </cell>
        </row>
        <row r="16">
          <cell r="B16" t="str">
            <v>0.1.11</v>
          </cell>
          <cell r="D16" t="str">
            <v>21.01.11</v>
          </cell>
          <cell r="E16" t="str">
            <v>Sondagem perc. - plataforma ou banqueta</v>
          </cell>
          <cell r="F16" t="str">
            <v>equip.</v>
          </cell>
        </row>
        <row r="17">
          <cell r="B17" t="str">
            <v>0.1.12</v>
          </cell>
          <cell r="D17" t="str">
            <v>21.01.12</v>
          </cell>
          <cell r="E17" t="str">
            <v>Sondagem rotativa - plataforma ou banqueta</v>
          </cell>
          <cell r="F17" t="str">
            <v>equip.</v>
          </cell>
        </row>
        <row r="18">
          <cell r="B18" t="str">
            <v>0.1.13</v>
          </cell>
          <cell r="D18" t="str">
            <v>21.01.13</v>
          </cell>
          <cell r="E18" t="str">
            <v>Abertura de picada</v>
          </cell>
          <cell r="F18" t="str">
            <v>m</v>
          </cell>
        </row>
        <row r="19">
          <cell r="B19" t="str">
            <v>0.1.14</v>
          </cell>
          <cell r="D19" t="str">
            <v>21.01.14</v>
          </cell>
          <cell r="E19" t="str">
            <v>Sondagem - flutuante</v>
          </cell>
          <cell r="F19" t="str">
            <v>obra</v>
          </cell>
        </row>
        <row r="20">
          <cell r="B20" t="str">
            <v>0.1.15</v>
          </cell>
          <cell r="D20" t="str">
            <v>21.01.15</v>
          </cell>
          <cell r="E20" t="str">
            <v>Sondagem percussão instalação flutuante</v>
          </cell>
          <cell r="F20" t="str">
            <v>sond.</v>
          </cell>
        </row>
        <row r="21">
          <cell r="B21" t="str">
            <v>0.1.16</v>
          </cell>
          <cell r="D21" t="str">
            <v>21.01.16</v>
          </cell>
          <cell r="E21" t="str">
            <v>Sondagem rotativa - instalação flutuante</v>
          </cell>
          <cell r="F21" t="str">
            <v>sond.</v>
          </cell>
        </row>
        <row r="22">
          <cell r="B22" t="str">
            <v>0.1.17</v>
          </cell>
          <cell r="D22" t="str">
            <v xml:space="preserve">21.01.17 </v>
          </cell>
          <cell r="E22" t="str">
            <v>Sondagem rotativa solo 57,10mm (AX)</v>
          </cell>
          <cell r="F22" t="str">
            <v>m</v>
          </cell>
        </row>
        <row r="23">
          <cell r="B23" t="str">
            <v>0.1.18</v>
          </cell>
          <cell r="D23" t="str">
            <v>21.01.18</v>
          </cell>
          <cell r="E23" t="str">
            <v>Sondagem rotativa solo 73,00mm (BX)</v>
          </cell>
          <cell r="F23" t="str">
            <v>m</v>
          </cell>
        </row>
        <row r="24">
          <cell r="B24" t="str">
            <v>0.1.19</v>
          </cell>
          <cell r="D24" t="str">
            <v xml:space="preserve">21.01.19 </v>
          </cell>
          <cell r="E24" t="str">
            <v>Sondagem rotativa solo 88,9mm (NX)</v>
          </cell>
          <cell r="F24" t="str">
            <v>m</v>
          </cell>
        </row>
        <row r="25">
          <cell r="B25" t="str">
            <v>0.1.20</v>
          </cell>
          <cell r="D25" t="str">
            <v xml:space="preserve">21.01.20 </v>
          </cell>
          <cell r="E25" t="str">
            <v>Sondagem rotativa solo 114,30mm (HX)</v>
          </cell>
          <cell r="F25" t="str">
            <v>m</v>
          </cell>
        </row>
        <row r="26">
          <cell r="B26" t="str">
            <v>0.1.21</v>
          </cell>
          <cell r="D26" t="str">
            <v>21.01.21</v>
          </cell>
          <cell r="E26" t="str">
            <v>Sondagem rotativa rocha alt. 57,1mm (AX)</v>
          </cell>
          <cell r="F26" t="str">
            <v>m</v>
          </cell>
        </row>
        <row r="27">
          <cell r="B27" t="str">
            <v>0.1.22</v>
          </cell>
          <cell r="D27" t="str">
            <v>21.01.22</v>
          </cell>
          <cell r="E27" t="str">
            <v>Sondagem rotativa rocha alt. 73,0mm (BX)</v>
          </cell>
          <cell r="F27" t="str">
            <v>m</v>
          </cell>
        </row>
        <row r="28">
          <cell r="B28" t="str">
            <v>0.1.23</v>
          </cell>
          <cell r="D28" t="str">
            <v>21.01.23</v>
          </cell>
          <cell r="E28" t="str">
            <v>Sondagem rotativa rocha alt. 88,9mm (NX)</v>
          </cell>
          <cell r="F28" t="str">
            <v>m</v>
          </cell>
        </row>
        <row r="29">
          <cell r="B29" t="str">
            <v>0.1.24</v>
          </cell>
          <cell r="D29" t="str">
            <v>21.01.24</v>
          </cell>
          <cell r="E29" t="str">
            <v>Sondagem rotativa rocha alt. 114,3mm (HX)</v>
          </cell>
          <cell r="F29" t="str">
            <v>m</v>
          </cell>
        </row>
        <row r="30">
          <cell r="B30" t="str">
            <v>0.1.25</v>
          </cell>
          <cell r="D30" t="str">
            <v xml:space="preserve">21.01.25 </v>
          </cell>
          <cell r="E30" t="str">
            <v>Sondagem rotativa rocha sã 57,10mm (AX)</v>
          </cell>
          <cell r="F30" t="str">
            <v>m</v>
          </cell>
        </row>
        <row r="31">
          <cell r="B31" t="str">
            <v>0.1.26</v>
          </cell>
          <cell r="D31" t="str">
            <v>21.01.26</v>
          </cell>
          <cell r="E31" t="str">
            <v>Sondagem rotativa rocha sã 73,00mm (BX)</v>
          </cell>
          <cell r="F31" t="str">
            <v>m</v>
          </cell>
        </row>
        <row r="32">
          <cell r="B32" t="str">
            <v>0.1.27</v>
          </cell>
          <cell r="D32" t="str">
            <v>21.01.27</v>
          </cell>
          <cell r="E32" t="str">
            <v xml:space="preserve">Sondagem rotativa rocha sã 88,90mm (NX) </v>
          </cell>
          <cell r="F32" t="str">
            <v>m</v>
          </cell>
        </row>
        <row r="33">
          <cell r="B33" t="str">
            <v>0.1.28</v>
          </cell>
          <cell r="D33" t="str">
            <v>21.01.28</v>
          </cell>
          <cell r="E33" t="str">
            <v>Sondagem rotativa rocha sã 114,3mm (HX)</v>
          </cell>
          <cell r="F33" t="str">
            <v>m</v>
          </cell>
        </row>
        <row r="34">
          <cell r="B34" t="str">
            <v>0.1.29</v>
          </cell>
          <cell r="D34" t="str">
            <v>21.01.29</v>
          </cell>
          <cell r="E34" t="str">
            <v>Sondagem à trado profundidade até 5 m</v>
          </cell>
          <cell r="F34" t="str">
            <v>m</v>
          </cell>
        </row>
        <row r="35">
          <cell r="B35" t="str">
            <v>0.1.30</v>
          </cell>
          <cell r="D35" t="str">
            <v>21.01.30</v>
          </cell>
          <cell r="E35" t="str">
            <v>Sondagem à trado profundidade 5 a 10 m</v>
          </cell>
          <cell r="F35" t="str">
            <v>m</v>
          </cell>
        </row>
        <row r="36">
          <cell r="B36" t="str">
            <v>0.1.31</v>
          </cell>
          <cell r="D36" t="str">
            <v>21.02.01</v>
          </cell>
          <cell r="E36" t="str">
            <v>Lev. até 10.000</v>
          </cell>
          <cell r="F36" t="str">
            <v>m²</v>
          </cell>
        </row>
        <row r="37">
          <cell r="B37" t="str">
            <v>0.1.32</v>
          </cell>
          <cell r="D37" t="str">
            <v>21.02.02</v>
          </cell>
          <cell r="E37" t="str">
            <v>Lev. até 10.000 m² em vegetação densa</v>
          </cell>
          <cell r="F37" t="str">
            <v>m²</v>
          </cell>
        </row>
        <row r="38">
          <cell r="B38" t="str">
            <v>0.1.33</v>
          </cell>
          <cell r="D38" t="str">
            <v>21.02.03</v>
          </cell>
          <cell r="E38" t="str">
            <v xml:space="preserve">Lev. até 10.000 m² em zona urbana </v>
          </cell>
          <cell r="F38" t="str">
            <v>m²</v>
          </cell>
        </row>
        <row r="39">
          <cell r="B39" t="str">
            <v>0.1.34</v>
          </cell>
          <cell r="D39" t="str">
            <v>21.02.04</v>
          </cell>
          <cell r="E39" t="str">
            <v>Lev. até 10.000 m² em zona suburbana</v>
          </cell>
          <cell r="F39" t="str">
            <v>m²</v>
          </cell>
        </row>
        <row r="40">
          <cell r="B40" t="str">
            <v>0.1.35</v>
          </cell>
          <cell r="D40" t="str">
            <v>21.02.05</v>
          </cell>
          <cell r="E40" t="str">
            <v>Lev. de 10.000 a 50.000 m²</v>
          </cell>
          <cell r="F40" t="str">
            <v>m²</v>
          </cell>
        </row>
        <row r="41">
          <cell r="B41" t="str">
            <v>0.1.36</v>
          </cell>
          <cell r="D41" t="str">
            <v>21.02.06</v>
          </cell>
          <cell r="E41" t="str">
            <v>Lev. de 10.000 a 50.000 m² vegetação densa</v>
          </cell>
          <cell r="F41" t="str">
            <v>m²</v>
          </cell>
        </row>
        <row r="42">
          <cell r="B42" t="str">
            <v>0.1.37</v>
          </cell>
          <cell r="D42" t="str">
            <v>21.02.07</v>
          </cell>
          <cell r="E42" t="str">
            <v>Lev. de 10.000 a 50.000 m² zona urbana</v>
          </cell>
          <cell r="F42" t="str">
            <v>m²</v>
          </cell>
        </row>
        <row r="43">
          <cell r="B43" t="str">
            <v>0.1.38</v>
          </cell>
          <cell r="D43" t="str">
            <v>21.02.08</v>
          </cell>
          <cell r="E43" t="str">
            <v>Lev. de 10.000 a 50.000 m² zona suburbana</v>
          </cell>
          <cell r="F43" t="str">
            <v>m²</v>
          </cell>
        </row>
        <row r="44">
          <cell r="B44" t="str">
            <v>0.1.39</v>
          </cell>
          <cell r="D44" t="str">
            <v>21.02.09</v>
          </cell>
          <cell r="E44" t="str">
            <v>Lev. superior a 50.000 m²</v>
          </cell>
          <cell r="F44" t="str">
            <v>m²</v>
          </cell>
        </row>
        <row r="45">
          <cell r="B45" t="str">
            <v>0.1.40</v>
          </cell>
          <cell r="D45" t="str">
            <v>21.02.10</v>
          </cell>
          <cell r="E45" t="str">
            <v>Lev. superior a 50.000 m² vegetação densa</v>
          </cell>
          <cell r="F45" t="str">
            <v>m²</v>
          </cell>
        </row>
        <row r="46">
          <cell r="B46" t="str">
            <v>0.1.41</v>
          </cell>
          <cell r="D46" t="str">
            <v>21.02.11</v>
          </cell>
          <cell r="E46" t="str">
            <v>Lev. superior a 50.000 m² zona urbana</v>
          </cell>
          <cell r="F46" t="str">
            <v>m²</v>
          </cell>
        </row>
        <row r="47">
          <cell r="B47" t="str">
            <v>0.1.42</v>
          </cell>
          <cell r="D47" t="str">
            <v xml:space="preserve">21.02.12 </v>
          </cell>
          <cell r="E47" t="str">
            <v>Lev. superior a 50.000 m² zona suburbana</v>
          </cell>
          <cell r="F47" t="str">
            <v>m²</v>
          </cell>
        </row>
        <row r="48">
          <cell r="B48" t="str">
            <v>0.1.43</v>
          </cell>
          <cell r="D48" t="str">
            <v>21.02.13</v>
          </cell>
          <cell r="E48" t="str">
            <v>Transp. Coordenadas</v>
          </cell>
          <cell r="F48" t="str">
            <v>km</v>
          </cell>
        </row>
        <row r="49">
          <cell r="B49" t="str">
            <v>0.1.44</v>
          </cell>
          <cell r="D49" t="str">
            <v>21.02.14</v>
          </cell>
          <cell r="E49" t="str">
            <v>Transp. Coord. Vgt</v>
          </cell>
          <cell r="F49" t="str">
            <v>km</v>
          </cell>
        </row>
        <row r="50">
          <cell r="B50" t="str">
            <v>0.1.45</v>
          </cell>
          <cell r="D50" t="str">
            <v>21.02.15</v>
          </cell>
          <cell r="E50" t="str">
            <v>Transporte coordenadas zona urbana</v>
          </cell>
          <cell r="F50" t="str">
            <v>km</v>
          </cell>
        </row>
        <row r="51">
          <cell r="B51" t="str">
            <v>0.1.46</v>
          </cell>
          <cell r="D51" t="str">
            <v>21.02.16</v>
          </cell>
          <cell r="E51" t="str">
            <v>Transporte coordenadas zona suburbana</v>
          </cell>
          <cell r="F51" t="str">
            <v>km</v>
          </cell>
        </row>
        <row r="52">
          <cell r="B52" t="str">
            <v>0.1.47</v>
          </cell>
          <cell r="D52" t="str">
            <v>21.02.17</v>
          </cell>
          <cell r="E52" t="str">
            <v>Transporte de turma</v>
          </cell>
          <cell r="F52" t="str">
            <v>km</v>
          </cell>
        </row>
        <row r="53">
          <cell r="B53" t="str">
            <v>0.1.48</v>
          </cell>
          <cell r="D53" t="str">
            <v>21.02.18</v>
          </cell>
          <cell r="E53" t="str">
            <v>Locação de anteprojeto região ondulada</v>
          </cell>
          <cell r="F53" t="str">
            <v>km</v>
          </cell>
        </row>
        <row r="54">
          <cell r="B54" t="str">
            <v>0.1.49</v>
          </cell>
          <cell r="D54" t="str">
            <v>21.02.19</v>
          </cell>
          <cell r="E54" t="str">
            <v>Locação anteprojeto região montanhosa</v>
          </cell>
          <cell r="F54" t="str">
            <v>km</v>
          </cell>
        </row>
        <row r="55">
          <cell r="B55" t="str">
            <v>0.1.50</v>
          </cell>
          <cell r="D55" t="str">
            <v>21.02.20</v>
          </cell>
          <cell r="E55" t="str">
            <v>Locação linha ensaio região ondulada</v>
          </cell>
          <cell r="F55" t="str">
            <v>km</v>
          </cell>
        </row>
        <row r="56">
          <cell r="B56" t="str">
            <v>0.1.51</v>
          </cell>
          <cell r="D56" t="str">
            <v>21.02.21</v>
          </cell>
          <cell r="E56" t="str">
            <v>Locação linha ensaio região montanhosa</v>
          </cell>
          <cell r="F56" t="str">
            <v>km</v>
          </cell>
        </row>
        <row r="57">
          <cell r="B57" t="str">
            <v>0.1.52</v>
          </cell>
          <cell r="D57" t="str">
            <v>21.02.22</v>
          </cell>
          <cell r="E57" t="str">
            <v>Locação linha expl.em região montanhosa</v>
          </cell>
          <cell r="F57" t="str">
            <v>km</v>
          </cell>
        </row>
        <row r="58">
          <cell r="B58" t="str">
            <v>0.1.53</v>
          </cell>
          <cell r="D58" t="str">
            <v>21.02.23</v>
          </cell>
          <cell r="E58" t="str">
            <v>Locação linha expl.região escarpada</v>
          </cell>
          <cell r="F58" t="str">
            <v>km</v>
          </cell>
        </row>
        <row r="59">
          <cell r="B59" t="str">
            <v>0.1.54</v>
          </cell>
          <cell r="D59" t="str">
            <v>21.02.24</v>
          </cell>
          <cell r="E59" t="str">
            <v>Locação projeto região plana</v>
          </cell>
          <cell r="F59" t="str">
            <v>km</v>
          </cell>
        </row>
        <row r="60">
          <cell r="B60" t="str">
            <v>0.1.55</v>
          </cell>
          <cell r="D60" t="str">
            <v>21.02.25</v>
          </cell>
          <cell r="E60" t="str">
            <v>Locação projeto região plana veget.densa</v>
          </cell>
          <cell r="F60" t="str">
            <v>km</v>
          </cell>
        </row>
        <row r="61">
          <cell r="B61" t="str">
            <v>0.1.56</v>
          </cell>
          <cell r="D61" t="str">
            <v>21.02.26</v>
          </cell>
          <cell r="E61" t="str">
            <v>Locação projeto reg. plana zona urbana</v>
          </cell>
          <cell r="F61" t="str">
            <v>km</v>
          </cell>
        </row>
        <row r="62">
          <cell r="B62" t="str">
            <v>0.1.57</v>
          </cell>
          <cell r="D62" t="str">
            <v>21.02.27</v>
          </cell>
          <cell r="E62" t="str">
            <v>Locação projeto reg.plana zona suburbana</v>
          </cell>
          <cell r="F62" t="str">
            <v>km</v>
          </cell>
        </row>
        <row r="63">
          <cell r="B63" t="str">
            <v>0.1.58</v>
          </cell>
          <cell r="D63" t="str">
            <v xml:space="preserve">21.02.28 </v>
          </cell>
          <cell r="E63" t="str">
            <v>Locação projeto reg.ondulada</v>
          </cell>
          <cell r="F63" t="str">
            <v>km</v>
          </cell>
        </row>
        <row r="64">
          <cell r="B64" t="str">
            <v>0.1.59</v>
          </cell>
          <cell r="D64" t="str">
            <v>21.02.29</v>
          </cell>
          <cell r="E64" t="str">
            <v>Locação projeto reg. ondulada veget.densa</v>
          </cell>
          <cell r="F64" t="str">
            <v>km</v>
          </cell>
        </row>
        <row r="65">
          <cell r="B65" t="str">
            <v>0.1.60</v>
          </cell>
          <cell r="D65" t="str">
            <v>21.02.30</v>
          </cell>
          <cell r="E65" t="str">
            <v>Locação projeto reg. ondulada zona urbana</v>
          </cell>
          <cell r="F65" t="str">
            <v>km</v>
          </cell>
        </row>
        <row r="66">
          <cell r="B66" t="str">
            <v>0.1.61</v>
          </cell>
          <cell r="D66" t="str">
            <v>21.02.31</v>
          </cell>
          <cell r="E66" t="str">
            <v>Locação projeto reg. ondulada zona suburbana</v>
          </cell>
          <cell r="F66" t="str">
            <v>km</v>
          </cell>
        </row>
        <row r="67">
          <cell r="B67" t="str">
            <v>0.1.62</v>
          </cell>
          <cell r="D67" t="str">
            <v>21.02.32</v>
          </cell>
          <cell r="E67" t="str">
            <v>Locação projeto região montanhosa</v>
          </cell>
          <cell r="F67" t="str">
            <v>km</v>
          </cell>
        </row>
        <row r="68">
          <cell r="B68" t="str">
            <v>0.1.63</v>
          </cell>
          <cell r="D68" t="str">
            <v>21.02.33</v>
          </cell>
          <cell r="E68" t="str">
            <v>Locação projeto reg. montanhosa veget.densa</v>
          </cell>
          <cell r="F68" t="str">
            <v>km</v>
          </cell>
        </row>
        <row r="69">
          <cell r="B69" t="str">
            <v>0.1.64</v>
          </cell>
          <cell r="D69" t="str">
            <v>21.02.34</v>
          </cell>
          <cell r="E69" t="str">
            <v>Locação projeto reg. montanhosa zona urbana</v>
          </cell>
          <cell r="F69" t="str">
            <v>km</v>
          </cell>
        </row>
        <row r="70">
          <cell r="B70" t="str">
            <v>0.1.65</v>
          </cell>
          <cell r="D70" t="str">
            <v>21.02.35</v>
          </cell>
          <cell r="E70" t="str">
            <v>Locação projeto reg. montanhosa zona suburbana</v>
          </cell>
          <cell r="F70" t="str">
            <v>km</v>
          </cell>
        </row>
        <row r="71">
          <cell r="B71" t="str">
            <v>0.1.66</v>
          </cell>
          <cell r="D71" t="str">
            <v>21.02.36</v>
          </cell>
          <cell r="E71" t="str">
            <v>Locação projeto região escarpada</v>
          </cell>
          <cell r="F71" t="str">
            <v>km</v>
          </cell>
        </row>
        <row r="72">
          <cell r="B72" t="str">
            <v>0.1.67</v>
          </cell>
          <cell r="D72" t="str">
            <v>21.02.37</v>
          </cell>
          <cell r="E72" t="str">
            <v>Locação projeto reg. escarpada veget. densa</v>
          </cell>
          <cell r="F72" t="str">
            <v>km</v>
          </cell>
        </row>
        <row r="73">
          <cell r="B73" t="str">
            <v>0.1.68</v>
          </cell>
          <cell r="D73" t="str">
            <v>21.02.38</v>
          </cell>
          <cell r="E73" t="str">
            <v>Locação projeto reg. escarpada z. urbana</v>
          </cell>
          <cell r="F73" t="str">
            <v>km</v>
          </cell>
        </row>
        <row r="74">
          <cell r="B74" t="str">
            <v>0.1.69</v>
          </cell>
          <cell r="D74" t="str">
            <v>21.02.39</v>
          </cell>
          <cell r="E74" t="str">
            <v>Locação projeto reg. escarpada z.suburbana</v>
          </cell>
          <cell r="F74" t="str">
            <v>km</v>
          </cell>
        </row>
        <row r="75">
          <cell r="B75" t="str">
            <v>0.1.70</v>
          </cell>
          <cell r="D75" t="str">
            <v>21.02.40</v>
          </cell>
          <cell r="E75" t="str">
            <v>Cadastro região ondulada</v>
          </cell>
          <cell r="F75" t="str">
            <v>km</v>
          </cell>
        </row>
        <row r="76">
          <cell r="B76" t="str">
            <v>0.1.71</v>
          </cell>
          <cell r="D76" t="str">
            <v>21.02.41</v>
          </cell>
          <cell r="E76" t="str">
            <v>Cadastro reg.ondulada veget.densa</v>
          </cell>
          <cell r="F76" t="str">
            <v>km</v>
          </cell>
        </row>
        <row r="77">
          <cell r="B77" t="str">
            <v>0.1.72</v>
          </cell>
          <cell r="D77" t="str">
            <v>21.02.42</v>
          </cell>
          <cell r="E77" t="str">
            <v>Cadastro reg.ondulada zona urbana</v>
          </cell>
          <cell r="F77" t="str">
            <v>km</v>
          </cell>
        </row>
        <row r="78">
          <cell r="B78" t="str">
            <v>0.1.73</v>
          </cell>
          <cell r="D78" t="str">
            <v>21.02.43</v>
          </cell>
          <cell r="E78" t="str">
            <v>Cadastro reg.ondulada zona suburbana</v>
          </cell>
          <cell r="F78" t="str">
            <v>km</v>
          </cell>
        </row>
        <row r="79">
          <cell r="B79" t="str">
            <v>0.1.74</v>
          </cell>
          <cell r="D79" t="str">
            <v>21.02.44</v>
          </cell>
          <cell r="E79" t="str">
            <v>Cadastro região montanhosa</v>
          </cell>
          <cell r="F79" t="str">
            <v>km</v>
          </cell>
        </row>
        <row r="80">
          <cell r="B80" t="str">
            <v>0.1.75</v>
          </cell>
          <cell r="D80" t="str">
            <v>21.02.45</v>
          </cell>
          <cell r="E80" t="str">
            <v>Cadastro região montanhosa veget. densa</v>
          </cell>
          <cell r="F80" t="str">
            <v>km</v>
          </cell>
        </row>
        <row r="81">
          <cell r="B81" t="str">
            <v>0.1.76</v>
          </cell>
          <cell r="D81" t="str">
            <v>21.02.46</v>
          </cell>
          <cell r="E81" t="str">
            <v>Cadastro reg. montanhosa zona urbana</v>
          </cell>
          <cell r="F81" t="str">
            <v>km</v>
          </cell>
        </row>
        <row r="82">
          <cell r="B82" t="str">
            <v>0.1.77</v>
          </cell>
          <cell r="D82" t="str">
            <v>21.02.47</v>
          </cell>
          <cell r="E82" t="str">
            <v>Cadastro região montanhosa zona suburbana</v>
          </cell>
          <cell r="F82" t="str">
            <v>km</v>
          </cell>
        </row>
        <row r="83">
          <cell r="B83" t="str">
            <v>0.1.78</v>
          </cell>
          <cell r="D83" t="str">
            <v>21.02.48</v>
          </cell>
          <cell r="E83" t="str">
            <v>Cadastro região escarpada</v>
          </cell>
          <cell r="F83" t="str">
            <v>km</v>
          </cell>
        </row>
        <row r="84">
          <cell r="B84" t="str">
            <v>0.1.79</v>
          </cell>
          <cell r="D84" t="str">
            <v>21.02.49</v>
          </cell>
          <cell r="E84" t="str">
            <v>Cadastro reg. escarpada vegetação densa</v>
          </cell>
          <cell r="F84" t="str">
            <v>km</v>
          </cell>
        </row>
        <row r="85">
          <cell r="B85" t="str">
            <v>0.1.80</v>
          </cell>
          <cell r="D85" t="str">
            <v>21.02.50</v>
          </cell>
          <cell r="E85" t="str">
            <v>Cadastro reg. escarpada zona urbana</v>
          </cell>
          <cell r="F85" t="str">
            <v>km</v>
          </cell>
        </row>
        <row r="86">
          <cell r="B86" t="str">
            <v>0.1.81</v>
          </cell>
          <cell r="D86" t="str">
            <v>21.02.51</v>
          </cell>
          <cell r="E86" t="str">
            <v>Cadastro reg. escarpada zona suburbana</v>
          </cell>
          <cell r="F86" t="str">
            <v>km</v>
          </cell>
        </row>
        <row r="87">
          <cell r="B87" t="str">
            <v>0.1.82</v>
          </cell>
          <cell r="D87" t="str">
            <v>21.02.52</v>
          </cell>
          <cell r="E87" t="str">
            <v>Lev.bat.áreas até 100000 m²</v>
          </cell>
          <cell r="F87" t="str">
            <v>m²</v>
          </cell>
        </row>
        <row r="88">
          <cell r="B88" t="str">
            <v>0.1.83</v>
          </cell>
          <cell r="D88" t="str">
            <v>21.02.53</v>
          </cell>
          <cell r="E88" t="str">
            <v>Lev.bat.áreas até 100000 m² veget.densa</v>
          </cell>
          <cell r="F88" t="str">
            <v>m²</v>
          </cell>
        </row>
        <row r="89">
          <cell r="B89" t="str">
            <v>0.1.84</v>
          </cell>
          <cell r="D89" t="str">
            <v>21.02.54</v>
          </cell>
          <cell r="E89" t="str">
            <v>Lev.bat.áreas até 100000 m² zona urbana</v>
          </cell>
          <cell r="F89" t="str">
            <v>m²</v>
          </cell>
        </row>
        <row r="90">
          <cell r="B90" t="str">
            <v>0.1.85</v>
          </cell>
          <cell r="D90" t="str">
            <v>21.02.55</v>
          </cell>
          <cell r="E90" t="str">
            <v>Lev.bat.áreas até 100000 m² z. suburbana</v>
          </cell>
          <cell r="F90" t="str">
            <v>m²</v>
          </cell>
        </row>
        <row r="91">
          <cell r="B91" t="str">
            <v>0.1.86</v>
          </cell>
          <cell r="D91" t="str">
            <v>21.02.56</v>
          </cell>
          <cell r="E91" t="str">
            <v>Lev.bat.áreas 100000 a 500000 m²</v>
          </cell>
          <cell r="F91" t="str">
            <v>m²</v>
          </cell>
        </row>
        <row r="92">
          <cell r="B92" t="str">
            <v>0.1.87</v>
          </cell>
          <cell r="D92" t="str">
            <v>21.02.57</v>
          </cell>
          <cell r="E92" t="str">
            <v>Lev.bat.áreas 100000/500000m² veg. densa</v>
          </cell>
          <cell r="F92" t="str">
            <v>m²</v>
          </cell>
        </row>
        <row r="93">
          <cell r="B93" t="str">
            <v>0.1.88</v>
          </cell>
          <cell r="D93" t="str">
            <v>21.02.58</v>
          </cell>
          <cell r="E93" t="str">
            <v>Lev.bat.áreas 100000/500000 m² z.urbana</v>
          </cell>
          <cell r="F93" t="str">
            <v>m²</v>
          </cell>
        </row>
        <row r="94">
          <cell r="B94" t="str">
            <v>0.1.89</v>
          </cell>
          <cell r="D94" t="str">
            <v>21.02.59</v>
          </cell>
          <cell r="E94" t="str">
            <v>Lev.bat.áreas 100000/500000m² z.suburbana</v>
          </cell>
          <cell r="F94" t="str">
            <v>m²</v>
          </cell>
        </row>
        <row r="95">
          <cell r="B95" t="str">
            <v>0.1.90</v>
          </cell>
          <cell r="D95" t="str">
            <v>21.02.60</v>
          </cell>
          <cell r="E95" t="str">
            <v>Lev.bat.áreas acima de 500000 m²</v>
          </cell>
          <cell r="F95" t="str">
            <v>m²</v>
          </cell>
        </row>
        <row r="96">
          <cell r="B96" t="str">
            <v>0.1.91</v>
          </cell>
          <cell r="D96" t="str">
            <v>21.02.61</v>
          </cell>
          <cell r="E96" t="str">
            <v>Lev.bat.áreas acima de 500000m² veget.densa</v>
          </cell>
          <cell r="F96" t="str">
            <v>m²</v>
          </cell>
        </row>
        <row r="97">
          <cell r="B97" t="str">
            <v>0.1.92</v>
          </cell>
          <cell r="D97" t="str">
            <v>21.02.62</v>
          </cell>
          <cell r="E97" t="str">
            <v>Lev.bat.áreas acima de 500000 m² z.urbana</v>
          </cell>
          <cell r="F97" t="str">
            <v>m²</v>
          </cell>
        </row>
        <row r="98">
          <cell r="B98" t="str">
            <v>0.1.93</v>
          </cell>
          <cell r="D98" t="str">
            <v>21.02.63</v>
          </cell>
          <cell r="E98" t="str">
            <v>Lev.bat.áreas acima de 500000 m² z. suburbana.</v>
          </cell>
          <cell r="F98" t="str">
            <v>m²</v>
          </cell>
        </row>
        <row r="99">
          <cell r="B99" t="str">
            <v>0.1.94</v>
          </cell>
          <cell r="D99" t="str">
            <v>21.02.64</v>
          </cell>
          <cell r="E99" t="str">
            <v>Lev.batimetrico</v>
          </cell>
          <cell r="F99" t="str">
            <v>km</v>
          </cell>
        </row>
        <row r="100">
          <cell r="B100" t="str">
            <v>0.1.95</v>
          </cell>
          <cell r="D100" t="str">
            <v>21.02.65</v>
          </cell>
          <cell r="E100" t="str">
            <v>Lev.Batimetrico em vegetação densa</v>
          </cell>
          <cell r="F100" t="str">
            <v>km</v>
          </cell>
        </row>
        <row r="101">
          <cell r="B101" t="str">
            <v>0.1.96</v>
          </cell>
          <cell r="D101" t="str">
            <v>21.02.66</v>
          </cell>
          <cell r="E101" t="str">
            <v>Lev.Batimetrico em zona urbana</v>
          </cell>
          <cell r="F101" t="str">
            <v>km</v>
          </cell>
        </row>
        <row r="102">
          <cell r="B102" t="str">
            <v>0.1.97</v>
          </cell>
          <cell r="D102" t="str">
            <v>21.02.67</v>
          </cell>
          <cell r="E102" t="str">
            <v>Lev.Batimetrico em zona suburbana</v>
          </cell>
          <cell r="F102" t="str">
            <v>km</v>
          </cell>
        </row>
        <row r="103">
          <cell r="B103" t="str">
            <v>0.1.98</v>
          </cell>
          <cell r="D103" t="str">
            <v>21.02.68</v>
          </cell>
          <cell r="E103" t="str">
            <v>Serv.hidrologia/drenagem reg. ondulada</v>
          </cell>
          <cell r="F103" t="str">
            <v>km</v>
          </cell>
        </row>
        <row r="104">
          <cell r="B104" t="str">
            <v>0.1.99</v>
          </cell>
          <cell r="D104" t="str">
            <v>21.02.69</v>
          </cell>
          <cell r="E104" t="str">
            <v>Serv.hidrologia/drenagem reg. montanhosa</v>
          </cell>
          <cell r="F104" t="str">
            <v>km</v>
          </cell>
        </row>
        <row r="105">
          <cell r="B105" t="str">
            <v>0.1.100</v>
          </cell>
          <cell r="D105" t="str">
            <v>21.02.70</v>
          </cell>
          <cell r="E105" t="str">
            <v>Serv.hidrologia/drenagem reg. escarpada</v>
          </cell>
          <cell r="F105" t="str">
            <v>km</v>
          </cell>
        </row>
        <row r="106">
          <cell r="B106" t="str">
            <v>0.1.101</v>
          </cell>
          <cell r="D106" t="str">
            <v>21.03.01</v>
          </cell>
          <cell r="E106" t="str">
            <v>Remoção cerca arame, incl. Transporte</v>
          </cell>
          <cell r="F106" t="str">
            <v>m</v>
          </cell>
        </row>
        <row r="107">
          <cell r="B107" t="str">
            <v>0.1.102</v>
          </cell>
          <cell r="D107" t="str">
            <v>21.03.02</v>
          </cell>
          <cell r="E107" t="str">
            <v>Remoção de defensa métalica simples</v>
          </cell>
          <cell r="F107" t="str">
            <v>m</v>
          </cell>
        </row>
        <row r="108">
          <cell r="B108" t="str">
            <v>0.1.103</v>
          </cell>
          <cell r="D108" t="str">
            <v>21.03.03</v>
          </cell>
          <cell r="E108" t="str">
            <v>Remoção de defensa metálica dupla</v>
          </cell>
          <cell r="F108" t="str">
            <v>m</v>
          </cell>
        </row>
        <row r="109">
          <cell r="B109" t="str">
            <v>0.1.104</v>
          </cell>
          <cell r="D109" t="str">
            <v>21.03.06</v>
          </cell>
          <cell r="E109" t="str">
            <v>Remoção canalização D&gt;0,60m</v>
          </cell>
          <cell r="F109" t="str">
            <v>m</v>
          </cell>
        </row>
        <row r="110">
          <cell r="B110" t="str">
            <v>0.1.105</v>
          </cell>
          <cell r="D110" t="str">
            <v>21.03.07</v>
          </cell>
          <cell r="E110" t="str">
            <v>Remoção canalização D&lt;0,60m</v>
          </cell>
          <cell r="F110" t="str">
            <v>m</v>
          </cell>
        </row>
        <row r="111">
          <cell r="B111" t="str">
            <v>0.1.106</v>
          </cell>
          <cell r="D111" t="str">
            <v>21.03.08</v>
          </cell>
          <cell r="E111" t="str">
            <v>Remoção e transporte de guia pré-moldada</v>
          </cell>
          <cell r="F111" t="str">
            <v>m</v>
          </cell>
        </row>
        <row r="112">
          <cell r="B112" t="str">
            <v>0.1.107</v>
          </cell>
          <cell r="D112" t="str">
            <v>21.03.09</v>
          </cell>
          <cell r="E112" t="str">
            <v>Remoção de estaca de eucalipto</v>
          </cell>
          <cell r="F112" t="str">
            <v>m</v>
          </cell>
        </row>
        <row r="113">
          <cell r="B113" t="str">
            <v>0.1.108</v>
          </cell>
          <cell r="D113" t="str">
            <v>21.03.10</v>
          </cell>
          <cell r="E113" t="str">
            <v>Remoção de tacha refletiva</v>
          </cell>
          <cell r="F113" t="str">
            <v>un</v>
          </cell>
        </row>
        <row r="114">
          <cell r="B114" t="str">
            <v>0.1.109</v>
          </cell>
          <cell r="D114" t="str">
            <v>21.03.11.07</v>
          </cell>
          <cell r="E114" t="str">
            <v>Remoção de pintura demarcatória de via</v>
          </cell>
          <cell r="F114" t="str">
            <v>m²</v>
          </cell>
        </row>
        <row r="115">
          <cell r="B115" t="str">
            <v>0.1.110</v>
          </cell>
          <cell r="D115" t="str">
            <v>21.04.01</v>
          </cell>
          <cell r="E115" t="str">
            <v>Cerca de arame farpado c/ 4 fios</v>
          </cell>
          <cell r="F115" t="str">
            <v>m</v>
          </cell>
        </row>
        <row r="116">
          <cell r="B116" t="str">
            <v>0.1.111</v>
          </cell>
          <cell r="D116" t="str">
            <v>21.04.02</v>
          </cell>
          <cell r="E116" t="str">
            <v>Cerca de arame farpado c/ 6 fios</v>
          </cell>
          <cell r="F116" t="str">
            <v>m</v>
          </cell>
        </row>
        <row r="117">
          <cell r="B117" t="str">
            <v>0.1.112</v>
          </cell>
          <cell r="D117" t="str">
            <v>21.04.03</v>
          </cell>
          <cell r="E117" t="str">
            <v>Cerca arame farpado por reaproveitamento</v>
          </cell>
          <cell r="F117" t="str">
            <v>m</v>
          </cell>
        </row>
        <row r="118">
          <cell r="B118" t="str">
            <v>0.1.113</v>
          </cell>
          <cell r="D118" t="str">
            <v>21.05.01</v>
          </cell>
          <cell r="E118" t="str">
            <v>Demolição de concreto Armado</v>
          </cell>
          <cell r="F118" t="str">
            <v>m³</v>
          </cell>
        </row>
        <row r="119">
          <cell r="B119" t="str">
            <v>0.1.114</v>
          </cell>
          <cell r="D119" t="str">
            <v>21.05.02</v>
          </cell>
          <cell r="E119" t="str">
            <v>Demolição de concreto simples</v>
          </cell>
          <cell r="F119" t="str">
            <v>m³</v>
          </cell>
        </row>
        <row r="120">
          <cell r="B120" t="str">
            <v>0.1.115</v>
          </cell>
          <cell r="D120" t="str">
            <v>21.05.04</v>
          </cell>
          <cell r="E120" t="str">
            <v>Demolição de Pavimento Rígido</v>
          </cell>
          <cell r="F120" t="str">
            <v>m³</v>
          </cell>
        </row>
        <row r="121">
          <cell r="B121" t="str">
            <v>0.1.116</v>
          </cell>
          <cell r="D121" t="str">
            <v>21.05.05</v>
          </cell>
          <cell r="E121" t="str">
            <v>Demolição de Edificação em Alvenaria</v>
          </cell>
          <cell r="F121" t="str">
            <v>m²</v>
          </cell>
        </row>
        <row r="122">
          <cell r="B122" t="str">
            <v>0.1.117</v>
          </cell>
          <cell r="D122" t="str">
            <v>21.05.06</v>
          </cell>
          <cell r="E122" t="str">
            <v>Demolição de Edificação em Madeira</v>
          </cell>
          <cell r="F122" t="str">
            <v>m²</v>
          </cell>
        </row>
        <row r="123">
          <cell r="B123" t="str">
            <v>0.1.118</v>
          </cell>
          <cell r="D123" t="str">
            <v>21.05.07</v>
          </cell>
          <cell r="E123" t="str">
            <v>Demolição pavi.flex, incl.transp.até 1km</v>
          </cell>
          <cell r="F123" t="str">
            <v>m³</v>
          </cell>
        </row>
        <row r="124">
          <cell r="B124" t="str">
            <v>0.1.119</v>
          </cell>
          <cell r="D124" t="str">
            <v>21.05.08</v>
          </cell>
          <cell r="E124" t="str">
            <v>Limpeza de dispositivo de drenagem</v>
          </cell>
          <cell r="F124" t="str">
            <v>m</v>
          </cell>
        </row>
        <row r="125">
          <cell r="B125" t="str">
            <v>0.1.120</v>
          </cell>
          <cell r="D125" t="str">
            <v>21.05.09</v>
          </cell>
          <cell r="E125" t="str">
            <v>Limpeza manual de terreno</v>
          </cell>
          <cell r="F125" t="str">
            <v>m²</v>
          </cell>
        </row>
        <row r="126">
          <cell r="B126" t="str">
            <v>0.1.121</v>
          </cell>
          <cell r="D126" t="str">
            <v>21.05.10</v>
          </cell>
          <cell r="E126" t="str">
            <v>Limpeza de dispositivo de drenagem para plataforma</v>
          </cell>
          <cell r="F126" t="str">
            <v>m</v>
          </cell>
        </row>
        <row r="128">
          <cell r="B128" t="str">
            <v>Cód. Colinas</v>
          </cell>
          <cell r="D128" t="str">
            <v>Código</v>
          </cell>
          <cell r="E128" t="str">
            <v>Serviços</v>
          </cell>
          <cell r="F128" t="str">
            <v>Unid.</v>
          </cell>
        </row>
        <row r="131">
          <cell r="D131" t="str">
            <v>FASE 22 - TERRAPLENAGEM</v>
          </cell>
        </row>
        <row r="132">
          <cell r="B132" t="str">
            <v>1.1.1</v>
          </cell>
          <cell r="D132" t="str">
            <v>22.01.01</v>
          </cell>
          <cell r="E132" t="str">
            <v>Limp. terreno s/destocamento de árvores</v>
          </cell>
          <cell r="F132" t="str">
            <v>m²</v>
          </cell>
        </row>
        <row r="133">
          <cell r="B133" t="str">
            <v>1.1.2</v>
          </cell>
          <cell r="D133" t="str">
            <v>22.01.02</v>
          </cell>
          <cell r="E133" t="str">
            <v>Limp. terreno c/ dest.arv.perímetro&lt;= 78cm</v>
          </cell>
          <cell r="F133" t="str">
            <v>m²</v>
          </cell>
        </row>
        <row r="134">
          <cell r="B134" t="str">
            <v>1.1.3</v>
          </cell>
          <cell r="D134" t="str">
            <v>22.01.03</v>
          </cell>
          <cell r="E134" t="str">
            <v>Limp manual terreno amont. de materiais</v>
          </cell>
          <cell r="F134" t="str">
            <v>m²</v>
          </cell>
        </row>
        <row r="135">
          <cell r="B135" t="str">
            <v>1.1.4</v>
          </cell>
          <cell r="D135" t="str">
            <v>22.01.04</v>
          </cell>
          <cell r="E135" t="str">
            <v>Derrub.dest.arv.P&gt;78</v>
          </cell>
          <cell r="F135" t="str">
            <v>un</v>
          </cell>
        </row>
        <row r="136">
          <cell r="B136" t="str">
            <v>1.1.5</v>
          </cell>
          <cell r="D136" t="str">
            <v>22.01.05</v>
          </cell>
          <cell r="E136" t="str">
            <v>Destocamento árv. com perímetro maior que 78cm</v>
          </cell>
          <cell r="F136" t="str">
            <v>un</v>
          </cell>
        </row>
        <row r="137">
          <cell r="B137" t="str">
            <v>1.1.6</v>
          </cell>
          <cell r="D137" t="str">
            <v>22.01.06</v>
          </cell>
          <cell r="E137" t="str">
            <v>Raspagem do terreno</v>
          </cell>
          <cell r="F137" t="str">
            <v>m²</v>
          </cell>
        </row>
        <row r="138">
          <cell r="B138" t="str">
            <v>1.1.7</v>
          </cell>
          <cell r="D138" t="str">
            <v>22.01.07</v>
          </cell>
          <cell r="E138" t="str">
            <v>Carga de material de limpeza de escavação</v>
          </cell>
          <cell r="F138" t="str">
            <v>m³</v>
          </cell>
        </row>
        <row r="139">
          <cell r="B139" t="str">
            <v>1.1.8</v>
          </cell>
          <cell r="D139" t="str">
            <v>22.02.01.01</v>
          </cell>
          <cell r="E139" t="str">
            <v>Escavação 1/2ª cat. trator + pá carreg.</v>
          </cell>
          <cell r="F139" t="str">
            <v>m³</v>
          </cell>
        </row>
        <row r="140">
          <cell r="B140" t="str">
            <v>1.1.9</v>
          </cell>
          <cell r="D140" t="str">
            <v>22.02.01.02</v>
          </cell>
          <cell r="E140" t="str">
            <v>Escavação 1/2ª cat. c/ motoscraper</v>
          </cell>
          <cell r="F140" t="str">
            <v>m³</v>
          </cell>
        </row>
        <row r="141">
          <cell r="B141" t="str">
            <v>1.1.10</v>
          </cell>
          <cell r="D141" t="str">
            <v>22.02.01.03</v>
          </cell>
          <cell r="E141" t="str">
            <v>Escavação 1/2ª cat. c/ escav. Hidraúlica</v>
          </cell>
          <cell r="F141" t="str">
            <v>m³</v>
          </cell>
        </row>
        <row r="142">
          <cell r="B142" t="str">
            <v>1.1.11</v>
          </cell>
          <cell r="D142" t="str">
            <v>22.02.02</v>
          </cell>
          <cell r="E142" t="str">
            <v>Escavação e carga material 2ª cat. c/ripper</v>
          </cell>
          <cell r="F142" t="str">
            <v>m³</v>
          </cell>
        </row>
        <row r="143">
          <cell r="B143" t="str">
            <v>1.1.12</v>
          </cell>
          <cell r="D143" t="str">
            <v>22.02.03</v>
          </cell>
          <cell r="E143" t="str">
            <v>Escavação carga material 2ª cat. com explosivo</v>
          </cell>
          <cell r="F143" t="str">
            <v>m³</v>
          </cell>
        </row>
        <row r="144">
          <cell r="B144" t="str">
            <v>1.1.13</v>
          </cell>
          <cell r="D144" t="str">
            <v>22.02.04</v>
          </cell>
          <cell r="E144" t="str">
            <v>Escavação e carga material de 3ª cat.</v>
          </cell>
          <cell r="F144" t="str">
            <v>m³</v>
          </cell>
        </row>
        <row r="145">
          <cell r="B145" t="str">
            <v>1.1.14</v>
          </cell>
          <cell r="D145" t="str">
            <v>22.02.05</v>
          </cell>
          <cell r="E145" t="str">
            <v>Escavação Carga solo mole sob lâmina d'agua</v>
          </cell>
          <cell r="F145" t="str">
            <v>m³</v>
          </cell>
        </row>
        <row r="146">
          <cell r="B146" t="str">
            <v>1.1.15</v>
          </cell>
          <cell r="D146" t="str">
            <v>22.02.06</v>
          </cell>
          <cell r="E146" t="str">
            <v>Carga de material limpeza</v>
          </cell>
          <cell r="F146" t="str">
            <v>m³</v>
          </cell>
        </row>
        <row r="147">
          <cell r="B147" t="str">
            <v>1.1.16</v>
          </cell>
          <cell r="D147" t="str">
            <v>22.02.07</v>
          </cell>
          <cell r="E147" t="str">
            <v>Escavação, carga e desc. Mat. Sil-arg. No corte</v>
          </cell>
          <cell r="F147" t="str">
            <v>m³</v>
          </cell>
        </row>
        <row r="148">
          <cell r="B148" t="str">
            <v>1.1.17</v>
          </cell>
          <cell r="D148" t="str">
            <v>22.02.08</v>
          </cell>
          <cell r="E148" t="str">
            <v>Aquis. Mat. Espal. Conf. Rolagem mat. Sil. Arg</v>
          </cell>
          <cell r="F148" t="str">
            <v>m³</v>
          </cell>
        </row>
        <row r="149">
          <cell r="B149" t="str">
            <v>1.1.18</v>
          </cell>
          <cell r="D149" t="str">
            <v>22.02.09</v>
          </cell>
          <cell r="E149" t="str">
            <v>Espalhamento/Regularização/Compactação/ de Material em bota-Fora</v>
          </cell>
          <cell r="F149" t="str">
            <v>m³</v>
          </cell>
        </row>
        <row r="150">
          <cell r="B150" t="str">
            <v>1.1.19</v>
          </cell>
          <cell r="D150" t="str">
            <v>22.03.01</v>
          </cell>
          <cell r="E150" t="str">
            <v xml:space="preserve">Transporte de 1ª/2ª categoria até 1 km </v>
          </cell>
          <cell r="F150" t="str">
            <v>m³xkm</v>
          </cell>
        </row>
        <row r="151">
          <cell r="B151" t="str">
            <v>1.1.20</v>
          </cell>
          <cell r="D151" t="str">
            <v>22.03.02</v>
          </cell>
          <cell r="E151" t="str">
            <v>Transporte de 1ª/2ª categoria até 2 km</v>
          </cell>
          <cell r="F151" t="str">
            <v>m³xkm</v>
          </cell>
        </row>
        <row r="152">
          <cell r="B152" t="str">
            <v>1.1.21</v>
          </cell>
          <cell r="D152" t="str">
            <v>22.03.03</v>
          </cell>
          <cell r="E152" t="str">
            <v xml:space="preserve">Transporte de 1ª/2ª categoria até 5 km </v>
          </cell>
          <cell r="F152" t="str">
            <v>m³xkm</v>
          </cell>
        </row>
        <row r="153">
          <cell r="B153" t="str">
            <v>1.1.22</v>
          </cell>
          <cell r="D153" t="str">
            <v>22.03.04</v>
          </cell>
          <cell r="E153" t="str">
            <v>Transporte de 1ª/2ª categoria até 10 km</v>
          </cell>
          <cell r="F153" t="str">
            <v>m³xkm</v>
          </cell>
        </row>
        <row r="154">
          <cell r="B154" t="str">
            <v>1.1.23</v>
          </cell>
          <cell r="D154" t="str">
            <v>22.03.05</v>
          </cell>
          <cell r="E154" t="str">
            <v>Transporte de 1ª/2ª categoria até 15 km</v>
          </cell>
          <cell r="F154" t="str">
            <v>m³xkm</v>
          </cell>
        </row>
        <row r="155">
          <cell r="B155" t="str">
            <v>1.1.24</v>
          </cell>
          <cell r="D155" t="str">
            <v>22.03.06</v>
          </cell>
          <cell r="E155" t="str">
            <v>Transporte de 1ª/2ª categoria alem 15 km</v>
          </cell>
          <cell r="F155" t="str">
            <v>m³xkm</v>
          </cell>
        </row>
        <row r="156">
          <cell r="B156" t="str">
            <v>1.1.25</v>
          </cell>
          <cell r="D156" t="str">
            <v>22.03.07</v>
          </cell>
          <cell r="E156" t="str">
            <v>Transporte de 3ª categoria até 1 km</v>
          </cell>
          <cell r="F156" t="str">
            <v>m³xkm</v>
          </cell>
        </row>
        <row r="157">
          <cell r="B157" t="str">
            <v>1.1.26</v>
          </cell>
          <cell r="D157" t="str">
            <v>22.03.08</v>
          </cell>
          <cell r="E157" t="str">
            <v xml:space="preserve">Transporte de 3ª categoria alem de 1 km </v>
          </cell>
          <cell r="F157" t="str">
            <v>m³xkm</v>
          </cell>
        </row>
        <row r="158">
          <cell r="B158" t="str">
            <v>1.1.27</v>
          </cell>
          <cell r="D158" t="str">
            <v>22.03.09</v>
          </cell>
          <cell r="E158" t="str">
            <v xml:space="preserve">Transporte de solo mole até 2 km </v>
          </cell>
          <cell r="F158" t="str">
            <v>m³xkm</v>
          </cell>
        </row>
        <row r="159">
          <cell r="B159" t="str">
            <v>1.1.28</v>
          </cell>
          <cell r="D159" t="str">
            <v>22.03.10</v>
          </cell>
          <cell r="E159" t="str">
            <v xml:space="preserve">Transporte de solo mole alem 2 km </v>
          </cell>
          <cell r="F159" t="str">
            <v>m³xkm</v>
          </cell>
        </row>
        <row r="160">
          <cell r="B160" t="str">
            <v>1.1.29</v>
          </cell>
          <cell r="D160" t="str">
            <v>22.03.11</v>
          </cell>
          <cell r="E160" t="str">
            <v>Transporte material de limpeza até 1km</v>
          </cell>
          <cell r="F160" t="str">
            <v>m³xkm</v>
          </cell>
        </row>
        <row r="161">
          <cell r="B161" t="str">
            <v>1.1.30</v>
          </cell>
          <cell r="D161" t="str">
            <v>22.03.12</v>
          </cell>
          <cell r="E161" t="str">
            <v xml:space="preserve">Transporte material de limpeza além de 1km </v>
          </cell>
          <cell r="F161" t="str">
            <v>m³xkm</v>
          </cell>
        </row>
        <row r="162">
          <cell r="B162" t="str">
            <v>1.1.31</v>
          </cell>
          <cell r="D162" t="str">
            <v>22.04.01</v>
          </cell>
          <cell r="E162" t="str">
            <v xml:space="preserve">Compactação de aterro maior/igual 95%PS </v>
          </cell>
          <cell r="F162" t="str">
            <v>m³</v>
          </cell>
        </row>
        <row r="163">
          <cell r="B163" t="str">
            <v>1.1.32</v>
          </cell>
          <cell r="D163" t="str">
            <v>22.06.01</v>
          </cell>
          <cell r="E163" t="str">
            <v>Lastro fundação de aterro c/areia lavada</v>
          </cell>
          <cell r="F163" t="str">
            <v>m³</v>
          </cell>
        </row>
        <row r="164">
          <cell r="B164" t="str">
            <v>1.1.33</v>
          </cell>
          <cell r="D164" t="str">
            <v>22.06.04</v>
          </cell>
          <cell r="E164" t="str">
            <v>Lastro fundação de aterro c/pedra rachão</v>
          </cell>
          <cell r="F164" t="str">
            <v>m³</v>
          </cell>
        </row>
        <row r="165">
          <cell r="B165" t="str">
            <v>1.1.34</v>
          </cell>
          <cell r="D165" t="str">
            <v>22.06.05</v>
          </cell>
          <cell r="E165" t="str">
            <v xml:space="preserve">Espalhamento Adensamento Material de Fund. de Aterro </v>
          </cell>
          <cell r="F165" t="str">
            <v>m³</v>
          </cell>
        </row>
        <row r="166">
          <cell r="B166" t="str">
            <v>1.1.35</v>
          </cell>
          <cell r="D166" t="str">
            <v>22.07.01</v>
          </cell>
          <cell r="E166" t="str">
            <v>Valeta de proteção manual</v>
          </cell>
          <cell r="F166" t="str">
            <v>m</v>
          </cell>
        </row>
        <row r="168">
          <cell r="B168" t="str">
            <v>Cód. Colinas</v>
          </cell>
          <cell r="D168" t="str">
            <v>Código</v>
          </cell>
          <cell r="E168" t="str">
            <v>Serviços</v>
          </cell>
          <cell r="F168" t="str">
            <v>Unid.</v>
          </cell>
        </row>
        <row r="171">
          <cell r="D171" t="str">
            <v>FASE 23 - PAVIMENTAÇÃO</v>
          </cell>
        </row>
        <row r="172">
          <cell r="B172" t="str">
            <v>3.1.1</v>
          </cell>
          <cell r="D172" t="str">
            <v>23.01.01</v>
          </cell>
          <cell r="E172" t="str">
            <v>Dem. Pav. Flex. m³ 3,95</v>
          </cell>
          <cell r="F172" t="str">
            <v>m³</v>
          </cell>
        </row>
        <row r="173">
          <cell r="B173" t="str">
            <v>3.1.2</v>
          </cell>
          <cell r="D173" t="str">
            <v>23.02.01</v>
          </cell>
          <cell r="E173" t="str">
            <v>Melhoria/preparo sub-leito - 100% PN</v>
          </cell>
          <cell r="F173" t="str">
            <v>m²</v>
          </cell>
        </row>
        <row r="174">
          <cell r="B174" t="str">
            <v>3.1.3</v>
          </cell>
          <cell r="D174" t="str">
            <v>23.02.02</v>
          </cell>
          <cell r="E174" t="str">
            <v xml:space="preserve">Melhoria/preparo sub-leito - 100% PI </v>
          </cell>
          <cell r="F174" t="str">
            <v>m²</v>
          </cell>
        </row>
        <row r="175">
          <cell r="B175" t="str">
            <v>3.1.4</v>
          </cell>
          <cell r="D175" t="str">
            <v>23.03.01</v>
          </cell>
          <cell r="E175" t="str">
            <v>Reforço sub-leito escav.solo escolhido</v>
          </cell>
          <cell r="F175" t="str">
            <v>m³</v>
          </cell>
        </row>
        <row r="176">
          <cell r="B176" t="str">
            <v>3.1.5</v>
          </cell>
          <cell r="D176" t="str">
            <v>23.03.02.01</v>
          </cell>
          <cell r="E176" t="str">
            <v xml:space="preserve">Reforço de sub-leito - transp até 01km </v>
          </cell>
          <cell r="F176" t="str">
            <v>m³xkm</v>
          </cell>
        </row>
        <row r="177">
          <cell r="B177" t="str">
            <v>3.1.6</v>
          </cell>
          <cell r="D177" t="str">
            <v>23.03.02.02</v>
          </cell>
          <cell r="E177" t="str">
            <v xml:space="preserve">Reforço de sub-leito - transp até 02km </v>
          </cell>
          <cell r="F177" t="str">
            <v>m³xkm</v>
          </cell>
        </row>
        <row r="178">
          <cell r="B178" t="str">
            <v>3.1.7</v>
          </cell>
          <cell r="D178" t="str">
            <v>23.03.02.03</v>
          </cell>
          <cell r="E178" t="str">
            <v>Reforço de sub-leito - transp até 05km</v>
          </cell>
          <cell r="F178" t="str">
            <v>m³xkm</v>
          </cell>
        </row>
        <row r="179">
          <cell r="B179" t="str">
            <v>3.1.8</v>
          </cell>
          <cell r="D179" t="str">
            <v>23.03.02.04</v>
          </cell>
          <cell r="E179" t="str">
            <v xml:space="preserve">Reforço de sub-leito - transp até 10km </v>
          </cell>
          <cell r="F179" t="str">
            <v>m³xkm</v>
          </cell>
        </row>
        <row r="180">
          <cell r="B180" t="str">
            <v>3.1.9</v>
          </cell>
          <cell r="D180" t="str">
            <v>23.03.02.05</v>
          </cell>
          <cell r="E180" t="str">
            <v>Reforço de sub-leito - transp até 15km</v>
          </cell>
          <cell r="F180" t="str">
            <v>m³xkm</v>
          </cell>
        </row>
        <row r="181">
          <cell r="B181" t="str">
            <v>3.1.10</v>
          </cell>
          <cell r="D181" t="str">
            <v>23.03.02.06</v>
          </cell>
          <cell r="E181" t="str">
            <v xml:space="preserve">Reforço de sub-leito - transp. + 15km </v>
          </cell>
          <cell r="F181" t="str">
            <v>m³xkm</v>
          </cell>
        </row>
        <row r="182">
          <cell r="B182" t="str">
            <v>3.1.11</v>
          </cell>
          <cell r="D182" t="str">
            <v>23.03.03</v>
          </cell>
          <cell r="E182" t="str">
            <v xml:space="preserve">Reforço de sub-leito compact 100% PI </v>
          </cell>
          <cell r="F182" t="str">
            <v>m³</v>
          </cell>
        </row>
        <row r="183">
          <cell r="B183" t="str">
            <v>3.1.12</v>
          </cell>
          <cell r="D183" t="str">
            <v>23.03.04</v>
          </cell>
          <cell r="E183" t="str">
            <v xml:space="preserve">Reforço de sub-leito compact 100% PN </v>
          </cell>
          <cell r="F183" t="str">
            <v>m³</v>
          </cell>
        </row>
        <row r="184">
          <cell r="B184" t="str">
            <v>3.1.13</v>
          </cell>
          <cell r="D184" t="str">
            <v>23.04.01.01.26</v>
          </cell>
          <cell r="E184" t="str">
            <v>Sub-base ou base solo cim 3% - Usina</v>
          </cell>
          <cell r="F184" t="str">
            <v>m³</v>
          </cell>
        </row>
        <row r="185">
          <cell r="B185" t="str">
            <v>3.1.14</v>
          </cell>
          <cell r="D185" t="str">
            <v>23.04.01.02</v>
          </cell>
          <cell r="E185" t="str">
            <v>Sub-base ou base solo cim 4% - Usina</v>
          </cell>
          <cell r="F185" t="str">
            <v>m³</v>
          </cell>
        </row>
        <row r="186">
          <cell r="B186" t="str">
            <v>3.1.15</v>
          </cell>
          <cell r="D186" t="str">
            <v>23.04.01.03</v>
          </cell>
          <cell r="E186" t="str">
            <v>Sub-base ou base solo cim 5% - Usina</v>
          </cell>
          <cell r="F186" t="str">
            <v>m³</v>
          </cell>
        </row>
        <row r="187">
          <cell r="B187" t="str">
            <v>3.1.16</v>
          </cell>
          <cell r="D187" t="str">
            <v>23.04.01.04</v>
          </cell>
          <cell r="E187" t="str">
            <v>Sub-base ou base solo cim 6% - Usina</v>
          </cell>
          <cell r="F187" t="str">
            <v>m³</v>
          </cell>
        </row>
        <row r="188">
          <cell r="B188" t="str">
            <v>3.1.17</v>
          </cell>
          <cell r="D188" t="str">
            <v>23.04.01.05</v>
          </cell>
          <cell r="E188" t="str">
            <v>Sub-base ou base solo cim 7% - Usina</v>
          </cell>
          <cell r="F188" t="str">
            <v>m³</v>
          </cell>
        </row>
        <row r="189">
          <cell r="B189" t="str">
            <v>3.1.18</v>
          </cell>
          <cell r="D189" t="str">
            <v>23.04.01.06</v>
          </cell>
          <cell r="E189" t="str">
            <v>Sub-base ou base solo cim 8% - Usina</v>
          </cell>
          <cell r="F189" t="str">
            <v>m³</v>
          </cell>
        </row>
        <row r="190">
          <cell r="B190" t="str">
            <v>3.1.19</v>
          </cell>
          <cell r="D190" t="str">
            <v>23.04.01.07</v>
          </cell>
          <cell r="E190" t="str">
            <v>Sub-base ou base solo cim 9% - Usina</v>
          </cell>
          <cell r="F190" t="str">
            <v>m³</v>
          </cell>
        </row>
        <row r="191">
          <cell r="B191" t="str">
            <v>3.1.20</v>
          </cell>
          <cell r="D191" t="str">
            <v>23.04.01.08</v>
          </cell>
          <cell r="E191" t="str">
            <v>Sub-base ou base solo cim 10% - Usina</v>
          </cell>
          <cell r="F191" t="str">
            <v>m³</v>
          </cell>
        </row>
        <row r="192">
          <cell r="B192" t="str">
            <v>3.1.21</v>
          </cell>
          <cell r="D192" t="str">
            <v>23.04.01.09</v>
          </cell>
          <cell r="E192" t="str">
            <v>Sub-base ou base solo cim 11% - Usina</v>
          </cell>
          <cell r="F192" t="str">
            <v>m³</v>
          </cell>
        </row>
        <row r="193">
          <cell r="B193" t="str">
            <v>3.1.22</v>
          </cell>
          <cell r="D193" t="str">
            <v>23.04.01.10</v>
          </cell>
          <cell r="E193" t="str">
            <v>Sub-base ou base solo cim 12% - Usina</v>
          </cell>
          <cell r="F193" t="str">
            <v>m³</v>
          </cell>
        </row>
        <row r="194">
          <cell r="B194" t="str">
            <v>3.1.23</v>
          </cell>
          <cell r="D194" t="str">
            <v>23.04.01.11</v>
          </cell>
          <cell r="E194" t="str">
            <v>Sub-base ou base solo cim 3% - Pulv.</v>
          </cell>
          <cell r="F194" t="str">
            <v>m³</v>
          </cell>
        </row>
        <row r="195">
          <cell r="B195" t="str">
            <v>3.1.24</v>
          </cell>
          <cell r="D195" t="str">
            <v>23.04.01.12</v>
          </cell>
          <cell r="E195" t="str">
            <v>Sub-base ou base solo cim 4% - Pulv.</v>
          </cell>
          <cell r="F195" t="str">
            <v>m³</v>
          </cell>
        </row>
        <row r="196">
          <cell r="B196" t="str">
            <v>3.1.25</v>
          </cell>
          <cell r="D196" t="str">
            <v>23.04.01.13</v>
          </cell>
          <cell r="E196" t="str">
            <v xml:space="preserve">Sub-base ou base solo cim 5% - Pulv. </v>
          </cell>
          <cell r="F196" t="str">
            <v>m³</v>
          </cell>
        </row>
        <row r="197">
          <cell r="B197" t="str">
            <v>3.1.26</v>
          </cell>
          <cell r="D197" t="str">
            <v>23.04.01.14</v>
          </cell>
          <cell r="E197" t="str">
            <v>Sub-base ou base solo cim 6% - Pulv.</v>
          </cell>
          <cell r="F197" t="str">
            <v>m³</v>
          </cell>
        </row>
        <row r="198">
          <cell r="B198" t="str">
            <v>3.1.27</v>
          </cell>
          <cell r="D198" t="str">
            <v>23.04.01.15</v>
          </cell>
          <cell r="E198" t="str">
            <v xml:space="preserve">Sub-base ou base solo cim 7% - Pulv. </v>
          </cell>
          <cell r="F198" t="str">
            <v>m³</v>
          </cell>
        </row>
        <row r="199">
          <cell r="B199" t="str">
            <v>3.1.28</v>
          </cell>
          <cell r="D199" t="str">
            <v>23.04.01.16</v>
          </cell>
          <cell r="E199" t="str">
            <v xml:space="preserve">Sub-base ou base solo cim 8% - Pulv. </v>
          </cell>
          <cell r="F199" t="str">
            <v>m³</v>
          </cell>
        </row>
        <row r="200">
          <cell r="B200" t="str">
            <v>3.1.29</v>
          </cell>
          <cell r="D200" t="str">
            <v>23.04.01.17</v>
          </cell>
          <cell r="E200" t="str">
            <v xml:space="preserve">Sub-base ou base solo cim 9% - Pulv. </v>
          </cell>
          <cell r="F200" t="str">
            <v>m³</v>
          </cell>
        </row>
        <row r="201">
          <cell r="B201" t="str">
            <v>3.1.30</v>
          </cell>
          <cell r="D201" t="str">
            <v>23.04.01.18</v>
          </cell>
          <cell r="E201" t="str">
            <v xml:space="preserve">Sub-base ou base solo cim 10% - Pulv. </v>
          </cell>
          <cell r="F201" t="str">
            <v>m³</v>
          </cell>
        </row>
        <row r="202">
          <cell r="B202" t="str">
            <v>3.1.31</v>
          </cell>
          <cell r="D202" t="str">
            <v>23.04.01.19</v>
          </cell>
          <cell r="E202" t="str">
            <v xml:space="preserve">Sub-base ou base solo cim 11% - Pulv. </v>
          </cell>
          <cell r="F202" t="str">
            <v>m³</v>
          </cell>
        </row>
        <row r="203">
          <cell r="B203" t="str">
            <v>3.1.32</v>
          </cell>
          <cell r="D203" t="str">
            <v>23.04.01.20</v>
          </cell>
          <cell r="E203" t="str">
            <v xml:space="preserve">Sub-base ou base solo cim 12% - Pulv. </v>
          </cell>
          <cell r="F203" t="str">
            <v>m³</v>
          </cell>
        </row>
        <row r="204">
          <cell r="B204" t="str">
            <v>3.1.33</v>
          </cell>
          <cell r="D204" t="str">
            <v>23.04.02.01</v>
          </cell>
          <cell r="E204" t="str">
            <v xml:space="preserve">Sub-base ou base solo brita c/ cim.3% </v>
          </cell>
          <cell r="F204" t="str">
            <v>m³</v>
          </cell>
        </row>
        <row r="205">
          <cell r="B205" t="str">
            <v>3.1.34</v>
          </cell>
          <cell r="D205" t="str">
            <v>23.04.02.02</v>
          </cell>
          <cell r="E205" t="str">
            <v xml:space="preserve">Sub-base ou base solo brita c/ cim.4% </v>
          </cell>
          <cell r="F205" t="str">
            <v>m³</v>
          </cell>
        </row>
        <row r="206">
          <cell r="B206" t="str">
            <v>3.1.35</v>
          </cell>
          <cell r="D206" t="str">
            <v>23.04.02.03</v>
          </cell>
          <cell r="E206" t="str">
            <v xml:space="preserve">Sub-base ou base solo brita c/ cim.5% </v>
          </cell>
          <cell r="F206" t="str">
            <v>m³</v>
          </cell>
        </row>
        <row r="207">
          <cell r="B207" t="str">
            <v>3.1.36</v>
          </cell>
          <cell r="D207" t="str">
            <v>23.04.02.04</v>
          </cell>
          <cell r="E207" t="str">
            <v xml:space="preserve">Sub-base ou base solo brita c/ cim.6% </v>
          </cell>
          <cell r="F207" t="str">
            <v>m³</v>
          </cell>
        </row>
        <row r="208">
          <cell r="B208" t="str">
            <v>3.1.37</v>
          </cell>
          <cell r="D208" t="str">
            <v>23.04.02.05</v>
          </cell>
          <cell r="E208" t="str">
            <v xml:space="preserve">Sub-base ou base de solo brita 50% brita </v>
          </cell>
          <cell r="F208" t="str">
            <v>m³</v>
          </cell>
        </row>
        <row r="209">
          <cell r="B209" t="str">
            <v>3.1.38</v>
          </cell>
          <cell r="D209" t="str">
            <v>23.04.02.07</v>
          </cell>
          <cell r="E209" t="str">
            <v>Sub-base ou base de solo brita 60% brita</v>
          </cell>
          <cell r="F209" t="str">
            <v>m³</v>
          </cell>
        </row>
        <row r="210">
          <cell r="B210" t="str">
            <v>3.1.39</v>
          </cell>
          <cell r="D210" t="str">
            <v>23.04.02.09</v>
          </cell>
          <cell r="E210" t="str">
            <v>Sub-base ou base de solo brita 70% brita</v>
          </cell>
          <cell r="F210" t="str">
            <v>m³</v>
          </cell>
        </row>
        <row r="211">
          <cell r="B211" t="str">
            <v>3.1.40</v>
          </cell>
          <cell r="D211" t="str">
            <v>23.04.02.11</v>
          </cell>
          <cell r="E211" t="str">
            <v xml:space="preserve">Sub-base ou base de solo brita 80% brita </v>
          </cell>
          <cell r="F211" t="str">
            <v>m³</v>
          </cell>
        </row>
        <row r="212">
          <cell r="B212" t="str">
            <v>3.1.41</v>
          </cell>
          <cell r="D212" t="str">
            <v>23.04.02.13</v>
          </cell>
          <cell r="E212" t="str">
            <v>Sub-base ou base de solo brita 90% brita</v>
          </cell>
          <cell r="F212" t="str">
            <v>m³</v>
          </cell>
        </row>
        <row r="213">
          <cell r="B213" t="str">
            <v>3.1.42</v>
          </cell>
          <cell r="D213" t="str">
            <v>23.04.03.01</v>
          </cell>
          <cell r="E213" t="str">
            <v xml:space="preserve">Sub-base ou base brita grad. simples </v>
          </cell>
          <cell r="F213" t="str">
            <v>m³</v>
          </cell>
        </row>
        <row r="214">
          <cell r="B214" t="str">
            <v>3.1.43</v>
          </cell>
          <cell r="D214" t="str">
            <v>23.04.03.02</v>
          </cell>
          <cell r="E214" t="str">
            <v>Sub-base ou base de Pedra Britada</v>
          </cell>
          <cell r="F214" t="str">
            <v>m³</v>
          </cell>
        </row>
        <row r="215">
          <cell r="B215" t="str">
            <v>3.1.44</v>
          </cell>
          <cell r="D215" t="str">
            <v>23.04.03.03</v>
          </cell>
          <cell r="E215" t="str">
            <v>Sub-base ou base de Bica Corrida</v>
          </cell>
          <cell r="F215" t="str">
            <v>m³</v>
          </cell>
        </row>
        <row r="216">
          <cell r="B216" t="str">
            <v>3.1.45</v>
          </cell>
          <cell r="D216" t="str">
            <v>23.04.03.04</v>
          </cell>
          <cell r="E216" t="str">
            <v>Sub-base ou base de Pedra Rachão, Conf. ET-POO/042 (DERSA)</v>
          </cell>
          <cell r="F216" t="str">
            <v>m³</v>
          </cell>
        </row>
        <row r="217">
          <cell r="B217" t="str">
            <v>3.1.46</v>
          </cell>
          <cell r="D217" t="str">
            <v>23.04.04.01</v>
          </cell>
          <cell r="E217" t="str">
            <v>Sub-base/base brita grad.c/ cim 1% vol.</v>
          </cell>
          <cell r="F217" t="str">
            <v>m³</v>
          </cell>
        </row>
        <row r="218">
          <cell r="B218" t="str">
            <v>3.1.47</v>
          </cell>
          <cell r="D218" t="str">
            <v>23.04.04.02</v>
          </cell>
          <cell r="E218" t="str">
            <v xml:space="preserve">Sub-base/base brita grad.c/cim 2% vol. </v>
          </cell>
          <cell r="F218" t="str">
            <v>m³</v>
          </cell>
        </row>
        <row r="219">
          <cell r="B219" t="str">
            <v>3.1.48</v>
          </cell>
          <cell r="D219" t="str">
            <v>23.04.04.03</v>
          </cell>
          <cell r="E219" t="str">
            <v xml:space="preserve">Sub-base/base brita grad.c/cim 3% vol. </v>
          </cell>
          <cell r="F219" t="str">
            <v>m³</v>
          </cell>
        </row>
        <row r="220">
          <cell r="B220" t="str">
            <v>3.1.49</v>
          </cell>
          <cell r="D220" t="str">
            <v>23.04.04.04</v>
          </cell>
          <cell r="E220" t="str">
            <v xml:space="preserve">Sub-base/base brita grad.c/cim 4% vol. </v>
          </cell>
          <cell r="F220" t="str">
            <v>m³</v>
          </cell>
        </row>
        <row r="221">
          <cell r="B221" t="str">
            <v>3.1.50</v>
          </cell>
          <cell r="D221" t="str">
            <v>23.04.05.01</v>
          </cell>
          <cell r="E221" t="str">
            <v>Sub-base/base solo estabiliz. Granulometr.</v>
          </cell>
          <cell r="F221" t="str">
            <v>m³</v>
          </cell>
        </row>
        <row r="222">
          <cell r="B222" t="str">
            <v>3.1.51</v>
          </cell>
          <cell r="D222" t="str">
            <v>23.04.06.01</v>
          </cell>
          <cell r="E222" t="str">
            <v>Sub-base/base macadame hidraúlico</v>
          </cell>
          <cell r="F222" t="str">
            <v>m³</v>
          </cell>
        </row>
        <row r="223">
          <cell r="B223" t="str">
            <v>3.1.52</v>
          </cell>
          <cell r="D223" t="str">
            <v>23.04.06.02</v>
          </cell>
          <cell r="E223" t="str">
            <v>Sub-base/base macadame betum.</v>
          </cell>
          <cell r="F223" t="str">
            <v>m³</v>
          </cell>
        </row>
        <row r="224">
          <cell r="B224" t="str">
            <v>3.1.53</v>
          </cell>
          <cell r="D224" t="str">
            <v>23.04.07.01</v>
          </cell>
          <cell r="E224" t="str">
            <v xml:space="preserve">Sub-base/base solo aren. fino 95%PI </v>
          </cell>
          <cell r="F224" t="str">
            <v>m³</v>
          </cell>
        </row>
        <row r="225">
          <cell r="B225" t="str">
            <v>3.1.54</v>
          </cell>
          <cell r="D225" t="str">
            <v>23.04.07.03</v>
          </cell>
          <cell r="E225" t="str">
            <v xml:space="preserve">Sub-base/base solo estabiliz. quimic. </v>
          </cell>
          <cell r="F225" t="str">
            <v>m³</v>
          </cell>
        </row>
        <row r="226">
          <cell r="B226" t="str">
            <v>3.1.55</v>
          </cell>
          <cell r="D226" t="str">
            <v>23.05.01</v>
          </cell>
          <cell r="E226" t="str">
            <v xml:space="preserve">Imprimadura bet. impermeabilizante </v>
          </cell>
          <cell r="F226" t="str">
            <v>m²</v>
          </cell>
        </row>
        <row r="227">
          <cell r="B227" t="str">
            <v>3.1.56</v>
          </cell>
          <cell r="D227" t="str">
            <v>23.05.02</v>
          </cell>
          <cell r="E227" t="str">
            <v xml:space="preserve">Imprimadura betuminosa ligante </v>
          </cell>
          <cell r="F227" t="str">
            <v>m²</v>
          </cell>
        </row>
        <row r="228">
          <cell r="B228" t="str">
            <v>3.1.57</v>
          </cell>
          <cell r="D228" t="str">
            <v>23.05.03</v>
          </cell>
          <cell r="E228" t="str">
            <v xml:space="preserve">Imprimadura bet. auxiliar de ligação </v>
          </cell>
          <cell r="F228" t="str">
            <v>m²</v>
          </cell>
        </row>
        <row r="229">
          <cell r="B229" t="str">
            <v>3.1.58</v>
          </cell>
          <cell r="D229" t="str">
            <v>23.05.04</v>
          </cell>
          <cell r="E229" t="str">
            <v>Imprimadura betuminosa ligante modif. Polimero</v>
          </cell>
          <cell r="F229" t="str">
            <v>m²</v>
          </cell>
        </row>
        <row r="230">
          <cell r="B230" t="str">
            <v>3.1.59</v>
          </cell>
          <cell r="D230" t="str">
            <v>23.06.01</v>
          </cell>
          <cell r="E230" t="str">
            <v xml:space="preserve">Tratamento superficial simples </v>
          </cell>
          <cell r="F230" t="str">
            <v>m²</v>
          </cell>
        </row>
        <row r="231">
          <cell r="B231" t="str">
            <v>3.1.60</v>
          </cell>
          <cell r="D231" t="str">
            <v>23.06.02</v>
          </cell>
          <cell r="E231" t="str">
            <v xml:space="preserve">Tratamento superficial duplo </v>
          </cell>
          <cell r="F231" t="str">
            <v>m³</v>
          </cell>
        </row>
        <row r="232">
          <cell r="B232" t="str">
            <v>3.1.61</v>
          </cell>
          <cell r="D232" t="str">
            <v>23.06.03</v>
          </cell>
          <cell r="E232" t="str">
            <v xml:space="preserve">Tratamento superficial triplo </v>
          </cell>
          <cell r="F232" t="str">
            <v>m³</v>
          </cell>
        </row>
        <row r="233">
          <cell r="B233" t="str">
            <v>3.1.62</v>
          </cell>
          <cell r="D233" t="str">
            <v>23.06.04</v>
          </cell>
          <cell r="E233" t="str">
            <v>Micro Pavimento c/ Polimero Com Fibra</v>
          </cell>
          <cell r="F233" t="str">
            <v>m²</v>
          </cell>
        </row>
        <row r="234">
          <cell r="B234" t="str">
            <v>3.1.63</v>
          </cell>
          <cell r="D234" t="str">
            <v>23.06.04.01</v>
          </cell>
          <cell r="E234" t="str">
            <v>Micro Pavimento c/ Polimero Sem Fibra</v>
          </cell>
          <cell r="F234" t="str">
            <v>m²</v>
          </cell>
        </row>
        <row r="235">
          <cell r="B235" t="str">
            <v>3.1.64</v>
          </cell>
          <cell r="D235" t="str">
            <v>23.06.05</v>
          </cell>
          <cell r="E235" t="str">
            <v xml:space="preserve">Tratamento superf. c/ lama asfáltica </v>
          </cell>
          <cell r="F235" t="str">
            <v>m²</v>
          </cell>
        </row>
        <row r="236">
          <cell r="B236" t="str">
            <v>3.1.65</v>
          </cell>
          <cell r="D236" t="str">
            <v>23.06.06</v>
          </cell>
          <cell r="E236" t="str">
            <v xml:space="preserve">Tratamento sup.cam. lama asfáltica grossa </v>
          </cell>
          <cell r="F236" t="str">
            <v>m²</v>
          </cell>
        </row>
        <row r="237">
          <cell r="B237" t="str">
            <v>3.1.66</v>
          </cell>
          <cell r="D237" t="str">
            <v>23.06.07</v>
          </cell>
          <cell r="E237" t="str">
            <v xml:space="preserve">Tratamento superf. simples modif. p/polimero </v>
          </cell>
          <cell r="F237" t="str">
            <v>m²</v>
          </cell>
        </row>
        <row r="238">
          <cell r="B238" t="str">
            <v>3.1.67</v>
          </cell>
          <cell r="D238" t="str">
            <v>23.06.08</v>
          </cell>
          <cell r="E238" t="str">
            <v xml:space="preserve">Tratamento superf. duplo modif. p/polimero </v>
          </cell>
          <cell r="F238" t="str">
            <v>m³</v>
          </cell>
        </row>
        <row r="239">
          <cell r="B239" t="str">
            <v>3.1.68</v>
          </cell>
          <cell r="D239" t="str">
            <v>23.06.09</v>
          </cell>
          <cell r="E239" t="str">
            <v xml:space="preserve">Tratamento superf. triplo modif. p/polimero </v>
          </cell>
          <cell r="F239" t="str">
            <v>m³</v>
          </cell>
        </row>
        <row r="240">
          <cell r="B240" t="str">
            <v>3.1.69</v>
          </cell>
          <cell r="D240" t="str">
            <v>23.07.01</v>
          </cell>
          <cell r="E240" t="str">
            <v xml:space="preserve">Camada Base Pré-misturado a frio </v>
          </cell>
          <cell r="F240" t="str">
            <v>m³</v>
          </cell>
        </row>
        <row r="241">
          <cell r="B241" t="str">
            <v>3.1.70</v>
          </cell>
          <cell r="D241" t="str">
            <v>23.08.01.01</v>
          </cell>
          <cell r="E241" t="str">
            <v xml:space="preserve">Conc. asf. us.quente - Binder grad. A s/DOP </v>
          </cell>
          <cell r="F241" t="str">
            <v>m³</v>
          </cell>
        </row>
        <row r="242">
          <cell r="B242" t="str">
            <v>3.1.71</v>
          </cell>
          <cell r="D242" t="str">
            <v>23.08.02</v>
          </cell>
          <cell r="E242" t="str">
            <v xml:space="preserve">Conc. asf. us.quente - Binder grad. B c/DOP </v>
          </cell>
          <cell r="F242" t="str">
            <v>m³</v>
          </cell>
        </row>
        <row r="243">
          <cell r="B243" t="str">
            <v>3.1.72</v>
          </cell>
          <cell r="D243" t="str">
            <v>23.08.02.01</v>
          </cell>
          <cell r="E243" t="str">
            <v xml:space="preserve">Conc. asf. us.quente - Binder grad. B s/DOP </v>
          </cell>
          <cell r="F243" t="str">
            <v>m³</v>
          </cell>
        </row>
        <row r="244">
          <cell r="B244" t="str">
            <v>3.1.73</v>
          </cell>
          <cell r="D244" t="str">
            <v>23.08.03.01</v>
          </cell>
          <cell r="E244" t="str">
            <v xml:space="preserve">Camada Rolante -CBUQ Graduação - "C" s/DOP </v>
          </cell>
          <cell r="F244" t="str">
            <v>m³</v>
          </cell>
        </row>
        <row r="245">
          <cell r="B245" t="str">
            <v>3.1.74</v>
          </cell>
          <cell r="D245" t="str">
            <v>23.08.03.03</v>
          </cell>
          <cell r="E245" t="str">
            <v xml:space="preserve">Camada Rolante -CBUQ Graduação - "C" c/DOP </v>
          </cell>
          <cell r="F245" t="str">
            <v>m³</v>
          </cell>
        </row>
        <row r="246">
          <cell r="B246" t="str">
            <v>3.1.75</v>
          </cell>
          <cell r="D246" t="str">
            <v>23.08.06</v>
          </cell>
          <cell r="E246" t="str">
            <v>Conc. asfaltico modificado / 15% em peso de Borracha ( CONTINUO)</v>
          </cell>
          <cell r="F246" t="str">
            <v>m³</v>
          </cell>
        </row>
        <row r="247">
          <cell r="B247" t="str">
            <v>3.1.76</v>
          </cell>
          <cell r="D247" t="str">
            <v>23.09.01</v>
          </cell>
          <cell r="E247" t="str">
            <v>Capa selante tipo 2</v>
          </cell>
          <cell r="F247" t="str">
            <v>m²</v>
          </cell>
        </row>
        <row r="248">
          <cell r="B248" t="str">
            <v>3.1.77</v>
          </cell>
          <cell r="D248" t="str">
            <v>23.09.02</v>
          </cell>
          <cell r="E248" t="str">
            <v xml:space="preserve">Capa selante tipo 3 </v>
          </cell>
          <cell r="F248" t="str">
            <v>m²</v>
          </cell>
        </row>
        <row r="249">
          <cell r="B249" t="str">
            <v>3.1.78</v>
          </cell>
          <cell r="D249" t="str">
            <v>23.10.01</v>
          </cell>
          <cell r="E249" t="str">
            <v xml:space="preserve">Fresagem de pav., indep. espessura </v>
          </cell>
          <cell r="F249" t="str">
            <v>m³</v>
          </cell>
        </row>
        <row r="250">
          <cell r="B250" t="str">
            <v>3.1.79</v>
          </cell>
          <cell r="D250" t="str">
            <v>23.11.01</v>
          </cell>
          <cell r="E250" t="str">
            <v>Pavimento de conc. pobre rolado</v>
          </cell>
          <cell r="F250" t="str">
            <v>m³</v>
          </cell>
        </row>
        <row r="251">
          <cell r="B251" t="str">
            <v>3.1.80</v>
          </cell>
          <cell r="D251" t="str">
            <v>23.11.03</v>
          </cell>
          <cell r="E251" t="str">
            <v xml:space="preserve">Pavimento de conc. Mecanico </v>
          </cell>
          <cell r="F251" t="str">
            <v>m³</v>
          </cell>
        </row>
        <row r="252">
          <cell r="B252" t="str">
            <v>3.1.81</v>
          </cell>
          <cell r="D252" t="str">
            <v>23.12.01</v>
          </cell>
          <cell r="E252" t="str">
            <v xml:space="preserve">Pavimento conc intertr. 6 cm </v>
          </cell>
          <cell r="F252" t="str">
            <v>m²</v>
          </cell>
        </row>
        <row r="253">
          <cell r="B253" t="str">
            <v>3.1.82</v>
          </cell>
          <cell r="D253" t="str">
            <v>23.12.02</v>
          </cell>
          <cell r="E253" t="str">
            <v xml:space="preserve">Pavimento conc intertr. 8 cm </v>
          </cell>
          <cell r="F253" t="str">
            <v>m²</v>
          </cell>
        </row>
        <row r="254">
          <cell r="B254" t="str">
            <v>3.1.83</v>
          </cell>
          <cell r="D254" t="str">
            <v>23.12.03</v>
          </cell>
          <cell r="E254" t="str">
            <v>Pavimento conc intertr. 10 cm</v>
          </cell>
          <cell r="F254" t="str">
            <v>m²</v>
          </cell>
        </row>
        <row r="256">
          <cell r="B256" t="str">
            <v>Cód. Colinas</v>
          </cell>
          <cell r="D256" t="str">
            <v>Código</v>
          </cell>
          <cell r="E256" t="str">
            <v>Serviços</v>
          </cell>
          <cell r="F256" t="str">
            <v>Unid.</v>
          </cell>
        </row>
        <row r="259">
          <cell r="D259" t="str">
            <v>FASE 24 - OBRAS DE ARTE CORRENTE E DRENAGEM</v>
          </cell>
        </row>
        <row r="260">
          <cell r="B260" t="str">
            <v>4.1.1</v>
          </cell>
          <cell r="D260" t="str">
            <v>24.01.01</v>
          </cell>
          <cell r="E260" t="str">
            <v xml:space="preserve">Aterro de acesso </v>
          </cell>
          <cell r="F260" t="str">
            <v>m³</v>
          </cell>
        </row>
        <row r="261">
          <cell r="B261" t="str">
            <v>4.1.2</v>
          </cell>
          <cell r="D261" t="str">
            <v>24.02.01</v>
          </cell>
          <cell r="E261" t="str">
            <v xml:space="preserve">Escavação manual para obras sem explosivos </v>
          </cell>
          <cell r="F261" t="str">
            <v>m³</v>
          </cell>
        </row>
        <row r="262">
          <cell r="B262" t="str">
            <v>4.1.3</v>
          </cell>
          <cell r="D262" t="str">
            <v>24.02.02</v>
          </cell>
          <cell r="E262" t="str">
            <v xml:space="preserve">Escavação mecânica para obras sem explosivos </v>
          </cell>
          <cell r="F262" t="str">
            <v>m³</v>
          </cell>
        </row>
        <row r="263">
          <cell r="B263" t="str">
            <v>4.1.4</v>
          </cell>
          <cell r="D263" t="str">
            <v>24.02.03</v>
          </cell>
          <cell r="E263" t="str">
            <v xml:space="preserve">Escavação mecânica para obras com explosivo </v>
          </cell>
          <cell r="F263" t="str">
            <v>m³</v>
          </cell>
        </row>
        <row r="264">
          <cell r="B264" t="str">
            <v>4.1.5</v>
          </cell>
          <cell r="D264" t="str">
            <v>24.02.04</v>
          </cell>
          <cell r="E264" t="str">
            <v xml:space="preserve">Escavação corta-rio sem explosivo </v>
          </cell>
          <cell r="F264" t="str">
            <v>m³</v>
          </cell>
        </row>
        <row r="265">
          <cell r="B265" t="str">
            <v>4.1.6</v>
          </cell>
          <cell r="D265" t="str">
            <v>24.02.05</v>
          </cell>
          <cell r="E265" t="str">
            <v xml:space="preserve">Escavação corta-rio com explosivo </v>
          </cell>
          <cell r="F265" t="str">
            <v>m³</v>
          </cell>
        </row>
        <row r="266">
          <cell r="B266" t="str">
            <v>4.1.7</v>
          </cell>
          <cell r="D266" t="str">
            <v>24.02.08</v>
          </cell>
          <cell r="E266" t="str">
            <v xml:space="preserve">Escavação fund., bueiro ou dreno sem expl. até 2 m </v>
          </cell>
          <cell r="F266" t="str">
            <v>m³</v>
          </cell>
        </row>
        <row r="267">
          <cell r="B267" t="str">
            <v>4.1.8</v>
          </cell>
          <cell r="D267" t="str">
            <v xml:space="preserve">24.02.09 </v>
          </cell>
          <cell r="E267" t="str">
            <v xml:space="preserve">Acresc. p/Escav. 1,5 m profundidade, além 2m </v>
          </cell>
          <cell r="F267" t="str">
            <v>m³</v>
          </cell>
        </row>
        <row r="268">
          <cell r="B268" t="str">
            <v>4.1.9</v>
          </cell>
          <cell r="D268" t="str">
            <v>24.02.10</v>
          </cell>
          <cell r="E268" t="str">
            <v xml:space="preserve">Escavação fund., bueiro ou dreno c/expl. até 2 m </v>
          </cell>
          <cell r="F268" t="str">
            <v>m³</v>
          </cell>
        </row>
        <row r="269">
          <cell r="B269" t="str">
            <v>4.1.10</v>
          </cell>
          <cell r="D269" t="str">
            <v>24.02.11</v>
          </cell>
          <cell r="E269" t="str">
            <v xml:space="preserve">Acresc.esc. ensec.explos.c/ 1,5m prof. além 2m </v>
          </cell>
          <cell r="F269" t="str">
            <v>m³</v>
          </cell>
        </row>
        <row r="270">
          <cell r="B270" t="str">
            <v>4.1.11</v>
          </cell>
          <cell r="D270" t="str">
            <v>24.02.12</v>
          </cell>
          <cell r="E270" t="str">
            <v xml:space="preserve">Escavação fund. dentro ensec. sem expl. até 3m </v>
          </cell>
          <cell r="F270" t="str">
            <v>m³</v>
          </cell>
        </row>
        <row r="271">
          <cell r="B271" t="str">
            <v>4.1.12</v>
          </cell>
          <cell r="D271" t="str">
            <v>24.02.13</v>
          </cell>
          <cell r="E271" t="str">
            <v xml:space="preserve">Acresc. p/escav. ensec. p/cada 1m prof. além 3m </v>
          </cell>
          <cell r="F271" t="str">
            <v>m³</v>
          </cell>
        </row>
        <row r="272">
          <cell r="B272" t="str">
            <v>4.1.13</v>
          </cell>
          <cell r="D272" t="str">
            <v>24.02.14</v>
          </cell>
          <cell r="E272" t="str">
            <v xml:space="preserve">Escavação fund. dentro ensec. com expl. até 3 m </v>
          </cell>
          <cell r="F272" t="str">
            <v>m³</v>
          </cell>
        </row>
        <row r="273">
          <cell r="B273" t="str">
            <v>4.1.14</v>
          </cell>
          <cell r="D273" t="str">
            <v>24.02.15</v>
          </cell>
          <cell r="E273" t="str">
            <v>Acresc. p/escav. ensec.c/explos.c/ 1,5m além 3m</v>
          </cell>
          <cell r="F273" t="str">
            <v>m³</v>
          </cell>
        </row>
        <row r="274">
          <cell r="B274" t="str">
            <v>4.1.15</v>
          </cell>
          <cell r="D274" t="str">
            <v>24.03.01</v>
          </cell>
          <cell r="E274" t="str">
            <v xml:space="preserve">Parede ensecadeira com prancha - esp. 0,05m </v>
          </cell>
          <cell r="F274" t="str">
            <v>m²</v>
          </cell>
        </row>
        <row r="275">
          <cell r="B275" t="str">
            <v>4.1.16</v>
          </cell>
          <cell r="D275" t="str">
            <v>24.03.02</v>
          </cell>
          <cell r="E275" t="str">
            <v>Parede ensecadeira com prancha - esp. 0,075m</v>
          </cell>
          <cell r="F275" t="str">
            <v>m²</v>
          </cell>
        </row>
        <row r="276">
          <cell r="B276" t="str">
            <v>4.1.17</v>
          </cell>
          <cell r="D276" t="str">
            <v>24.03.04</v>
          </cell>
          <cell r="E276" t="str">
            <v xml:space="preserve">Argila ench. ensecadeira, incl. apiloamento </v>
          </cell>
          <cell r="F276" t="str">
            <v>m³</v>
          </cell>
        </row>
        <row r="277">
          <cell r="B277" t="str">
            <v>4.1.18</v>
          </cell>
          <cell r="D277" t="str">
            <v>24.03.05</v>
          </cell>
          <cell r="E277" t="str">
            <v xml:space="preserve">Esgotamento continuo água </v>
          </cell>
          <cell r="F277" t="str">
            <v>m³</v>
          </cell>
        </row>
        <row r="278">
          <cell r="B278" t="str">
            <v>4.1.19</v>
          </cell>
          <cell r="D278" t="str">
            <v>24.03.06</v>
          </cell>
          <cell r="E278" t="str">
            <v>Escoramento de valas/cavas p/ fund. contínuo</v>
          </cell>
          <cell r="F278" t="str">
            <v>m²</v>
          </cell>
        </row>
        <row r="279">
          <cell r="B279" t="str">
            <v>4.1.20</v>
          </cell>
          <cell r="D279" t="str">
            <v>24.03.07</v>
          </cell>
          <cell r="E279" t="str">
            <v xml:space="preserve">Escoramento de valas/cavas para fund. descont. </v>
          </cell>
          <cell r="F279" t="str">
            <v>m²</v>
          </cell>
        </row>
        <row r="280">
          <cell r="B280" t="str">
            <v>4.1.21</v>
          </cell>
          <cell r="D280" t="str">
            <v>24.03.08</v>
          </cell>
          <cell r="E280" t="str">
            <v>Escoramento para formas</v>
          </cell>
          <cell r="F280" t="str">
            <v>m²</v>
          </cell>
        </row>
        <row r="281">
          <cell r="B281" t="str">
            <v>4.1.22</v>
          </cell>
          <cell r="D281" t="str">
            <v>24.04.01</v>
          </cell>
          <cell r="E281" t="str">
            <v xml:space="preserve">Cimbramento de passagem secundária e galeria ret. </v>
          </cell>
          <cell r="F281" t="str">
            <v>m³</v>
          </cell>
        </row>
        <row r="282">
          <cell r="B282" t="str">
            <v>4.1.23</v>
          </cell>
          <cell r="D282" t="str">
            <v>24.04.02</v>
          </cell>
          <cell r="E282" t="str">
            <v>Cimbramento de galeria em abóboda</v>
          </cell>
          <cell r="F282" t="str">
            <v>m³</v>
          </cell>
        </row>
        <row r="283">
          <cell r="B283" t="str">
            <v>4.1.24</v>
          </cell>
          <cell r="D283" t="str">
            <v>24.04.03</v>
          </cell>
          <cell r="E283" t="str">
            <v>Andaime de madeira</v>
          </cell>
          <cell r="F283" t="str">
            <v>m³</v>
          </cell>
        </row>
        <row r="284">
          <cell r="B284" t="str">
            <v>4.1.25</v>
          </cell>
          <cell r="D284" t="str">
            <v>24.04.04</v>
          </cell>
          <cell r="E284" t="str">
            <v xml:space="preserve">Andaime tubular </v>
          </cell>
          <cell r="F284" t="str">
            <v>m³</v>
          </cell>
        </row>
        <row r="285">
          <cell r="B285" t="str">
            <v>4.1.26</v>
          </cell>
          <cell r="D285" t="str">
            <v>24.05.01</v>
          </cell>
          <cell r="E285" t="str">
            <v xml:space="preserve">Forma plana para concreto comum </v>
          </cell>
          <cell r="F285" t="str">
            <v>m²</v>
          </cell>
        </row>
        <row r="286">
          <cell r="B286" t="str">
            <v>4.1.27</v>
          </cell>
          <cell r="D286" t="str">
            <v>24.05.02</v>
          </cell>
          <cell r="E286" t="str">
            <v xml:space="preserve">Forma plana para concreto aparente </v>
          </cell>
          <cell r="F286" t="str">
            <v>m²</v>
          </cell>
        </row>
        <row r="287">
          <cell r="B287" t="str">
            <v>4.1.28</v>
          </cell>
          <cell r="D287" t="str">
            <v>24.06.01</v>
          </cell>
          <cell r="E287" t="str">
            <v xml:space="preserve">Aço CA-25 </v>
          </cell>
          <cell r="F287" t="str">
            <v>kg</v>
          </cell>
        </row>
        <row r="288">
          <cell r="B288" t="str">
            <v>4.1.29</v>
          </cell>
          <cell r="D288" t="str">
            <v>24.06.02</v>
          </cell>
          <cell r="E288" t="str">
            <v xml:space="preserve">Aço CA-50 </v>
          </cell>
          <cell r="F288" t="str">
            <v>kg</v>
          </cell>
        </row>
        <row r="289">
          <cell r="B289" t="str">
            <v>4.1.30</v>
          </cell>
          <cell r="D289" t="str">
            <v xml:space="preserve">24.06.03 </v>
          </cell>
          <cell r="E289" t="str">
            <v xml:space="preserve">Aço CA-60 </v>
          </cell>
          <cell r="F289" t="str">
            <v>kg</v>
          </cell>
        </row>
        <row r="290">
          <cell r="B290" t="str">
            <v>4.1.31</v>
          </cell>
          <cell r="D290" t="str">
            <v>24.06.04</v>
          </cell>
          <cell r="E290" t="str">
            <v xml:space="preserve">Tela metálica </v>
          </cell>
          <cell r="F290" t="str">
            <v>m³</v>
          </cell>
        </row>
        <row r="291">
          <cell r="B291" t="str">
            <v>4.1.32</v>
          </cell>
          <cell r="D291" t="str">
            <v>24.07.01</v>
          </cell>
          <cell r="E291" t="str">
            <v xml:space="preserve">Concreto Fck 10 Mpa </v>
          </cell>
          <cell r="F291" t="str">
            <v>m³</v>
          </cell>
        </row>
        <row r="292">
          <cell r="B292" t="str">
            <v>4.1.33</v>
          </cell>
          <cell r="D292" t="str">
            <v>24.07.02</v>
          </cell>
          <cell r="E292" t="str">
            <v xml:space="preserve">Concreto Fck 15 MPa </v>
          </cell>
          <cell r="F292" t="str">
            <v>m³</v>
          </cell>
        </row>
        <row r="293">
          <cell r="B293" t="str">
            <v>4.1.34</v>
          </cell>
          <cell r="D293" t="str">
            <v>24.07.03</v>
          </cell>
          <cell r="E293" t="str">
            <v xml:space="preserve">Concreto Fck 18 MPa </v>
          </cell>
          <cell r="F293" t="str">
            <v>m³</v>
          </cell>
        </row>
        <row r="294">
          <cell r="B294" t="str">
            <v>4.1.35</v>
          </cell>
          <cell r="D294" t="str">
            <v>24.07.04</v>
          </cell>
          <cell r="E294" t="str">
            <v>Concreto Fck 20 MPa</v>
          </cell>
          <cell r="F294" t="str">
            <v>m³</v>
          </cell>
        </row>
        <row r="295">
          <cell r="B295" t="str">
            <v>4.1.36</v>
          </cell>
          <cell r="D295" t="str">
            <v>24.07.05</v>
          </cell>
          <cell r="E295" t="str">
            <v xml:space="preserve">Concreto Fck 25 Mpa </v>
          </cell>
          <cell r="F295" t="str">
            <v>m³</v>
          </cell>
        </row>
        <row r="296">
          <cell r="B296" t="str">
            <v>4.1.37</v>
          </cell>
          <cell r="D296" t="str">
            <v>24.07.07</v>
          </cell>
          <cell r="E296" t="str">
            <v xml:space="preserve">Concreto Fck 30 MPa </v>
          </cell>
          <cell r="F296" t="str">
            <v>m³</v>
          </cell>
        </row>
        <row r="297">
          <cell r="B297" t="str">
            <v>4.1.38</v>
          </cell>
          <cell r="D297" t="str">
            <v>24.07.08</v>
          </cell>
          <cell r="E297" t="str">
            <v xml:space="preserve">Concreto Ciclópico </v>
          </cell>
          <cell r="F297" t="str">
            <v>m³</v>
          </cell>
        </row>
        <row r="298">
          <cell r="B298" t="str">
            <v>4.1.39</v>
          </cell>
          <cell r="D298" t="str">
            <v>24.07.09</v>
          </cell>
          <cell r="E298" t="str">
            <v>Bombeamento p/ concreto qualquer resistência</v>
          </cell>
          <cell r="F298" t="str">
            <v>m³</v>
          </cell>
        </row>
        <row r="299">
          <cell r="B299" t="str">
            <v>4.1.40</v>
          </cell>
          <cell r="D299" t="str">
            <v>24.07.10</v>
          </cell>
          <cell r="E299" t="str">
            <v xml:space="preserve">Concreto Fck 12 Mpa </v>
          </cell>
          <cell r="F299" t="str">
            <v>m³</v>
          </cell>
        </row>
        <row r="300">
          <cell r="B300" t="str">
            <v>4.1.41</v>
          </cell>
          <cell r="D300" t="str">
            <v>24.07.11</v>
          </cell>
          <cell r="E300" t="str">
            <v xml:space="preserve">Concreto Fck 16 MPa </v>
          </cell>
          <cell r="F300" t="str">
            <v>m³</v>
          </cell>
        </row>
        <row r="301">
          <cell r="B301" t="str">
            <v>4.1.42</v>
          </cell>
          <cell r="D301" t="str">
            <v>24.07.12</v>
          </cell>
          <cell r="E301" t="str">
            <v>Concreto Fck 35 MPa</v>
          </cell>
          <cell r="F301" t="str">
            <v>m³</v>
          </cell>
        </row>
        <row r="302">
          <cell r="B302" t="str">
            <v>4.1.43</v>
          </cell>
          <cell r="D302" t="str">
            <v>24.07.13</v>
          </cell>
          <cell r="E302" t="str">
            <v xml:space="preserve">Concreto Fck 40 MPa </v>
          </cell>
          <cell r="F302" t="str">
            <v>m³</v>
          </cell>
        </row>
        <row r="303">
          <cell r="B303" t="str">
            <v>4.1.44</v>
          </cell>
          <cell r="D303" t="str">
            <v>24.08.01</v>
          </cell>
          <cell r="E303" t="str">
            <v>Junta elástica em PVC tipo O-12</v>
          </cell>
          <cell r="F303" t="str">
            <v>m</v>
          </cell>
        </row>
        <row r="304">
          <cell r="B304" t="str">
            <v>4.1.45</v>
          </cell>
          <cell r="D304" t="str">
            <v>24.08.02</v>
          </cell>
          <cell r="E304" t="str">
            <v xml:space="preserve">Junta elástica em PVC tipo O-22 </v>
          </cell>
          <cell r="F304" t="str">
            <v>m</v>
          </cell>
        </row>
        <row r="305">
          <cell r="B305" t="str">
            <v>4.1.46</v>
          </cell>
          <cell r="D305" t="str">
            <v>24.09.01</v>
          </cell>
          <cell r="E305" t="str">
            <v xml:space="preserve">Enrocamento pedra arrumada </v>
          </cell>
          <cell r="F305" t="str">
            <v>m³</v>
          </cell>
        </row>
        <row r="306">
          <cell r="B306" t="str">
            <v>4.1.47</v>
          </cell>
          <cell r="D306" t="str">
            <v>24.09.02</v>
          </cell>
          <cell r="E306" t="str">
            <v xml:space="preserve">Enrocamento pedra arrumada e rejuntada </v>
          </cell>
          <cell r="F306" t="str">
            <v>m³</v>
          </cell>
        </row>
        <row r="307">
          <cell r="B307" t="str">
            <v>4.1.48</v>
          </cell>
          <cell r="D307" t="str">
            <v>24.09.03</v>
          </cell>
          <cell r="E307" t="str">
            <v xml:space="preserve">Enrrocamento pedra jogada </v>
          </cell>
          <cell r="F307" t="str">
            <v>m³</v>
          </cell>
        </row>
        <row r="308">
          <cell r="B308" t="str">
            <v>4.1.49</v>
          </cell>
          <cell r="D308" t="str">
            <v>24.09.04</v>
          </cell>
          <cell r="E308" t="str">
            <v>Gabião tipo caixa 50cm - tela galv.</v>
          </cell>
          <cell r="F308" t="str">
            <v>m³</v>
          </cell>
        </row>
        <row r="309">
          <cell r="B309" t="str">
            <v>4.1.50</v>
          </cell>
        </row>
        <row r="310">
          <cell r="B310" t="str">
            <v>4.1.51</v>
          </cell>
        </row>
        <row r="311">
          <cell r="B311" t="str">
            <v>4.1.52</v>
          </cell>
          <cell r="D311" t="str">
            <v>24.09.05.01</v>
          </cell>
          <cell r="E311" t="str">
            <v xml:space="preserve">Gabião tipo colchão espessura 17cm - tela galv. </v>
          </cell>
          <cell r="F311" t="str">
            <v>m²</v>
          </cell>
        </row>
        <row r="312">
          <cell r="B312" t="str">
            <v>4.1.53</v>
          </cell>
          <cell r="D312" t="str">
            <v>24.09.06.01</v>
          </cell>
          <cell r="E312" t="str">
            <v xml:space="preserve">Gabião tipo colchão espessura 23cm - tela galv. </v>
          </cell>
          <cell r="F312" t="str">
            <v>m²</v>
          </cell>
        </row>
        <row r="313">
          <cell r="B313" t="str">
            <v>4.1.54</v>
          </cell>
          <cell r="D313" t="str">
            <v>24.09.07.01</v>
          </cell>
          <cell r="E313" t="str">
            <v>Gabião tipo colchão espessura 30cm - tela galv.</v>
          </cell>
          <cell r="F313" t="str">
            <v>m²</v>
          </cell>
        </row>
        <row r="314">
          <cell r="B314" t="str">
            <v>4.1.55</v>
          </cell>
          <cell r="D314" t="str">
            <v>24.09.08.01</v>
          </cell>
          <cell r="E314" t="str">
            <v>Gabião tipo colchão espessura 17cm - tela pvc</v>
          </cell>
          <cell r="F314" t="str">
            <v>m²</v>
          </cell>
        </row>
        <row r="315">
          <cell r="B315" t="str">
            <v>4.1.56</v>
          </cell>
          <cell r="D315" t="str">
            <v>24.09.09.01</v>
          </cell>
          <cell r="E315" t="str">
            <v>Gabião tipo colchão espessura 23cm - tela pvc</v>
          </cell>
          <cell r="F315" t="str">
            <v>m²</v>
          </cell>
        </row>
        <row r="316">
          <cell r="B316" t="str">
            <v>4.1.57</v>
          </cell>
          <cell r="D316" t="str">
            <v>24.09.10.01</v>
          </cell>
          <cell r="E316" t="str">
            <v>Gabião tipo colchão espessura 30cm - tela pvc</v>
          </cell>
          <cell r="F316" t="str">
            <v>m²</v>
          </cell>
        </row>
        <row r="317">
          <cell r="B317" t="str">
            <v>4.1.58</v>
          </cell>
          <cell r="D317" t="str">
            <v>24.09.11</v>
          </cell>
          <cell r="E317" t="str">
            <v xml:space="preserve">Gabião tipo saco - tela galv. </v>
          </cell>
          <cell r="F317" t="str">
            <v>m³</v>
          </cell>
        </row>
        <row r="318">
          <cell r="B318" t="str">
            <v>4.1.59</v>
          </cell>
          <cell r="D318" t="str">
            <v>24.09.12</v>
          </cell>
          <cell r="E318" t="str">
            <v>Gabião tipo saco - tela galv. revestido de PVC</v>
          </cell>
          <cell r="F318" t="str">
            <v>m³</v>
          </cell>
        </row>
        <row r="319">
          <cell r="B319" t="str">
            <v>4.1.60</v>
          </cell>
          <cell r="D319" t="str">
            <v>24.09.13</v>
          </cell>
          <cell r="E319" t="str">
            <v>Camada filtrante pedra britada</v>
          </cell>
          <cell r="F319" t="str">
            <v>m³</v>
          </cell>
        </row>
        <row r="320">
          <cell r="B320" t="str">
            <v>4.1.61</v>
          </cell>
          <cell r="D320" t="str">
            <v>24.10.02</v>
          </cell>
          <cell r="E320" t="str">
            <v xml:space="preserve">Calçamento concreto Fck 15 MPa </v>
          </cell>
          <cell r="F320" t="str">
            <v>m³</v>
          </cell>
        </row>
        <row r="321">
          <cell r="B321" t="str">
            <v>4.1.62</v>
          </cell>
          <cell r="D321" t="str">
            <v>24.10.03</v>
          </cell>
          <cell r="E321" t="str">
            <v>Calçamento concreto Fck 10 MPa</v>
          </cell>
          <cell r="F321" t="str">
            <v>m³</v>
          </cell>
        </row>
        <row r="322">
          <cell r="B322" t="str">
            <v>4.1.63</v>
          </cell>
          <cell r="D322" t="str">
            <v>24.11.01</v>
          </cell>
          <cell r="E322" t="str">
            <v xml:space="preserve">Alvenaria tijolo </v>
          </cell>
          <cell r="F322" t="str">
            <v>m³</v>
          </cell>
        </row>
        <row r="323">
          <cell r="B323" t="str">
            <v>4.1.64</v>
          </cell>
          <cell r="D323" t="str">
            <v>24.11.02</v>
          </cell>
          <cell r="E323" t="str">
            <v>Alvenaria de pedra seca</v>
          </cell>
          <cell r="F323" t="str">
            <v>m³</v>
          </cell>
        </row>
        <row r="324">
          <cell r="B324" t="str">
            <v>4.1.65</v>
          </cell>
          <cell r="D324" t="str">
            <v>24.11.04</v>
          </cell>
          <cell r="E324" t="str">
            <v>Alvenaria de pedra argamassada</v>
          </cell>
          <cell r="F324" t="str">
            <v>m³</v>
          </cell>
        </row>
        <row r="325">
          <cell r="B325" t="str">
            <v>4.1.66</v>
          </cell>
          <cell r="D325" t="str">
            <v>24.11.05</v>
          </cell>
          <cell r="E325" t="str">
            <v>Alvenaria de bloco de concreto</v>
          </cell>
          <cell r="F325" t="str">
            <v>m³</v>
          </cell>
        </row>
        <row r="326">
          <cell r="B326" t="str">
            <v>4.1.67</v>
          </cell>
          <cell r="D326" t="str">
            <v>24.11.07</v>
          </cell>
          <cell r="E326" t="str">
            <v>Argamassa de cimento e areia traço 1:3 esp 2cm</v>
          </cell>
          <cell r="F326" t="str">
            <v>m²</v>
          </cell>
        </row>
        <row r="327">
          <cell r="B327" t="str">
            <v>4.1.68</v>
          </cell>
          <cell r="D327" t="str">
            <v>24.12.01.01</v>
          </cell>
          <cell r="E327" t="str">
            <v xml:space="preserve">Enchimento de vala com pedra britada 1 e 2 </v>
          </cell>
          <cell r="F327" t="str">
            <v>m³</v>
          </cell>
        </row>
        <row r="328">
          <cell r="B328" t="str">
            <v>4.1.69</v>
          </cell>
          <cell r="D328" t="str">
            <v>24.12.01.02</v>
          </cell>
          <cell r="E328" t="str">
            <v xml:space="preserve">Enchimento de vala com pedra britada 3 e 4 </v>
          </cell>
          <cell r="F328" t="str">
            <v>m³</v>
          </cell>
        </row>
        <row r="329">
          <cell r="B329" t="str">
            <v>4.1.70</v>
          </cell>
          <cell r="D329" t="str">
            <v>24.12.02</v>
          </cell>
          <cell r="E329" t="str">
            <v>Enchimento de vala com areia</v>
          </cell>
          <cell r="F329" t="str">
            <v>m³</v>
          </cell>
        </row>
        <row r="330">
          <cell r="B330" t="str">
            <v>4.1.71</v>
          </cell>
          <cell r="D330" t="str">
            <v>24.12.03</v>
          </cell>
          <cell r="E330" t="str">
            <v>Enchimento de vala com pedra marroada</v>
          </cell>
          <cell r="F330" t="str">
            <v>m³</v>
          </cell>
        </row>
        <row r="331">
          <cell r="B331" t="str">
            <v>4.1.72</v>
          </cell>
          <cell r="D331" t="str">
            <v>24.12.05</v>
          </cell>
          <cell r="E331" t="str">
            <v>Enchimento base tubo com pedra britada</v>
          </cell>
          <cell r="F331" t="str">
            <v>m³</v>
          </cell>
        </row>
        <row r="332">
          <cell r="B332" t="str">
            <v>4.1.73</v>
          </cell>
          <cell r="D332" t="str">
            <v xml:space="preserve">24.12.06 </v>
          </cell>
          <cell r="E332" t="str">
            <v xml:space="preserve">Enchimento base tubo com pedregulho de cava </v>
          </cell>
          <cell r="F332" t="str">
            <v>m³</v>
          </cell>
        </row>
        <row r="333">
          <cell r="B333" t="str">
            <v>4.1.74</v>
          </cell>
          <cell r="D333" t="str">
            <v>24.12.08</v>
          </cell>
          <cell r="E333" t="str">
            <v>Compactação manual com reaterro solo local</v>
          </cell>
          <cell r="F333" t="str">
            <v>m³</v>
          </cell>
        </row>
        <row r="334">
          <cell r="B334" t="str">
            <v>4.1.75</v>
          </cell>
          <cell r="D334" t="str">
            <v>24.13.01</v>
          </cell>
          <cell r="E334" t="str">
            <v>Val. 0,50m² 1ª categoria</v>
          </cell>
          <cell r="F334" t="str">
            <v>m³</v>
          </cell>
        </row>
        <row r="335">
          <cell r="B335" t="str">
            <v>4.1.76</v>
          </cell>
          <cell r="D335" t="str">
            <v>24.13.02</v>
          </cell>
          <cell r="E335" t="str">
            <v xml:space="preserve">Val. 0,50m² 2ª categoria </v>
          </cell>
          <cell r="F335" t="str">
            <v>m³</v>
          </cell>
        </row>
        <row r="336">
          <cell r="B336" t="str">
            <v>4.1.77</v>
          </cell>
          <cell r="D336" t="str">
            <v>24.13.03</v>
          </cell>
          <cell r="E336" t="str">
            <v>Val. 0,50m² 3ª categoria</v>
          </cell>
          <cell r="F336" t="str">
            <v>m³</v>
          </cell>
        </row>
        <row r="337">
          <cell r="B337" t="str">
            <v>4.1.78</v>
          </cell>
          <cell r="D337" t="str">
            <v>24.13.04</v>
          </cell>
          <cell r="E337" t="str">
            <v>Val. seção transversal maior 0,50m² 1ª cat.</v>
          </cell>
          <cell r="F337" t="str">
            <v>m³</v>
          </cell>
        </row>
        <row r="338">
          <cell r="B338" t="str">
            <v>4.1.79</v>
          </cell>
          <cell r="D338" t="str">
            <v>24.13.05</v>
          </cell>
          <cell r="E338" t="str">
            <v xml:space="preserve">Val. seção transversal maior 0,50m² 2ª cat. </v>
          </cell>
          <cell r="F338" t="str">
            <v>m³</v>
          </cell>
        </row>
        <row r="339">
          <cell r="B339" t="str">
            <v>4.1.80</v>
          </cell>
          <cell r="D339" t="str">
            <v>24.13.06</v>
          </cell>
          <cell r="E339" t="str">
            <v>Val. seção transversal maior 0,50m² 3ª cat.</v>
          </cell>
          <cell r="F339" t="str">
            <v>m³</v>
          </cell>
        </row>
        <row r="340">
          <cell r="B340" t="str">
            <v>4.1.81</v>
          </cell>
          <cell r="D340" t="str">
            <v>24.13.07</v>
          </cell>
          <cell r="E340" t="str">
            <v>Val. 0,50m² 3ª categoria ar comprimido</v>
          </cell>
          <cell r="F340" t="str">
            <v>m³</v>
          </cell>
        </row>
        <row r="341">
          <cell r="B341" t="str">
            <v>4.1.82</v>
          </cell>
          <cell r="D341" t="str">
            <v>24.14.01</v>
          </cell>
          <cell r="E341" t="str">
            <v>Manta geotêxtil não tecido</v>
          </cell>
          <cell r="F341" t="str">
            <v>kg</v>
          </cell>
        </row>
        <row r="342">
          <cell r="B342" t="str">
            <v>4.1.83</v>
          </cell>
          <cell r="D342" t="str">
            <v>24.14.01.01</v>
          </cell>
          <cell r="F342" t="str">
            <v>m²</v>
          </cell>
        </row>
        <row r="343">
          <cell r="B343" t="str">
            <v>4.1.84</v>
          </cell>
          <cell r="D343" t="str">
            <v>24.14.01.02</v>
          </cell>
          <cell r="F343" t="str">
            <v>m²</v>
          </cell>
        </row>
        <row r="344">
          <cell r="B344" t="str">
            <v>4.1.85</v>
          </cell>
          <cell r="D344" t="str">
            <v>24.14.01.03</v>
          </cell>
          <cell r="F344" t="str">
            <v>m²</v>
          </cell>
        </row>
        <row r="345">
          <cell r="B345" t="str">
            <v>4.1.86</v>
          </cell>
          <cell r="D345" t="str">
            <v>24.14.01.04</v>
          </cell>
          <cell r="F345" t="str">
            <v>m²</v>
          </cell>
        </row>
        <row r="346">
          <cell r="B346" t="str">
            <v>4.1.87</v>
          </cell>
          <cell r="D346" t="str">
            <v>24.14.01.05</v>
          </cell>
          <cell r="F346" t="str">
            <v>m²</v>
          </cell>
        </row>
        <row r="347">
          <cell r="B347" t="str">
            <v>4.1.88</v>
          </cell>
          <cell r="D347" t="str">
            <v>24.14.01.06</v>
          </cell>
          <cell r="F347" t="str">
            <v>m²</v>
          </cell>
        </row>
        <row r="348">
          <cell r="B348" t="str">
            <v>4.1.89</v>
          </cell>
          <cell r="D348" t="str">
            <v>24.14.02</v>
          </cell>
          <cell r="E348" t="str">
            <v>Manta geotêxtil tecido</v>
          </cell>
          <cell r="F348" t="str">
            <v>kg</v>
          </cell>
        </row>
        <row r="349">
          <cell r="B349" t="str">
            <v>4.1.90</v>
          </cell>
          <cell r="D349" t="str">
            <v>24.15.01</v>
          </cell>
          <cell r="E349" t="str">
            <v>Tubo dreno concreto 15 cm</v>
          </cell>
          <cell r="F349" t="str">
            <v>m</v>
          </cell>
        </row>
        <row r="350">
          <cell r="B350" t="str">
            <v>4.1.91</v>
          </cell>
          <cell r="D350" t="str">
            <v>24.15.02</v>
          </cell>
          <cell r="E350" t="str">
            <v>Tubo dreno concreto 20 cm</v>
          </cell>
          <cell r="F350" t="str">
            <v>m</v>
          </cell>
        </row>
        <row r="351">
          <cell r="B351" t="str">
            <v>4.1.92</v>
          </cell>
          <cell r="D351" t="str">
            <v>24.15.03</v>
          </cell>
          <cell r="E351" t="str">
            <v>Tubo dreno barro 15 cm</v>
          </cell>
          <cell r="F351" t="str">
            <v>m</v>
          </cell>
        </row>
        <row r="352">
          <cell r="B352" t="str">
            <v>4.1.93</v>
          </cell>
          <cell r="D352" t="str">
            <v>24.15.04</v>
          </cell>
          <cell r="E352" t="str">
            <v>Tubo dreno barro 20 cm</v>
          </cell>
          <cell r="F352" t="str">
            <v>m</v>
          </cell>
        </row>
        <row r="353">
          <cell r="B353" t="str">
            <v>4.1.94</v>
          </cell>
          <cell r="D353" t="str">
            <v>24.15.05</v>
          </cell>
          <cell r="E353" t="str">
            <v>Tubo de pvc perfurado ou não D=0,050m</v>
          </cell>
          <cell r="F353" t="str">
            <v>m</v>
          </cell>
        </row>
        <row r="354">
          <cell r="B354" t="str">
            <v>4.1.95</v>
          </cell>
          <cell r="D354" t="str">
            <v>24.15.07</v>
          </cell>
          <cell r="E354" t="str">
            <v>Tubo de pvc perfurado ou não D=0,10m</v>
          </cell>
          <cell r="F354" t="str">
            <v>m</v>
          </cell>
        </row>
        <row r="355">
          <cell r="B355" t="str">
            <v>4.1.96</v>
          </cell>
          <cell r="D355" t="str">
            <v>24.15.08</v>
          </cell>
          <cell r="E355" t="str">
            <v>Tubo de pvc perfurado ou não D=0,15m</v>
          </cell>
          <cell r="F355" t="str">
            <v>m</v>
          </cell>
        </row>
        <row r="356">
          <cell r="B356" t="str">
            <v>4.1.97</v>
          </cell>
          <cell r="D356" t="str">
            <v>24.15.09</v>
          </cell>
          <cell r="E356" t="str">
            <v>Dreno horizontal profundo</v>
          </cell>
          <cell r="F356" t="str">
            <v>m</v>
          </cell>
        </row>
        <row r="357">
          <cell r="B357" t="str">
            <v>4.1.98</v>
          </cell>
          <cell r="D357" t="str">
            <v>24.15.11</v>
          </cell>
          <cell r="F357" t="str">
            <v>m</v>
          </cell>
        </row>
        <row r="358">
          <cell r="B358" t="str">
            <v>4.1.99</v>
          </cell>
          <cell r="D358" t="str">
            <v>24.15.12</v>
          </cell>
          <cell r="F358" t="str">
            <v>m</v>
          </cell>
        </row>
        <row r="359">
          <cell r="B359" t="str">
            <v>4.1.100</v>
          </cell>
          <cell r="D359" t="str">
            <v>24.15.13</v>
          </cell>
          <cell r="F359" t="str">
            <v>m</v>
          </cell>
        </row>
        <row r="360">
          <cell r="B360" t="str">
            <v>4.1.101</v>
          </cell>
          <cell r="D360" t="str">
            <v>24.15.14</v>
          </cell>
          <cell r="F360" t="str">
            <v>m</v>
          </cell>
        </row>
        <row r="361">
          <cell r="B361" t="str">
            <v>4.1.102</v>
          </cell>
          <cell r="D361" t="str">
            <v>24.15.15</v>
          </cell>
          <cell r="F361" t="str">
            <v>m</v>
          </cell>
        </row>
        <row r="362">
          <cell r="B362" t="str">
            <v>4.1.103</v>
          </cell>
          <cell r="D362" t="str">
            <v>24.15.16</v>
          </cell>
          <cell r="F362" t="str">
            <v>m</v>
          </cell>
        </row>
        <row r="363">
          <cell r="B363" t="str">
            <v>4.1.104</v>
          </cell>
          <cell r="D363" t="str">
            <v>24.15.17</v>
          </cell>
          <cell r="F363" t="str">
            <v>m</v>
          </cell>
        </row>
        <row r="364">
          <cell r="B364" t="str">
            <v>4.1.105</v>
          </cell>
          <cell r="D364" t="str">
            <v>24.16.01</v>
          </cell>
          <cell r="E364" t="str">
            <v>Tubo De concreto D=0,40m classe CA-1</v>
          </cell>
          <cell r="F364" t="str">
            <v>m</v>
          </cell>
        </row>
        <row r="365">
          <cell r="B365" t="str">
            <v>4.1.106</v>
          </cell>
          <cell r="D365" t="str">
            <v>24.16.02</v>
          </cell>
          <cell r="E365" t="str">
            <v xml:space="preserve">Tubo De concreto D=0,40m classe CA-2 </v>
          </cell>
          <cell r="F365" t="str">
            <v>m</v>
          </cell>
        </row>
        <row r="366">
          <cell r="B366" t="str">
            <v>4.1.107</v>
          </cell>
          <cell r="D366" t="str">
            <v>24.16.03</v>
          </cell>
        </row>
        <row r="367">
          <cell r="B367" t="str">
            <v>4.1.108</v>
          </cell>
          <cell r="D367" t="str">
            <v>24.16.04</v>
          </cell>
        </row>
        <row r="368">
          <cell r="B368" t="str">
            <v>4.1.109</v>
          </cell>
          <cell r="D368" t="str">
            <v>24.16.05</v>
          </cell>
        </row>
        <row r="369">
          <cell r="B369" t="str">
            <v>4.1.110</v>
          </cell>
          <cell r="D369" t="str">
            <v>24.16.06</v>
          </cell>
        </row>
        <row r="370">
          <cell r="B370" t="str">
            <v>4.1.111</v>
          </cell>
          <cell r="D370" t="str">
            <v>24.16.07</v>
          </cell>
          <cell r="E370" t="str">
            <v>Tubo De concreto D=0,60m classe CA-1</v>
          </cell>
          <cell r="F370" t="str">
            <v>m</v>
          </cell>
        </row>
        <row r="371">
          <cell r="B371" t="str">
            <v>4.1.112</v>
          </cell>
          <cell r="D371" t="str">
            <v>24.16.08</v>
          </cell>
          <cell r="E371" t="str">
            <v>Tubo De concreto D=0,60m classe CA-2</v>
          </cell>
          <cell r="F371" t="str">
            <v>m</v>
          </cell>
        </row>
        <row r="372">
          <cell r="B372" t="str">
            <v>4.1.113</v>
          </cell>
          <cell r="D372" t="str">
            <v>24.16.09</v>
          </cell>
          <cell r="E372" t="str">
            <v>Tubo De concreto D=0,60m classe CA-3</v>
          </cell>
          <cell r="F372" t="str">
            <v>m</v>
          </cell>
        </row>
        <row r="373">
          <cell r="B373" t="str">
            <v>4.1.114</v>
          </cell>
          <cell r="D373" t="str">
            <v>24.16.10.10</v>
          </cell>
          <cell r="E373" t="str">
            <v>Tubo De concreto D=0,60m classe CA-4</v>
          </cell>
          <cell r="F373" t="str">
            <v>m</v>
          </cell>
        </row>
        <row r="374">
          <cell r="B374" t="str">
            <v>4.1.115</v>
          </cell>
          <cell r="D374" t="str">
            <v>24.16.11</v>
          </cell>
          <cell r="E374" t="str">
            <v>Tubo De concreto D=0,80m classe CA-1</v>
          </cell>
          <cell r="F374" t="str">
            <v>m</v>
          </cell>
        </row>
        <row r="375">
          <cell r="B375" t="str">
            <v>4.1.116</v>
          </cell>
          <cell r="D375" t="str">
            <v>24.16.12</v>
          </cell>
          <cell r="E375" t="str">
            <v>Tubo De concreto D=0,80m classe CA-2</v>
          </cell>
          <cell r="F375" t="str">
            <v>m</v>
          </cell>
        </row>
        <row r="376">
          <cell r="B376" t="str">
            <v>4.1.117</v>
          </cell>
          <cell r="D376" t="str">
            <v>24.16.13</v>
          </cell>
          <cell r="E376" t="str">
            <v>Tubo De concreto D=0,80m classe CA-3</v>
          </cell>
          <cell r="F376" t="str">
            <v>m</v>
          </cell>
        </row>
        <row r="377">
          <cell r="B377" t="str">
            <v>4.1.118</v>
          </cell>
          <cell r="D377" t="str">
            <v>24.16.14</v>
          </cell>
          <cell r="E377" t="str">
            <v>Tubo De concreto D=0,80m classe CA-4</v>
          </cell>
          <cell r="F377" t="str">
            <v>m</v>
          </cell>
        </row>
        <row r="378">
          <cell r="B378" t="str">
            <v>4.1.119</v>
          </cell>
          <cell r="D378" t="str">
            <v>24.16.15</v>
          </cell>
          <cell r="E378" t="str">
            <v xml:space="preserve">Tubo De concreto D=1,00m classe CA-1 </v>
          </cell>
          <cell r="F378" t="str">
            <v>m</v>
          </cell>
        </row>
        <row r="379">
          <cell r="B379" t="str">
            <v>4.1.120</v>
          </cell>
          <cell r="D379" t="str">
            <v>24.16.16</v>
          </cell>
          <cell r="E379" t="str">
            <v xml:space="preserve">Tubo De concreto D=1,00m classe CA-2 </v>
          </cell>
          <cell r="F379" t="str">
            <v>m</v>
          </cell>
        </row>
        <row r="380">
          <cell r="B380" t="str">
            <v>4.1.121</v>
          </cell>
          <cell r="D380" t="str">
            <v>24.16.17</v>
          </cell>
          <cell r="E380" t="str">
            <v>Tubo De concreto D=1,00m classe CA-3</v>
          </cell>
          <cell r="F380" t="str">
            <v>m</v>
          </cell>
        </row>
        <row r="381">
          <cell r="B381" t="str">
            <v>4.1.122</v>
          </cell>
          <cell r="D381" t="str">
            <v>24.16.18</v>
          </cell>
          <cell r="E381" t="str">
            <v>Tubo De concreto D=1,00m classe CA-4</v>
          </cell>
          <cell r="F381" t="str">
            <v>m</v>
          </cell>
        </row>
        <row r="382">
          <cell r="B382" t="str">
            <v>4.1.123</v>
          </cell>
          <cell r="D382" t="str">
            <v>24.16.19</v>
          </cell>
          <cell r="E382" t="str">
            <v>Tubo De concreto D=1,20m classe CA-1</v>
          </cell>
          <cell r="F382" t="str">
            <v>m</v>
          </cell>
        </row>
        <row r="383">
          <cell r="B383" t="str">
            <v>4.1.124</v>
          </cell>
          <cell r="D383" t="str">
            <v>24.16.20</v>
          </cell>
          <cell r="E383" t="str">
            <v>Tubo De concreto D=1,20m classe CA-2</v>
          </cell>
          <cell r="F383" t="str">
            <v>m</v>
          </cell>
        </row>
        <row r="384">
          <cell r="B384" t="str">
            <v>4.1.125</v>
          </cell>
          <cell r="D384" t="str">
            <v>24.16.21</v>
          </cell>
          <cell r="E384" t="str">
            <v>Tubo De concreto D=1,20m classe CA-3</v>
          </cell>
          <cell r="F384" t="str">
            <v>m</v>
          </cell>
        </row>
        <row r="385">
          <cell r="B385" t="str">
            <v>4.1.126</v>
          </cell>
          <cell r="D385" t="str">
            <v>24.16.22</v>
          </cell>
          <cell r="E385" t="str">
            <v>Tubo De concreto D=1,20m classe CA-4</v>
          </cell>
          <cell r="F385" t="str">
            <v>m</v>
          </cell>
        </row>
        <row r="386">
          <cell r="B386" t="str">
            <v>4.1.127</v>
          </cell>
          <cell r="D386" t="str">
            <v>24.16.23</v>
          </cell>
          <cell r="E386" t="str">
            <v>Tubo De concreto D=1,50m classe CA-1</v>
          </cell>
          <cell r="F386" t="str">
            <v>m</v>
          </cell>
        </row>
        <row r="387">
          <cell r="B387" t="str">
            <v>4.1.128</v>
          </cell>
          <cell r="D387" t="str">
            <v>24.16.24</v>
          </cell>
          <cell r="E387" t="str">
            <v>Tubo De concreto D=1,50m classe CA-2</v>
          </cell>
          <cell r="F387" t="str">
            <v>m</v>
          </cell>
        </row>
        <row r="388">
          <cell r="B388" t="str">
            <v>4.1.129</v>
          </cell>
          <cell r="D388" t="str">
            <v>24.16.25</v>
          </cell>
          <cell r="E388" t="str">
            <v>Tubo De concreto D=1,50m classe CA-3</v>
          </cell>
          <cell r="F388" t="str">
            <v>m</v>
          </cell>
        </row>
        <row r="389">
          <cell r="B389" t="str">
            <v>4.1.130</v>
          </cell>
          <cell r="D389" t="str">
            <v>24.16.26</v>
          </cell>
          <cell r="E389" t="str">
            <v>Tubo De concreto D=1,50m classe CA-4</v>
          </cell>
          <cell r="F389" t="str">
            <v>m</v>
          </cell>
        </row>
        <row r="390">
          <cell r="B390" t="str">
            <v>4.1.131</v>
          </cell>
          <cell r="D390" t="str">
            <v>24.16.27</v>
          </cell>
          <cell r="E390" t="str">
            <v>Tubo de concreto simples D=0,40m</v>
          </cell>
          <cell r="F390" t="str">
            <v>m</v>
          </cell>
        </row>
        <row r="391">
          <cell r="B391" t="str">
            <v>4.1.132</v>
          </cell>
          <cell r="D391" t="str">
            <v>24.16.28</v>
          </cell>
          <cell r="E391" t="str">
            <v>Tubo de concreto simples D=0,60m</v>
          </cell>
          <cell r="F391" t="str">
            <v>m</v>
          </cell>
        </row>
        <row r="392">
          <cell r="B392" t="str">
            <v>4.1.133</v>
          </cell>
          <cell r="D392" t="str">
            <v>24.16.29</v>
          </cell>
          <cell r="F392" t="str">
            <v>m</v>
          </cell>
        </row>
        <row r="393">
          <cell r="B393" t="str">
            <v>4.1.134</v>
          </cell>
          <cell r="D393" t="str">
            <v>24.16.30</v>
          </cell>
          <cell r="F393" t="str">
            <v>m</v>
          </cell>
        </row>
        <row r="394">
          <cell r="B394" t="str">
            <v>4.1.135</v>
          </cell>
          <cell r="D394" t="str">
            <v>24.16.31</v>
          </cell>
          <cell r="F394" t="str">
            <v>m</v>
          </cell>
        </row>
        <row r="395">
          <cell r="B395" t="str">
            <v>4.1.136</v>
          </cell>
          <cell r="D395" t="str">
            <v>24.16.32</v>
          </cell>
          <cell r="F395" t="str">
            <v>m</v>
          </cell>
        </row>
        <row r="396">
          <cell r="B396" t="str">
            <v>4.1.137</v>
          </cell>
          <cell r="D396" t="str">
            <v>24.18.01</v>
          </cell>
          <cell r="E396" t="str">
            <v>Canaleta concreto 40 cm</v>
          </cell>
          <cell r="F396" t="str">
            <v>m</v>
          </cell>
        </row>
        <row r="397">
          <cell r="B397" t="str">
            <v>4.1.138</v>
          </cell>
          <cell r="D397" t="str">
            <v>24.18.02</v>
          </cell>
          <cell r="E397" t="str">
            <v>Canaleta concreto 60 cm</v>
          </cell>
          <cell r="F397" t="str">
            <v>m</v>
          </cell>
        </row>
        <row r="398">
          <cell r="B398" t="str">
            <v>4.1.139</v>
          </cell>
          <cell r="D398" t="str">
            <v>24.18.03</v>
          </cell>
          <cell r="E398" t="str">
            <v>Canaleta concreto 80 cm</v>
          </cell>
          <cell r="F398" t="str">
            <v>m</v>
          </cell>
        </row>
        <row r="399">
          <cell r="B399" t="str">
            <v>4.1.140</v>
          </cell>
          <cell r="D399" t="str">
            <v>24.19.01</v>
          </cell>
          <cell r="E399" t="str">
            <v>Lastro de concreto Fck 10 MPa</v>
          </cell>
          <cell r="F399" t="str">
            <v>m³</v>
          </cell>
        </row>
        <row r="400">
          <cell r="B400" t="str">
            <v>4.1.141</v>
          </cell>
          <cell r="D400" t="str">
            <v>24.19.02</v>
          </cell>
          <cell r="E400" t="str">
            <v>Sarjeta pré-fabricada de concreto Fck 15 MPa</v>
          </cell>
          <cell r="F400" t="str">
            <v>m²</v>
          </cell>
        </row>
        <row r="401">
          <cell r="B401" t="str">
            <v>4.1.142</v>
          </cell>
          <cell r="D401" t="str">
            <v>24.19.03</v>
          </cell>
          <cell r="E401" t="str">
            <v>Guia pre-fabricada concreto Fck 15 MPa</v>
          </cell>
          <cell r="F401" t="str">
            <v>m</v>
          </cell>
        </row>
        <row r="402">
          <cell r="B402" t="str">
            <v>4.1.143</v>
          </cell>
          <cell r="D402" t="str">
            <v>24.19.04</v>
          </cell>
          <cell r="E402" t="str">
            <v>Sarjeta concreto Fck 15 MPa</v>
          </cell>
          <cell r="F402" t="str">
            <v>m³</v>
          </cell>
        </row>
        <row r="403">
          <cell r="B403" t="str">
            <v>4.1.144</v>
          </cell>
          <cell r="D403" t="str">
            <v>24.19.05</v>
          </cell>
          <cell r="E403" t="str">
            <v>Guia concreto Fck 15 MPa</v>
          </cell>
          <cell r="F403" t="str">
            <v>m³</v>
          </cell>
        </row>
        <row r="404">
          <cell r="B404" t="str">
            <v>4.1.145</v>
          </cell>
          <cell r="D404" t="str">
            <v>24.19.06</v>
          </cell>
          <cell r="E404" t="str">
            <v>Telar e tampão de ferro fundido</v>
          </cell>
          <cell r="F404" t="str">
            <v>un</v>
          </cell>
        </row>
        <row r="405">
          <cell r="B405" t="str">
            <v>4.1.146</v>
          </cell>
          <cell r="D405" t="str">
            <v>24.19.07</v>
          </cell>
          <cell r="E405" t="str">
            <v>Grelha de concreto 0,10 X ,094 x 1,20m</v>
          </cell>
          <cell r="F405" t="str">
            <v>un</v>
          </cell>
        </row>
        <row r="406">
          <cell r="B406" t="str">
            <v>4.1.147</v>
          </cell>
          <cell r="D406" t="str">
            <v>24.19.07.01</v>
          </cell>
          <cell r="F406" t="str">
            <v>un</v>
          </cell>
        </row>
        <row r="407">
          <cell r="B407" t="str">
            <v>4.1.148</v>
          </cell>
          <cell r="D407" t="str">
            <v>24.19.08</v>
          </cell>
          <cell r="E407" t="str">
            <v xml:space="preserve">Grelha de fºfº p/ boca de lobo tipo GRS-135 </v>
          </cell>
          <cell r="F407" t="str">
            <v>un</v>
          </cell>
        </row>
        <row r="408">
          <cell r="B408" t="str">
            <v>4.1.149</v>
          </cell>
          <cell r="D408" t="str">
            <v>24.20.01</v>
          </cell>
          <cell r="E408" t="str">
            <v>Tubo aço corr.galv.met.não destrutivo</v>
          </cell>
          <cell r="F408" t="str">
            <v>kg</v>
          </cell>
        </row>
        <row r="409">
          <cell r="B409" t="str">
            <v>4.1.150</v>
          </cell>
          <cell r="D409" t="str">
            <v>24.20.02</v>
          </cell>
          <cell r="E409" t="str">
            <v>Tubo aço corr.epoxy met.não destrutivo</v>
          </cell>
          <cell r="F409" t="str">
            <v>kg</v>
          </cell>
        </row>
        <row r="410">
          <cell r="B410" t="str">
            <v>4.1.151</v>
          </cell>
          <cell r="D410" t="str">
            <v>24.20.03</v>
          </cell>
          <cell r="E410" t="str">
            <v>Tubo aço corr.galv.met. destrutivo</v>
          </cell>
          <cell r="F410" t="str">
            <v>kg</v>
          </cell>
        </row>
        <row r="411">
          <cell r="B411" t="str">
            <v>4.1.152</v>
          </cell>
          <cell r="D411" t="str">
            <v>24.20.04</v>
          </cell>
          <cell r="E411" t="str">
            <v>Tubo aço corr.epoxy met. destrutivo</v>
          </cell>
          <cell r="F411" t="str">
            <v>kg</v>
          </cell>
        </row>
        <row r="412">
          <cell r="B412" t="str">
            <v>4.1.153</v>
          </cell>
          <cell r="D412" t="str">
            <v>24.21.01</v>
          </cell>
          <cell r="E412" t="str">
            <v>Broca de concreto armado D=20,00cm</v>
          </cell>
          <cell r="F412" t="str">
            <v>m</v>
          </cell>
        </row>
        <row r="413">
          <cell r="B413" t="str">
            <v>4.1.154</v>
          </cell>
          <cell r="D413" t="str">
            <v>24.21.02</v>
          </cell>
          <cell r="E413" t="str">
            <v>Broca de concreto armado D=25,00cm</v>
          </cell>
          <cell r="F413" t="str">
            <v>m</v>
          </cell>
        </row>
        <row r="414">
          <cell r="B414" t="str">
            <v>4.1.155</v>
          </cell>
          <cell r="D414" t="str">
            <v>24.21.03</v>
          </cell>
          <cell r="E414" t="str">
            <v>Broca de concreto armado D=15,00cm</v>
          </cell>
          <cell r="F414" t="str">
            <v>m</v>
          </cell>
        </row>
        <row r="416">
          <cell r="B416" t="str">
            <v>Cód. Colinas</v>
          </cell>
          <cell r="D416" t="str">
            <v>Código</v>
          </cell>
          <cell r="E416" t="str">
            <v>Serviços</v>
          </cell>
          <cell r="F416" t="str">
            <v>Unid.</v>
          </cell>
        </row>
        <row r="419">
          <cell r="D419" t="str">
            <v>FASE-25 OBRAS DE CONTENÇÃO</v>
          </cell>
        </row>
        <row r="420">
          <cell r="B420" t="str">
            <v>5.1.1</v>
          </cell>
          <cell r="D420" t="str">
            <v>25.01.01</v>
          </cell>
          <cell r="E420" t="str">
            <v>Aterro de acesso</v>
          </cell>
          <cell r="F420" t="str">
            <v>m³</v>
          </cell>
        </row>
        <row r="421">
          <cell r="B421" t="str">
            <v>5.1.2</v>
          </cell>
          <cell r="D421" t="str">
            <v>25.01.03.05</v>
          </cell>
          <cell r="E421" t="str">
            <v>At. Solo cim. 6% pulv.</v>
          </cell>
          <cell r="F421" t="str">
            <v>m³</v>
          </cell>
        </row>
        <row r="422">
          <cell r="B422" t="str">
            <v>5.1.3</v>
          </cell>
          <cell r="D422" t="str">
            <v>25.02.01</v>
          </cell>
          <cell r="E422" t="str">
            <v>Escavação manual para obras sem explosivos</v>
          </cell>
          <cell r="F422" t="str">
            <v>m³</v>
          </cell>
        </row>
        <row r="423">
          <cell r="B423" t="str">
            <v>5.1.4</v>
          </cell>
          <cell r="D423" t="str">
            <v>25.02.02</v>
          </cell>
          <cell r="E423" t="str">
            <v>Escavação mecânica para obras sem explosivos</v>
          </cell>
          <cell r="F423" t="str">
            <v>m³</v>
          </cell>
        </row>
        <row r="424">
          <cell r="B424" t="str">
            <v>5.1.5</v>
          </cell>
          <cell r="D424" t="str">
            <v>25.02.03</v>
          </cell>
          <cell r="E424" t="str">
            <v>Escavação mecânica para obras com explosivo</v>
          </cell>
          <cell r="F424" t="str">
            <v>m³</v>
          </cell>
        </row>
        <row r="425">
          <cell r="B425" t="str">
            <v>5.1.6</v>
          </cell>
          <cell r="D425" t="str">
            <v>25.02.04</v>
          </cell>
          <cell r="E425" t="str">
            <v>Escavação corta-rio sem explosivo</v>
          </cell>
          <cell r="F425" t="str">
            <v>m³</v>
          </cell>
        </row>
        <row r="426">
          <cell r="B426" t="str">
            <v>5.1.7</v>
          </cell>
          <cell r="D426" t="str">
            <v>25.02.05</v>
          </cell>
          <cell r="E426" t="str">
            <v>Escavação corta-rio com explosivo</v>
          </cell>
          <cell r="F426" t="str">
            <v>m³</v>
          </cell>
        </row>
        <row r="427">
          <cell r="B427" t="str">
            <v>5.1.8</v>
          </cell>
          <cell r="D427" t="str">
            <v>25.02.06</v>
          </cell>
          <cell r="E427" t="str">
            <v>Escavação fund., bueiro ou dreno sem expl. até 2 m</v>
          </cell>
          <cell r="F427" t="str">
            <v>m³</v>
          </cell>
        </row>
        <row r="428">
          <cell r="B428" t="str">
            <v>5.1.9</v>
          </cell>
          <cell r="D428" t="str">
            <v>25.02.07</v>
          </cell>
          <cell r="E428" t="str">
            <v>Acresc. p/Escav. 1,5 m profundidade, além 2m</v>
          </cell>
          <cell r="F428" t="str">
            <v>m³</v>
          </cell>
        </row>
        <row r="429">
          <cell r="B429" t="str">
            <v>5.1.10</v>
          </cell>
          <cell r="D429" t="str">
            <v>25.02.08</v>
          </cell>
          <cell r="E429" t="str">
            <v>Escavação fund., bueiro ou dreno c/expl. até 2 m</v>
          </cell>
          <cell r="F429" t="str">
            <v>m³</v>
          </cell>
        </row>
        <row r="430">
          <cell r="B430" t="str">
            <v>5.1.11</v>
          </cell>
          <cell r="D430" t="str">
            <v>25.02.09</v>
          </cell>
          <cell r="E430" t="str">
            <v>Acresc.escav. ensec.explos.c/ 1,5m prof. além 2m</v>
          </cell>
          <cell r="F430" t="str">
            <v>m³</v>
          </cell>
        </row>
        <row r="431">
          <cell r="B431" t="str">
            <v>5.1.12</v>
          </cell>
          <cell r="D431" t="str">
            <v>25.02.10</v>
          </cell>
          <cell r="E431" t="str">
            <v>Escavação fund. dentro ensec. sem expl. até 3m</v>
          </cell>
          <cell r="F431" t="str">
            <v>m³</v>
          </cell>
        </row>
        <row r="432">
          <cell r="B432" t="str">
            <v>5.1.13</v>
          </cell>
          <cell r="D432" t="str">
            <v>25.02.11</v>
          </cell>
          <cell r="E432" t="str">
            <v>Acresc. p/escav. ensec. p/cada 1m prof. além 3m</v>
          </cell>
          <cell r="F432" t="str">
            <v>m³</v>
          </cell>
        </row>
        <row r="433">
          <cell r="B433" t="str">
            <v>5.1.14</v>
          </cell>
          <cell r="D433" t="str">
            <v>25.02.12</v>
          </cell>
          <cell r="E433" t="str">
            <v>Escavação fund. dentro ensec. com expl. até 3 m</v>
          </cell>
          <cell r="F433" t="str">
            <v>m³</v>
          </cell>
        </row>
        <row r="434">
          <cell r="B434" t="str">
            <v>5.1.15</v>
          </cell>
          <cell r="D434" t="str">
            <v>25.02.13</v>
          </cell>
          <cell r="E434" t="str">
            <v>Acresc. p/escav. ensec.c/explos.c/ 1,5m além 3m</v>
          </cell>
          <cell r="F434" t="str">
            <v>m³</v>
          </cell>
        </row>
        <row r="435">
          <cell r="B435" t="str">
            <v>5.1.16</v>
          </cell>
          <cell r="D435" t="str">
            <v>25.03.01</v>
          </cell>
          <cell r="E435" t="str">
            <v xml:space="preserve">Parede ensecadeira com prancha - esp. 2" </v>
          </cell>
          <cell r="F435" t="str">
            <v>m²</v>
          </cell>
        </row>
        <row r="436">
          <cell r="B436" t="str">
            <v>5.1.17</v>
          </cell>
          <cell r="D436" t="str">
            <v>25.03.02</v>
          </cell>
          <cell r="E436" t="str">
            <v xml:space="preserve">Parede ensecadeira com prancha - esp. 3" </v>
          </cell>
          <cell r="F436" t="str">
            <v>m²</v>
          </cell>
        </row>
        <row r="437">
          <cell r="B437" t="str">
            <v>5.1.18</v>
          </cell>
          <cell r="D437" t="str">
            <v>25.03.04</v>
          </cell>
          <cell r="E437" t="str">
            <v>Argila ench. ensecadeira, incl. apiloamento</v>
          </cell>
          <cell r="F437" t="str">
            <v>m³</v>
          </cell>
        </row>
        <row r="438">
          <cell r="B438" t="str">
            <v>5.1.19</v>
          </cell>
          <cell r="D438" t="str">
            <v>25.03.05</v>
          </cell>
          <cell r="E438" t="str">
            <v>Esgotamento continuo água</v>
          </cell>
          <cell r="F438" t="str">
            <v>m³</v>
          </cell>
        </row>
        <row r="439">
          <cell r="B439" t="str">
            <v>5.1.20</v>
          </cell>
          <cell r="D439" t="str">
            <v>25.03.06</v>
          </cell>
          <cell r="E439" t="str">
            <v>Escoramento de valas/cavas p/ fund. contínuo</v>
          </cell>
          <cell r="F439" t="str">
            <v>m²</v>
          </cell>
        </row>
        <row r="440">
          <cell r="B440" t="str">
            <v>5.1.21</v>
          </cell>
          <cell r="D440" t="str">
            <v>25.03.08</v>
          </cell>
          <cell r="E440" t="str">
            <v>Escoramento para formas</v>
          </cell>
          <cell r="F440" t="str">
            <v>m²</v>
          </cell>
        </row>
        <row r="441">
          <cell r="B441" t="str">
            <v>5.1.22</v>
          </cell>
          <cell r="D441" t="str">
            <v>25.04.01</v>
          </cell>
          <cell r="E441" t="str">
            <v>Estaca concreto pre-moldado20cm 20/25 T</v>
          </cell>
          <cell r="F441" t="str">
            <v>m</v>
          </cell>
        </row>
        <row r="442">
          <cell r="B442" t="str">
            <v>5.1.23</v>
          </cell>
          <cell r="D442" t="str">
            <v>25.04.02</v>
          </cell>
          <cell r="E442" t="str">
            <v xml:space="preserve">Estaca concreto pre-moldado25cm - 30/35 T </v>
          </cell>
          <cell r="F442" t="str">
            <v>m</v>
          </cell>
        </row>
        <row r="443">
          <cell r="B443" t="str">
            <v>5.1.24</v>
          </cell>
          <cell r="D443" t="str">
            <v>25.04.03</v>
          </cell>
          <cell r="E443" t="str">
            <v>Estaca concreto pre-moldado30cm - 40/45 T</v>
          </cell>
          <cell r="F443" t="str">
            <v>m</v>
          </cell>
        </row>
        <row r="444">
          <cell r="B444" t="str">
            <v>5.1.25</v>
          </cell>
          <cell r="D444" t="str">
            <v>25.04.04</v>
          </cell>
          <cell r="E444" t="str">
            <v>Estaca concreto pre-moldado35cm 50/60 T</v>
          </cell>
          <cell r="F444" t="str">
            <v>m</v>
          </cell>
        </row>
        <row r="445">
          <cell r="B445" t="str">
            <v>5.1.26</v>
          </cell>
          <cell r="D445" t="str">
            <v>25.04.05</v>
          </cell>
          <cell r="E445" t="str">
            <v>Estaca concreto pre-moldado40cm - 70/80 T</v>
          </cell>
          <cell r="F445" t="str">
            <v>m</v>
          </cell>
        </row>
        <row r="446">
          <cell r="B446" t="str">
            <v>5.1.27</v>
          </cell>
          <cell r="D446" t="str">
            <v>25.04.06</v>
          </cell>
          <cell r="E446" t="str">
            <v>Estaca metálica, fornec.e cravação</v>
          </cell>
          <cell r="F446" t="str">
            <v>kg</v>
          </cell>
        </row>
        <row r="447">
          <cell r="B447" t="str">
            <v>5.1.28</v>
          </cell>
          <cell r="D447" t="str">
            <v>25.04.07</v>
          </cell>
          <cell r="E447" t="str">
            <v>Estaca de madeira D=20cm - 8ton</v>
          </cell>
          <cell r="F447" t="str">
            <v>m</v>
          </cell>
        </row>
        <row r="448">
          <cell r="B448" t="str">
            <v>5.1.29</v>
          </cell>
          <cell r="D448" t="str">
            <v>25.04.08</v>
          </cell>
          <cell r="E448" t="str">
            <v>Estaca de madeira D=25cm - 15ton</v>
          </cell>
          <cell r="F448" t="str">
            <v>m</v>
          </cell>
        </row>
        <row r="449">
          <cell r="B449" t="str">
            <v>5.1.30</v>
          </cell>
          <cell r="D449" t="str">
            <v>25.04.09</v>
          </cell>
          <cell r="E449" t="str">
            <v>Estaca raiz em solo D= 15cm</v>
          </cell>
          <cell r="F449" t="str">
            <v>m</v>
          </cell>
        </row>
        <row r="450">
          <cell r="B450" t="str">
            <v>5.1.31</v>
          </cell>
          <cell r="D450" t="str">
            <v>25.04.10</v>
          </cell>
          <cell r="E450" t="str">
            <v>Estaca raiz em solo D= 16cm</v>
          </cell>
          <cell r="F450" t="str">
            <v>m</v>
          </cell>
        </row>
        <row r="451">
          <cell r="B451" t="str">
            <v>5.1.32</v>
          </cell>
          <cell r="D451" t="str">
            <v>25.04.11</v>
          </cell>
          <cell r="E451" t="str">
            <v>Estaca raiz em solo D= 20cm</v>
          </cell>
          <cell r="F451" t="str">
            <v>m</v>
          </cell>
        </row>
        <row r="452">
          <cell r="B452" t="str">
            <v>5.1.33</v>
          </cell>
          <cell r="D452" t="str">
            <v>25.04.12</v>
          </cell>
          <cell r="E452" t="str">
            <v>Estaca raiz em solo D= 25cm</v>
          </cell>
          <cell r="F452" t="str">
            <v>m</v>
          </cell>
        </row>
        <row r="453">
          <cell r="B453" t="str">
            <v>5.1.34</v>
          </cell>
          <cell r="D453" t="str">
            <v>25.04.13</v>
          </cell>
          <cell r="E453" t="str">
            <v>Estaca raiz em solo D= 31cm</v>
          </cell>
          <cell r="F453" t="str">
            <v>m</v>
          </cell>
        </row>
        <row r="454">
          <cell r="B454" t="str">
            <v>5.1.35</v>
          </cell>
          <cell r="D454" t="str">
            <v>25.04.14</v>
          </cell>
          <cell r="E454" t="str">
            <v>Estaca raiz em solo D= 40cm</v>
          </cell>
          <cell r="F454" t="str">
            <v>m</v>
          </cell>
        </row>
        <row r="455">
          <cell r="B455" t="str">
            <v>5.1.36</v>
          </cell>
          <cell r="D455" t="str">
            <v>25.04.15</v>
          </cell>
          <cell r="E455" t="str">
            <v>Estaca raiz em rocha alterada D= 15cm</v>
          </cell>
          <cell r="F455" t="str">
            <v>m</v>
          </cell>
        </row>
        <row r="456">
          <cell r="B456" t="str">
            <v>5.1.37</v>
          </cell>
          <cell r="D456" t="str">
            <v>25.04.16</v>
          </cell>
          <cell r="E456" t="str">
            <v>Estaca raiz em rocha alterada D= 16cm</v>
          </cell>
          <cell r="F456" t="str">
            <v>m</v>
          </cell>
        </row>
        <row r="457">
          <cell r="B457" t="str">
            <v>5.1.38</v>
          </cell>
          <cell r="D457" t="str">
            <v>25.04.17</v>
          </cell>
          <cell r="E457" t="str">
            <v>Estaca raiz em rocha alterada D= 20cm</v>
          </cell>
          <cell r="F457" t="str">
            <v>m</v>
          </cell>
        </row>
        <row r="458">
          <cell r="B458" t="str">
            <v>5.1.39</v>
          </cell>
          <cell r="D458" t="str">
            <v>25.04.18</v>
          </cell>
          <cell r="E458" t="str">
            <v>Estaca raiz em rocha alterada D= 25cm</v>
          </cell>
          <cell r="F458" t="str">
            <v>m</v>
          </cell>
        </row>
        <row r="459">
          <cell r="B459" t="str">
            <v>5.1.40</v>
          </cell>
          <cell r="D459" t="str">
            <v>25.04.19</v>
          </cell>
          <cell r="E459" t="str">
            <v>Estaca raiz em rocha alterada D= 31cm</v>
          </cell>
          <cell r="F459" t="str">
            <v>m</v>
          </cell>
        </row>
        <row r="460">
          <cell r="B460" t="str">
            <v>5.1.41</v>
          </cell>
          <cell r="D460" t="str">
            <v>25.04.20</v>
          </cell>
          <cell r="E460" t="str">
            <v>Estaca raiz em rocha alterada D= 40cm</v>
          </cell>
          <cell r="F460" t="str">
            <v>m</v>
          </cell>
        </row>
        <row r="461">
          <cell r="B461" t="str">
            <v>5.1.42</v>
          </cell>
          <cell r="D461" t="str">
            <v>25.04.21</v>
          </cell>
          <cell r="E461" t="str">
            <v>Estaca raiz - Taxa de instalação equipamento</v>
          </cell>
          <cell r="F461" t="str">
            <v>un</v>
          </cell>
        </row>
        <row r="462">
          <cell r="B462" t="str">
            <v>5.1.43</v>
          </cell>
          <cell r="D462" t="str">
            <v>25.05.01</v>
          </cell>
          <cell r="E462" t="str">
            <v>Andaime de madeira</v>
          </cell>
          <cell r="F462" t="str">
            <v>m³</v>
          </cell>
        </row>
        <row r="463">
          <cell r="B463" t="str">
            <v>5.1.44</v>
          </cell>
          <cell r="D463" t="str">
            <v>25.05.02</v>
          </cell>
          <cell r="E463" t="str">
            <v>Andaime tubular</v>
          </cell>
          <cell r="F463" t="str">
            <v>m³</v>
          </cell>
        </row>
        <row r="464">
          <cell r="B464" t="str">
            <v>5.1.45</v>
          </cell>
          <cell r="D464" t="str">
            <v>25.06.01</v>
          </cell>
          <cell r="E464" t="str">
            <v>Forma plana para conc. armado comum</v>
          </cell>
          <cell r="F464" t="str">
            <v>m²</v>
          </cell>
        </row>
        <row r="465">
          <cell r="B465" t="str">
            <v>5.1.46</v>
          </cell>
          <cell r="D465" t="str">
            <v>25.06.02</v>
          </cell>
          <cell r="E465" t="str">
            <v>Formas para concreto protendido ou aparente</v>
          </cell>
          <cell r="F465" t="str">
            <v>m²</v>
          </cell>
        </row>
        <row r="466">
          <cell r="B466" t="str">
            <v>5.1.47</v>
          </cell>
          <cell r="D466" t="str">
            <v>25.07.01</v>
          </cell>
          <cell r="E466" t="str">
            <v>Aço CA-25</v>
          </cell>
          <cell r="F466" t="str">
            <v>kg</v>
          </cell>
        </row>
        <row r="467">
          <cell r="B467" t="str">
            <v>5.1.48</v>
          </cell>
          <cell r="D467" t="str">
            <v>25.07.02</v>
          </cell>
          <cell r="E467" t="str">
            <v>Aço CA-50</v>
          </cell>
          <cell r="F467" t="str">
            <v>kg</v>
          </cell>
        </row>
        <row r="468">
          <cell r="B468" t="str">
            <v>5.1.49</v>
          </cell>
          <cell r="D468" t="str">
            <v>25.07.03</v>
          </cell>
          <cell r="E468" t="str">
            <v>Aço CA-60</v>
          </cell>
          <cell r="F468" t="str">
            <v>kg</v>
          </cell>
        </row>
        <row r="469">
          <cell r="B469" t="str">
            <v>5.1.50</v>
          </cell>
          <cell r="D469" t="str">
            <v>25.07.04</v>
          </cell>
          <cell r="E469" t="str">
            <v>Aço para concreto protendido</v>
          </cell>
          <cell r="F469" t="str">
            <v>kg</v>
          </cell>
        </row>
        <row r="470">
          <cell r="B470" t="str">
            <v>5.1.51</v>
          </cell>
          <cell r="D470" t="str">
            <v>25.07.05</v>
          </cell>
          <cell r="E470" t="str">
            <v>Tela metálica</v>
          </cell>
          <cell r="F470" t="str">
            <v>kg</v>
          </cell>
        </row>
        <row r="471">
          <cell r="B471" t="str">
            <v>5.1.52</v>
          </cell>
          <cell r="D471" t="str">
            <v>25.07.06</v>
          </cell>
          <cell r="E471" t="str">
            <v xml:space="preserve">Aço para concreto protendido tipo Dywidag </v>
          </cell>
          <cell r="F471" t="str">
            <v>kg</v>
          </cell>
        </row>
        <row r="472">
          <cell r="B472" t="str">
            <v>5.1.53</v>
          </cell>
          <cell r="D472" t="str">
            <v>25.08.02</v>
          </cell>
          <cell r="E472" t="str">
            <v>Apar. anc. p/ cabos de protensão ativo de 12 f -8 mm</v>
          </cell>
          <cell r="F472" t="str">
            <v>un</v>
          </cell>
        </row>
        <row r="473">
          <cell r="B473" t="str">
            <v>5.1.54</v>
          </cell>
          <cell r="D473" t="str">
            <v>25.08.03</v>
          </cell>
          <cell r="E473" t="str">
            <v>Apar. anc. p/ cabos de protensão ativo de 4 f -1/2"</v>
          </cell>
          <cell r="F473" t="str">
            <v>un</v>
          </cell>
        </row>
        <row r="474">
          <cell r="B474" t="str">
            <v>5.1.55</v>
          </cell>
          <cell r="D474" t="str">
            <v>25.08.04</v>
          </cell>
          <cell r="E474" t="str">
            <v>Apar. anc. p/ cabos de protensão ativo de 6 f -1/2"</v>
          </cell>
          <cell r="F474" t="str">
            <v>un</v>
          </cell>
        </row>
        <row r="475">
          <cell r="B475" t="str">
            <v>5.1.56</v>
          </cell>
          <cell r="D475" t="str">
            <v>25.08.05</v>
          </cell>
          <cell r="E475" t="str">
            <v>Apar. anc. p/ cabos de protensão ativo de 12 f -1/2"</v>
          </cell>
          <cell r="F475" t="str">
            <v>un</v>
          </cell>
        </row>
        <row r="476">
          <cell r="B476" t="str">
            <v>5.1.57</v>
          </cell>
          <cell r="D476" t="str">
            <v>25.08.06</v>
          </cell>
          <cell r="E476" t="str">
            <v>Apar. anc. p/ cabos de protensão ativo de 19 f -1/2"</v>
          </cell>
          <cell r="F476" t="str">
            <v>un</v>
          </cell>
        </row>
        <row r="477">
          <cell r="B477" t="str">
            <v>5.1.58</v>
          </cell>
          <cell r="D477" t="str">
            <v>25.08.07</v>
          </cell>
          <cell r="E477" t="str">
            <v>Apar. anc. p/ cabos de protensão ativo de 22 f -1/2"</v>
          </cell>
          <cell r="F477" t="str">
            <v>un</v>
          </cell>
        </row>
        <row r="478">
          <cell r="B478" t="str">
            <v>5.1.59</v>
          </cell>
          <cell r="D478" t="str">
            <v>25.08.09</v>
          </cell>
          <cell r="E478" t="str">
            <v>Apar. anc. p/ cabos de protensão pas. de 4 f -1/2"</v>
          </cell>
          <cell r="F478" t="str">
            <v>un</v>
          </cell>
        </row>
        <row r="479">
          <cell r="B479" t="str">
            <v>5.1.60</v>
          </cell>
          <cell r="D479" t="str">
            <v>25.08.10</v>
          </cell>
          <cell r="E479" t="str">
            <v>Apar. anc. p/ cabos de protensão pas. de 6 f -1/2"</v>
          </cell>
          <cell r="F479" t="str">
            <v>un</v>
          </cell>
        </row>
        <row r="480">
          <cell r="B480" t="str">
            <v>5.1.61</v>
          </cell>
          <cell r="D480" t="str">
            <v>25.08.12</v>
          </cell>
          <cell r="E480" t="str">
            <v>Apar. anc. p/ cabos de protensão pas. de 19 f -1/2"</v>
          </cell>
          <cell r="F480" t="str">
            <v>un</v>
          </cell>
        </row>
        <row r="481">
          <cell r="B481" t="str">
            <v>5.1.62</v>
          </cell>
          <cell r="D481" t="str">
            <v>25.08.15.01</v>
          </cell>
          <cell r="E481" t="str">
            <v>Tiran. 40 TF 5F D= 1/2"</v>
          </cell>
          <cell r="F481" t="str">
            <v>m</v>
          </cell>
        </row>
        <row r="482">
          <cell r="B482" t="str">
            <v>5.1.63</v>
          </cell>
          <cell r="D482" t="str">
            <v>25.08.15.02</v>
          </cell>
          <cell r="E482" t="str">
            <v>Tiran. 60 TF 8F D= 1/2"</v>
          </cell>
          <cell r="F482" t="str">
            <v>m</v>
          </cell>
        </row>
        <row r="483">
          <cell r="B483" t="str">
            <v>5.1.64</v>
          </cell>
          <cell r="D483" t="str">
            <v>25.08.15.03</v>
          </cell>
          <cell r="E483" t="str">
            <v>Tiran. 80 TF 10F D=1/2"</v>
          </cell>
          <cell r="F483" t="str">
            <v>m</v>
          </cell>
        </row>
        <row r="484">
          <cell r="B484" t="str">
            <v>5.1.65</v>
          </cell>
          <cell r="D484" t="str">
            <v>25.08.15.04</v>
          </cell>
          <cell r="E484" t="str">
            <v>Tiran. 100TF 12F D=1/2"</v>
          </cell>
          <cell r="F484" t="str">
            <v>m</v>
          </cell>
        </row>
        <row r="485">
          <cell r="B485" t="str">
            <v>5.1.66</v>
          </cell>
          <cell r="D485" t="str">
            <v>25.08.16.02</v>
          </cell>
          <cell r="E485" t="str">
            <v>Termo fixo para tirante 40tf 8 D= 1/2"</v>
          </cell>
          <cell r="F485" t="str">
            <v>un</v>
          </cell>
        </row>
        <row r="486">
          <cell r="B486" t="str">
            <v>5.1.67</v>
          </cell>
          <cell r="D486" t="str">
            <v>25.08.16.02</v>
          </cell>
          <cell r="E486" t="str">
            <v>Termo fixo para tirante 60tf 8 D= 1/2"</v>
          </cell>
          <cell r="F486" t="str">
            <v>un</v>
          </cell>
        </row>
        <row r="487">
          <cell r="B487" t="str">
            <v>5.1.68</v>
          </cell>
          <cell r="D487" t="str">
            <v>25.08.16.03</v>
          </cell>
          <cell r="E487" t="str">
            <v>Termo fixo para tirante 80tf 10 D= 1/2"</v>
          </cell>
          <cell r="F487" t="str">
            <v>un</v>
          </cell>
        </row>
        <row r="488">
          <cell r="B488" t="str">
            <v>5.1.69</v>
          </cell>
          <cell r="D488" t="str">
            <v>25.09.01</v>
          </cell>
          <cell r="E488" t="str">
            <v>Concreto Fck 10 MPa</v>
          </cell>
          <cell r="F488" t="str">
            <v>m³</v>
          </cell>
        </row>
        <row r="489">
          <cell r="B489" t="str">
            <v>5.1.70</v>
          </cell>
          <cell r="D489" t="str">
            <v>25.09.02</v>
          </cell>
          <cell r="E489" t="str">
            <v>Concreto Fck 15 MPa</v>
          </cell>
          <cell r="F489" t="str">
            <v>m³</v>
          </cell>
        </row>
        <row r="490">
          <cell r="B490" t="str">
            <v>5.1.71</v>
          </cell>
          <cell r="D490" t="str">
            <v>25.09.03</v>
          </cell>
          <cell r="E490" t="str">
            <v>Concreto Fck 18 MPa</v>
          </cell>
          <cell r="F490" t="str">
            <v>m³</v>
          </cell>
        </row>
        <row r="491">
          <cell r="B491" t="str">
            <v>5.1.72</v>
          </cell>
          <cell r="D491" t="str">
            <v>25.09.04</v>
          </cell>
          <cell r="E491" t="str">
            <v>Concreto Fck 20 Mpa</v>
          </cell>
          <cell r="F491" t="str">
            <v>m³</v>
          </cell>
        </row>
        <row r="492">
          <cell r="B492" t="str">
            <v>5.1.73</v>
          </cell>
          <cell r="D492" t="str">
            <v>25.09.05</v>
          </cell>
          <cell r="E492" t="str">
            <v>Concreto Fck 25 MPa</v>
          </cell>
          <cell r="F492" t="str">
            <v>m³</v>
          </cell>
        </row>
        <row r="493">
          <cell r="B493" t="str">
            <v>5.1.74</v>
          </cell>
          <cell r="D493" t="str">
            <v>25.09.06</v>
          </cell>
          <cell r="E493" t="str">
            <v>Concreto Fck 30 MPa</v>
          </cell>
          <cell r="F493" t="str">
            <v>m³</v>
          </cell>
        </row>
        <row r="494">
          <cell r="B494" t="str">
            <v>5.1.75</v>
          </cell>
          <cell r="D494" t="str">
            <v>25.09.07</v>
          </cell>
          <cell r="E494" t="str">
            <v>Concreto Fck 35 Mpa</v>
          </cell>
          <cell r="F494" t="str">
            <v>m³</v>
          </cell>
        </row>
        <row r="495">
          <cell r="B495" t="str">
            <v>5.1.76</v>
          </cell>
          <cell r="D495" t="str">
            <v>25.09.08</v>
          </cell>
          <cell r="E495" t="str">
            <v>Concreto Ciclópico</v>
          </cell>
          <cell r="F495" t="str">
            <v>m³</v>
          </cell>
        </row>
        <row r="496">
          <cell r="B496" t="str">
            <v>5.1.77</v>
          </cell>
          <cell r="D496" t="str">
            <v>25.09.10</v>
          </cell>
          <cell r="E496" t="str">
            <v>Concreto Projetado</v>
          </cell>
          <cell r="F496" t="str">
            <v>m³</v>
          </cell>
        </row>
        <row r="497">
          <cell r="B497" t="str">
            <v>5.1.78</v>
          </cell>
          <cell r="D497" t="str">
            <v>25.09.11</v>
          </cell>
          <cell r="E497" t="str">
            <v>Bombeamento concreto qualquer resistência</v>
          </cell>
          <cell r="F497" t="str">
            <v>m³</v>
          </cell>
        </row>
        <row r="498">
          <cell r="B498" t="str">
            <v>5.1.79</v>
          </cell>
          <cell r="D498" t="str">
            <v>25.09.12</v>
          </cell>
          <cell r="E498" t="str">
            <v>Injeção de calda de cimento</v>
          </cell>
          <cell r="F498" t="str">
            <v>kg</v>
          </cell>
        </row>
        <row r="499">
          <cell r="B499" t="str">
            <v>5.1.80</v>
          </cell>
          <cell r="D499" t="str">
            <v>25.09.13</v>
          </cell>
          <cell r="E499" t="str">
            <v>Concreto Fck 12 Mpa</v>
          </cell>
          <cell r="F499" t="str">
            <v>m³</v>
          </cell>
        </row>
        <row r="500">
          <cell r="B500" t="str">
            <v>5.1.81</v>
          </cell>
          <cell r="D500" t="str">
            <v>25.09.14</v>
          </cell>
          <cell r="E500" t="str">
            <v>Concreto Fck 16 MPa</v>
          </cell>
          <cell r="F500" t="str">
            <v>m³</v>
          </cell>
        </row>
        <row r="501">
          <cell r="B501" t="str">
            <v>5.1.82</v>
          </cell>
          <cell r="D501" t="str">
            <v>25.09.15</v>
          </cell>
          <cell r="E501" t="str">
            <v>Concreto Fck 40 Mpa</v>
          </cell>
          <cell r="F501" t="str">
            <v>m³</v>
          </cell>
        </row>
        <row r="502">
          <cell r="B502" t="str">
            <v>5.1.83</v>
          </cell>
          <cell r="D502" t="str">
            <v>25.10.01</v>
          </cell>
          <cell r="E502" t="str">
            <v>Perf. p/ dreno e tir.solo D=57,10mm (AX)</v>
          </cell>
          <cell r="F502" t="str">
            <v>m</v>
          </cell>
        </row>
        <row r="503">
          <cell r="B503" t="str">
            <v>5.1.84</v>
          </cell>
          <cell r="D503" t="str">
            <v>25.10.02</v>
          </cell>
          <cell r="E503" t="str">
            <v>Perf. p/ dreno e tir.solo D=73,00mm (BX)</v>
          </cell>
          <cell r="F503" t="str">
            <v>m</v>
          </cell>
        </row>
        <row r="504">
          <cell r="B504" t="str">
            <v>5.1.85</v>
          </cell>
          <cell r="D504" t="str">
            <v>25.10.03</v>
          </cell>
          <cell r="E504" t="str">
            <v>Perf. p/ dreno e tir.solo D=88,9mm (NX)</v>
          </cell>
          <cell r="F504" t="str">
            <v>m</v>
          </cell>
        </row>
        <row r="505">
          <cell r="B505" t="str">
            <v>5.1.86</v>
          </cell>
          <cell r="D505" t="str">
            <v>25.10.04</v>
          </cell>
          <cell r="E505" t="str">
            <v>Perf. p/ dreno e tir.solo D=114,30mm (HX)</v>
          </cell>
          <cell r="F505" t="str">
            <v>m</v>
          </cell>
        </row>
        <row r="506">
          <cell r="B506" t="str">
            <v>5.1.87</v>
          </cell>
          <cell r="D506" t="str">
            <v>25.10.05</v>
          </cell>
          <cell r="E506" t="str">
            <v>Perf. p/ dreno e tir.rochaalt. D=57,10mm (AX)</v>
          </cell>
          <cell r="F506" t="str">
            <v>m</v>
          </cell>
        </row>
        <row r="507">
          <cell r="B507" t="str">
            <v>5.1.88</v>
          </cell>
          <cell r="D507" t="str">
            <v>25.10.06</v>
          </cell>
          <cell r="E507" t="str">
            <v>Perf. p/ dreno e tir.rochaalt. D=73,00mm (BX)</v>
          </cell>
          <cell r="F507" t="str">
            <v>m</v>
          </cell>
        </row>
        <row r="508">
          <cell r="B508" t="str">
            <v>5.1.89</v>
          </cell>
          <cell r="D508" t="str">
            <v>25.10.07</v>
          </cell>
          <cell r="E508" t="str">
            <v>Perf. p/ dreno e tir.rochaalt. D=88,90mm (NX)</v>
          </cell>
          <cell r="F508" t="str">
            <v>m</v>
          </cell>
        </row>
        <row r="509">
          <cell r="B509" t="str">
            <v>5.1.90</v>
          </cell>
          <cell r="D509" t="str">
            <v>25.10.08</v>
          </cell>
          <cell r="E509" t="str">
            <v>Perf. p/ dreno e tir.rochaalt. D=114,30mm (HX)</v>
          </cell>
          <cell r="F509" t="str">
            <v>m</v>
          </cell>
        </row>
        <row r="510">
          <cell r="B510" t="str">
            <v>5.1.91</v>
          </cell>
          <cell r="D510" t="str">
            <v>25.10.09</v>
          </cell>
          <cell r="E510" t="str">
            <v>Perf. p/ dreno e tir.rocha sã D=57,10mm (AX)</v>
          </cell>
          <cell r="F510" t="str">
            <v>m</v>
          </cell>
        </row>
        <row r="511">
          <cell r="B511" t="str">
            <v>5.1.92</v>
          </cell>
          <cell r="D511" t="str">
            <v>25.10.10</v>
          </cell>
          <cell r="E511" t="str">
            <v>Perf. p/ dreno e tir.rocha sã D=73,00mm (BX)</v>
          </cell>
          <cell r="F511" t="str">
            <v>m</v>
          </cell>
        </row>
        <row r="512">
          <cell r="B512" t="str">
            <v>5.1.93</v>
          </cell>
          <cell r="D512" t="str">
            <v>25.10.11</v>
          </cell>
          <cell r="E512" t="str">
            <v>Perf. p/ dreno e tir.rocha sã D=88,90mm (NX)</v>
          </cell>
          <cell r="F512" t="str">
            <v>m</v>
          </cell>
        </row>
        <row r="513">
          <cell r="B513" t="str">
            <v>5.1.94</v>
          </cell>
          <cell r="D513" t="str">
            <v>25.10.12</v>
          </cell>
          <cell r="E513" t="str">
            <v>Perf. p/ dreno e tir.rocha sã D=114,30mm (HX)</v>
          </cell>
          <cell r="F513" t="str">
            <v>m</v>
          </cell>
        </row>
        <row r="514">
          <cell r="B514" t="str">
            <v>5.1.95</v>
          </cell>
          <cell r="D514" t="str">
            <v>25.11.01</v>
          </cell>
          <cell r="E514" t="str">
            <v>Enrocamento pedra arrumada</v>
          </cell>
          <cell r="F514" t="str">
            <v>m³</v>
          </cell>
        </row>
        <row r="515">
          <cell r="B515" t="str">
            <v>5.1.96</v>
          </cell>
          <cell r="D515" t="str">
            <v>25.11.02</v>
          </cell>
          <cell r="E515" t="str">
            <v>Enrocamento pedra arrumada e rejuntada</v>
          </cell>
          <cell r="F515" t="str">
            <v>m³</v>
          </cell>
        </row>
        <row r="516">
          <cell r="B516" t="str">
            <v>5.1.97</v>
          </cell>
          <cell r="D516" t="str">
            <v>25.11.03</v>
          </cell>
          <cell r="E516" t="str">
            <v>Enrrocamento pedra jogada</v>
          </cell>
          <cell r="F516" t="str">
            <v>m³</v>
          </cell>
        </row>
        <row r="517">
          <cell r="B517" t="str">
            <v>5.1.98</v>
          </cell>
          <cell r="D517" t="str">
            <v>25.11.04</v>
          </cell>
          <cell r="E517" t="str">
            <v>Gabião tipo caixa 50 cm - tela galv.</v>
          </cell>
          <cell r="F517" t="str">
            <v>m³</v>
          </cell>
        </row>
        <row r="518">
          <cell r="B518" t="str">
            <v>5.1.99</v>
          </cell>
          <cell r="D518" t="str">
            <v>25.11.05.01</v>
          </cell>
          <cell r="E518" t="str">
            <v>Gabião tipo colchão espessura 17cm - tela galv.</v>
          </cell>
          <cell r="F518" t="str">
            <v>m²</v>
          </cell>
        </row>
        <row r="519">
          <cell r="B519" t="str">
            <v>5.1.100</v>
          </cell>
          <cell r="D519" t="str">
            <v>25.11.06.01</v>
          </cell>
          <cell r="E519" t="str">
            <v>Gabião tipo colchão e= 23cm - tela galv.</v>
          </cell>
          <cell r="F519" t="str">
            <v>m²</v>
          </cell>
        </row>
        <row r="520">
          <cell r="B520" t="str">
            <v>5.1.101</v>
          </cell>
          <cell r="D520" t="str">
            <v>25.11.07.01</v>
          </cell>
          <cell r="E520" t="str">
            <v>Gabião tipo colchão espessura 30cm - tela galv.</v>
          </cell>
          <cell r="F520" t="str">
            <v>m²</v>
          </cell>
        </row>
        <row r="521">
          <cell r="B521" t="str">
            <v>5.1.102</v>
          </cell>
          <cell r="D521" t="str">
            <v>25.11.08.01</v>
          </cell>
          <cell r="E521" t="str">
            <v xml:space="preserve">Gabião tipo colchão espessura 17cm - tela pvc </v>
          </cell>
          <cell r="F521" t="str">
            <v>m²</v>
          </cell>
        </row>
        <row r="522">
          <cell r="B522" t="str">
            <v>5.1.103</v>
          </cell>
          <cell r="D522" t="str">
            <v>25.11.09.01</v>
          </cell>
          <cell r="E522" t="str">
            <v>Gabião tipo colchão espessura 23cm - tela pvc</v>
          </cell>
          <cell r="F522" t="str">
            <v>m²</v>
          </cell>
        </row>
        <row r="523">
          <cell r="B523" t="str">
            <v>5.1.104</v>
          </cell>
          <cell r="D523" t="str">
            <v>25.11.10.01</v>
          </cell>
          <cell r="E523" t="str">
            <v>Gabião tipo colchão espessura 30cm - tela pvc</v>
          </cell>
          <cell r="F523" t="str">
            <v>m²</v>
          </cell>
        </row>
        <row r="524">
          <cell r="B524" t="str">
            <v>5.1.105</v>
          </cell>
          <cell r="D524" t="str">
            <v>25.11.11</v>
          </cell>
          <cell r="E524" t="str">
            <v>Gabião tipo saco - tela galv.</v>
          </cell>
          <cell r="F524" t="str">
            <v>m³</v>
          </cell>
        </row>
        <row r="525">
          <cell r="B525" t="str">
            <v>5.1.106</v>
          </cell>
          <cell r="D525" t="str">
            <v>25.11.12</v>
          </cell>
          <cell r="E525" t="str">
            <v>Camada filtrante pedra britada</v>
          </cell>
          <cell r="F525" t="str">
            <v>m³</v>
          </cell>
        </row>
        <row r="526">
          <cell r="B526" t="str">
            <v>5.1.107</v>
          </cell>
          <cell r="D526" t="str">
            <v>25.12.02</v>
          </cell>
          <cell r="E526" t="str">
            <v xml:space="preserve">Calçamento concreto Fck 15 MPa </v>
          </cell>
          <cell r="F526" t="str">
            <v>m³</v>
          </cell>
        </row>
        <row r="527">
          <cell r="B527" t="str">
            <v>5.1.108</v>
          </cell>
          <cell r="D527" t="str">
            <v>25.12.03</v>
          </cell>
          <cell r="E527" t="str">
            <v xml:space="preserve">Calçamento concreto Fck 10 MPa </v>
          </cell>
          <cell r="F527" t="str">
            <v>m³</v>
          </cell>
        </row>
        <row r="528">
          <cell r="B528" t="str">
            <v>5.1.109</v>
          </cell>
          <cell r="D528" t="str">
            <v>25.13.02</v>
          </cell>
          <cell r="E528" t="str">
            <v xml:space="preserve">Alvenaria de pedra seca </v>
          </cell>
          <cell r="F528" t="str">
            <v>m³</v>
          </cell>
        </row>
        <row r="529">
          <cell r="B529" t="str">
            <v>5.1.110</v>
          </cell>
          <cell r="D529" t="str">
            <v>25.13.04</v>
          </cell>
          <cell r="E529" t="str">
            <v>Alvenaria de pedra argamassada</v>
          </cell>
          <cell r="F529" t="str">
            <v>m³</v>
          </cell>
        </row>
        <row r="530">
          <cell r="B530" t="str">
            <v>5.1.111</v>
          </cell>
          <cell r="D530" t="str">
            <v>25.13.05</v>
          </cell>
          <cell r="E530" t="str">
            <v>Alvenaria de bloco de concreto</v>
          </cell>
          <cell r="F530" t="str">
            <v>m³</v>
          </cell>
        </row>
        <row r="531">
          <cell r="B531" t="str">
            <v>5.1.112</v>
          </cell>
          <cell r="D531" t="str">
            <v>25.13.07</v>
          </cell>
          <cell r="E531" t="str">
            <v>Argamassa de cimento e areia traço 1:3 esp 2cm</v>
          </cell>
          <cell r="F531" t="str">
            <v>m²</v>
          </cell>
        </row>
        <row r="532">
          <cell r="B532" t="str">
            <v>5.1.113</v>
          </cell>
          <cell r="D532" t="str">
            <v>25.14.01</v>
          </cell>
          <cell r="E532" t="str">
            <v>Manta geotêxtil não tecida</v>
          </cell>
          <cell r="F532" t="str">
            <v>kg</v>
          </cell>
        </row>
        <row r="533">
          <cell r="B533" t="str">
            <v>5.1.114</v>
          </cell>
          <cell r="D533" t="str">
            <v>25.14.02</v>
          </cell>
          <cell r="E533" t="str">
            <v xml:space="preserve">Manta geotêxtil tecida </v>
          </cell>
          <cell r="F533" t="str">
            <v>kg</v>
          </cell>
        </row>
        <row r="534">
          <cell r="B534" t="str">
            <v>5.1.115</v>
          </cell>
          <cell r="D534" t="str">
            <v>25.15.03</v>
          </cell>
          <cell r="E534" t="str">
            <v>Fornecimento de tubo dreno barro 15 cm</v>
          </cell>
          <cell r="F534" t="str">
            <v>m</v>
          </cell>
        </row>
        <row r="535">
          <cell r="B535" t="str">
            <v>5.1.116</v>
          </cell>
          <cell r="D535" t="str">
            <v>25.15.04</v>
          </cell>
          <cell r="E535" t="str">
            <v>Fornecimento de tubo dreno barro 20 cm</v>
          </cell>
          <cell r="F535" t="str">
            <v>m</v>
          </cell>
        </row>
        <row r="536">
          <cell r="B536" t="str">
            <v>5.1.117</v>
          </cell>
          <cell r="D536" t="str">
            <v>25.15.05</v>
          </cell>
          <cell r="E536" t="str">
            <v>Assentamento de tubo dreno concreto 15 cm</v>
          </cell>
          <cell r="F536" t="str">
            <v>m</v>
          </cell>
        </row>
        <row r="537">
          <cell r="B537" t="str">
            <v>5.1.118</v>
          </cell>
          <cell r="D537" t="str">
            <v>25.15.06</v>
          </cell>
          <cell r="E537" t="str">
            <v>Assentamento de tubo dreno concreto 20 cm</v>
          </cell>
          <cell r="F537" t="str">
            <v>m</v>
          </cell>
        </row>
        <row r="538">
          <cell r="B538" t="str">
            <v>5.1.119</v>
          </cell>
          <cell r="D538" t="str">
            <v>25.15.07</v>
          </cell>
          <cell r="E538" t="str">
            <v>Assentamento de tubo dreno barro 15 cm</v>
          </cell>
          <cell r="F538" t="str">
            <v>m</v>
          </cell>
        </row>
        <row r="539">
          <cell r="B539" t="str">
            <v>5.1.120</v>
          </cell>
          <cell r="D539" t="str">
            <v>25.15.08</v>
          </cell>
          <cell r="E539" t="str">
            <v>Assentamento de tubo dreno barro 20 cm</v>
          </cell>
          <cell r="F539" t="str">
            <v>m</v>
          </cell>
        </row>
        <row r="540">
          <cell r="B540" t="str">
            <v>5.1.121</v>
          </cell>
          <cell r="D540" t="str">
            <v>25.15.09</v>
          </cell>
          <cell r="E540" t="str">
            <v>Tubo de pvc perfurado ou não D=0,050m</v>
          </cell>
          <cell r="F540" t="str">
            <v>m</v>
          </cell>
        </row>
        <row r="541">
          <cell r="B541" t="str">
            <v>5.1.122</v>
          </cell>
          <cell r="D541" t="str">
            <v>25.15.11</v>
          </cell>
          <cell r="E541" t="str">
            <v xml:space="preserve">Tubo de pvc perfurado ou não D=0,10m </v>
          </cell>
          <cell r="F541" t="str">
            <v>m</v>
          </cell>
        </row>
        <row r="542">
          <cell r="B542" t="str">
            <v>5.1.123</v>
          </cell>
          <cell r="D542" t="str">
            <v>25.15.12</v>
          </cell>
          <cell r="E542" t="str">
            <v xml:space="preserve">Tubo de pvc perfurado ou não D=0,15m </v>
          </cell>
          <cell r="F542" t="str">
            <v>m</v>
          </cell>
        </row>
        <row r="543">
          <cell r="B543" t="str">
            <v>5.1.124</v>
          </cell>
          <cell r="D543" t="str">
            <v>25.18.01</v>
          </cell>
          <cell r="E543" t="str">
            <v>Grama armada com adubo</v>
          </cell>
          <cell r="F543" t="str">
            <v>m²</v>
          </cell>
        </row>
        <row r="544">
          <cell r="B544" t="str">
            <v>5.1.125</v>
          </cell>
          <cell r="D544" t="str">
            <v>25.18.02</v>
          </cell>
          <cell r="E544" t="str">
            <v>Grama armada sem adubo</v>
          </cell>
          <cell r="F544" t="str">
            <v>m²</v>
          </cell>
        </row>
        <row r="546">
          <cell r="B546" t="str">
            <v>Cód. Colinas</v>
          </cell>
          <cell r="D546" t="str">
            <v>Código</v>
          </cell>
          <cell r="E546" t="str">
            <v>Serviços</v>
          </cell>
          <cell r="F546" t="str">
            <v>Unid.</v>
          </cell>
        </row>
        <row r="549">
          <cell r="D549" t="str">
            <v>FASE-26 OBRAS DE ARTE ESPECIAIS</v>
          </cell>
        </row>
        <row r="550">
          <cell r="B550" t="str">
            <v>6.1.1</v>
          </cell>
          <cell r="D550" t="str">
            <v>26.01.01</v>
          </cell>
          <cell r="E550" t="str">
            <v>Escavação manual para obras sem explosivos</v>
          </cell>
          <cell r="F550" t="str">
            <v>m³</v>
          </cell>
        </row>
        <row r="551">
          <cell r="B551" t="str">
            <v>6.1.2</v>
          </cell>
          <cell r="D551" t="str">
            <v>26.01.02</v>
          </cell>
          <cell r="E551" t="str">
            <v>Escavação mecânica para obras sem explosivos</v>
          </cell>
          <cell r="F551" t="str">
            <v>m³</v>
          </cell>
        </row>
        <row r="552">
          <cell r="B552" t="str">
            <v>6.1.3</v>
          </cell>
          <cell r="D552" t="str">
            <v>26.01.03</v>
          </cell>
          <cell r="E552" t="str">
            <v>Escavação mecânica para obras com explosivo</v>
          </cell>
          <cell r="F552" t="str">
            <v>m³</v>
          </cell>
        </row>
        <row r="553">
          <cell r="B553" t="str">
            <v>6.1.4</v>
          </cell>
          <cell r="D553" t="str">
            <v>26.02.01</v>
          </cell>
          <cell r="E553" t="str">
            <v xml:space="preserve">Estaca concreto pre-moldado20cm 20/25 T </v>
          </cell>
          <cell r="F553" t="str">
            <v>m</v>
          </cell>
        </row>
        <row r="554">
          <cell r="B554" t="str">
            <v>6.1.5</v>
          </cell>
          <cell r="D554" t="str">
            <v>26.02.02</v>
          </cell>
          <cell r="E554" t="str">
            <v>Estaca concreto pre-moldado25cm - 30/35 T</v>
          </cell>
          <cell r="F554" t="str">
            <v>m</v>
          </cell>
        </row>
        <row r="555">
          <cell r="B555" t="str">
            <v>6.1.6</v>
          </cell>
          <cell r="D555" t="str">
            <v>26.02.03</v>
          </cell>
          <cell r="E555" t="str">
            <v xml:space="preserve">Estaca concreto pre-moldado30cm - 40/45 T </v>
          </cell>
          <cell r="F555" t="str">
            <v>m</v>
          </cell>
        </row>
        <row r="556">
          <cell r="B556" t="str">
            <v>6.1.7</v>
          </cell>
          <cell r="D556" t="str">
            <v>26.02.04</v>
          </cell>
          <cell r="E556" t="str">
            <v>Estaca concreto pre-moldado35cm 50/60 T</v>
          </cell>
          <cell r="F556" t="str">
            <v>m</v>
          </cell>
        </row>
        <row r="557">
          <cell r="B557" t="str">
            <v>6.1.8</v>
          </cell>
          <cell r="D557" t="str">
            <v>26.02.05</v>
          </cell>
          <cell r="E557" t="str">
            <v>Estaca concreto pre-moldado40cm - 70/80 T</v>
          </cell>
          <cell r="F557" t="str">
            <v>m</v>
          </cell>
        </row>
        <row r="558">
          <cell r="B558" t="str">
            <v>6.1.9</v>
          </cell>
          <cell r="D558" t="str">
            <v>26.02.06</v>
          </cell>
          <cell r="E558" t="str">
            <v>Estaca concreto - Taxa mobil. de equip. bate-estaca</v>
          </cell>
          <cell r="F558" t="str">
            <v>un</v>
          </cell>
        </row>
        <row r="559">
          <cell r="B559" t="str">
            <v>6.1.10</v>
          </cell>
          <cell r="D559" t="str">
            <v>26.02.07</v>
          </cell>
          <cell r="E559" t="str">
            <v xml:space="preserve">Estaca metálica, fornec.e cravação </v>
          </cell>
          <cell r="F559" t="str">
            <v>kg</v>
          </cell>
        </row>
        <row r="560">
          <cell r="B560" t="str">
            <v>6.1.11</v>
          </cell>
          <cell r="D560" t="str">
            <v>26.02.13</v>
          </cell>
          <cell r="E560" t="str">
            <v>Estacão em solo D=1,00m</v>
          </cell>
          <cell r="F560" t="str">
            <v>m</v>
          </cell>
        </row>
        <row r="561">
          <cell r="B561" t="str">
            <v>6.1.12</v>
          </cell>
          <cell r="D561" t="str">
            <v>26.02.14</v>
          </cell>
          <cell r="E561" t="str">
            <v>Estacão em solo D=1,20m</v>
          </cell>
          <cell r="F561" t="str">
            <v>m</v>
          </cell>
        </row>
        <row r="562">
          <cell r="B562" t="str">
            <v>6.1.13</v>
          </cell>
          <cell r="D562" t="str">
            <v>26.02.15</v>
          </cell>
          <cell r="E562" t="str">
            <v>Estacão em solo D=1,40m</v>
          </cell>
          <cell r="F562" t="str">
            <v>m</v>
          </cell>
        </row>
        <row r="563">
          <cell r="B563" t="str">
            <v>6.1.14</v>
          </cell>
          <cell r="D563" t="str">
            <v>26.02.16</v>
          </cell>
          <cell r="E563" t="str">
            <v xml:space="preserve">Estacão em solo D=1,50m </v>
          </cell>
          <cell r="F563" t="str">
            <v>m</v>
          </cell>
        </row>
        <row r="564">
          <cell r="B564" t="str">
            <v>6.1.15</v>
          </cell>
          <cell r="D564" t="str">
            <v>26.02.17</v>
          </cell>
          <cell r="E564" t="str">
            <v xml:space="preserve">Estacão em solo D=1,60m </v>
          </cell>
          <cell r="F564" t="str">
            <v>m</v>
          </cell>
        </row>
        <row r="565">
          <cell r="B565" t="str">
            <v>6.1.16</v>
          </cell>
          <cell r="D565" t="str">
            <v>26.02.18</v>
          </cell>
          <cell r="E565" t="str">
            <v xml:space="preserve">Estacão em solo D=1,80m </v>
          </cell>
          <cell r="F565" t="str">
            <v>m</v>
          </cell>
        </row>
        <row r="566">
          <cell r="B566" t="str">
            <v>6.1.17</v>
          </cell>
          <cell r="D566" t="str">
            <v>26.02.19</v>
          </cell>
          <cell r="E566" t="str">
            <v xml:space="preserve">Estacão -Taxa mobilização de equip. </v>
          </cell>
          <cell r="F566" t="str">
            <v>un</v>
          </cell>
        </row>
        <row r="567">
          <cell r="B567" t="str">
            <v>6.1.18</v>
          </cell>
          <cell r="D567" t="str">
            <v>26.02.20</v>
          </cell>
          <cell r="E567" t="str">
            <v>Camisa metálica</v>
          </cell>
          <cell r="F567" t="str">
            <v>kg</v>
          </cell>
        </row>
        <row r="568">
          <cell r="B568" t="str">
            <v>6.1.19</v>
          </cell>
          <cell r="D568" t="str">
            <v>26.02.21</v>
          </cell>
          <cell r="E568" t="str">
            <v xml:space="preserve">Estaca de madeira D=20cm - 8ton </v>
          </cell>
          <cell r="F568" t="str">
            <v>m</v>
          </cell>
        </row>
        <row r="569">
          <cell r="B569" t="str">
            <v>6.1.20</v>
          </cell>
          <cell r="D569" t="str">
            <v>26.02.22</v>
          </cell>
          <cell r="E569" t="str">
            <v xml:space="preserve">Estaca de madeira D=25cm - 15ton </v>
          </cell>
          <cell r="F569" t="str">
            <v>m</v>
          </cell>
        </row>
        <row r="570">
          <cell r="B570" t="str">
            <v>6.1.21</v>
          </cell>
          <cell r="D570" t="str">
            <v>26.03.25</v>
          </cell>
          <cell r="E570" t="str">
            <v xml:space="preserve">Escavação Tub.céu aberto 1/2 cat. - solo </v>
          </cell>
          <cell r="F570" t="str">
            <v>m³</v>
          </cell>
        </row>
        <row r="571">
          <cell r="B571" t="str">
            <v>6.1.22</v>
          </cell>
          <cell r="D571" t="str">
            <v>26.03.26</v>
          </cell>
          <cell r="E571" t="str">
            <v xml:space="preserve">Escavação tub. Ar compr. 1/2 cat. - solo </v>
          </cell>
          <cell r="F571" t="str">
            <v>m³</v>
          </cell>
        </row>
        <row r="572">
          <cell r="B572" t="str">
            <v>6.1.23</v>
          </cell>
          <cell r="D572" t="str">
            <v>26.03.27</v>
          </cell>
          <cell r="E572" t="str">
            <v xml:space="preserve">Escavação tub. Céu aberto 3 cat. - rocha </v>
          </cell>
          <cell r="F572" t="str">
            <v>m³</v>
          </cell>
        </row>
        <row r="573">
          <cell r="B573" t="str">
            <v>6.1.24</v>
          </cell>
          <cell r="D573" t="str">
            <v>26.03.28</v>
          </cell>
          <cell r="E573" t="str">
            <v xml:space="preserve">Escavação tub. Ar comprimido 3 cat. - rocha </v>
          </cell>
          <cell r="F573" t="str">
            <v>m³</v>
          </cell>
        </row>
        <row r="574">
          <cell r="B574" t="str">
            <v>6.1.25</v>
          </cell>
          <cell r="D574" t="str">
            <v>26.04.01</v>
          </cell>
          <cell r="E574" t="str">
            <v xml:space="preserve">Cimbramento pontes e viadutos c/estaca </v>
          </cell>
          <cell r="F574" t="str">
            <v>m³</v>
          </cell>
        </row>
        <row r="575">
          <cell r="B575" t="str">
            <v>6.1.26</v>
          </cell>
          <cell r="D575" t="str">
            <v>26.04.02</v>
          </cell>
          <cell r="E575" t="str">
            <v xml:space="preserve">Cimbramento pontes e viadutos s/estaca </v>
          </cell>
          <cell r="F575" t="str">
            <v>m³</v>
          </cell>
        </row>
        <row r="576">
          <cell r="B576" t="str">
            <v>6.1.27</v>
          </cell>
          <cell r="D576" t="str">
            <v>26.04.03</v>
          </cell>
          <cell r="E576" t="str">
            <v xml:space="preserve">Cimbramento de passagem sec. galeria ret. </v>
          </cell>
          <cell r="F576" t="str">
            <v>m³</v>
          </cell>
        </row>
        <row r="577">
          <cell r="B577" t="str">
            <v>6.1.28</v>
          </cell>
          <cell r="D577" t="str">
            <v>26.04.05</v>
          </cell>
          <cell r="E577" t="str">
            <v xml:space="preserve">Andaime de madeira </v>
          </cell>
          <cell r="F577" t="str">
            <v>m³</v>
          </cell>
        </row>
        <row r="578">
          <cell r="B578" t="str">
            <v>6.1.29</v>
          </cell>
          <cell r="D578" t="str">
            <v>26.04.06</v>
          </cell>
          <cell r="E578" t="str">
            <v xml:space="preserve">Andaime tubular </v>
          </cell>
          <cell r="F578" t="str">
            <v>m³</v>
          </cell>
        </row>
        <row r="579">
          <cell r="B579" t="str">
            <v>6.1.30</v>
          </cell>
          <cell r="D579" t="str">
            <v>26.05.01</v>
          </cell>
          <cell r="E579" t="str">
            <v xml:space="preserve">Forma plana para conc. armado comum </v>
          </cell>
          <cell r="F579" t="str">
            <v>m²</v>
          </cell>
        </row>
        <row r="580">
          <cell r="B580" t="str">
            <v>6.1.31</v>
          </cell>
          <cell r="D580" t="str">
            <v>26.05.02</v>
          </cell>
          <cell r="E580" t="str">
            <v xml:space="preserve">Forma plana p/conc.protend. ou aparente </v>
          </cell>
          <cell r="F580" t="str">
            <v>m²</v>
          </cell>
        </row>
        <row r="581">
          <cell r="B581" t="str">
            <v>6.1.32</v>
          </cell>
          <cell r="D581" t="str">
            <v>26.05.03</v>
          </cell>
          <cell r="E581" t="str">
            <v xml:space="preserve">Forma sem reaproveitamento </v>
          </cell>
          <cell r="F581" t="str">
            <v>m²</v>
          </cell>
        </row>
        <row r="582">
          <cell r="B582" t="str">
            <v>6.1.33</v>
          </cell>
          <cell r="D582" t="str">
            <v>26.05.04</v>
          </cell>
          <cell r="E582" t="str">
            <v xml:space="preserve">Forma metálicas especial para vigas </v>
          </cell>
          <cell r="F582" t="str">
            <v>m²</v>
          </cell>
        </row>
        <row r="583">
          <cell r="B583" t="str">
            <v>6.1.34</v>
          </cell>
          <cell r="D583" t="str">
            <v>26.05.05</v>
          </cell>
          <cell r="E583" t="str">
            <v xml:space="preserve">Forma curva para concreto comum </v>
          </cell>
          <cell r="F583" t="str">
            <v>m²</v>
          </cell>
        </row>
        <row r="584">
          <cell r="B584" t="str">
            <v>6.1.35</v>
          </cell>
          <cell r="D584" t="str">
            <v>26.05.06</v>
          </cell>
          <cell r="E584" t="str">
            <v>Forma curva para concreto aparente</v>
          </cell>
          <cell r="F584" t="str">
            <v>m²</v>
          </cell>
        </row>
        <row r="585">
          <cell r="B585" t="str">
            <v>6.1.36</v>
          </cell>
          <cell r="D585" t="str">
            <v>26.06.01</v>
          </cell>
          <cell r="E585" t="str">
            <v xml:space="preserve">Aço CA-25 </v>
          </cell>
          <cell r="F585" t="str">
            <v>kg</v>
          </cell>
        </row>
        <row r="586">
          <cell r="B586" t="str">
            <v>6.1.37</v>
          </cell>
          <cell r="D586" t="str">
            <v>26.06.02</v>
          </cell>
          <cell r="E586" t="str">
            <v>Aço CA-50</v>
          </cell>
          <cell r="F586" t="str">
            <v>kg</v>
          </cell>
        </row>
        <row r="587">
          <cell r="B587" t="str">
            <v>6.1.38</v>
          </cell>
          <cell r="D587" t="str">
            <v>26.06.03</v>
          </cell>
          <cell r="E587" t="str">
            <v>Aço CA-60</v>
          </cell>
          <cell r="F587" t="str">
            <v>kg</v>
          </cell>
        </row>
        <row r="588">
          <cell r="B588" t="str">
            <v>6.1.39</v>
          </cell>
          <cell r="D588" t="str">
            <v>26.06.04</v>
          </cell>
          <cell r="E588" t="str">
            <v>Aço para concreto protendido</v>
          </cell>
          <cell r="F588" t="str">
            <v>kg</v>
          </cell>
        </row>
        <row r="589">
          <cell r="B589" t="str">
            <v>6.1.40</v>
          </cell>
          <cell r="D589" t="str">
            <v>26.06.05</v>
          </cell>
          <cell r="E589" t="str">
            <v xml:space="preserve">Tela metálica </v>
          </cell>
          <cell r="F589" t="str">
            <v>kg</v>
          </cell>
        </row>
        <row r="590">
          <cell r="B590" t="str">
            <v>6.1.41</v>
          </cell>
          <cell r="D590" t="str">
            <v>26.06.06</v>
          </cell>
          <cell r="E590" t="str">
            <v>Aço para concreto protendido ST 85/105</v>
          </cell>
          <cell r="F590" t="str">
            <v>kg</v>
          </cell>
        </row>
        <row r="591">
          <cell r="B591" t="str">
            <v>6.1.42</v>
          </cell>
          <cell r="D591" t="str">
            <v>26.07.03</v>
          </cell>
          <cell r="E591" t="str">
            <v xml:space="preserve">Apar. anc. p/ cabos de protensão ativo de 4 f -1/2" </v>
          </cell>
          <cell r="F591" t="str">
            <v>un</v>
          </cell>
        </row>
        <row r="592">
          <cell r="B592" t="str">
            <v>6.1.43</v>
          </cell>
          <cell r="D592" t="str">
            <v>26.07.04</v>
          </cell>
          <cell r="E592" t="str">
            <v>Apar. anc. p/ cabos de protensão ativo de 6 f -1/2"</v>
          </cell>
          <cell r="F592" t="str">
            <v>un</v>
          </cell>
        </row>
        <row r="593">
          <cell r="B593" t="str">
            <v>6.1.44</v>
          </cell>
          <cell r="D593" t="str">
            <v>26.07.05</v>
          </cell>
          <cell r="E593" t="str">
            <v xml:space="preserve">Apar. anc. p/ cabos de protensão ativo de 12 f -1/2" </v>
          </cell>
          <cell r="F593" t="str">
            <v>un</v>
          </cell>
        </row>
        <row r="594">
          <cell r="B594" t="str">
            <v>6.1.45</v>
          </cell>
          <cell r="D594" t="str">
            <v>26.07.06</v>
          </cell>
          <cell r="E594" t="str">
            <v xml:space="preserve">Apar. anc. p/ cabos de protensão ativo de 19 f -1/2" </v>
          </cell>
          <cell r="F594" t="str">
            <v>un</v>
          </cell>
        </row>
        <row r="595">
          <cell r="B595" t="str">
            <v>6.1.46</v>
          </cell>
          <cell r="D595" t="str">
            <v>26.07.09</v>
          </cell>
          <cell r="E595" t="str">
            <v xml:space="preserve">Apar. anc. p/ cabos de protensão pas. de 4 f -1/2" </v>
          </cell>
          <cell r="F595" t="str">
            <v>un</v>
          </cell>
        </row>
        <row r="596">
          <cell r="B596" t="str">
            <v>6.1.47</v>
          </cell>
          <cell r="D596" t="str">
            <v>26.07.10</v>
          </cell>
          <cell r="E596" t="str">
            <v>Apar. anc. p/ cabos de protensão pas. de 6 f -1/2"</v>
          </cell>
          <cell r="F596" t="str">
            <v>un</v>
          </cell>
        </row>
        <row r="597">
          <cell r="B597" t="str">
            <v>6.1.48</v>
          </cell>
          <cell r="D597" t="str">
            <v>26.07.12</v>
          </cell>
          <cell r="E597" t="str">
            <v xml:space="preserve">Apar. anc. p/ cabos de protensão pas. de 19 f -1/2" </v>
          </cell>
          <cell r="F597" t="str">
            <v>un</v>
          </cell>
        </row>
        <row r="598">
          <cell r="B598" t="str">
            <v>6.1.49</v>
          </cell>
          <cell r="D598" t="str">
            <v>26.08.01</v>
          </cell>
          <cell r="E598" t="str">
            <v>Aparelho de apoio neoprene fretado</v>
          </cell>
          <cell r="F598" t="str">
            <v>dm³</v>
          </cell>
        </row>
        <row r="599">
          <cell r="B599" t="str">
            <v>6.1.50</v>
          </cell>
          <cell r="D599" t="str">
            <v>26.08.02</v>
          </cell>
          <cell r="E599" t="str">
            <v>Aparelho de apoio neoprene com teflon</v>
          </cell>
          <cell r="F599" t="str">
            <v>dm³</v>
          </cell>
        </row>
        <row r="600">
          <cell r="B600" t="str">
            <v>6.1.51</v>
          </cell>
          <cell r="D600" t="str">
            <v>26.08.03</v>
          </cell>
          <cell r="E600" t="str">
            <v xml:space="preserve">Articulação de concreto tipo "Freyssinet" </v>
          </cell>
          <cell r="F600" t="str">
            <v>dm²</v>
          </cell>
        </row>
        <row r="601">
          <cell r="B601" t="str">
            <v>6.1.52</v>
          </cell>
          <cell r="D601" t="str">
            <v>26.09.01</v>
          </cell>
          <cell r="E601" t="str">
            <v>Concreto Fck 10 MPa</v>
          </cell>
          <cell r="F601" t="str">
            <v>m³</v>
          </cell>
        </row>
        <row r="602">
          <cell r="B602" t="str">
            <v>6.1.53</v>
          </cell>
          <cell r="D602" t="str">
            <v>26.09.02</v>
          </cell>
          <cell r="E602" t="str">
            <v>Concreto Fck 15 MPa</v>
          </cell>
          <cell r="F602" t="str">
            <v>m³</v>
          </cell>
        </row>
        <row r="603">
          <cell r="B603" t="str">
            <v>6.1.54</v>
          </cell>
          <cell r="D603" t="str">
            <v>26.09.03</v>
          </cell>
          <cell r="E603" t="str">
            <v>Concreto Fck 18 MPa</v>
          </cell>
          <cell r="F603" t="str">
            <v>m³</v>
          </cell>
        </row>
        <row r="604">
          <cell r="B604" t="str">
            <v>6.1.55</v>
          </cell>
          <cell r="D604" t="str">
            <v>26.09.04</v>
          </cell>
          <cell r="E604" t="str">
            <v>Concreto Fck 20 MPa</v>
          </cell>
          <cell r="F604" t="str">
            <v>m³</v>
          </cell>
        </row>
        <row r="605">
          <cell r="B605" t="str">
            <v>6.1.56</v>
          </cell>
          <cell r="D605" t="str">
            <v>26.09.05</v>
          </cell>
          <cell r="E605" t="str">
            <v>Concreto Fck 25 MPa</v>
          </cell>
          <cell r="F605" t="str">
            <v>m³</v>
          </cell>
        </row>
        <row r="606">
          <cell r="B606" t="str">
            <v>6.1.57</v>
          </cell>
          <cell r="D606" t="str">
            <v>26.09.06</v>
          </cell>
          <cell r="E606" t="str">
            <v xml:space="preserve">Concreto Fck 30 MPa </v>
          </cell>
          <cell r="F606" t="str">
            <v>m³</v>
          </cell>
        </row>
        <row r="607">
          <cell r="B607" t="str">
            <v>6.1.58</v>
          </cell>
          <cell r="D607" t="str">
            <v>26.09.07</v>
          </cell>
          <cell r="E607" t="str">
            <v>Concreto Ciclópico</v>
          </cell>
          <cell r="F607" t="str">
            <v>m³</v>
          </cell>
        </row>
        <row r="608">
          <cell r="B608" t="str">
            <v>6.1.59</v>
          </cell>
          <cell r="D608" t="str">
            <v>26.09.09</v>
          </cell>
          <cell r="E608" t="str">
            <v>Bombeamento p/ conc. qualquer resist.</v>
          </cell>
          <cell r="F608" t="str">
            <v>m³</v>
          </cell>
        </row>
        <row r="609">
          <cell r="B609" t="str">
            <v>6.1.60</v>
          </cell>
          <cell r="D609" t="str">
            <v>26.09.10</v>
          </cell>
          <cell r="E609" t="str">
            <v>Concreto Fck 12 MPa</v>
          </cell>
          <cell r="F609" t="str">
            <v>m³</v>
          </cell>
        </row>
        <row r="610">
          <cell r="B610" t="str">
            <v>6.1.61</v>
          </cell>
          <cell r="D610" t="str">
            <v>26.09.11</v>
          </cell>
          <cell r="E610" t="str">
            <v>Concreto Fck 16 Mpa</v>
          </cell>
          <cell r="F610" t="str">
            <v>m³</v>
          </cell>
        </row>
        <row r="611">
          <cell r="B611" t="str">
            <v>6.1.62</v>
          </cell>
          <cell r="D611" t="str">
            <v>26.09.12</v>
          </cell>
          <cell r="E611" t="str">
            <v>Concreto Fck 35 MPa</v>
          </cell>
          <cell r="F611" t="str">
            <v>m³</v>
          </cell>
        </row>
        <row r="612">
          <cell r="B612" t="str">
            <v>6.1.63</v>
          </cell>
          <cell r="D612" t="str">
            <v>26.09.13</v>
          </cell>
          <cell r="E612" t="str">
            <v>Concreto Fck 40 MPa</v>
          </cell>
          <cell r="F612" t="str">
            <v>m³</v>
          </cell>
        </row>
        <row r="613">
          <cell r="B613" t="str">
            <v>6.1.64</v>
          </cell>
          <cell r="D613" t="str">
            <v>26.10.01</v>
          </cell>
          <cell r="E613" t="str">
            <v>Junta/retração c/lábio polim. ab.15 até 40mm</v>
          </cell>
          <cell r="F613" t="str">
            <v>m</v>
          </cell>
        </row>
        <row r="614">
          <cell r="B614" t="str">
            <v>6.1.65</v>
          </cell>
          <cell r="D614" t="str">
            <v>26.10.02</v>
          </cell>
          <cell r="E614" t="str">
            <v>Junta/retração c/lábio polim. ab.40 até 50mm</v>
          </cell>
          <cell r="F614" t="str">
            <v>m</v>
          </cell>
        </row>
        <row r="615">
          <cell r="B615" t="str">
            <v>6.1.66</v>
          </cell>
          <cell r="D615" t="str">
            <v>26.10.03</v>
          </cell>
          <cell r="E615" t="str">
            <v>Junta/retração c/lábio polim. ab. 50 até 70mm</v>
          </cell>
          <cell r="F615" t="str">
            <v>m</v>
          </cell>
        </row>
        <row r="616">
          <cell r="B616" t="str">
            <v>6.1.67</v>
          </cell>
          <cell r="D616" t="str">
            <v>26.10.04</v>
          </cell>
          <cell r="E616" t="str">
            <v>Junta de dilatação metálica</v>
          </cell>
          <cell r="F616" t="str">
            <v>m</v>
          </cell>
        </row>
        <row r="617">
          <cell r="B617" t="str">
            <v>6.1.68</v>
          </cell>
          <cell r="D617" t="str">
            <v>26.10.05</v>
          </cell>
          <cell r="E617" t="str">
            <v>Juntas de dilatação metálica c/neoprene</v>
          </cell>
          <cell r="F617" t="str">
            <v>m</v>
          </cell>
        </row>
        <row r="618">
          <cell r="B618" t="str">
            <v>6.1.69</v>
          </cell>
          <cell r="D618" t="str">
            <v>26.11.01</v>
          </cell>
          <cell r="E618" t="str">
            <v>G.c.intransponível tipo I - des. 5289</v>
          </cell>
          <cell r="F618" t="str">
            <v>m</v>
          </cell>
        </row>
        <row r="619">
          <cell r="B619" t="str">
            <v>6.1.70</v>
          </cell>
          <cell r="D619" t="str">
            <v>26.11.02</v>
          </cell>
          <cell r="E619" t="str">
            <v>G.c.intransponível tipo II - des. 5307</v>
          </cell>
          <cell r="F619" t="str">
            <v>m</v>
          </cell>
        </row>
        <row r="620">
          <cell r="B620" t="str">
            <v>6.1.71</v>
          </cell>
          <cell r="D620" t="str">
            <v>26.11.03</v>
          </cell>
          <cell r="E620" t="str">
            <v xml:space="preserve">G.c.de conc. pré passarela - des. 5370 </v>
          </cell>
          <cell r="F620" t="str">
            <v>m</v>
          </cell>
        </row>
        <row r="621">
          <cell r="B621" t="str">
            <v>6.1.72</v>
          </cell>
          <cell r="D621" t="str">
            <v>26.11.04</v>
          </cell>
          <cell r="E621" t="str">
            <v xml:space="preserve">Barreira de seg.tipo New Jersey des-5396 </v>
          </cell>
          <cell r="F621" t="str">
            <v>m</v>
          </cell>
        </row>
        <row r="622">
          <cell r="B622" t="str">
            <v>6.1.73</v>
          </cell>
          <cell r="D622" t="str">
            <v>26.11.05</v>
          </cell>
          <cell r="E622" t="str">
            <v>Barreira double face New Jersey des 5514</v>
          </cell>
          <cell r="F622" t="str">
            <v>m</v>
          </cell>
        </row>
        <row r="623">
          <cell r="B623" t="str">
            <v>6.1.74</v>
          </cell>
          <cell r="D623" t="str">
            <v>26.11.06</v>
          </cell>
          <cell r="E623" t="str">
            <v>Barreira double face New Jersey O.A.E.des 5464</v>
          </cell>
          <cell r="F623" t="str">
            <v>m</v>
          </cell>
        </row>
        <row r="624">
          <cell r="B624" t="str">
            <v>6.1.75</v>
          </cell>
          <cell r="D624" t="str">
            <v>26.11.07</v>
          </cell>
          <cell r="E624" t="str">
            <v>Barreira double face New Jersey des 5465</v>
          </cell>
          <cell r="F624" t="str">
            <v>m</v>
          </cell>
        </row>
        <row r="625">
          <cell r="B625" t="str">
            <v>6.1.76</v>
          </cell>
          <cell r="D625" t="str">
            <v>26.11.08</v>
          </cell>
          <cell r="E625" t="str">
            <v>Barreira com passeio p/ O.A.E. - des 5397</v>
          </cell>
          <cell r="F625" t="str">
            <v>m</v>
          </cell>
        </row>
        <row r="626">
          <cell r="B626" t="str">
            <v>6.1.77</v>
          </cell>
          <cell r="D626" t="str">
            <v>26.12.01</v>
          </cell>
          <cell r="E626" t="str">
            <v>Tubo de pvc perfurado ou não D=0,050m</v>
          </cell>
          <cell r="F626" t="str">
            <v>m</v>
          </cell>
        </row>
        <row r="627">
          <cell r="B627" t="str">
            <v>6.1.78</v>
          </cell>
          <cell r="D627" t="str">
            <v>26.12.03</v>
          </cell>
          <cell r="E627" t="str">
            <v>Tubo de pvc perfurado ou não D=0,10m</v>
          </cell>
          <cell r="F627" t="str">
            <v>m</v>
          </cell>
        </row>
        <row r="628">
          <cell r="B628" t="str">
            <v>6.1.79</v>
          </cell>
          <cell r="D628" t="str">
            <v>26.12.04</v>
          </cell>
          <cell r="E628" t="str">
            <v>Tubo de pvc perfurado ou não D=0,15m</v>
          </cell>
          <cell r="F628" t="str">
            <v>m</v>
          </cell>
        </row>
        <row r="629">
          <cell r="B629" t="str">
            <v>6.1.80</v>
          </cell>
          <cell r="D629" t="str">
            <v>26.13.01</v>
          </cell>
          <cell r="E629" t="str">
            <v>Lançamento viga P&lt;= 50ton-guindaste autoprop</v>
          </cell>
          <cell r="F629" t="str">
            <v>un</v>
          </cell>
        </row>
        <row r="630">
          <cell r="B630" t="str">
            <v>6.1.81</v>
          </cell>
          <cell r="D630" t="str">
            <v>26.13.02</v>
          </cell>
          <cell r="E630" t="str">
            <v>Lançamento viga 50&lt;P&lt;=80 -guind. Autoprop</v>
          </cell>
          <cell r="F630" t="str">
            <v>un</v>
          </cell>
        </row>
        <row r="631">
          <cell r="B631" t="str">
            <v>6.1.82</v>
          </cell>
          <cell r="D631" t="str">
            <v>26.14.01</v>
          </cell>
          <cell r="E631" t="str">
            <v>Esgotamento continuo água</v>
          </cell>
          <cell r="F631" t="str">
            <v>m³</v>
          </cell>
        </row>
        <row r="632">
          <cell r="B632" t="str">
            <v>6.1.83</v>
          </cell>
          <cell r="D632" t="str">
            <v>26.14.03</v>
          </cell>
          <cell r="E632" t="str">
            <v>Parede ensecadeira com prancha - esp. 0,05m</v>
          </cell>
          <cell r="F632" t="str">
            <v>m²</v>
          </cell>
        </row>
        <row r="633">
          <cell r="B633" t="str">
            <v>6.1.84</v>
          </cell>
          <cell r="D633" t="str">
            <v>26.14.04</v>
          </cell>
          <cell r="E633" t="str">
            <v>Parede ensecadeira com prancha - esp. 0,075m</v>
          </cell>
          <cell r="F633" t="str">
            <v>m²</v>
          </cell>
        </row>
        <row r="634">
          <cell r="B634" t="str">
            <v>6.1.85</v>
          </cell>
          <cell r="D634" t="str">
            <v>26.15.01</v>
          </cell>
          <cell r="E634" t="str">
            <v>Enrocamento pedra arrumada</v>
          </cell>
          <cell r="F634" t="str">
            <v>m³</v>
          </cell>
        </row>
        <row r="635">
          <cell r="B635" t="str">
            <v>6.1.86</v>
          </cell>
          <cell r="D635" t="str">
            <v>26.15.02</v>
          </cell>
          <cell r="E635" t="str">
            <v>Enrocamento pedra arrumada e rejuntada</v>
          </cell>
          <cell r="F635" t="str">
            <v>m³</v>
          </cell>
        </row>
        <row r="636">
          <cell r="B636" t="str">
            <v>6.1.87</v>
          </cell>
          <cell r="D636" t="str">
            <v>26.15.03</v>
          </cell>
          <cell r="E636" t="str">
            <v>Enrocamento pedra jogada</v>
          </cell>
          <cell r="F636" t="str">
            <v>m³</v>
          </cell>
        </row>
        <row r="638">
          <cell r="B638" t="str">
            <v>Cód. Colinas</v>
          </cell>
          <cell r="D638" t="str">
            <v>Código</v>
          </cell>
          <cell r="E638" t="str">
            <v>Serviços</v>
          </cell>
          <cell r="F638" t="str">
            <v>Unid.</v>
          </cell>
        </row>
        <row r="641">
          <cell r="D641" t="str">
            <v>FASE-27 RECUPERAÇÃO DE OBRAS ARTE ESPECIAIS</v>
          </cell>
        </row>
        <row r="642">
          <cell r="B642" t="str">
            <v>7.1.1</v>
          </cell>
          <cell r="D642" t="str">
            <v>27.01.01</v>
          </cell>
          <cell r="E642" t="str">
            <v>Remoção manual de concreto segregado</v>
          </cell>
          <cell r="F642" t="str">
            <v>dm³</v>
          </cell>
        </row>
        <row r="643">
          <cell r="B643" t="str">
            <v>7.1.2</v>
          </cell>
          <cell r="D643" t="str">
            <v>27.01.02</v>
          </cell>
          <cell r="E643" t="str">
            <v>Demolição de concreto simples</v>
          </cell>
          <cell r="F643" t="str">
            <v>m³</v>
          </cell>
        </row>
        <row r="644">
          <cell r="B644" t="str">
            <v>7.1.3</v>
          </cell>
          <cell r="D644" t="str">
            <v>27.01.03</v>
          </cell>
          <cell r="E644" t="str">
            <v>Demolição de concreto armado</v>
          </cell>
          <cell r="F644" t="str">
            <v>m³</v>
          </cell>
        </row>
        <row r="645">
          <cell r="B645" t="str">
            <v>7.1.4</v>
          </cell>
          <cell r="D645" t="str">
            <v>27.01.04</v>
          </cell>
          <cell r="E645" t="str">
            <v xml:space="preserve">Remoção, carga e transp. entulho em geral </v>
          </cell>
          <cell r="F645" t="str">
            <v>tonxkm</v>
          </cell>
        </row>
        <row r="646">
          <cell r="B646" t="str">
            <v>7.1.5</v>
          </cell>
          <cell r="D646" t="str">
            <v>27.02.01</v>
          </cell>
          <cell r="E646" t="str">
            <v>Apic. manual concreto c/ eliminação sup. lisas</v>
          </cell>
          <cell r="F646" t="str">
            <v>m²</v>
          </cell>
        </row>
        <row r="647">
          <cell r="B647" t="str">
            <v>7.1.6</v>
          </cell>
          <cell r="D647" t="str">
            <v>27.02.02</v>
          </cell>
          <cell r="E647" t="str">
            <v>Limpeza com jato d´água s/ sup. de concreto</v>
          </cell>
          <cell r="F647" t="str">
            <v>m²</v>
          </cell>
        </row>
        <row r="648">
          <cell r="B648" t="str">
            <v>7.1.7</v>
          </cell>
          <cell r="D648" t="str">
            <v>27.02.03</v>
          </cell>
          <cell r="E648" t="str">
            <v>Lixamento manual da superfície de concreto</v>
          </cell>
          <cell r="F648" t="str">
            <v>m²</v>
          </cell>
        </row>
        <row r="649">
          <cell r="B649" t="str">
            <v>7.1.8</v>
          </cell>
          <cell r="D649" t="str">
            <v>27.02.04</v>
          </cell>
          <cell r="E649" t="str">
            <v>Jateamento de concreto com areia</v>
          </cell>
          <cell r="F649" t="str">
            <v>m²</v>
          </cell>
        </row>
        <row r="650">
          <cell r="B650" t="str">
            <v>7.1.9</v>
          </cell>
          <cell r="D650" t="str">
            <v>27.02.05</v>
          </cell>
          <cell r="E650" t="str">
            <v>Jateamento em estr. concreto com água</v>
          </cell>
          <cell r="F650" t="str">
            <v>m²</v>
          </cell>
        </row>
        <row r="651">
          <cell r="B651" t="str">
            <v>7.1.10</v>
          </cell>
          <cell r="D651" t="str">
            <v>27.02.06</v>
          </cell>
          <cell r="E651" t="str">
            <v>Jateamento ao metal quase branco c/ areia</v>
          </cell>
          <cell r="F651" t="str">
            <v>m²</v>
          </cell>
        </row>
        <row r="652">
          <cell r="B652" t="str">
            <v>7.1.11</v>
          </cell>
          <cell r="D652" t="str">
            <v>27.02.07</v>
          </cell>
          <cell r="E652" t="str">
            <v>Jateamento ao metal branco com areia</v>
          </cell>
          <cell r="F652" t="str">
            <v>m²</v>
          </cell>
        </row>
        <row r="653">
          <cell r="B653" t="str">
            <v>7.1.12</v>
          </cell>
          <cell r="D653" t="str">
            <v>27.02.08</v>
          </cell>
          <cell r="E653" t="str">
            <v>Limpeza manual com escova de aço para aço</v>
          </cell>
          <cell r="F653" t="str">
            <v>m</v>
          </cell>
        </row>
        <row r="654">
          <cell r="B654" t="str">
            <v>7.1.13</v>
          </cell>
          <cell r="D654" t="str">
            <v>27.02.09</v>
          </cell>
          <cell r="E654" t="str">
            <v>Limpeza manual c/escova aço para concreto</v>
          </cell>
          <cell r="F654" t="str">
            <v>m²</v>
          </cell>
        </row>
        <row r="655">
          <cell r="B655" t="str">
            <v>7.1.14</v>
          </cell>
          <cell r="D655" t="str">
            <v>27.03.01</v>
          </cell>
          <cell r="E655" t="str">
            <v>Andaime de madeira</v>
          </cell>
          <cell r="F655" t="str">
            <v>m³</v>
          </cell>
        </row>
        <row r="656">
          <cell r="B656" t="str">
            <v>7.1.15</v>
          </cell>
          <cell r="D656" t="str">
            <v>27.03.02</v>
          </cell>
          <cell r="E656" t="str">
            <v>Andaime tubular</v>
          </cell>
          <cell r="F656" t="str">
            <v>m³</v>
          </cell>
        </row>
        <row r="657">
          <cell r="B657" t="str">
            <v>7.1.16</v>
          </cell>
          <cell r="D657" t="str">
            <v>27.03.03</v>
          </cell>
          <cell r="E657" t="str">
            <v>Andaime suspenso</v>
          </cell>
          <cell r="F657" t="str">
            <v>m²</v>
          </cell>
        </row>
        <row r="658">
          <cell r="B658" t="str">
            <v>7.1.17</v>
          </cell>
          <cell r="D658" t="str">
            <v>27.04.01</v>
          </cell>
          <cell r="E658" t="str">
            <v xml:space="preserve">Furo no concreto D=1" profund. de 05cm </v>
          </cell>
          <cell r="F658" t="str">
            <v>un</v>
          </cell>
        </row>
        <row r="659">
          <cell r="B659" t="str">
            <v>7.1.18</v>
          </cell>
          <cell r="D659" t="str">
            <v>27.04.02</v>
          </cell>
          <cell r="E659" t="str">
            <v>Furo no concreto D=1" profund. de 15cm</v>
          </cell>
          <cell r="F659" t="str">
            <v>un</v>
          </cell>
        </row>
        <row r="660">
          <cell r="B660" t="str">
            <v>7.1.19</v>
          </cell>
          <cell r="D660" t="str">
            <v>27.04.03</v>
          </cell>
          <cell r="E660" t="str">
            <v xml:space="preserve">Furo no concreto D=1" profund. de 30cm </v>
          </cell>
          <cell r="F660" t="str">
            <v>un</v>
          </cell>
        </row>
        <row r="661">
          <cell r="B661" t="str">
            <v>7.1.20</v>
          </cell>
          <cell r="D661" t="str">
            <v>27.04.04</v>
          </cell>
          <cell r="E661" t="str">
            <v>Furo no concreto D=3/4" profund. de 05cm</v>
          </cell>
          <cell r="F661" t="str">
            <v>un</v>
          </cell>
        </row>
        <row r="662">
          <cell r="B662" t="str">
            <v>7.1.21</v>
          </cell>
          <cell r="D662" t="str">
            <v>27.04.05</v>
          </cell>
          <cell r="E662" t="str">
            <v>Furo no concreto D=3/4" profund. de 15cm</v>
          </cell>
          <cell r="F662" t="str">
            <v>un</v>
          </cell>
        </row>
        <row r="663">
          <cell r="B663" t="str">
            <v>7.1.22</v>
          </cell>
          <cell r="D663" t="str">
            <v>27.04.06</v>
          </cell>
          <cell r="E663" t="str">
            <v>Furo no concreto D=3/4" profund. de 30cm</v>
          </cell>
          <cell r="F663" t="str">
            <v>un</v>
          </cell>
        </row>
        <row r="664">
          <cell r="B664" t="str">
            <v>7.1.23</v>
          </cell>
          <cell r="D664" t="str">
            <v>27.04.07</v>
          </cell>
          <cell r="E664" t="str">
            <v>Furo no concreto D=1/2" profund. de 05cm</v>
          </cell>
          <cell r="F664" t="str">
            <v>un</v>
          </cell>
        </row>
        <row r="665">
          <cell r="B665" t="str">
            <v>7.1.24</v>
          </cell>
          <cell r="D665" t="str">
            <v>27.04.08</v>
          </cell>
          <cell r="E665" t="str">
            <v>Furo no concreto D=1/2" profund. de 15cm</v>
          </cell>
          <cell r="F665" t="str">
            <v>un</v>
          </cell>
        </row>
        <row r="666">
          <cell r="B666" t="str">
            <v>7.1.25</v>
          </cell>
          <cell r="D666" t="str">
            <v>27.04.09</v>
          </cell>
          <cell r="E666" t="str">
            <v>Furo no concreto D=1/2" profund. de 30cm</v>
          </cell>
          <cell r="F666" t="str">
            <v>un</v>
          </cell>
        </row>
        <row r="667">
          <cell r="B667" t="str">
            <v>7.1.26</v>
          </cell>
          <cell r="D667" t="str">
            <v>27.04.10</v>
          </cell>
          <cell r="E667" t="str">
            <v>Furo no concreto D=3/8" profund. de 05cm</v>
          </cell>
          <cell r="F667" t="str">
            <v>un</v>
          </cell>
        </row>
        <row r="668">
          <cell r="B668" t="str">
            <v>7.1.27</v>
          </cell>
          <cell r="D668" t="str">
            <v>27.04.11</v>
          </cell>
          <cell r="E668" t="str">
            <v>Furo no concreto D=3/8" profund. de 15cm</v>
          </cell>
          <cell r="F668" t="str">
            <v>un</v>
          </cell>
        </row>
        <row r="669">
          <cell r="B669" t="str">
            <v>7.1.28</v>
          </cell>
          <cell r="D669" t="str">
            <v>27.04.12</v>
          </cell>
          <cell r="E669" t="str">
            <v>Furo no concreto D=3/8" profund. de 30cm</v>
          </cell>
          <cell r="F669" t="str">
            <v>un</v>
          </cell>
        </row>
        <row r="670">
          <cell r="B670" t="str">
            <v>7.1.29</v>
          </cell>
          <cell r="D670" t="str">
            <v>27.05.01</v>
          </cell>
          <cell r="E670" t="str">
            <v>Forma plana para conc. armado comum</v>
          </cell>
          <cell r="F670" t="str">
            <v>m²</v>
          </cell>
        </row>
        <row r="671">
          <cell r="B671" t="str">
            <v>7.1.30</v>
          </cell>
          <cell r="D671" t="str">
            <v>27.05.02</v>
          </cell>
          <cell r="E671" t="str">
            <v>Forma plana p/conc.protend. ou aparente</v>
          </cell>
          <cell r="F671" t="str">
            <v>m²</v>
          </cell>
        </row>
        <row r="672">
          <cell r="B672" t="str">
            <v>7.1.31</v>
          </cell>
          <cell r="D672" t="str">
            <v>27.05.03</v>
          </cell>
          <cell r="E672" t="str">
            <v>Formas metálica para concreto</v>
          </cell>
          <cell r="F672" t="str">
            <v>m²</v>
          </cell>
        </row>
        <row r="673">
          <cell r="B673" t="str">
            <v>7.1.32</v>
          </cell>
          <cell r="D673" t="str">
            <v>27.06.01</v>
          </cell>
          <cell r="E673" t="str">
            <v>Aço CA-25</v>
          </cell>
          <cell r="F673" t="str">
            <v>kg</v>
          </cell>
        </row>
        <row r="674">
          <cell r="B674" t="str">
            <v>7.1.33</v>
          </cell>
          <cell r="D674" t="str">
            <v xml:space="preserve">27.06.02 </v>
          </cell>
          <cell r="E674" t="str">
            <v>Aço CA-50</v>
          </cell>
          <cell r="F674" t="str">
            <v>kg</v>
          </cell>
        </row>
        <row r="675">
          <cell r="B675" t="str">
            <v>7.1.34</v>
          </cell>
          <cell r="D675" t="str">
            <v>27.06.03</v>
          </cell>
          <cell r="E675" t="str">
            <v>Aço CA-60</v>
          </cell>
          <cell r="F675" t="str">
            <v>kg</v>
          </cell>
        </row>
        <row r="676">
          <cell r="B676" t="str">
            <v>7.1.35</v>
          </cell>
          <cell r="D676" t="str">
            <v>27.06.04</v>
          </cell>
          <cell r="E676" t="str">
            <v>Aço para concreto protendido</v>
          </cell>
          <cell r="F676" t="str">
            <v>kg</v>
          </cell>
        </row>
        <row r="677">
          <cell r="B677" t="str">
            <v>7.1.36</v>
          </cell>
          <cell r="D677" t="str">
            <v>27.06.05</v>
          </cell>
          <cell r="E677" t="str">
            <v>Tela metálica</v>
          </cell>
          <cell r="F677" t="str">
            <v>kg</v>
          </cell>
        </row>
        <row r="678">
          <cell r="B678" t="str">
            <v>7.1.37</v>
          </cell>
          <cell r="D678" t="str">
            <v>27.06.06</v>
          </cell>
          <cell r="E678" t="str">
            <v>Substituição de aço da armadura</v>
          </cell>
          <cell r="F678" t="str">
            <v>kg</v>
          </cell>
        </row>
        <row r="679">
          <cell r="B679" t="str">
            <v>7.1.38</v>
          </cell>
          <cell r="D679" t="str">
            <v>27.06.07</v>
          </cell>
          <cell r="E679" t="str">
            <v>Retirada da armadura corroída</v>
          </cell>
          <cell r="F679" t="str">
            <v>kg</v>
          </cell>
        </row>
        <row r="680">
          <cell r="B680" t="str">
            <v>7.1.39</v>
          </cell>
          <cell r="D680" t="str">
            <v>27.06.08</v>
          </cell>
          <cell r="E680" t="str">
            <v>Aço para concreto protendido ST 85/105</v>
          </cell>
          <cell r="F680" t="str">
            <v>kg</v>
          </cell>
        </row>
        <row r="681">
          <cell r="B681" t="str">
            <v>7.1.40</v>
          </cell>
          <cell r="D681" t="str">
            <v>27.06.09</v>
          </cell>
          <cell r="E681" t="str">
            <v>Emenda barras de aço com luva prensada d=12mm</v>
          </cell>
          <cell r="F681" t="str">
            <v>un</v>
          </cell>
        </row>
        <row r="682">
          <cell r="B682" t="str">
            <v>7.1.41</v>
          </cell>
          <cell r="D682" t="str">
            <v>27.06.10</v>
          </cell>
          <cell r="E682" t="str">
            <v>Emenda barras de aço com luva prensada d=16mm</v>
          </cell>
          <cell r="F682" t="str">
            <v>un</v>
          </cell>
        </row>
        <row r="683">
          <cell r="B683" t="str">
            <v>7.1.42</v>
          </cell>
          <cell r="D683" t="str">
            <v>27.06.11</v>
          </cell>
          <cell r="E683" t="str">
            <v>Emenda barras de aço com luva prensada d=20mm</v>
          </cell>
          <cell r="F683" t="str">
            <v>un</v>
          </cell>
        </row>
        <row r="684">
          <cell r="B684" t="str">
            <v>7.1.43</v>
          </cell>
          <cell r="D684" t="str">
            <v>27.06.12</v>
          </cell>
          <cell r="E684" t="str">
            <v>Emenda barras de aço com luva prensada d=25mm</v>
          </cell>
          <cell r="F684" t="str">
            <v>un</v>
          </cell>
        </row>
        <row r="685">
          <cell r="B685" t="str">
            <v>7.1.44</v>
          </cell>
          <cell r="D685" t="str">
            <v>27.06.13</v>
          </cell>
          <cell r="E685" t="str">
            <v>Emenda barras de aço com rosca d=12mm</v>
          </cell>
          <cell r="F685" t="str">
            <v>un</v>
          </cell>
        </row>
        <row r="686">
          <cell r="B686" t="str">
            <v>7.1.45</v>
          </cell>
          <cell r="D686" t="str">
            <v>27.06.14</v>
          </cell>
          <cell r="E686" t="str">
            <v>Emenda barras de aço com rosca d=16mm</v>
          </cell>
          <cell r="F686" t="str">
            <v>un</v>
          </cell>
        </row>
        <row r="687">
          <cell r="B687" t="str">
            <v>7.1.46</v>
          </cell>
          <cell r="D687" t="str">
            <v>27.06.15</v>
          </cell>
          <cell r="E687" t="str">
            <v>Emenda barras de aço com rosca d=20mm</v>
          </cell>
          <cell r="F687" t="str">
            <v>un</v>
          </cell>
        </row>
        <row r="688">
          <cell r="B688" t="str">
            <v>7.1.47</v>
          </cell>
          <cell r="D688" t="str">
            <v>27.06.16</v>
          </cell>
          <cell r="E688" t="str">
            <v>Emenda barras de aço com rosca d=25mm</v>
          </cell>
          <cell r="F688" t="str">
            <v>un</v>
          </cell>
        </row>
        <row r="689">
          <cell r="B689" t="str">
            <v>7.1.48</v>
          </cell>
          <cell r="D689" t="str">
            <v>27.06.17</v>
          </cell>
          <cell r="E689" t="str">
            <v xml:space="preserve">Chumbamento barras c/ resina epox. Injecão </v>
          </cell>
          <cell r="F689" t="str">
            <v>kg</v>
          </cell>
        </row>
        <row r="690">
          <cell r="B690" t="str">
            <v>7.1.49</v>
          </cell>
          <cell r="D690" t="str">
            <v>27.07.03</v>
          </cell>
          <cell r="E690" t="str">
            <v>Apar. anc. p/ cabos de protensão ativo de 4 f -1/2"</v>
          </cell>
          <cell r="F690" t="str">
            <v>un</v>
          </cell>
        </row>
        <row r="691">
          <cell r="B691" t="str">
            <v>7.1.50</v>
          </cell>
          <cell r="D691" t="str">
            <v>27.07.04</v>
          </cell>
          <cell r="E691" t="str">
            <v>Apar. anc. p/ cabos de protensão ativo de 6 f -1/2"</v>
          </cell>
          <cell r="F691" t="str">
            <v>un</v>
          </cell>
        </row>
        <row r="692">
          <cell r="B692" t="str">
            <v>7.1.51</v>
          </cell>
          <cell r="D692" t="str">
            <v>27.07.05</v>
          </cell>
          <cell r="E692" t="str">
            <v>Apar. anc. p/ cabos de protensão ativo de 12 f -1/2"</v>
          </cell>
          <cell r="F692" t="str">
            <v>un</v>
          </cell>
        </row>
        <row r="693">
          <cell r="B693" t="str">
            <v>7.1.52</v>
          </cell>
          <cell r="D693" t="str">
            <v xml:space="preserve">27.07.06 </v>
          </cell>
          <cell r="E693" t="str">
            <v>Apar. anc. p/ cabos de protensão ativo de 19 f -1/2"</v>
          </cell>
          <cell r="F693" t="str">
            <v>un</v>
          </cell>
        </row>
        <row r="694">
          <cell r="B694" t="str">
            <v>7.1.53</v>
          </cell>
          <cell r="D694" t="str">
            <v>27.07.09</v>
          </cell>
          <cell r="E694" t="str">
            <v xml:space="preserve">Apar. anc. p/ cabos de protensão pas. de 4 f -1/2" </v>
          </cell>
          <cell r="F694" t="str">
            <v>un</v>
          </cell>
        </row>
        <row r="695">
          <cell r="B695" t="str">
            <v>7.1.54</v>
          </cell>
          <cell r="D695" t="str">
            <v>27.07.10</v>
          </cell>
          <cell r="E695" t="str">
            <v>Apar. anc. p/ cabos de protensão pas. de 6 f -1/2"</v>
          </cell>
          <cell r="F695" t="str">
            <v>un</v>
          </cell>
        </row>
        <row r="696">
          <cell r="B696" t="str">
            <v>7.1.55</v>
          </cell>
          <cell r="D696" t="str">
            <v xml:space="preserve">27.07.12 </v>
          </cell>
          <cell r="E696" t="str">
            <v xml:space="preserve">Apar. anc. p/ cabos de protensão pas. de 19 f -1/2" </v>
          </cell>
          <cell r="F696" t="str">
            <v>un</v>
          </cell>
        </row>
        <row r="697">
          <cell r="B697" t="str">
            <v>7.1.56</v>
          </cell>
          <cell r="D697" t="str">
            <v>27.08.01</v>
          </cell>
          <cell r="E697" t="str">
            <v>Substituição aparelho apoio neoprene fretado</v>
          </cell>
          <cell r="F697" t="str">
            <v>dm³</v>
          </cell>
        </row>
        <row r="698">
          <cell r="B698" t="str">
            <v>7.1.57</v>
          </cell>
          <cell r="D698" t="str">
            <v>27.08.02</v>
          </cell>
          <cell r="E698" t="str">
            <v>Substituição aparelho apoio neoprene c/teflon</v>
          </cell>
          <cell r="F698" t="str">
            <v>dm³</v>
          </cell>
        </row>
        <row r="699">
          <cell r="B699" t="str">
            <v>7.1.58</v>
          </cell>
          <cell r="D699" t="str">
            <v>27.09.01</v>
          </cell>
          <cell r="E699" t="str">
            <v>Concreto Fck 10 MPa</v>
          </cell>
          <cell r="F699" t="str">
            <v>m³</v>
          </cell>
        </row>
        <row r="700">
          <cell r="B700" t="str">
            <v>7.1.59</v>
          </cell>
          <cell r="D700" t="str">
            <v>27.09.02</v>
          </cell>
          <cell r="E700" t="str">
            <v>Concreto Fck 15 MPa</v>
          </cell>
          <cell r="F700" t="str">
            <v>m³</v>
          </cell>
        </row>
        <row r="701">
          <cell r="B701" t="str">
            <v>7.1.60</v>
          </cell>
          <cell r="D701" t="str">
            <v xml:space="preserve">27.09.03 </v>
          </cell>
          <cell r="E701" t="str">
            <v>Concreto Fck 18 MPa</v>
          </cell>
          <cell r="F701" t="str">
            <v>m³</v>
          </cell>
        </row>
        <row r="702">
          <cell r="B702" t="str">
            <v>7.1.61</v>
          </cell>
          <cell r="D702" t="str">
            <v>27.09.04</v>
          </cell>
          <cell r="E702" t="str">
            <v>Concreto Fck 20 MPa</v>
          </cell>
          <cell r="F702" t="str">
            <v>m³</v>
          </cell>
        </row>
        <row r="703">
          <cell r="B703" t="str">
            <v>7.1.62</v>
          </cell>
          <cell r="D703" t="str">
            <v>27.09.05</v>
          </cell>
          <cell r="E703" t="str">
            <v>Concreto Fck 25 MPa</v>
          </cell>
          <cell r="F703" t="str">
            <v>m³</v>
          </cell>
        </row>
        <row r="704">
          <cell r="B704" t="str">
            <v>7.1.63</v>
          </cell>
          <cell r="D704" t="str">
            <v>27.09.07</v>
          </cell>
          <cell r="E704" t="str">
            <v>Concreto Fck 30 MPa</v>
          </cell>
          <cell r="F704" t="str">
            <v>m³</v>
          </cell>
        </row>
        <row r="705">
          <cell r="B705" t="str">
            <v>7.1.64</v>
          </cell>
          <cell r="D705" t="str">
            <v>27.09.08</v>
          </cell>
          <cell r="E705" t="str">
            <v>Concreto Ciclópico</v>
          </cell>
          <cell r="F705" t="str">
            <v>m³</v>
          </cell>
        </row>
        <row r="706">
          <cell r="B706" t="str">
            <v>7.1.65</v>
          </cell>
          <cell r="D706" t="str">
            <v xml:space="preserve">27.09.09 </v>
          </cell>
          <cell r="E706" t="str">
            <v>Concreto Projetado, medido na seção</v>
          </cell>
          <cell r="F706" t="str">
            <v>m³</v>
          </cell>
        </row>
        <row r="707">
          <cell r="B707" t="str">
            <v>7.1.66</v>
          </cell>
          <cell r="D707" t="str">
            <v>27.09.10</v>
          </cell>
          <cell r="E707" t="str">
            <v xml:space="preserve">Bombeamento p/ conc. qualquer resist. </v>
          </cell>
          <cell r="F707" t="str">
            <v>m³</v>
          </cell>
        </row>
        <row r="708">
          <cell r="B708" t="str">
            <v>7.1.67</v>
          </cell>
          <cell r="D708" t="str">
            <v>27.09.11</v>
          </cell>
          <cell r="E708" t="str">
            <v>Concreto grout alta resistência</v>
          </cell>
          <cell r="F708" t="str">
            <v>m³</v>
          </cell>
        </row>
        <row r="709">
          <cell r="B709" t="str">
            <v>7.1.68</v>
          </cell>
          <cell r="D709" t="str">
            <v>27.09.12</v>
          </cell>
          <cell r="E709" t="str">
            <v>Enchimento com concreto celular</v>
          </cell>
          <cell r="F709" t="str">
            <v>m³</v>
          </cell>
        </row>
        <row r="710">
          <cell r="B710" t="str">
            <v>7.1.69</v>
          </cell>
          <cell r="D710" t="str">
            <v>27.09.13</v>
          </cell>
          <cell r="E710" t="str">
            <v>Concreto Fck 12 Mpa</v>
          </cell>
          <cell r="F710" t="str">
            <v>m³</v>
          </cell>
        </row>
        <row r="711">
          <cell r="B711" t="str">
            <v>7.1.70</v>
          </cell>
          <cell r="D711" t="str">
            <v>27.09.14</v>
          </cell>
          <cell r="E711" t="str">
            <v>Concreto Fck 16 Mpa</v>
          </cell>
          <cell r="F711" t="str">
            <v>m³</v>
          </cell>
        </row>
        <row r="712">
          <cell r="B712" t="str">
            <v>7.1.71</v>
          </cell>
          <cell r="D712" t="str">
            <v>27.09.15</v>
          </cell>
          <cell r="E712" t="str">
            <v>Concreto Fck 35 Mpa</v>
          </cell>
          <cell r="F712" t="str">
            <v>m³</v>
          </cell>
        </row>
        <row r="713">
          <cell r="B713" t="str">
            <v>7.1.72</v>
          </cell>
          <cell r="D713" t="str">
            <v>27.09.16</v>
          </cell>
          <cell r="E713" t="str">
            <v>Concreto Fck 40 Mpa</v>
          </cell>
          <cell r="F713" t="str">
            <v>m³</v>
          </cell>
        </row>
        <row r="714">
          <cell r="B714" t="str">
            <v>7.1.73</v>
          </cell>
          <cell r="D714" t="str">
            <v>27.10.01</v>
          </cell>
          <cell r="E714" t="str">
            <v>Junta/retração c/lábio polim. ab.15 até 40mm-subst.</v>
          </cell>
          <cell r="F714" t="str">
            <v>m</v>
          </cell>
        </row>
        <row r="715">
          <cell r="B715" t="str">
            <v>7.1.74</v>
          </cell>
          <cell r="D715" t="str">
            <v>27.10.02</v>
          </cell>
          <cell r="E715" t="str">
            <v>Junta/retração c/lábio polim. ab.40 até 50mm-subst.</v>
          </cell>
          <cell r="F715" t="str">
            <v>m</v>
          </cell>
        </row>
        <row r="716">
          <cell r="B716" t="str">
            <v>7.1.75</v>
          </cell>
          <cell r="D716" t="str">
            <v>27.10.03</v>
          </cell>
          <cell r="E716" t="str">
            <v>Junta/retração c/lábio polim. ab. 50 até 70mm-subst.</v>
          </cell>
          <cell r="F716" t="str">
            <v>m</v>
          </cell>
        </row>
        <row r="717">
          <cell r="B717" t="str">
            <v>7.1.76</v>
          </cell>
          <cell r="D717" t="str">
            <v>27.10.04</v>
          </cell>
          <cell r="E717" t="str">
            <v>Substituição de junta metálica</v>
          </cell>
          <cell r="F717" t="str">
            <v>m</v>
          </cell>
        </row>
        <row r="718">
          <cell r="B718" t="str">
            <v>7.1.77</v>
          </cell>
          <cell r="D718" t="str">
            <v>27.11.01</v>
          </cell>
          <cell r="E718" t="str">
            <v>Preparação e aplicação de argamassa</v>
          </cell>
          <cell r="F718" t="str">
            <v>m³</v>
          </cell>
        </row>
        <row r="719">
          <cell r="B719" t="str">
            <v>7.1.78</v>
          </cell>
          <cell r="D719" t="str">
            <v>27.11.02</v>
          </cell>
          <cell r="E719" t="str">
            <v>Ades.epoxi p/ trincas e fis.extrut.(incl. furo e mang.)</v>
          </cell>
          <cell r="F719" t="str">
            <v>kg</v>
          </cell>
        </row>
        <row r="720">
          <cell r="B720" t="str">
            <v>7.1.79</v>
          </cell>
          <cell r="D720" t="str">
            <v>27.11.03</v>
          </cell>
          <cell r="E720" t="str">
            <v>Injeção de calda de cimento</v>
          </cell>
          <cell r="F720" t="str">
            <v>kg</v>
          </cell>
        </row>
        <row r="721">
          <cell r="B721" t="str">
            <v>7.1.80</v>
          </cell>
          <cell r="D721" t="str">
            <v>27.11.05</v>
          </cell>
          <cell r="E721" t="str">
            <v>Injeção de calda de cimento em bainhas</v>
          </cell>
          <cell r="F721" t="str">
            <v>kg</v>
          </cell>
        </row>
        <row r="722">
          <cell r="B722" t="str">
            <v>7.1.81</v>
          </cell>
          <cell r="D722" t="str">
            <v>27.11.09</v>
          </cell>
          <cell r="E722" t="str">
            <v>Argamassa de cimento e areia traço 1:6</v>
          </cell>
          <cell r="F722" t="str">
            <v>m³</v>
          </cell>
        </row>
        <row r="723">
          <cell r="B723" t="str">
            <v>7.1.82</v>
          </cell>
          <cell r="D723" t="str">
            <v>27.11.10</v>
          </cell>
          <cell r="E723" t="str">
            <v>Argamassa cimento e areia traço 1:3 esp 2cm</v>
          </cell>
          <cell r="F723" t="str">
            <v>m²</v>
          </cell>
        </row>
        <row r="724">
          <cell r="B724" t="str">
            <v>7.1.83</v>
          </cell>
          <cell r="D724" t="str">
            <v>27.12.01</v>
          </cell>
          <cell r="E724" t="str">
            <v>Tubo de pvc perfurado ou não D=0,050m</v>
          </cell>
          <cell r="F724" t="str">
            <v>m</v>
          </cell>
        </row>
        <row r="725">
          <cell r="B725" t="str">
            <v>7.1.84</v>
          </cell>
          <cell r="D725" t="str">
            <v>27.12.03</v>
          </cell>
          <cell r="E725" t="str">
            <v>Tubo de pvc perfurado ou não D=0,10m</v>
          </cell>
          <cell r="F725" t="str">
            <v>m</v>
          </cell>
        </row>
        <row r="726">
          <cell r="B726" t="str">
            <v>7.1.85</v>
          </cell>
          <cell r="D726" t="str">
            <v>27.12.04</v>
          </cell>
          <cell r="E726" t="str">
            <v xml:space="preserve">Tubo de pvc perfurado ou não D=0,15m </v>
          </cell>
          <cell r="F726" t="str">
            <v>m</v>
          </cell>
        </row>
        <row r="727">
          <cell r="B727" t="str">
            <v>7.1.86</v>
          </cell>
          <cell r="D727" t="str">
            <v>27.13.02</v>
          </cell>
          <cell r="E727" t="str">
            <v>Aditivo super plastificante</v>
          </cell>
          <cell r="F727" t="str">
            <v>kg</v>
          </cell>
        </row>
        <row r="728">
          <cell r="B728" t="str">
            <v>7.1.87</v>
          </cell>
          <cell r="D728" t="str">
            <v>27.13.03</v>
          </cell>
          <cell r="E728" t="str">
            <v>Aditivo super fluidificante</v>
          </cell>
          <cell r="F728" t="str">
            <v>kg</v>
          </cell>
        </row>
        <row r="729">
          <cell r="B729" t="str">
            <v>7.1.88</v>
          </cell>
          <cell r="D729" t="str">
            <v>27.13.04</v>
          </cell>
          <cell r="E729" t="str">
            <v xml:space="preserve">Aditivo acelerador de pega </v>
          </cell>
          <cell r="F729" t="str">
            <v>kg</v>
          </cell>
        </row>
        <row r="730">
          <cell r="B730" t="str">
            <v>7.1.89</v>
          </cell>
          <cell r="D730" t="str">
            <v>27.13.05</v>
          </cell>
          <cell r="E730" t="str">
            <v>Aditivo retardador de pega</v>
          </cell>
          <cell r="F730" t="str">
            <v>kg</v>
          </cell>
        </row>
        <row r="731">
          <cell r="B731" t="str">
            <v>7.1.90</v>
          </cell>
          <cell r="D731" t="str">
            <v>27.14.03</v>
          </cell>
          <cell r="E731" t="str">
            <v>Pintura a base de epoxi - 2 demãos</v>
          </cell>
          <cell r="F731" t="str">
            <v>m²</v>
          </cell>
        </row>
        <row r="733">
          <cell r="B733" t="str">
            <v>Cód. Colinas</v>
          </cell>
          <cell r="D733" t="str">
            <v>Código</v>
          </cell>
          <cell r="E733" t="str">
            <v>Serviços</v>
          </cell>
          <cell r="F733" t="str">
            <v>Unid.</v>
          </cell>
        </row>
        <row r="736">
          <cell r="D736" t="str">
            <v>FASE 28 - SINALIZAÇÃO E ELEMENTOS DE SEGURANÇA</v>
          </cell>
        </row>
        <row r="737">
          <cell r="B737" t="str">
            <v>8.1.1</v>
          </cell>
          <cell r="D737" t="str">
            <v>28.01.02</v>
          </cell>
          <cell r="E737" t="str">
            <v>Placa de aço + GT</v>
          </cell>
          <cell r="F737" t="str">
            <v>m²</v>
          </cell>
        </row>
        <row r="738">
          <cell r="B738" t="str">
            <v>8.1.2</v>
          </cell>
          <cell r="D738" t="str">
            <v>28.01.04</v>
          </cell>
          <cell r="E738" t="str">
            <v>Placa de aço GT+ GT</v>
          </cell>
          <cell r="F738" t="str">
            <v>m²</v>
          </cell>
        </row>
        <row r="739">
          <cell r="B739" t="str">
            <v>8.1.3</v>
          </cell>
          <cell r="D739" t="str">
            <v>28.01.05</v>
          </cell>
          <cell r="E739" t="str">
            <v>Placa de aço GT+ AI</v>
          </cell>
          <cell r="F739" t="str">
            <v>m²</v>
          </cell>
        </row>
        <row r="740">
          <cell r="B740" t="str">
            <v>8.1.4</v>
          </cell>
          <cell r="D740" t="str">
            <v>28.01.07</v>
          </cell>
          <cell r="E740" t="str">
            <v>Placa alumínio mod. GT+GT</v>
          </cell>
          <cell r="F740" t="str">
            <v>m²</v>
          </cell>
        </row>
        <row r="741">
          <cell r="B741" t="str">
            <v>8.1.5</v>
          </cell>
          <cell r="D741" t="str">
            <v>28.01.08</v>
          </cell>
          <cell r="E741" t="str">
            <v xml:space="preserve">Placa al. mod. GT+AI </v>
          </cell>
          <cell r="F741" t="str">
            <v>m²</v>
          </cell>
        </row>
        <row r="742">
          <cell r="B742" t="str">
            <v>8.1.6</v>
          </cell>
          <cell r="D742" t="str">
            <v>28.01.10</v>
          </cell>
          <cell r="E742" t="str">
            <v xml:space="preserve">Placa al.mod.Ed./Ob.GT+Vinil </v>
          </cell>
          <cell r="F742" t="str">
            <v>m²</v>
          </cell>
        </row>
        <row r="743">
          <cell r="B743" t="str">
            <v>8.1.7</v>
          </cell>
          <cell r="D743" t="str">
            <v>28.01.17</v>
          </cell>
          <cell r="E743" t="str">
            <v xml:space="preserve">Placa em al. mod. p/Port/Semi-Port - GT+GT </v>
          </cell>
          <cell r="F743" t="str">
            <v>m²</v>
          </cell>
        </row>
        <row r="744">
          <cell r="B744" t="str">
            <v>8.1.8</v>
          </cell>
          <cell r="D744" t="str">
            <v>28.01.18</v>
          </cell>
          <cell r="E744" t="str">
            <v>Placa al. mod. p/Port./Semi GT+AI</v>
          </cell>
          <cell r="F744" t="str">
            <v>m²</v>
          </cell>
        </row>
        <row r="745">
          <cell r="B745" t="str">
            <v>8.1.9</v>
          </cell>
          <cell r="D745" t="str">
            <v>28.03.01</v>
          </cell>
          <cell r="E745" t="str">
            <v>Sinaliz.hor. res.alquid. + bor.clor.</v>
          </cell>
          <cell r="F745" t="str">
            <v>m²</v>
          </cell>
        </row>
        <row r="746">
          <cell r="B746" t="str">
            <v>8.1.10</v>
          </cell>
          <cell r="D746" t="str">
            <v>28.03.02</v>
          </cell>
          <cell r="E746" t="str">
            <v xml:space="preserve">Sinaliz.hor. c/resina vinilica ou acrilica </v>
          </cell>
          <cell r="F746" t="str">
            <v>m²</v>
          </cell>
        </row>
        <row r="747">
          <cell r="B747" t="str">
            <v>8.1.11</v>
          </cell>
          <cell r="D747" t="str">
            <v>28.03.03</v>
          </cell>
          <cell r="E747" t="str">
            <v xml:space="preserve">Sinaliz.hor. com termoplast. Hot-spray </v>
          </cell>
          <cell r="F747" t="str">
            <v>m²</v>
          </cell>
        </row>
        <row r="748">
          <cell r="B748" t="str">
            <v>8.1.12</v>
          </cell>
          <cell r="D748" t="str">
            <v>28.03.04</v>
          </cell>
          <cell r="E748" t="str">
            <v xml:space="preserve">Sinaliz.hor. c/termoplast.spray- c/visib </v>
          </cell>
          <cell r="F748" t="str">
            <v>m²</v>
          </cell>
        </row>
        <row r="749">
          <cell r="B749" t="str">
            <v>8.1.13</v>
          </cell>
          <cell r="D749" t="str">
            <v>28.03.05</v>
          </cell>
          <cell r="E749" t="str">
            <v>Sinaliz. hor. c/termoplast estrudado</v>
          </cell>
          <cell r="F749" t="str">
            <v>m²</v>
          </cell>
        </row>
        <row r="750">
          <cell r="B750" t="str">
            <v>8.1.14</v>
          </cell>
          <cell r="D750" t="str">
            <v>28.03.06</v>
          </cell>
          <cell r="E750" t="str">
            <v>Sinaliz. hor tinta para pouco trafego</v>
          </cell>
          <cell r="F750" t="str">
            <v>m²</v>
          </cell>
        </row>
        <row r="751">
          <cell r="B751" t="str">
            <v>8.1.15</v>
          </cell>
          <cell r="D751" t="str">
            <v>28.03.07</v>
          </cell>
          <cell r="E751" t="str">
            <v>Sinaliz. horiz. acril.base de água</v>
          </cell>
          <cell r="F751" t="str">
            <v>m²</v>
          </cell>
        </row>
        <row r="752">
          <cell r="B752" t="str">
            <v>8.1.16</v>
          </cell>
          <cell r="D752" t="str">
            <v>28.03.08</v>
          </cell>
          <cell r="E752" t="str">
            <v>Sinaliz. horiz. acril. base água c/visibead</v>
          </cell>
          <cell r="F752" t="str">
            <v>m²</v>
          </cell>
        </row>
        <row r="753">
          <cell r="B753" t="str">
            <v>8.1.17</v>
          </cell>
          <cell r="D753" t="str">
            <v>28.03.09</v>
          </cell>
          <cell r="E753" t="str">
            <v xml:space="preserve">Tacha c/elem refl. vidro esp.lap. monod. </v>
          </cell>
          <cell r="F753" t="str">
            <v>un</v>
          </cell>
        </row>
        <row r="754">
          <cell r="B754" t="str">
            <v>8.1.18</v>
          </cell>
          <cell r="D754" t="str">
            <v>28.03.09.01</v>
          </cell>
          <cell r="E754" t="str">
            <v>Tacha c/elem refl. vidro esp.lap.bidir.</v>
          </cell>
          <cell r="F754" t="str">
            <v>un</v>
          </cell>
        </row>
        <row r="755">
          <cell r="B755" t="str">
            <v>8.1.19</v>
          </cell>
          <cell r="D755" t="str">
            <v>28.03.10</v>
          </cell>
          <cell r="E755" t="str">
            <v xml:space="preserve">Tachão mini refl. vidro esp.lap.monod. </v>
          </cell>
          <cell r="F755" t="str">
            <v>un</v>
          </cell>
        </row>
        <row r="756">
          <cell r="B756" t="str">
            <v>8.1.20</v>
          </cell>
          <cell r="D756" t="str">
            <v>28.03.10.01</v>
          </cell>
          <cell r="E756" t="str">
            <v>Tachão mini refl. vidro esp.lap.bid</v>
          </cell>
          <cell r="F756" t="str">
            <v>un</v>
          </cell>
        </row>
        <row r="757">
          <cell r="B757" t="str">
            <v>8.1.21</v>
          </cell>
          <cell r="D757" t="str">
            <v>28.03.11</v>
          </cell>
          <cell r="E757" t="str">
            <v xml:space="preserve">Tachão c/elem refl vidro esp.lap.monod. </v>
          </cell>
          <cell r="F757" t="str">
            <v>un</v>
          </cell>
        </row>
        <row r="758">
          <cell r="B758" t="str">
            <v>8.1.22</v>
          </cell>
          <cell r="D758" t="str">
            <v>28.03.12</v>
          </cell>
          <cell r="E758" t="str">
            <v xml:space="preserve">Tachão c/elem refl. vidro esp.lap bidirec. </v>
          </cell>
          <cell r="F758" t="str">
            <v>un</v>
          </cell>
        </row>
        <row r="759">
          <cell r="B759" t="str">
            <v>8.1.23</v>
          </cell>
          <cell r="D759" t="str">
            <v>28.03.13</v>
          </cell>
          <cell r="E759" t="str">
            <v>Tacha c/elem refl de plastico monod.</v>
          </cell>
          <cell r="F759" t="str">
            <v>un</v>
          </cell>
        </row>
        <row r="760">
          <cell r="B760" t="str">
            <v>8.1.24</v>
          </cell>
          <cell r="D760" t="str">
            <v>28.03.14</v>
          </cell>
          <cell r="E760" t="str">
            <v>Tacha c/elem refl de plastico bidirec.</v>
          </cell>
          <cell r="F760" t="str">
            <v>un</v>
          </cell>
        </row>
        <row r="761">
          <cell r="B761" t="str">
            <v>8.1.25</v>
          </cell>
          <cell r="D761" t="str">
            <v>28.03.15</v>
          </cell>
          <cell r="E761" t="str">
            <v xml:space="preserve">Tacha c/elem refl prism.monodirec. </v>
          </cell>
          <cell r="F761" t="str">
            <v>un</v>
          </cell>
        </row>
        <row r="762">
          <cell r="B762" t="str">
            <v>8.1.26</v>
          </cell>
          <cell r="D762" t="str">
            <v>28.03.16</v>
          </cell>
          <cell r="E762" t="str">
            <v xml:space="preserve">Tacha c/elem refl prism. bidirec. </v>
          </cell>
          <cell r="F762" t="str">
            <v>un</v>
          </cell>
        </row>
        <row r="763">
          <cell r="B763" t="str">
            <v>8.1.27</v>
          </cell>
          <cell r="D763" t="str">
            <v>28.04.01</v>
          </cell>
          <cell r="E763" t="str">
            <v>Balizador de solo</v>
          </cell>
          <cell r="F763" t="str">
            <v>un</v>
          </cell>
        </row>
        <row r="764">
          <cell r="B764" t="str">
            <v>8.1.28</v>
          </cell>
          <cell r="D764" t="str">
            <v>28.04.05</v>
          </cell>
          <cell r="E764" t="str">
            <v xml:space="preserve">Barreira plast. bicolor 1000x 500x500mm </v>
          </cell>
          <cell r="F764" t="str">
            <v>un</v>
          </cell>
        </row>
        <row r="765">
          <cell r="B765" t="str">
            <v>8.1.29</v>
          </cell>
          <cell r="D765" t="str">
            <v>28.04.06</v>
          </cell>
          <cell r="E765" t="str">
            <v>Cilindro Canalizador de trafego</v>
          </cell>
          <cell r="F765" t="str">
            <v>un</v>
          </cell>
        </row>
        <row r="766">
          <cell r="B766" t="str">
            <v>8.1.30</v>
          </cell>
          <cell r="D766" t="str">
            <v>28.04.07</v>
          </cell>
          <cell r="E766" t="str">
            <v>Balizador cilindrico GT</v>
          </cell>
          <cell r="F766" t="str">
            <v>un</v>
          </cell>
        </row>
        <row r="767">
          <cell r="B767" t="str">
            <v>8.1.31</v>
          </cell>
          <cell r="D767" t="str">
            <v>28.04.08</v>
          </cell>
          <cell r="E767" t="str">
            <v xml:space="preserve">Balizador cilindrico AI </v>
          </cell>
          <cell r="F767" t="str">
            <v>un</v>
          </cell>
        </row>
        <row r="768">
          <cell r="B768" t="str">
            <v>8.1.32</v>
          </cell>
          <cell r="D768" t="str">
            <v>28.04.09</v>
          </cell>
          <cell r="E768" t="str">
            <v>Baia proteção simples</v>
          </cell>
          <cell r="F768" t="str">
            <v>un</v>
          </cell>
        </row>
        <row r="769">
          <cell r="B769" t="str">
            <v>8.1.33</v>
          </cell>
          <cell r="D769" t="str">
            <v>28.04.10</v>
          </cell>
          <cell r="E769" t="str">
            <v>Baia proteção duplo</v>
          </cell>
          <cell r="F769" t="str">
            <v>un</v>
          </cell>
        </row>
        <row r="770">
          <cell r="B770" t="str">
            <v>8.1.34</v>
          </cell>
          <cell r="D770" t="str">
            <v>28.04.11</v>
          </cell>
          <cell r="E770" t="str">
            <v>Baia proteção master</v>
          </cell>
          <cell r="F770" t="str">
            <v>un</v>
          </cell>
        </row>
        <row r="771">
          <cell r="B771" t="str">
            <v>8.1.35</v>
          </cell>
          <cell r="D771" t="str">
            <v xml:space="preserve">28.04.12 </v>
          </cell>
          <cell r="E771" t="str">
            <v xml:space="preserve">Lamela ant.fixada em barr.N.Jersey h=0,60m </v>
          </cell>
          <cell r="F771" t="str">
            <v>m</v>
          </cell>
        </row>
        <row r="772">
          <cell r="B772" t="str">
            <v>8.1.36</v>
          </cell>
          <cell r="D772" t="str">
            <v>28.04.13</v>
          </cell>
          <cell r="E772" t="str">
            <v xml:space="preserve">Lamela ant.fixada em barr.N.Jersey h=0,80m </v>
          </cell>
          <cell r="F772" t="str">
            <v>m</v>
          </cell>
        </row>
        <row r="773">
          <cell r="B773" t="str">
            <v>8.1.37</v>
          </cell>
          <cell r="D773" t="str">
            <v>28.04.14</v>
          </cell>
          <cell r="E773" t="str">
            <v>Lamela ant.fixada em defensa h=0,80m</v>
          </cell>
          <cell r="F773" t="str">
            <v>m</v>
          </cell>
        </row>
        <row r="774">
          <cell r="B774" t="str">
            <v>8.1.38</v>
          </cell>
          <cell r="D774" t="str">
            <v>28.05.01</v>
          </cell>
          <cell r="E774" t="str">
            <v xml:space="preserve">Defensa -maleável simples </v>
          </cell>
          <cell r="F774" t="str">
            <v>m</v>
          </cell>
        </row>
        <row r="775">
          <cell r="B775" t="str">
            <v>8.1.39</v>
          </cell>
          <cell r="D775" t="str">
            <v>28.05.02</v>
          </cell>
          <cell r="E775" t="str">
            <v xml:space="preserve">Defensa -maleável duplo </v>
          </cell>
          <cell r="F775" t="str">
            <v>m</v>
          </cell>
        </row>
        <row r="776">
          <cell r="B776" t="str">
            <v>8.1.40</v>
          </cell>
          <cell r="D776" t="str">
            <v>28.05.03</v>
          </cell>
          <cell r="E776" t="str">
            <v>Defensa -maleável simples - implantação</v>
          </cell>
          <cell r="F776" t="str">
            <v>m</v>
          </cell>
        </row>
        <row r="777">
          <cell r="B777" t="str">
            <v>8.1.41</v>
          </cell>
          <cell r="D777" t="str">
            <v>28.05.04</v>
          </cell>
          <cell r="E777" t="str">
            <v>Defensa -maleável duplo - implantação</v>
          </cell>
          <cell r="F777" t="str">
            <v>m</v>
          </cell>
        </row>
        <row r="778">
          <cell r="B778" t="str">
            <v>8.1.42</v>
          </cell>
          <cell r="D778" t="str">
            <v>28.05.05</v>
          </cell>
          <cell r="E778" t="str">
            <v xml:space="preserve">Defensa -semi-maleável simples - fornecim. </v>
          </cell>
          <cell r="F778" t="str">
            <v>m</v>
          </cell>
        </row>
        <row r="779">
          <cell r="B779" t="str">
            <v>8.1.43</v>
          </cell>
          <cell r="D779" t="str">
            <v>28.05.06</v>
          </cell>
          <cell r="E779" t="str">
            <v xml:space="preserve">Defensa -semi-maleável simples - instalação </v>
          </cell>
          <cell r="F779" t="str">
            <v>m</v>
          </cell>
        </row>
        <row r="780">
          <cell r="B780" t="str">
            <v>8.1.44</v>
          </cell>
          <cell r="D780" t="str">
            <v>28.06.01</v>
          </cell>
          <cell r="E780" t="str">
            <v xml:space="preserve">G.c.intransponível tipo I - des. 5289 </v>
          </cell>
          <cell r="F780" t="str">
            <v>m</v>
          </cell>
        </row>
        <row r="781">
          <cell r="B781" t="str">
            <v>8.1.45</v>
          </cell>
          <cell r="D781" t="str">
            <v>28.06.02</v>
          </cell>
          <cell r="E781" t="str">
            <v xml:space="preserve">G.c.intransponível tipo II - des. 5307 </v>
          </cell>
          <cell r="F781" t="str">
            <v>m</v>
          </cell>
        </row>
        <row r="782">
          <cell r="B782" t="str">
            <v>8.1.46</v>
          </cell>
          <cell r="D782" t="str">
            <v>28.06.03</v>
          </cell>
          <cell r="E782" t="str">
            <v>G.c.de conc. pré passarela - des. 5370</v>
          </cell>
          <cell r="F782" t="str">
            <v>m</v>
          </cell>
        </row>
        <row r="783">
          <cell r="B783" t="str">
            <v>8.1.47</v>
          </cell>
          <cell r="D783" t="str">
            <v>28.06.04</v>
          </cell>
          <cell r="E783" t="str">
            <v xml:space="preserve">Barreira de segurança tipo New Jersey - des. 5396 </v>
          </cell>
          <cell r="F783" t="str">
            <v>m</v>
          </cell>
        </row>
        <row r="784">
          <cell r="B784" t="str">
            <v>8.1.48</v>
          </cell>
          <cell r="D784" t="str">
            <v>28.06.05</v>
          </cell>
          <cell r="E784" t="str">
            <v xml:space="preserve">Barreira double face New Jersey des 5514 </v>
          </cell>
          <cell r="F784" t="str">
            <v>m</v>
          </cell>
        </row>
        <row r="785">
          <cell r="B785" t="str">
            <v>8.1.49</v>
          </cell>
          <cell r="D785" t="str">
            <v>28.06.06</v>
          </cell>
          <cell r="E785" t="str">
            <v xml:space="preserve">Barreira double face New Jersey O.A.E.des 5464 </v>
          </cell>
          <cell r="F785" t="str">
            <v>m</v>
          </cell>
        </row>
        <row r="786">
          <cell r="B786" t="str">
            <v>8.1.50</v>
          </cell>
          <cell r="D786" t="str">
            <v>28.06.07</v>
          </cell>
          <cell r="E786" t="str">
            <v xml:space="preserve">Barreira double face New Jersey des 5465 </v>
          </cell>
          <cell r="F786" t="str">
            <v>m</v>
          </cell>
        </row>
        <row r="787">
          <cell r="B787" t="str">
            <v>8.1.51</v>
          </cell>
          <cell r="D787" t="str">
            <v>28.06.08</v>
          </cell>
          <cell r="E787" t="str">
            <v xml:space="preserve">Barreira com passeio p/ O.A.E. - des 5397 </v>
          </cell>
          <cell r="F787" t="str">
            <v>m</v>
          </cell>
        </row>
        <row r="788">
          <cell r="B788" t="str">
            <v>8.1.52</v>
          </cell>
          <cell r="D788" t="str">
            <v>28.06.09</v>
          </cell>
          <cell r="E788" t="str">
            <v xml:space="preserve">Barreira New-Jersey extrudada </v>
          </cell>
          <cell r="F788" t="str">
            <v>m</v>
          </cell>
        </row>
        <row r="789">
          <cell r="B789" t="str">
            <v>8.1.53</v>
          </cell>
          <cell r="D789" t="str">
            <v>28.06.10</v>
          </cell>
          <cell r="E789" t="str">
            <v xml:space="preserve">Suporte madeira tratada 0,10 x 0,10m </v>
          </cell>
          <cell r="F789" t="str">
            <v>m</v>
          </cell>
        </row>
        <row r="790">
          <cell r="B790" t="str">
            <v>8.1.54</v>
          </cell>
          <cell r="D790" t="str">
            <v>28.06.11</v>
          </cell>
          <cell r="E790" t="str">
            <v xml:space="preserve">Suporte de perfil metálico galvanizado </v>
          </cell>
          <cell r="F790" t="str">
            <v>kg</v>
          </cell>
        </row>
        <row r="791">
          <cell r="B791" t="str">
            <v>8.1.55</v>
          </cell>
          <cell r="D791" t="str">
            <v>28.06.12</v>
          </cell>
          <cell r="E791" t="str">
            <v xml:space="preserve">Suporte de tubo galvanizado d= 2 1/2" </v>
          </cell>
          <cell r="F791" t="str">
            <v>m</v>
          </cell>
        </row>
        <row r="792">
          <cell r="B792" t="str">
            <v>8.1.56</v>
          </cell>
          <cell r="D792" t="str">
            <v>28.07.01</v>
          </cell>
          <cell r="E792" t="str">
            <v xml:space="preserve">Broca de concreto armado D=20,00cm </v>
          </cell>
          <cell r="F792" t="str">
            <v>m</v>
          </cell>
        </row>
        <row r="793">
          <cell r="B793" t="str">
            <v>8.1.57</v>
          </cell>
          <cell r="D793" t="str">
            <v>28.07.02</v>
          </cell>
          <cell r="E793" t="str">
            <v xml:space="preserve">Broca de concreto armado D=25,00cm </v>
          </cell>
          <cell r="F793" t="str">
            <v>m</v>
          </cell>
        </row>
        <row r="794">
          <cell r="B794" t="str">
            <v>8.1.58</v>
          </cell>
          <cell r="D794" t="str">
            <v>28.07.03</v>
          </cell>
          <cell r="E794" t="str">
            <v>Broca de concreto armado D=15,00cm</v>
          </cell>
          <cell r="F794" t="str">
            <v>m</v>
          </cell>
        </row>
        <row r="795">
          <cell r="B795" t="str">
            <v>8.1.59</v>
          </cell>
          <cell r="D795" t="str">
            <v>28.07.04</v>
          </cell>
          <cell r="E795" t="str">
            <v xml:space="preserve">Placa institucional </v>
          </cell>
          <cell r="F795" t="str">
            <v>un</v>
          </cell>
        </row>
        <row r="796">
          <cell r="B796" t="str">
            <v>8.1.60</v>
          </cell>
          <cell r="D796" t="str">
            <v>28.07.05</v>
          </cell>
          <cell r="E796" t="str">
            <v xml:space="preserve">Manut placa instit. </v>
          </cell>
          <cell r="F796" t="str">
            <v>manut x mês</v>
          </cell>
        </row>
        <row r="798">
          <cell r="B798" t="str">
            <v>Cód. Colinas</v>
          </cell>
          <cell r="D798" t="str">
            <v>Código</v>
          </cell>
          <cell r="E798" t="str">
            <v>Serviços</v>
          </cell>
          <cell r="F798" t="str">
            <v>Unid.</v>
          </cell>
        </row>
        <row r="801">
          <cell r="D801" t="str">
            <v>FASE 30 - SERVIÇO DE PROTEÇÂO AO MEIO AMBIENTE</v>
          </cell>
        </row>
        <row r="802">
          <cell r="B802" t="str">
            <v>9.1.1</v>
          </cell>
          <cell r="D802" t="str">
            <v>30.01.01</v>
          </cell>
          <cell r="E802" t="str">
            <v>Grama placa s/adubo</v>
          </cell>
          <cell r="F802" t="str">
            <v>m²</v>
          </cell>
        </row>
        <row r="803">
          <cell r="B803" t="str">
            <v>9.1.2</v>
          </cell>
          <cell r="D803" t="str">
            <v>30.01.02</v>
          </cell>
          <cell r="E803" t="str">
            <v>Grama placa c/adubo</v>
          </cell>
          <cell r="F803" t="str">
            <v>m²</v>
          </cell>
        </row>
        <row r="804">
          <cell r="B804" t="str">
            <v>9.1.3</v>
          </cell>
          <cell r="D804" t="str">
            <v>30.01.03</v>
          </cell>
          <cell r="E804" t="str">
            <v>Grama muda s/adubo</v>
          </cell>
          <cell r="F804" t="str">
            <v>m²</v>
          </cell>
        </row>
        <row r="805">
          <cell r="B805" t="str">
            <v>9.1.4</v>
          </cell>
          <cell r="D805" t="str">
            <v>30.01.04</v>
          </cell>
          <cell r="E805" t="str">
            <v>Grama muda c/adubo</v>
          </cell>
          <cell r="F805" t="str">
            <v>m²</v>
          </cell>
        </row>
        <row r="806">
          <cell r="B806" t="str">
            <v>9.1.5</v>
          </cell>
          <cell r="D806" t="str">
            <v>30.01.05</v>
          </cell>
          <cell r="E806" t="str">
            <v>Plant. Semen. s/adubo</v>
          </cell>
          <cell r="F806" t="str">
            <v>m²</v>
          </cell>
        </row>
        <row r="807">
          <cell r="B807" t="str">
            <v>9.1.6</v>
          </cell>
          <cell r="D807" t="str">
            <v>30.01.06</v>
          </cell>
          <cell r="E807" t="str">
            <v>Plant. Semen. c/adubo</v>
          </cell>
          <cell r="F807" t="str">
            <v>m²</v>
          </cell>
        </row>
        <row r="808">
          <cell r="B808" t="str">
            <v>9.1.7</v>
          </cell>
          <cell r="D808" t="str">
            <v>30.01.07</v>
          </cell>
          <cell r="E808" t="str">
            <v>Hidrossemeadura</v>
          </cell>
          <cell r="F808" t="str">
            <v>m²</v>
          </cell>
        </row>
        <row r="809">
          <cell r="B809" t="str">
            <v>9.1.8</v>
          </cell>
          <cell r="D809" t="str">
            <v>30.01.08</v>
          </cell>
          <cell r="E809" t="str">
            <v>Irrig. Revest. Vegetal</v>
          </cell>
          <cell r="F809" t="str">
            <v>m²</v>
          </cell>
        </row>
        <row r="810">
          <cell r="B810" t="str">
            <v>9.1.9</v>
          </cell>
          <cell r="D810" t="str">
            <v>30.01.21</v>
          </cell>
          <cell r="E810" t="str">
            <v xml:space="preserve">Plantio de arbustos </v>
          </cell>
          <cell r="F810" t="str">
            <v>un</v>
          </cell>
        </row>
        <row r="811">
          <cell r="B811" t="str">
            <v>9.1.10</v>
          </cell>
          <cell r="D811" t="str">
            <v>30.01.22</v>
          </cell>
          <cell r="E811" t="str">
            <v>Plantio de arvores</v>
          </cell>
          <cell r="F811" t="str">
            <v>un</v>
          </cell>
        </row>
        <row r="812">
          <cell r="B812" t="str">
            <v>9.1.11</v>
          </cell>
          <cell r="D812" t="str">
            <v>30.01.30</v>
          </cell>
          <cell r="E812" t="str">
            <v xml:space="preserve">Plant gram sem c adu. </v>
          </cell>
          <cell r="F812" t="str">
            <v>m²</v>
          </cell>
        </row>
        <row r="813">
          <cell r="B813" t="str">
            <v>9.1.12</v>
          </cell>
          <cell r="D813" t="str">
            <v>30.02.02</v>
          </cell>
          <cell r="E813" t="str">
            <v xml:space="preserve">Alambrado com tela de arame galv., mourao de conc, </v>
          </cell>
          <cell r="F813" t="str">
            <v>m²</v>
          </cell>
        </row>
        <row r="815">
          <cell r="B815" t="str">
            <v>Cód. Colinas</v>
          </cell>
          <cell r="D815" t="str">
            <v>Código</v>
          </cell>
          <cell r="E815" t="str">
            <v>Serviços</v>
          </cell>
          <cell r="F815" t="str">
            <v>Unid.</v>
          </cell>
        </row>
        <row r="818">
          <cell r="D818" t="str">
            <v>FASE 31 - CONSERVAÇÃO DE ROTINA</v>
          </cell>
        </row>
        <row r="819">
          <cell r="B819" t="str">
            <v>10.1.1</v>
          </cell>
          <cell r="D819" t="str">
            <v>31.01.01</v>
          </cell>
          <cell r="E819" t="str">
            <v>Remendo pre-mist. Quente</v>
          </cell>
          <cell r="F819" t="str">
            <v>m³</v>
          </cell>
        </row>
        <row r="820">
          <cell r="B820" t="str">
            <v>10.1.2</v>
          </cell>
          <cell r="D820" t="str">
            <v>31.01.02</v>
          </cell>
          <cell r="E820" t="str">
            <v>Remendo pre-mist. Frio</v>
          </cell>
          <cell r="F820" t="str">
            <v>m³</v>
          </cell>
        </row>
        <row r="821">
          <cell r="B821" t="str">
            <v>10.1.3</v>
          </cell>
          <cell r="D821" t="str">
            <v>31.01.03</v>
          </cell>
          <cell r="E821" t="str">
            <v>Reparo em pav. Tapa buraco</v>
          </cell>
          <cell r="F821" t="str">
            <v>m³</v>
          </cell>
        </row>
        <row r="822">
          <cell r="B822" t="str">
            <v>10.1.4</v>
          </cell>
          <cell r="D822" t="str">
            <v>31.01.04</v>
          </cell>
          <cell r="E822" t="str">
            <v>Reparo de base brita graduada</v>
          </cell>
          <cell r="F822" t="str">
            <v>m³</v>
          </cell>
        </row>
        <row r="823">
          <cell r="B823" t="str">
            <v>10.1.5</v>
          </cell>
          <cell r="D823" t="str">
            <v>31.01.05</v>
          </cell>
          <cell r="E823" t="str">
            <v>Selagem de trinca</v>
          </cell>
          <cell r="F823" t="str">
            <v>litros</v>
          </cell>
        </row>
        <row r="824">
          <cell r="B824" t="str">
            <v>10.1.6</v>
          </cell>
          <cell r="D824" t="str">
            <v>31.01.06</v>
          </cell>
          <cell r="E824" t="str">
            <v>Reparo de concreto portland</v>
          </cell>
          <cell r="F824" t="str">
            <v>m³</v>
          </cell>
        </row>
        <row r="825">
          <cell r="B825" t="str">
            <v>10.1.7</v>
          </cell>
          <cell r="D825" t="str">
            <v>31.01.07</v>
          </cell>
          <cell r="E825" t="str">
            <v xml:space="preserve">Repos. Ver. Prim. Pista </v>
          </cell>
          <cell r="F825" t="str">
            <v>m³</v>
          </cell>
        </row>
        <row r="826">
          <cell r="B826" t="str">
            <v>10.1.8</v>
          </cell>
          <cell r="D826" t="str">
            <v>31.01.08</v>
          </cell>
          <cell r="E826" t="str">
            <v>Repos. Ver. Prim. Acost.</v>
          </cell>
          <cell r="F826" t="str">
            <v>m³</v>
          </cell>
        </row>
        <row r="827">
          <cell r="B827" t="str">
            <v>10.1.9</v>
          </cell>
          <cell r="D827" t="str">
            <v>31.01.09</v>
          </cell>
          <cell r="E827" t="str">
            <v xml:space="preserve">Reconformação de plataforma </v>
          </cell>
          <cell r="F827" t="str">
            <v>km</v>
          </cell>
        </row>
        <row r="828">
          <cell r="B828" t="str">
            <v>10.1.10</v>
          </cell>
          <cell r="D828" t="str">
            <v>31.01.10</v>
          </cell>
          <cell r="E828" t="str">
            <v xml:space="preserve">Reconformação de acostamento </v>
          </cell>
          <cell r="F828" t="str">
            <v>km</v>
          </cell>
        </row>
        <row r="829">
          <cell r="B829" t="str">
            <v>10.1.11</v>
          </cell>
          <cell r="D829" t="str">
            <v>31.02.01</v>
          </cell>
          <cell r="E829" t="str">
            <v>Plantio de grama em placa sem adubo</v>
          </cell>
          <cell r="F829" t="str">
            <v>m²</v>
          </cell>
        </row>
        <row r="830">
          <cell r="B830" t="str">
            <v>10.1.12</v>
          </cell>
          <cell r="D830" t="str">
            <v>31.02.02</v>
          </cell>
          <cell r="E830" t="str">
            <v>Plantio de grama em placa com adubo</v>
          </cell>
          <cell r="F830" t="str">
            <v>m²</v>
          </cell>
        </row>
        <row r="831">
          <cell r="B831" t="str">
            <v>10.1.13</v>
          </cell>
          <cell r="D831" t="str">
            <v>31.02.03</v>
          </cell>
          <cell r="E831" t="str">
            <v>Roçada manual</v>
          </cell>
          <cell r="F831" t="str">
            <v>ha</v>
          </cell>
        </row>
        <row r="832">
          <cell r="B832" t="str">
            <v>10.1.14</v>
          </cell>
          <cell r="D832" t="str">
            <v>31.02.04</v>
          </cell>
          <cell r="E832" t="str">
            <v xml:space="preserve">Roçada mecânica </v>
          </cell>
          <cell r="F832" t="str">
            <v>ha</v>
          </cell>
        </row>
        <row r="833">
          <cell r="B833" t="str">
            <v>10.1.15</v>
          </cell>
          <cell r="D833" t="str">
            <v>31.02.05</v>
          </cell>
          <cell r="E833" t="str">
            <v>Capina manual</v>
          </cell>
          <cell r="F833" t="str">
            <v>ha</v>
          </cell>
        </row>
        <row r="834">
          <cell r="B834" t="str">
            <v>10.1.16</v>
          </cell>
          <cell r="D834" t="str">
            <v>31.02.06</v>
          </cell>
          <cell r="E834" t="str">
            <v>Capina química</v>
          </cell>
          <cell r="F834" t="str">
            <v>m²</v>
          </cell>
        </row>
        <row r="835">
          <cell r="B835" t="str">
            <v>10.1.17</v>
          </cell>
          <cell r="D835" t="str">
            <v>31.02.07</v>
          </cell>
          <cell r="E835" t="str">
            <v>Conservação manual de aceiro</v>
          </cell>
          <cell r="F835" t="str">
            <v>ha</v>
          </cell>
        </row>
        <row r="836">
          <cell r="B836" t="str">
            <v>10.1.18</v>
          </cell>
          <cell r="D836" t="str">
            <v>31.02.08</v>
          </cell>
          <cell r="E836" t="str">
            <v>Despraguejamento manual de gramado</v>
          </cell>
          <cell r="F836" t="str">
            <v>ha</v>
          </cell>
        </row>
        <row r="837">
          <cell r="B837" t="str">
            <v>10.1.19</v>
          </cell>
          <cell r="D837" t="str">
            <v>31.02.09</v>
          </cell>
          <cell r="E837" t="str">
            <v>Remoção lixo entulho</v>
          </cell>
          <cell r="F837" t="str">
            <v>equipexh</v>
          </cell>
        </row>
        <row r="838">
          <cell r="B838" t="str">
            <v>10.1.20</v>
          </cell>
          <cell r="D838" t="str">
            <v>31.03.01</v>
          </cell>
          <cell r="E838" t="str">
            <v>Reparo total de cerca</v>
          </cell>
          <cell r="F838" t="str">
            <v>m</v>
          </cell>
        </row>
        <row r="839">
          <cell r="B839" t="str">
            <v>10.1.21</v>
          </cell>
          <cell r="D839" t="str">
            <v>31.03.02</v>
          </cell>
          <cell r="E839" t="str">
            <v>Reparo parcial de cerca - mourão</v>
          </cell>
          <cell r="F839" t="str">
            <v>m</v>
          </cell>
        </row>
        <row r="840">
          <cell r="B840" t="str">
            <v>10.1.22</v>
          </cell>
          <cell r="D840" t="str">
            <v>31.03.03</v>
          </cell>
          <cell r="E840" t="str">
            <v>Reparo parcial de cerca - arame</v>
          </cell>
          <cell r="F840" t="str">
            <v>m</v>
          </cell>
        </row>
        <row r="841">
          <cell r="B841" t="str">
            <v>10.1.23</v>
          </cell>
          <cell r="D841" t="str">
            <v>31.04.01</v>
          </cell>
          <cell r="E841" t="str">
            <v>Recomposição manual de aterro</v>
          </cell>
          <cell r="F841" t="str">
            <v>m³</v>
          </cell>
        </row>
        <row r="842">
          <cell r="B842" t="str">
            <v>10.1.24</v>
          </cell>
          <cell r="D842" t="str">
            <v>31.04.02</v>
          </cell>
          <cell r="E842" t="str">
            <v>Recomposição mecânica de aterro</v>
          </cell>
          <cell r="F842" t="str">
            <v>m³</v>
          </cell>
        </row>
        <row r="843">
          <cell r="B843" t="str">
            <v>10.1.25</v>
          </cell>
          <cell r="D843" t="str">
            <v>31.04.03</v>
          </cell>
          <cell r="E843" t="str">
            <v xml:space="preserve">Remoção manual de barreira </v>
          </cell>
          <cell r="F843" t="str">
            <v>m³</v>
          </cell>
        </row>
        <row r="844">
          <cell r="B844" t="str">
            <v>10.1.26</v>
          </cell>
          <cell r="D844" t="str">
            <v>31.04.04</v>
          </cell>
          <cell r="E844" t="str">
            <v>Remoção mecânica de barreira</v>
          </cell>
          <cell r="F844" t="str">
            <v>m³</v>
          </cell>
        </row>
        <row r="845">
          <cell r="B845" t="str">
            <v>10.1.27</v>
          </cell>
          <cell r="D845" t="str">
            <v>31.05.01</v>
          </cell>
          <cell r="E845" t="str">
            <v>Limpeza de drenagem da plataforma</v>
          </cell>
          <cell r="F845" t="str">
            <v>m</v>
          </cell>
        </row>
        <row r="846">
          <cell r="B846" t="str">
            <v>10.1.28</v>
          </cell>
          <cell r="D846" t="str">
            <v>31.05.02</v>
          </cell>
          <cell r="E846" t="str">
            <v>Limpeza de drenagem fora da plataforma</v>
          </cell>
          <cell r="F846" t="str">
            <v>m</v>
          </cell>
        </row>
        <row r="847">
          <cell r="B847" t="str">
            <v>10.1.29</v>
          </cell>
          <cell r="D847" t="str">
            <v>31.05.03</v>
          </cell>
          <cell r="E847" t="str">
            <v>Limpeza de bueiros diametro até 60cm</v>
          </cell>
          <cell r="F847" t="str">
            <v>m</v>
          </cell>
        </row>
        <row r="848">
          <cell r="B848" t="str">
            <v>10.1.30</v>
          </cell>
          <cell r="D848" t="str">
            <v>31.05.04</v>
          </cell>
          <cell r="E848" t="str">
            <v>Limpeza de bueiros diametro até 80cm</v>
          </cell>
          <cell r="F848" t="str">
            <v>m</v>
          </cell>
        </row>
        <row r="849">
          <cell r="B849" t="str">
            <v>10.1.31</v>
          </cell>
          <cell r="D849" t="str">
            <v>31.05.05</v>
          </cell>
          <cell r="E849" t="str">
            <v>Limpeza de bueiros diametro até 100cm</v>
          </cell>
          <cell r="F849" t="str">
            <v>m</v>
          </cell>
        </row>
        <row r="850">
          <cell r="B850" t="str">
            <v>10.1.32</v>
          </cell>
          <cell r="D850" t="str">
            <v>31.05.06</v>
          </cell>
          <cell r="E850" t="str">
            <v>Limpeza de bueiros diametro até 120cm</v>
          </cell>
          <cell r="F850" t="str">
            <v>m</v>
          </cell>
        </row>
        <row r="851">
          <cell r="B851" t="str">
            <v>10.1.33</v>
          </cell>
          <cell r="D851" t="str">
            <v>31.05.07</v>
          </cell>
          <cell r="E851" t="str">
            <v>Limpeza de bueiros diametro até 150cm</v>
          </cell>
          <cell r="F851" t="str">
            <v>m</v>
          </cell>
        </row>
        <row r="852">
          <cell r="B852" t="str">
            <v>10.1.34</v>
          </cell>
          <cell r="D852" t="str">
            <v>31.05.08</v>
          </cell>
          <cell r="E852" t="str">
            <v>Limpeza de galeria</v>
          </cell>
          <cell r="F852" t="str">
            <v>m</v>
          </cell>
        </row>
        <row r="853">
          <cell r="B853" t="str">
            <v>10.1.35</v>
          </cell>
          <cell r="D853" t="str">
            <v>31.05.09</v>
          </cell>
          <cell r="E853" t="str">
            <v>Reparo drenagem superficial de concreto</v>
          </cell>
          <cell r="F853" t="str">
            <v>m³</v>
          </cell>
        </row>
        <row r="854">
          <cell r="B854" t="str">
            <v>10.1.36</v>
          </cell>
          <cell r="D854" t="str">
            <v>31.05.10</v>
          </cell>
          <cell r="E854" t="str">
            <v>Demolição de concreto simples</v>
          </cell>
          <cell r="F854" t="str">
            <v>m³</v>
          </cell>
        </row>
        <row r="855">
          <cell r="B855" t="str">
            <v>10.1.37</v>
          </cell>
          <cell r="D855" t="str">
            <v>31.05.11</v>
          </cell>
          <cell r="E855" t="str">
            <v xml:space="preserve">Demolição de concreto Armado </v>
          </cell>
          <cell r="F855" t="str">
            <v>m³</v>
          </cell>
        </row>
        <row r="856">
          <cell r="B856" t="str">
            <v>10.1.38</v>
          </cell>
          <cell r="D856" t="str">
            <v>31.05.12</v>
          </cell>
          <cell r="E856" t="str">
            <v>Demolição e retirada de guarda-corpo</v>
          </cell>
          <cell r="F856" t="str">
            <v>m³</v>
          </cell>
        </row>
        <row r="857">
          <cell r="B857" t="str">
            <v>10.1.39</v>
          </cell>
          <cell r="D857" t="str">
            <v>31.06.01</v>
          </cell>
          <cell r="E857" t="str">
            <v>Limpeza de placa</v>
          </cell>
          <cell r="F857" t="str">
            <v>m²</v>
          </cell>
        </row>
        <row r="858">
          <cell r="B858" t="str">
            <v>10.1.40</v>
          </cell>
          <cell r="D858" t="str">
            <v>31.06.02</v>
          </cell>
          <cell r="E858" t="str">
            <v>Substituição de placa</v>
          </cell>
          <cell r="F858" t="str">
            <v>m²</v>
          </cell>
        </row>
        <row r="859">
          <cell r="B859" t="str">
            <v>10.1.41</v>
          </cell>
          <cell r="D859" t="str">
            <v>31.06.03</v>
          </cell>
          <cell r="E859" t="str">
            <v>Fornec. de placa de aco FP+GT</v>
          </cell>
          <cell r="F859" t="str">
            <v>m²</v>
          </cell>
        </row>
        <row r="860">
          <cell r="B860" t="str">
            <v>10.1.42</v>
          </cell>
          <cell r="D860" t="str">
            <v>31.06.05</v>
          </cell>
          <cell r="E860" t="str">
            <v>Placa de alumínio GT+GT</v>
          </cell>
          <cell r="F860" t="str">
            <v>m²</v>
          </cell>
        </row>
        <row r="861">
          <cell r="B861" t="str">
            <v>10.1.43</v>
          </cell>
          <cell r="D861" t="str">
            <v>31.06.06</v>
          </cell>
          <cell r="E861" t="str">
            <v>Suporte madeira tratada 0,10 x 0,10m</v>
          </cell>
          <cell r="F861" t="str">
            <v>m</v>
          </cell>
        </row>
        <row r="862">
          <cell r="B862" t="str">
            <v>10.1.44</v>
          </cell>
          <cell r="D862" t="str">
            <v>31.06.07</v>
          </cell>
          <cell r="E862" t="str">
            <v>Suporte de perfil metálico galvanizado</v>
          </cell>
          <cell r="F862" t="str">
            <v>kg</v>
          </cell>
        </row>
        <row r="863">
          <cell r="B863" t="str">
            <v>10.1.45</v>
          </cell>
          <cell r="D863" t="str">
            <v>31.06.08</v>
          </cell>
          <cell r="E863" t="str">
            <v>Suporte de tubo galvanizado d=2 1/2"</v>
          </cell>
          <cell r="F863" t="str">
            <v>m</v>
          </cell>
        </row>
        <row r="864">
          <cell r="B864" t="str">
            <v>10.1.46</v>
          </cell>
          <cell r="D864" t="str">
            <v>31.06.09</v>
          </cell>
          <cell r="E864" t="str">
            <v>Limpeza tacha refletiva mono/bidirecional</v>
          </cell>
          <cell r="F864" t="str">
            <v>un</v>
          </cell>
        </row>
        <row r="865">
          <cell r="B865" t="str">
            <v>10.1.47</v>
          </cell>
          <cell r="D865" t="str">
            <v>31.06.10</v>
          </cell>
          <cell r="E865" t="str">
            <v>Pintura de caiação 2 demãos</v>
          </cell>
          <cell r="F865" t="str">
            <v>m²</v>
          </cell>
        </row>
        <row r="866">
          <cell r="B866" t="str">
            <v>10.1.48</v>
          </cell>
          <cell r="D866" t="str">
            <v>31.07.01</v>
          </cell>
          <cell r="E866" t="str">
            <v>Substituição de defensa semi-maleável sem mat.</v>
          </cell>
          <cell r="F866" t="str">
            <v>m</v>
          </cell>
        </row>
        <row r="867">
          <cell r="B867" t="str">
            <v>10.1.49</v>
          </cell>
          <cell r="D867" t="str">
            <v>31.07.02</v>
          </cell>
          <cell r="E867" t="str">
            <v>Defensa semi-maleável - fornecimento</v>
          </cell>
          <cell r="F867" t="str">
            <v>m</v>
          </cell>
        </row>
        <row r="868">
          <cell r="B868" t="str">
            <v>10.1.50</v>
          </cell>
          <cell r="D868" t="str">
            <v>31.07.03</v>
          </cell>
          <cell r="E868" t="str">
            <v>Defensa semi-maleável - Instalação</v>
          </cell>
          <cell r="F868" t="str">
            <v>m</v>
          </cell>
        </row>
        <row r="869">
          <cell r="B869" t="str">
            <v>10.1.51</v>
          </cell>
          <cell r="D869" t="str">
            <v>31.07.04</v>
          </cell>
          <cell r="E869" t="str">
            <v>Reparo de guarda corpo metálico</v>
          </cell>
          <cell r="F869" t="str">
            <v>m²</v>
          </cell>
        </row>
        <row r="870">
          <cell r="B870" t="str">
            <v>10.1.52</v>
          </cell>
          <cell r="D870" t="str">
            <v>31.08.01</v>
          </cell>
          <cell r="E870" t="str">
            <v>Limpeza superficial concreto</v>
          </cell>
          <cell r="F870" t="str">
            <v>m²</v>
          </cell>
        </row>
        <row r="871">
          <cell r="B871" t="str">
            <v>10.1.53</v>
          </cell>
          <cell r="D871" t="str">
            <v>31.08.02</v>
          </cell>
          <cell r="E871" t="str">
            <v>Alvenaria de 1 tijolo</v>
          </cell>
          <cell r="F871" t="str">
            <v>m³</v>
          </cell>
        </row>
        <row r="872">
          <cell r="B872" t="str">
            <v>10.1.54</v>
          </cell>
          <cell r="D872" t="str">
            <v>31.08.03</v>
          </cell>
          <cell r="E872" t="str">
            <v xml:space="preserve">Recolhimento de animais </v>
          </cell>
          <cell r="F872" t="str">
            <v>equipexhora</v>
          </cell>
        </row>
        <row r="873">
          <cell r="B873" t="str">
            <v>10.1.55</v>
          </cell>
          <cell r="D873" t="str">
            <v>31.08.07</v>
          </cell>
          <cell r="E873" t="str">
            <v>Equipe para serviços conservação</v>
          </cell>
          <cell r="F873" t="str">
            <v>equipexdia</v>
          </cell>
        </row>
        <row r="874">
          <cell r="B874" t="str">
            <v>10.1.56</v>
          </cell>
          <cell r="D874" t="str">
            <v>31.08.08</v>
          </cell>
          <cell r="E874" t="str">
            <v>Transporte de pessoal</v>
          </cell>
          <cell r="F874" t="str">
            <v>km</v>
          </cell>
        </row>
        <row r="875">
          <cell r="B875" t="str">
            <v>10.1.57</v>
          </cell>
          <cell r="D875" t="str">
            <v>31.08.09</v>
          </cell>
          <cell r="E875" t="str">
            <v>Pintura latex acrílica</v>
          </cell>
          <cell r="F875" t="str">
            <v>m²</v>
          </cell>
        </row>
        <row r="876">
          <cell r="B876" t="str">
            <v>10.1.58</v>
          </cell>
          <cell r="D876" t="str">
            <v>31.09.01</v>
          </cell>
          <cell r="E876" t="str">
            <v>Guia concreto Fck 15 Mpa</v>
          </cell>
          <cell r="F876" t="str">
            <v>m³</v>
          </cell>
        </row>
        <row r="877">
          <cell r="B877" t="str">
            <v>10.1.59</v>
          </cell>
          <cell r="D877" t="str">
            <v>31.09.02</v>
          </cell>
          <cell r="E877" t="str">
            <v>Sarjeta concreto Fck 15 Mpa</v>
          </cell>
          <cell r="F877" t="str">
            <v>m³</v>
          </cell>
        </row>
        <row r="879">
          <cell r="B879" t="str">
            <v>Cód. Colinas</v>
          </cell>
          <cell r="D879" t="str">
            <v>Código</v>
          </cell>
          <cell r="E879" t="str">
            <v>Serviços</v>
          </cell>
          <cell r="F879" t="str">
            <v>Unid.</v>
          </cell>
        </row>
        <row r="882">
          <cell r="D882" t="str">
            <v>FASE 32 - CONSERVAÇÃO ESPECIAL</v>
          </cell>
        </row>
        <row r="883">
          <cell r="B883" t="str">
            <v>11.1.1</v>
          </cell>
          <cell r="D883" t="str">
            <v>32.01.01</v>
          </cell>
          <cell r="E883" t="str">
            <v>Reforço de sub-leito - Escavação</v>
          </cell>
          <cell r="F883" t="str">
            <v>m³</v>
          </cell>
        </row>
        <row r="884">
          <cell r="B884" t="str">
            <v>11.1.2</v>
          </cell>
          <cell r="D884" t="str">
            <v>32.01.02</v>
          </cell>
          <cell r="E884" t="str">
            <v>Reforço de sub-leito - compactação</v>
          </cell>
          <cell r="F884" t="str">
            <v>m³</v>
          </cell>
        </row>
        <row r="885">
          <cell r="B885" t="str">
            <v>11.1.3</v>
          </cell>
          <cell r="D885" t="str">
            <v>32.01.03</v>
          </cell>
          <cell r="E885" t="str">
            <v xml:space="preserve">Preparo e melhoramento sub-leito </v>
          </cell>
          <cell r="F885" t="str">
            <v>m²</v>
          </cell>
        </row>
        <row r="886">
          <cell r="B886" t="str">
            <v>11.1.4</v>
          </cell>
          <cell r="D886" t="str">
            <v>32.01.05</v>
          </cell>
          <cell r="E886" t="str">
            <v>Sub-base ou base brita grad. simples</v>
          </cell>
          <cell r="F886" t="str">
            <v>m³</v>
          </cell>
        </row>
        <row r="887">
          <cell r="B887" t="str">
            <v>11.1.5</v>
          </cell>
          <cell r="D887" t="str">
            <v>32.01.06</v>
          </cell>
          <cell r="E887" t="str">
            <v>Imprimadura bet. impermeabilizante</v>
          </cell>
          <cell r="F887" t="str">
            <v>m²</v>
          </cell>
        </row>
        <row r="888">
          <cell r="B888" t="str">
            <v>11.1.6</v>
          </cell>
          <cell r="D888" t="str">
            <v>32.01.07</v>
          </cell>
          <cell r="E888" t="str">
            <v>Imprimadura betuminosa ligante</v>
          </cell>
          <cell r="F888" t="str">
            <v>m²</v>
          </cell>
        </row>
        <row r="889">
          <cell r="B889" t="str">
            <v>11.1.7</v>
          </cell>
          <cell r="D889" t="str">
            <v>32.01.08</v>
          </cell>
          <cell r="E889" t="str">
            <v>Tratamento superf. c/ lama asfáltica</v>
          </cell>
          <cell r="F889" t="str">
            <v>m²</v>
          </cell>
        </row>
        <row r="890">
          <cell r="B890" t="str">
            <v>11.1.8</v>
          </cell>
          <cell r="D890" t="str">
            <v>32.01.09</v>
          </cell>
          <cell r="E890" t="str">
            <v>Camada de lama asfáltica grossa</v>
          </cell>
          <cell r="F890" t="str">
            <v>m²</v>
          </cell>
        </row>
        <row r="891">
          <cell r="B891" t="str">
            <v>11.1.9</v>
          </cell>
          <cell r="D891" t="str">
            <v>32.01.10.01</v>
          </cell>
          <cell r="E891" t="str">
            <v>Camada de rolamento CBUQ - panos s/DOP</v>
          </cell>
          <cell r="F891" t="str">
            <v>m³</v>
          </cell>
        </row>
        <row r="892">
          <cell r="B892" t="str">
            <v>11.1.10</v>
          </cell>
          <cell r="D892" t="str">
            <v>32.01.11</v>
          </cell>
          <cell r="E892" t="str">
            <v>Camada Base/regularização de pré mist. A frio</v>
          </cell>
          <cell r="F892" t="str">
            <v>m³</v>
          </cell>
        </row>
        <row r="893">
          <cell r="B893" t="str">
            <v>11.1.11</v>
          </cell>
          <cell r="D893" t="str">
            <v>32.01.12</v>
          </cell>
          <cell r="E893" t="str">
            <v>Capa selante Betuminosa</v>
          </cell>
          <cell r="F893" t="str">
            <v>m²</v>
          </cell>
        </row>
        <row r="894">
          <cell r="B894" t="str">
            <v>11.1.12</v>
          </cell>
          <cell r="D894" t="str">
            <v>32.01.13</v>
          </cell>
          <cell r="E894" t="str">
            <v>Fresagem Pavimento</v>
          </cell>
          <cell r="F894" t="str">
            <v>m³</v>
          </cell>
        </row>
        <row r="895">
          <cell r="B895" t="str">
            <v>11.1.13</v>
          </cell>
          <cell r="D895" t="str">
            <v>32.01.14</v>
          </cell>
          <cell r="E895" t="str">
            <v>Imprimadura bet. auxiliar de ligação</v>
          </cell>
          <cell r="F895" t="str">
            <v>m²</v>
          </cell>
        </row>
        <row r="896">
          <cell r="B896" t="str">
            <v>11.1.14</v>
          </cell>
          <cell r="D896" t="str">
            <v>32.01.17</v>
          </cell>
          <cell r="E896" t="str">
            <v>Remoção Camada de rolamento</v>
          </cell>
          <cell r="F896" t="str">
            <v>m³</v>
          </cell>
        </row>
        <row r="897">
          <cell r="B897" t="str">
            <v>11.1.15</v>
          </cell>
          <cell r="D897" t="str">
            <v>32.01.18</v>
          </cell>
          <cell r="E897" t="str">
            <v>Tratamento superficial duplo</v>
          </cell>
          <cell r="F897" t="str">
            <v>m³</v>
          </cell>
        </row>
        <row r="898">
          <cell r="B898" t="str">
            <v>11.1.16</v>
          </cell>
          <cell r="D898" t="str">
            <v>32.01.19</v>
          </cell>
          <cell r="E898" t="str">
            <v>Tratamento superficial triplo</v>
          </cell>
          <cell r="F898" t="str">
            <v>m³</v>
          </cell>
        </row>
        <row r="899">
          <cell r="B899" t="str">
            <v>11.1.17</v>
          </cell>
          <cell r="D899" t="str">
            <v>32.02.01</v>
          </cell>
          <cell r="E899" t="str">
            <v xml:space="preserve">Escavação manual de 1ª/2ª categoria </v>
          </cell>
          <cell r="F899" t="str">
            <v>m³</v>
          </cell>
        </row>
        <row r="900">
          <cell r="B900" t="str">
            <v>11.1.18</v>
          </cell>
          <cell r="D900" t="str">
            <v>32.02.01.01</v>
          </cell>
          <cell r="E900" t="str">
            <v>Escavação fund., bueiro ou dreno s/expl.até 2m</v>
          </cell>
          <cell r="F900" t="str">
            <v>m³</v>
          </cell>
        </row>
        <row r="901">
          <cell r="B901" t="str">
            <v>11.1.19</v>
          </cell>
          <cell r="D901" t="str">
            <v>32.02.01.02</v>
          </cell>
          <cell r="E901" t="str">
            <v>Acresc. p/Escav. 1,5 m prof., além 2m</v>
          </cell>
          <cell r="F901" t="str">
            <v>m³</v>
          </cell>
        </row>
        <row r="902">
          <cell r="B902" t="str">
            <v>11.1.20</v>
          </cell>
          <cell r="D902" t="str">
            <v>32.02.01.03</v>
          </cell>
          <cell r="E902" t="str">
            <v>Escavação fund., bueiro ou dreno c/expl. até 2 m</v>
          </cell>
          <cell r="F902" t="str">
            <v>m³</v>
          </cell>
        </row>
        <row r="903">
          <cell r="B903" t="str">
            <v>11.1.21</v>
          </cell>
          <cell r="D903" t="str">
            <v>32.02.01.04</v>
          </cell>
          <cell r="E903" t="str">
            <v>Acresc. p/escav. ensec.c/explos. c/ 1,5m além 3m</v>
          </cell>
          <cell r="F903" t="str">
            <v>m³</v>
          </cell>
        </row>
        <row r="904">
          <cell r="B904" t="str">
            <v>11.1.22</v>
          </cell>
          <cell r="D904" t="str">
            <v>32.02.02</v>
          </cell>
          <cell r="E904" t="str">
            <v>Compactação manual com reaterro solo local</v>
          </cell>
          <cell r="F904" t="str">
            <v>m³</v>
          </cell>
        </row>
        <row r="905">
          <cell r="B905" t="str">
            <v>11.1.23</v>
          </cell>
          <cell r="D905" t="str">
            <v>32.02.03</v>
          </cell>
          <cell r="E905" t="str">
            <v>Forma plana para concreto comum</v>
          </cell>
          <cell r="F905" t="str">
            <v>m²</v>
          </cell>
        </row>
        <row r="906">
          <cell r="B906" t="str">
            <v>11.1.24</v>
          </cell>
          <cell r="D906" t="str">
            <v>32.02.04</v>
          </cell>
          <cell r="E906" t="str">
            <v>Forma plana para concreto aparente</v>
          </cell>
          <cell r="F906" t="str">
            <v>m²</v>
          </cell>
        </row>
        <row r="907">
          <cell r="B907" t="str">
            <v>11.1.25</v>
          </cell>
          <cell r="D907" t="str">
            <v>32.02.05</v>
          </cell>
          <cell r="E907" t="str">
            <v>Forma curva para concreto comum</v>
          </cell>
          <cell r="F907" t="str">
            <v>m²</v>
          </cell>
        </row>
        <row r="908">
          <cell r="B908" t="str">
            <v>11.1.26</v>
          </cell>
          <cell r="D908" t="str">
            <v>32.02.06</v>
          </cell>
          <cell r="E908" t="str">
            <v>Forma curva para concreto aparente</v>
          </cell>
          <cell r="F908" t="str">
            <v>m²</v>
          </cell>
        </row>
        <row r="909">
          <cell r="B909" t="str">
            <v>11.1.27</v>
          </cell>
          <cell r="D909" t="str">
            <v>32.02.07</v>
          </cell>
          <cell r="E909" t="str">
            <v>Aço CA-25</v>
          </cell>
          <cell r="F909" t="str">
            <v>kg</v>
          </cell>
        </row>
        <row r="910">
          <cell r="B910" t="str">
            <v>11.1.28</v>
          </cell>
          <cell r="D910" t="str">
            <v>32.02.08</v>
          </cell>
          <cell r="E910" t="str">
            <v>Aço CA-50</v>
          </cell>
          <cell r="F910" t="str">
            <v>kg</v>
          </cell>
        </row>
        <row r="911">
          <cell r="B911" t="str">
            <v>11.1.29</v>
          </cell>
          <cell r="D911" t="str">
            <v>32.02.09</v>
          </cell>
          <cell r="E911" t="str">
            <v>Aço CA-60</v>
          </cell>
          <cell r="F911" t="str">
            <v>kg</v>
          </cell>
        </row>
        <row r="912">
          <cell r="B912" t="str">
            <v>11.1.30</v>
          </cell>
          <cell r="D912" t="str">
            <v>32.02.10</v>
          </cell>
          <cell r="E912" t="str">
            <v>Concreto Fck 10 MPa</v>
          </cell>
          <cell r="F912" t="str">
            <v>m³</v>
          </cell>
        </row>
        <row r="913">
          <cell r="B913" t="str">
            <v>11.1.31</v>
          </cell>
          <cell r="D913" t="str">
            <v>32.02.10.01</v>
          </cell>
          <cell r="E913" t="str">
            <v>Concreto Fck 12 MPa</v>
          </cell>
          <cell r="F913" t="str">
            <v>m³</v>
          </cell>
        </row>
        <row r="914">
          <cell r="B914" t="str">
            <v>11.1.32</v>
          </cell>
          <cell r="D914" t="str">
            <v>32.02.11</v>
          </cell>
          <cell r="E914" t="str">
            <v>Concreto Fck 15 MPa</v>
          </cell>
          <cell r="F914" t="str">
            <v>m³</v>
          </cell>
        </row>
        <row r="915">
          <cell r="B915" t="str">
            <v>11.1.33</v>
          </cell>
          <cell r="D915" t="str">
            <v>32.02.11.01</v>
          </cell>
          <cell r="E915" t="str">
            <v>Concreto Fck 16 MPa</v>
          </cell>
          <cell r="F915" t="str">
            <v>m³</v>
          </cell>
        </row>
        <row r="916">
          <cell r="B916" t="str">
            <v>11.1.34</v>
          </cell>
          <cell r="D916" t="str">
            <v>32.02.12</v>
          </cell>
          <cell r="E916" t="str">
            <v>Concreto Fck 18 MPa</v>
          </cell>
          <cell r="F916" t="str">
            <v>m³</v>
          </cell>
        </row>
        <row r="917">
          <cell r="B917" t="str">
            <v>11.1.35</v>
          </cell>
          <cell r="D917" t="str">
            <v>32.02.13</v>
          </cell>
          <cell r="E917" t="str">
            <v>Concreto Fck 20 MPa</v>
          </cell>
          <cell r="F917" t="str">
            <v>m³</v>
          </cell>
        </row>
        <row r="918">
          <cell r="B918" t="str">
            <v>11.1.36</v>
          </cell>
          <cell r="D918" t="str">
            <v>32.02.14</v>
          </cell>
          <cell r="E918" t="str">
            <v>Concreto Fck 25 MPa</v>
          </cell>
          <cell r="F918" t="str">
            <v>m³</v>
          </cell>
        </row>
        <row r="919">
          <cell r="B919" t="str">
            <v>11.1.37</v>
          </cell>
          <cell r="D919" t="str">
            <v>32.02.16</v>
          </cell>
          <cell r="E919" t="str">
            <v>Concreto Fck 30 MPa</v>
          </cell>
          <cell r="F919" t="str">
            <v>m³</v>
          </cell>
        </row>
        <row r="920">
          <cell r="B920" t="str">
            <v>11.1.38</v>
          </cell>
          <cell r="D920" t="str">
            <v>32.02.16.01</v>
          </cell>
          <cell r="E920" t="str">
            <v>Concreto Fck 35 Mpa</v>
          </cell>
          <cell r="F920" t="str">
            <v>m³</v>
          </cell>
        </row>
        <row r="921">
          <cell r="B921" t="str">
            <v>11.1.39</v>
          </cell>
          <cell r="D921" t="str">
            <v>32.02.16.02</v>
          </cell>
          <cell r="E921" t="str">
            <v>Concreto Fck 40 MPa</v>
          </cell>
          <cell r="F921" t="str">
            <v>m³</v>
          </cell>
        </row>
        <row r="922">
          <cell r="B922" t="str">
            <v>11.1.40</v>
          </cell>
          <cell r="D922" t="str">
            <v>32.02.17</v>
          </cell>
          <cell r="E922" t="str">
            <v>Concreto Ciclópico</v>
          </cell>
          <cell r="F922" t="str">
            <v>m³</v>
          </cell>
        </row>
        <row r="923">
          <cell r="B923" t="str">
            <v>11.1.41</v>
          </cell>
          <cell r="D923" t="str">
            <v>32.02.18</v>
          </cell>
          <cell r="E923" t="str">
            <v>Bombeamento p/conc. qualquer resist.</v>
          </cell>
          <cell r="F923" t="str">
            <v>m³</v>
          </cell>
        </row>
        <row r="924">
          <cell r="B924" t="str">
            <v>11.1.42</v>
          </cell>
          <cell r="D924" t="str">
            <v>32.02.19</v>
          </cell>
          <cell r="E924" t="str">
            <v>Enrocamento pedra arrumada</v>
          </cell>
          <cell r="F924" t="str">
            <v>m³</v>
          </cell>
        </row>
        <row r="925">
          <cell r="B925" t="str">
            <v>11.1.43</v>
          </cell>
          <cell r="D925" t="str">
            <v>32.02.20</v>
          </cell>
          <cell r="E925" t="str">
            <v>Enrocamento pedra arrumada e rejuntada</v>
          </cell>
          <cell r="F925" t="str">
            <v>m³</v>
          </cell>
        </row>
        <row r="926">
          <cell r="B926" t="str">
            <v>11.1.44</v>
          </cell>
          <cell r="D926" t="str">
            <v>32.02.21</v>
          </cell>
          <cell r="E926" t="str">
            <v>Enrrocamento pedra jogada</v>
          </cell>
          <cell r="F926" t="str">
            <v>m³</v>
          </cell>
        </row>
        <row r="927">
          <cell r="B927" t="str">
            <v>11.1.45</v>
          </cell>
          <cell r="D927" t="str">
            <v>32.02.22</v>
          </cell>
          <cell r="E927" t="str">
            <v xml:space="preserve">Tubo concreto D=0,40m CA-1 - fornec. </v>
          </cell>
          <cell r="F927" t="str">
            <v>m</v>
          </cell>
        </row>
        <row r="928">
          <cell r="B928" t="str">
            <v>11.1.46</v>
          </cell>
          <cell r="D928" t="str">
            <v>32.02.23</v>
          </cell>
          <cell r="E928" t="str">
            <v>Tubo concreto D=0,40m CA-2 - fornec.</v>
          </cell>
          <cell r="F928" t="str">
            <v>m</v>
          </cell>
        </row>
        <row r="929">
          <cell r="B929" t="str">
            <v>11.1.47</v>
          </cell>
          <cell r="D929" t="str">
            <v>32.02.26</v>
          </cell>
          <cell r="E929" t="str">
            <v xml:space="preserve">Tubo concreto D=0,50m CA-3 - fornec. </v>
          </cell>
          <cell r="F929" t="str">
            <v>m</v>
          </cell>
        </row>
        <row r="930">
          <cell r="B930" t="str">
            <v>11.1.48</v>
          </cell>
          <cell r="D930" t="str">
            <v>32.02.28</v>
          </cell>
          <cell r="E930" t="str">
            <v>Tubo concreto D=0,60m CA-1 - fornec.</v>
          </cell>
          <cell r="F930" t="str">
            <v>m</v>
          </cell>
        </row>
        <row r="931">
          <cell r="B931" t="str">
            <v>11.1.49</v>
          </cell>
          <cell r="D931" t="str">
            <v>32.02.29</v>
          </cell>
          <cell r="E931" t="str">
            <v xml:space="preserve">Tubo concreto D=0,60m CA-2 - fornec. </v>
          </cell>
          <cell r="F931" t="str">
            <v>m</v>
          </cell>
        </row>
        <row r="932">
          <cell r="B932" t="str">
            <v>11.1.50</v>
          </cell>
          <cell r="D932" t="str">
            <v>32.02.30</v>
          </cell>
          <cell r="E932" t="str">
            <v>Tubo concreto D=0,60m CA-3 - fornec.</v>
          </cell>
          <cell r="F932" t="str">
            <v>m</v>
          </cell>
        </row>
        <row r="933">
          <cell r="B933" t="str">
            <v>11.1.51</v>
          </cell>
          <cell r="D933" t="str">
            <v>32.02.31</v>
          </cell>
          <cell r="E933" t="str">
            <v>Tubo concreto D=0,60m CA-4 - fornec.</v>
          </cell>
          <cell r="F933" t="str">
            <v>m</v>
          </cell>
        </row>
        <row r="934">
          <cell r="B934" t="str">
            <v>11.1.52</v>
          </cell>
          <cell r="D934" t="str">
            <v>32.02.32</v>
          </cell>
          <cell r="E934" t="str">
            <v>Tubo concreto D=0,80m CA-1 - fornec.</v>
          </cell>
          <cell r="F934" t="str">
            <v>m</v>
          </cell>
        </row>
        <row r="935">
          <cell r="B935" t="str">
            <v>11.1.53</v>
          </cell>
          <cell r="D935" t="str">
            <v>32.02.33</v>
          </cell>
          <cell r="E935" t="str">
            <v>Tubo concreto D=0,80m CA-2 - fornec.</v>
          </cell>
          <cell r="F935" t="str">
            <v>m</v>
          </cell>
        </row>
        <row r="936">
          <cell r="B936" t="str">
            <v>11.1.54</v>
          </cell>
          <cell r="D936" t="str">
            <v>32.02.34</v>
          </cell>
          <cell r="E936" t="str">
            <v>Tubo concreto D=0,80m CA-3 - fornec.</v>
          </cell>
          <cell r="F936" t="str">
            <v>m</v>
          </cell>
        </row>
        <row r="937">
          <cell r="B937" t="str">
            <v>11.1.55</v>
          </cell>
          <cell r="D937" t="str">
            <v>32.02.35</v>
          </cell>
          <cell r="E937" t="str">
            <v xml:space="preserve">Tubo concreto D=0,80m CA-4 - fornceimento </v>
          </cell>
          <cell r="F937" t="str">
            <v>m</v>
          </cell>
        </row>
        <row r="938">
          <cell r="B938" t="str">
            <v>11.1.56</v>
          </cell>
          <cell r="D938" t="str">
            <v>32.02.36</v>
          </cell>
          <cell r="E938" t="str">
            <v xml:space="preserve">Tubo concreto D=1,00m CA-1 - fornec. </v>
          </cell>
          <cell r="F938" t="str">
            <v>m</v>
          </cell>
        </row>
        <row r="939">
          <cell r="B939" t="str">
            <v>11.1.57</v>
          </cell>
          <cell r="D939" t="str">
            <v>32.02.40</v>
          </cell>
          <cell r="E939" t="str">
            <v xml:space="preserve">Tubo concreto D=1,20m CA-1 - fornec. </v>
          </cell>
          <cell r="F939" t="str">
            <v>m</v>
          </cell>
        </row>
        <row r="940">
          <cell r="B940" t="str">
            <v>11.1.58</v>
          </cell>
          <cell r="D940" t="str">
            <v>32.02.44</v>
          </cell>
          <cell r="E940" t="str">
            <v xml:space="preserve">Tubo concreto D=1,50m CA-1 - fornec. </v>
          </cell>
          <cell r="F940" t="str">
            <v>m</v>
          </cell>
        </row>
        <row r="941">
          <cell r="B941" t="str">
            <v>11.1.59</v>
          </cell>
          <cell r="D941" t="str">
            <v>32.02.48</v>
          </cell>
          <cell r="E941" t="str">
            <v>Tubo concreto D=0,40m assentamento</v>
          </cell>
          <cell r="F941" t="str">
            <v>m</v>
          </cell>
        </row>
        <row r="942">
          <cell r="B942" t="str">
            <v>11.1.60</v>
          </cell>
          <cell r="D942" t="str">
            <v>32.02.49</v>
          </cell>
          <cell r="E942" t="str">
            <v>Tubo de concreto D=0,50m assentamento</v>
          </cell>
          <cell r="F942" t="str">
            <v>m</v>
          </cell>
        </row>
        <row r="943">
          <cell r="B943" t="str">
            <v>11.1.61</v>
          </cell>
          <cell r="D943" t="str">
            <v>32.02.50</v>
          </cell>
          <cell r="E943" t="str">
            <v>Tubo concreto D=0,60m assentamento</v>
          </cell>
          <cell r="F943" t="str">
            <v>m</v>
          </cell>
        </row>
        <row r="944">
          <cell r="B944" t="str">
            <v>11.1.62</v>
          </cell>
          <cell r="D944" t="str">
            <v>32.02.51</v>
          </cell>
          <cell r="E944" t="str">
            <v xml:space="preserve">Tubo concreto D=0,80m assentamento </v>
          </cell>
          <cell r="F944" t="str">
            <v>m</v>
          </cell>
        </row>
        <row r="945">
          <cell r="B945" t="str">
            <v>11.1.63</v>
          </cell>
          <cell r="D945" t="str">
            <v>32.02.52</v>
          </cell>
          <cell r="E945" t="str">
            <v>Tubo concreto D=1,00m assentamento</v>
          </cell>
          <cell r="F945" t="str">
            <v>m</v>
          </cell>
        </row>
        <row r="946">
          <cell r="B946" t="str">
            <v>11.1.64</v>
          </cell>
          <cell r="D946" t="str">
            <v>32.02.53</v>
          </cell>
          <cell r="E946" t="str">
            <v>Tubo concreto D=1,20m assentamento</v>
          </cell>
          <cell r="F946" t="str">
            <v>m</v>
          </cell>
        </row>
        <row r="947">
          <cell r="B947" t="str">
            <v>11.1.65</v>
          </cell>
          <cell r="D947" t="str">
            <v>32.02.54</v>
          </cell>
          <cell r="E947" t="str">
            <v>Tubo concreto D=1,50m assentamento</v>
          </cell>
          <cell r="F947" t="str">
            <v>m</v>
          </cell>
        </row>
        <row r="948">
          <cell r="B948" t="str">
            <v>11.1.66</v>
          </cell>
          <cell r="D948" t="str">
            <v>32.02.55</v>
          </cell>
          <cell r="E948" t="str">
            <v>Gabião tipo caixa 50cm - tela galv.</v>
          </cell>
          <cell r="F948" t="str">
            <v>m³</v>
          </cell>
        </row>
        <row r="949">
          <cell r="B949" t="str">
            <v>11.1.67</v>
          </cell>
          <cell r="D949" t="str">
            <v>32.02.56.01</v>
          </cell>
          <cell r="E949" t="str">
            <v>Gabião tipo colchão e= 17cm - tela galv.</v>
          </cell>
          <cell r="F949" t="str">
            <v>m²</v>
          </cell>
        </row>
        <row r="950">
          <cell r="B950" t="str">
            <v>11.1.68</v>
          </cell>
          <cell r="D950" t="str">
            <v>32.02.57.01</v>
          </cell>
          <cell r="E950" t="str">
            <v>Gabião tipo colchão e= 23cm - tela galv.</v>
          </cell>
          <cell r="F950" t="str">
            <v>m²</v>
          </cell>
        </row>
        <row r="951">
          <cell r="B951" t="str">
            <v>11.1.69</v>
          </cell>
          <cell r="D951" t="str">
            <v>32.02.58.01</v>
          </cell>
          <cell r="E951" t="str">
            <v xml:space="preserve">Gabião tipo colchão espessura 30cm - tela galv. </v>
          </cell>
          <cell r="F951" t="str">
            <v>m²</v>
          </cell>
        </row>
        <row r="952">
          <cell r="B952" t="str">
            <v>11.1.70</v>
          </cell>
          <cell r="D952" t="str">
            <v>32.02.59.01</v>
          </cell>
          <cell r="E952" t="str">
            <v xml:space="preserve">Gabião tipo colchão e= 17cm - tela pvc </v>
          </cell>
          <cell r="F952" t="str">
            <v>m²</v>
          </cell>
        </row>
        <row r="953">
          <cell r="B953" t="str">
            <v>11.1.71</v>
          </cell>
          <cell r="D953" t="str">
            <v>32.02.60.01</v>
          </cell>
          <cell r="E953" t="str">
            <v>Gabião tipo colchão espessura 23cm - tela pvc</v>
          </cell>
          <cell r="F953" t="str">
            <v>m²</v>
          </cell>
        </row>
        <row r="954">
          <cell r="B954" t="str">
            <v>11.1.72</v>
          </cell>
          <cell r="D954" t="str">
            <v>32.02.61.01</v>
          </cell>
          <cell r="E954" t="str">
            <v>Gabião tipo colchão espessura 30cm - tela pvc</v>
          </cell>
          <cell r="F954" t="str">
            <v>m²</v>
          </cell>
        </row>
        <row r="955">
          <cell r="B955" t="str">
            <v>11.1.73</v>
          </cell>
          <cell r="D955" t="str">
            <v>32.02.62</v>
          </cell>
          <cell r="E955" t="str">
            <v>Gabião tipo saco - tela galv.</v>
          </cell>
          <cell r="F955" t="str">
            <v>m³</v>
          </cell>
        </row>
        <row r="956">
          <cell r="B956" t="str">
            <v>11.1.74</v>
          </cell>
          <cell r="D956" t="str">
            <v>32.02.63</v>
          </cell>
          <cell r="E956" t="str">
            <v>Camada filtrante pedra britada</v>
          </cell>
          <cell r="F956" t="str">
            <v>m³</v>
          </cell>
        </row>
        <row r="957">
          <cell r="B957" t="str">
            <v>11.1.75</v>
          </cell>
          <cell r="D957" t="str">
            <v>32.02.66</v>
          </cell>
          <cell r="E957" t="str">
            <v>Canaleta concreto 40 cm</v>
          </cell>
          <cell r="F957" t="str">
            <v>m</v>
          </cell>
        </row>
        <row r="958">
          <cell r="B958" t="str">
            <v>11.1.76</v>
          </cell>
          <cell r="D958" t="str">
            <v>32.02.67</v>
          </cell>
          <cell r="E958" t="str">
            <v>Canaleta concreto 60 cm</v>
          </cell>
          <cell r="F958" t="str">
            <v>m</v>
          </cell>
        </row>
        <row r="959">
          <cell r="B959" t="str">
            <v>11.1.77</v>
          </cell>
          <cell r="D959" t="str">
            <v>32.02.68</v>
          </cell>
          <cell r="E959" t="str">
            <v>Canaleta concreto 80 cm</v>
          </cell>
          <cell r="F959" t="str">
            <v>m</v>
          </cell>
        </row>
        <row r="960">
          <cell r="B960" t="str">
            <v>11.1.78</v>
          </cell>
          <cell r="D960" t="str">
            <v>32.02.69</v>
          </cell>
          <cell r="E960" t="str">
            <v>Tubo pvc perfurado ou não D=0,050m</v>
          </cell>
          <cell r="F960" t="str">
            <v>m</v>
          </cell>
        </row>
        <row r="961">
          <cell r="B961" t="str">
            <v>11.1.79</v>
          </cell>
          <cell r="D961" t="str">
            <v>32.02.71</v>
          </cell>
          <cell r="E961" t="str">
            <v>Tubo pvc perfurado ou não D=0,10m</v>
          </cell>
          <cell r="F961" t="str">
            <v>m</v>
          </cell>
        </row>
        <row r="962">
          <cell r="B962" t="str">
            <v>11.1.80</v>
          </cell>
          <cell r="D962" t="str">
            <v>32.02.72</v>
          </cell>
          <cell r="E962" t="str">
            <v>Tubo pvc perfurado ou não D=0,15m</v>
          </cell>
          <cell r="F962" t="str">
            <v>m</v>
          </cell>
        </row>
        <row r="963">
          <cell r="B963" t="str">
            <v>11.1.81</v>
          </cell>
          <cell r="D963" t="str">
            <v>32.02.73</v>
          </cell>
          <cell r="E963" t="str">
            <v xml:space="preserve">Manta geotêxtil não tecida </v>
          </cell>
          <cell r="F963" t="str">
            <v>kg</v>
          </cell>
        </row>
        <row r="964">
          <cell r="B964" t="str">
            <v>11.1.82</v>
          </cell>
          <cell r="D964" t="str">
            <v>32.02.74</v>
          </cell>
          <cell r="E964" t="str">
            <v xml:space="preserve">Manta geotêxtil tecida </v>
          </cell>
          <cell r="F964" t="str">
            <v>kg</v>
          </cell>
        </row>
        <row r="965">
          <cell r="B965" t="str">
            <v>11.1.83</v>
          </cell>
          <cell r="D965" t="str">
            <v>32.02.75</v>
          </cell>
          <cell r="E965" t="str">
            <v>Enchimento de vala com areia lavada</v>
          </cell>
          <cell r="F965" t="str">
            <v>m³</v>
          </cell>
        </row>
        <row r="966">
          <cell r="B966" t="str">
            <v>11.1.84</v>
          </cell>
          <cell r="D966" t="str">
            <v>32.02.76</v>
          </cell>
          <cell r="E966" t="str">
            <v>Enchimento de vala com pedra britada 3 e 4</v>
          </cell>
          <cell r="F966" t="str">
            <v>m³</v>
          </cell>
        </row>
        <row r="967">
          <cell r="B967" t="str">
            <v>11.1.85</v>
          </cell>
          <cell r="D967" t="str">
            <v>32.02.77</v>
          </cell>
          <cell r="E967" t="str">
            <v>Enchimento de vala com pedra rachão</v>
          </cell>
          <cell r="F967" t="str">
            <v>m³</v>
          </cell>
        </row>
        <row r="968">
          <cell r="B968" t="str">
            <v>11.1.86</v>
          </cell>
          <cell r="D968" t="str">
            <v>32.02.79</v>
          </cell>
          <cell r="E968" t="str">
            <v>Retaludamento mecânico 1ª/2ª cat.</v>
          </cell>
          <cell r="F968" t="str">
            <v>m³</v>
          </cell>
        </row>
        <row r="969">
          <cell r="B969" t="str">
            <v>11.1.87</v>
          </cell>
          <cell r="D969" t="str">
            <v>32.02.80.01</v>
          </cell>
          <cell r="E969" t="str">
            <v>Tubo aço corr.galv.met.não destrutivo</v>
          </cell>
          <cell r="F969" t="str">
            <v>kg</v>
          </cell>
        </row>
        <row r="970">
          <cell r="B970" t="str">
            <v>11.1.88</v>
          </cell>
          <cell r="D970" t="str">
            <v>32.02.80.02</v>
          </cell>
          <cell r="E970" t="str">
            <v>Tubo aço corr.epoxy met.não destrutivo</v>
          </cell>
          <cell r="F970" t="str">
            <v>kg</v>
          </cell>
        </row>
        <row r="971">
          <cell r="B971" t="str">
            <v>11.1.89</v>
          </cell>
          <cell r="D971" t="str">
            <v>32.02.80.03</v>
          </cell>
          <cell r="E971" t="str">
            <v>Tubo aço corr.galv.met. destrutivo</v>
          </cell>
          <cell r="F971" t="str">
            <v>kg</v>
          </cell>
        </row>
        <row r="972">
          <cell r="B972" t="str">
            <v>11.1.90</v>
          </cell>
          <cell r="D972" t="str">
            <v>32.02.80.04</v>
          </cell>
          <cell r="E972" t="str">
            <v>Tubo aço corr.epoxy met. destrutivo</v>
          </cell>
          <cell r="F972" t="str">
            <v>kg</v>
          </cell>
        </row>
        <row r="973">
          <cell r="B973" t="str">
            <v>11.1.91</v>
          </cell>
          <cell r="D973" t="str">
            <v>32.03.01</v>
          </cell>
          <cell r="E973" t="str">
            <v xml:space="preserve">Tacha c/elem refl. vidro esp.lap. monod. </v>
          </cell>
          <cell r="F973" t="str">
            <v>un</v>
          </cell>
        </row>
        <row r="974">
          <cell r="B974" t="str">
            <v>11.1.92</v>
          </cell>
          <cell r="D974" t="str">
            <v>32.03.02</v>
          </cell>
          <cell r="E974" t="str">
            <v xml:space="preserve">Tacha c/elem refl. vidro esp.lap.bidir. </v>
          </cell>
          <cell r="F974" t="str">
            <v>un</v>
          </cell>
        </row>
        <row r="975">
          <cell r="B975" t="str">
            <v>11.1.93</v>
          </cell>
          <cell r="D975" t="str">
            <v>32.03.03</v>
          </cell>
          <cell r="E975" t="str">
            <v xml:space="preserve">Tachão c/elem refl vidro esp.lap.monod. </v>
          </cell>
          <cell r="F975" t="str">
            <v>un</v>
          </cell>
        </row>
        <row r="976">
          <cell r="B976" t="str">
            <v>11.1.94</v>
          </cell>
          <cell r="D976" t="str">
            <v>32.03.04</v>
          </cell>
          <cell r="E976" t="str">
            <v>Tachão c/elem refl. vidro esp.lap bidirec.</v>
          </cell>
          <cell r="F976" t="str">
            <v>un</v>
          </cell>
        </row>
        <row r="977">
          <cell r="B977" t="str">
            <v>11.1.95</v>
          </cell>
          <cell r="D977" t="str">
            <v>32.03.04.01</v>
          </cell>
          <cell r="E977" t="str">
            <v xml:space="preserve">Tachão mini refl. vidro esp.lap.monod. </v>
          </cell>
          <cell r="F977" t="str">
            <v>un</v>
          </cell>
        </row>
        <row r="978">
          <cell r="B978" t="str">
            <v>11.1.96</v>
          </cell>
          <cell r="D978" t="str">
            <v>32.03.04.02</v>
          </cell>
          <cell r="E978" t="str">
            <v xml:space="preserve">Tachão mini refl. vidro esp.lap.bid </v>
          </cell>
          <cell r="F978" t="str">
            <v>un</v>
          </cell>
        </row>
        <row r="979">
          <cell r="B979" t="str">
            <v>11.1.97</v>
          </cell>
          <cell r="D979" t="str">
            <v>32.03.04.03</v>
          </cell>
          <cell r="E979" t="str">
            <v>Tacha c/elem refl de plastico monod.</v>
          </cell>
          <cell r="F979" t="str">
            <v>un</v>
          </cell>
        </row>
        <row r="980">
          <cell r="B980" t="str">
            <v>11.1.98</v>
          </cell>
          <cell r="D980" t="str">
            <v>32.03.04.04</v>
          </cell>
          <cell r="E980" t="str">
            <v xml:space="preserve">Tacha c/elem refl de plastico bidirec. </v>
          </cell>
          <cell r="F980" t="str">
            <v>un</v>
          </cell>
        </row>
        <row r="981">
          <cell r="B981" t="str">
            <v>11.1.99</v>
          </cell>
          <cell r="D981" t="str">
            <v>32.03.04.06</v>
          </cell>
          <cell r="E981" t="str">
            <v xml:space="preserve">Tacha c/elem refl prism. bidirec. </v>
          </cell>
          <cell r="F981" t="str">
            <v>un</v>
          </cell>
        </row>
        <row r="982">
          <cell r="B982" t="str">
            <v>11.1.100</v>
          </cell>
          <cell r="D982" t="str">
            <v>32.03.05</v>
          </cell>
          <cell r="E982" t="str">
            <v>Sinaliz. horiz. acril.base de água m²</v>
          </cell>
          <cell r="F982" t="str">
            <v>m²</v>
          </cell>
        </row>
        <row r="983">
          <cell r="B983" t="str">
            <v>11.1.101</v>
          </cell>
          <cell r="D983" t="str">
            <v>32.03.06</v>
          </cell>
          <cell r="E983" t="str">
            <v>Sinaliz. horiz. acril. base água c/visibead m²</v>
          </cell>
          <cell r="F983" t="str">
            <v>m²</v>
          </cell>
        </row>
        <row r="984">
          <cell r="B984" t="str">
            <v>11.1.102</v>
          </cell>
          <cell r="D984" t="str">
            <v>32.03.07</v>
          </cell>
          <cell r="E984" t="str">
            <v>Renovação tinta res. acríl./vinílica</v>
          </cell>
          <cell r="F984" t="str">
            <v>m²</v>
          </cell>
        </row>
        <row r="985">
          <cell r="B985" t="str">
            <v>11.1.103</v>
          </cell>
          <cell r="D985" t="str">
            <v>32.03.08</v>
          </cell>
          <cell r="E985" t="str">
            <v>Renovação mat.termopl.aspersão</v>
          </cell>
          <cell r="F985" t="str">
            <v>m²</v>
          </cell>
        </row>
        <row r="986">
          <cell r="B986" t="str">
            <v>11.1.104</v>
          </cell>
          <cell r="D986" t="str">
            <v>32.03.09</v>
          </cell>
          <cell r="E986" t="str">
            <v>Renovação mat.termopl.extrusão</v>
          </cell>
          <cell r="F986" t="str">
            <v>m²</v>
          </cell>
        </row>
        <row r="987">
          <cell r="B987" t="str">
            <v>11.1.105</v>
          </cell>
          <cell r="D987" t="str">
            <v>32.03.10</v>
          </cell>
          <cell r="E987" t="str">
            <v>Renovação tinta res. alqd.borracha clorada</v>
          </cell>
          <cell r="F987" t="str">
            <v>m²</v>
          </cell>
        </row>
        <row r="988">
          <cell r="B988" t="str">
            <v>11.1.106</v>
          </cell>
          <cell r="D988" t="str">
            <v>32.04.02</v>
          </cell>
          <cell r="E988" t="str">
            <v xml:space="preserve">Destocamento árv. com perímetro maior que 78cm </v>
          </cell>
          <cell r="F988" t="str">
            <v>un</v>
          </cell>
        </row>
        <row r="989">
          <cell r="B989" t="str">
            <v>11.1.107</v>
          </cell>
          <cell r="D989" t="str">
            <v>32.04.03</v>
          </cell>
          <cell r="E989" t="str">
            <v>Limp. terreno c/ dest.arv.perímetro&lt;= 78cm</v>
          </cell>
          <cell r="F989" t="str">
            <v>m²</v>
          </cell>
        </row>
        <row r="990">
          <cell r="B990" t="str">
            <v>11.1.108</v>
          </cell>
          <cell r="D990" t="str">
            <v>32.04.04</v>
          </cell>
          <cell r="E990" t="str">
            <v>Limp. terreno s/destocamento de árvores</v>
          </cell>
          <cell r="F990" t="str">
            <v>m²</v>
          </cell>
        </row>
        <row r="991">
          <cell r="B991" t="str">
            <v>11.1.109</v>
          </cell>
          <cell r="D991" t="str">
            <v>32.05.01</v>
          </cell>
          <cell r="E991" t="str">
            <v>Escavação 1/2ª cat. trator + pá carreg.</v>
          </cell>
          <cell r="F991" t="str">
            <v>m³</v>
          </cell>
        </row>
        <row r="992">
          <cell r="B992" t="str">
            <v>11.1.110</v>
          </cell>
          <cell r="D992" t="str">
            <v>32.05.02</v>
          </cell>
          <cell r="E992" t="str">
            <v>Escavação 1/2ª cat. c/ motoscraper</v>
          </cell>
          <cell r="F992" t="str">
            <v>m³</v>
          </cell>
        </row>
        <row r="993">
          <cell r="B993" t="str">
            <v>11.1.111</v>
          </cell>
          <cell r="D993" t="str">
            <v>32.05.03</v>
          </cell>
          <cell r="E993" t="str">
            <v>Escavação 1/2ª cat. c/ escav. hidraúlica</v>
          </cell>
          <cell r="F993" t="str">
            <v>m³</v>
          </cell>
        </row>
        <row r="994">
          <cell r="B994" t="str">
            <v>11.1.112</v>
          </cell>
          <cell r="D994" t="str">
            <v>32.05.04</v>
          </cell>
          <cell r="E994" t="str">
            <v>Escavação e carga material 2ª cat. c/ripper</v>
          </cell>
          <cell r="F994" t="str">
            <v>m³</v>
          </cell>
        </row>
        <row r="995">
          <cell r="B995" t="str">
            <v>11.1.113</v>
          </cell>
          <cell r="D995" t="str">
            <v>32.05.05</v>
          </cell>
          <cell r="E995" t="str">
            <v>Escavação carga material 2ª cat. com explosivo</v>
          </cell>
          <cell r="F995" t="str">
            <v>m³</v>
          </cell>
        </row>
        <row r="996">
          <cell r="B996" t="str">
            <v>11.1.114</v>
          </cell>
          <cell r="D996" t="str">
            <v>32.05.06</v>
          </cell>
          <cell r="E996" t="str">
            <v xml:space="preserve">Escavação e carga material de 3ª cat. </v>
          </cell>
          <cell r="F996" t="str">
            <v>m³</v>
          </cell>
        </row>
        <row r="997">
          <cell r="B997" t="str">
            <v>11.1.115</v>
          </cell>
          <cell r="D997" t="str">
            <v>32.06.01</v>
          </cell>
          <cell r="E997" t="str">
            <v xml:space="preserve">Compactação de aterro maior/igual 95%PS </v>
          </cell>
          <cell r="F997" t="str">
            <v>m³</v>
          </cell>
        </row>
        <row r="998">
          <cell r="B998" t="str">
            <v>11.1.116</v>
          </cell>
          <cell r="D998" t="str">
            <v>32.07.01</v>
          </cell>
          <cell r="E998" t="str">
            <v xml:space="preserve">Transporte de 1ª/2ª categoria até 1 km </v>
          </cell>
          <cell r="F998" t="str">
            <v>m³xkm</v>
          </cell>
        </row>
        <row r="999">
          <cell r="B999" t="str">
            <v>11.1.117</v>
          </cell>
          <cell r="D999" t="str">
            <v>32.07.02</v>
          </cell>
          <cell r="E999" t="str">
            <v xml:space="preserve">Transporte de 1ª/2ª categoria até 2 km </v>
          </cell>
          <cell r="F999" t="str">
            <v>m³xkm</v>
          </cell>
        </row>
        <row r="1000">
          <cell r="B1000" t="str">
            <v>11.1.118</v>
          </cell>
          <cell r="D1000" t="str">
            <v>32.07.03</v>
          </cell>
          <cell r="E1000" t="str">
            <v xml:space="preserve">Transporte de 1ª/2ª categoria até 5 km </v>
          </cell>
          <cell r="F1000" t="str">
            <v>m³xkm</v>
          </cell>
        </row>
        <row r="1001">
          <cell r="B1001" t="str">
            <v>11.1.119</v>
          </cell>
          <cell r="D1001" t="str">
            <v>32.07.04</v>
          </cell>
          <cell r="E1001" t="str">
            <v xml:space="preserve">Transporte de 1ª/2ª categoria até 10 km </v>
          </cell>
          <cell r="F1001" t="str">
            <v>m³xkm</v>
          </cell>
        </row>
        <row r="1002">
          <cell r="B1002" t="str">
            <v>11.1.120</v>
          </cell>
          <cell r="D1002" t="str">
            <v>32.07.05</v>
          </cell>
          <cell r="E1002" t="str">
            <v xml:space="preserve">Transporte de 1ª/2ª categoria até 15 km </v>
          </cell>
          <cell r="F1002" t="str">
            <v>m³xkm</v>
          </cell>
        </row>
        <row r="1003">
          <cell r="B1003" t="str">
            <v>11.1.121</v>
          </cell>
          <cell r="D1003" t="str">
            <v>32.07.06</v>
          </cell>
          <cell r="E1003" t="str">
            <v xml:space="preserve">Transporte de 1ª/2ª categoria alem 15 km </v>
          </cell>
          <cell r="F1003" t="str">
            <v>m³xkm</v>
          </cell>
        </row>
        <row r="1004">
          <cell r="B1004" t="str">
            <v>11.1.122</v>
          </cell>
          <cell r="D1004" t="str">
            <v>32.07.11</v>
          </cell>
          <cell r="E1004" t="str">
            <v xml:space="preserve">Transporte de solo cimento ate 5 km </v>
          </cell>
          <cell r="F1004" t="str">
            <v>m³xkm</v>
          </cell>
        </row>
        <row r="1005">
          <cell r="B1005" t="str">
            <v>11.1.123</v>
          </cell>
          <cell r="D1005" t="str">
            <v>32.08.01</v>
          </cell>
          <cell r="E1005" t="str">
            <v xml:space="preserve">Sub-base ou base solo cim 7% - Pulv. </v>
          </cell>
          <cell r="F1005" t="str">
            <v>m³</v>
          </cell>
        </row>
        <row r="1006">
          <cell r="B1006" t="str">
            <v>11.1.124</v>
          </cell>
          <cell r="D1006" t="str">
            <v>32.08.04</v>
          </cell>
          <cell r="E1006" t="str">
            <v xml:space="preserve">Sub-base ou base solo cim 10% - Pulv. </v>
          </cell>
          <cell r="F1006" t="str">
            <v>m³</v>
          </cell>
        </row>
        <row r="1008">
          <cell r="B1008" t="str">
            <v>Cód. Colinas</v>
          </cell>
          <cell r="D1008" t="str">
            <v>Código</v>
          </cell>
          <cell r="E1008" t="str">
            <v>Serviços</v>
          </cell>
          <cell r="F1008" t="str">
            <v>Unid.</v>
          </cell>
        </row>
        <row r="1011">
          <cell r="D1011" t="str">
            <v>FASE 34 - SERVIÇOS TERCEIRIZADOS</v>
          </cell>
        </row>
        <row r="1012">
          <cell r="B1012" t="str">
            <v>12.1.1</v>
          </cell>
          <cell r="D1012" t="str">
            <v>34.01.01</v>
          </cell>
          <cell r="E1012" t="str">
            <v xml:space="preserve">Arrecadador </v>
          </cell>
          <cell r="F1012" t="str">
            <v>sal. mês</v>
          </cell>
        </row>
        <row r="1013">
          <cell r="B1013" t="str">
            <v>12.1.2</v>
          </cell>
          <cell r="D1013" t="str">
            <v>34.01.02</v>
          </cell>
          <cell r="E1013" t="str">
            <v>Auxiliar Man. El. Eletronica</v>
          </cell>
          <cell r="F1013" t="str">
            <v>sal. mês</v>
          </cell>
        </row>
        <row r="1014">
          <cell r="B1014" t="str">
            <v>12.1.3</v>
          </cell>
          <cell r="D1014" t="str">
            <v>34.01.03</v>
          </cell>
          <cell r="E1014" t="str">
            <v>Auxiliar de Pista</v>
          </cell>
          <cell r="F1014" t="str">
            <v>sal. mês</v>
          </cell>
        </row>
        <row r="1015">
          <cell r="B1015" t="str">
            <v>12.1.4</v>
          </cell>
          <cell r="D1015" t="str">
            <v>34.01.04</v>
          </cell>
          <cell r="E1015" t="str">
            <v>Auxiliar de tráfego</v>
          </cell>
          <cell r="F1015" t="str">
            <v>sal. mês</v>
          </cell>
        </row>
        <row r="1016">
          <cell r="B1016" t="str">
            <v>12.1.5</v>
          </cell>
          <cell r="D1016" t="str">
            <v>34.01.05</v>
          </cell>
          <cell r="E1016" t="str">
            <v>Coordenador de pedágio</v>
          </cell>
          <cell r="F1016" t="str">
            <v>sal. mês</v>
          </cell>
        </row>
        <row r="1017">
          <cell r="B1017" t="str">
            <v>12.1.6</v>
          </cell>
          <cell r="D1017" t="str">
            <v>34.01.06</v>
          </cell>
          <cell r="E1017" t="str">
            <v>Supervisor de pedágio</v>
          </cell>
          <cell r="F1017" t="str">
            <v>sal. mês</v>
          </cell>
        </row>
        <row r="1018">
          <cell r="B1018" t="str">
            <v>12.1.7</v>
          </cell>
          <cell r="D1018" t="str">
            <v>34.01.07</v>
          </cell>
          <cell r="E1018" t="str">
            <v>Conferente</v>
          </cell>
          <cell r="F1018" t="str">
            <v>sal. mês</v>
          </cell>
        </row>
        <row r="1019">
          <cell r="B1019" t="str">
            <v>12.1.8</v>
          </cell>
          <cell r="D1019" t="str">
            <v>34.01.10</v>
          </cell>
          <cell r="E1019" t="str">
            <v xml:space="preserve">Técnico manut. Elet-eletr </v>
          </cell>
          <cell r="F1019" t="str">
            <v>sal. mês</v>
          </cell>
        </row>
        <row r="1020">
          <cell r="B1020" t="str">
            <v>12.1.9</v>
          </cell>
          <cell r="D1020" t="str">
            <v>34.01.11</v>
          </cell>
          <cell r="E1020" t="str">
            <v xml:space="preserve">Auxiliar Técnico </v>
          </cell>
          <cell r="F1020" t="str">
            <v>sal. mês</v>
          </cell>
        </row>
        <row r="1021">
          <cell r="B1021" t="str">
            <v>12.1.10</v>
          </cell>
          <cell r="D1021" t="str">
            <v>34.02.01</v>
          </cell>
          <cell r="E1021" t="str">
            <v>Balanceiro</v>
          </cell>
          <cell r="F1021" t="str">
            <v>sal. mês</v>
          </cell>
        </row>
        <row r="1022">
          <cell r="B1022" t="str">
            <v>12.1.11</v>
          </cell>
          <cell r="D1022" t="str">
            <v>34.02.02</v>
          </cell>
          <cell r="E1022" t="str">
            <v>Auxiliar de pesagem</v>
          </cell>
          <cell r="F1022" t="str">
            <v>sal. mês</v>
          </cell>
        </row>
        <row r="1023">
          <cell r="B1023" t="str">
            <v>12.1.12</v>
          </cell>
          <cell r="D1023" t="str">
            <v>34.03.01</v>
          </cell>
          <cell r="E1023" t="str">
            <v>Limpeza de áreas int. pisos acarpetados</v>
          </cell>
          <cell r="F1023" t="str">
            <v>m² x mês</v>
          </cell>
        </row>
        <row r="1024">
          <cell r="B1024" t="str">
            <v>12.1.13</v>
          </cell>
          <cell r="D1024" t="str">
            <v>34.03.02</v>
          </cell>
          <cell r="E1024" t="str">
            <v>Limpeza de áreas internas e pisos frios</v>
          </cell>
          <cell r="F1024" t="str">
            <v>m² x mês</v>
          </cell>
        </row>
        <row r="1025">
          <cell r="B1025" t="str">
            <v>12.1.14</v>
          </cell>
          <cell r="D1025" t="str">
            <v>34.03.03</v>
          </cell>
          <cell r="E1025" t="str">
            <v>Limpeza de áreas internas laboratórios</v>
          </cell>
          <cell r="F1025" t="str">
            <v>m² x mês</v>
          </cell>
        </row>
        <row r="1026">
          <cell r="B1026" t="str">
            <v>12.1.15</v>
          </cell>
          <cell r="D1026" t="str">
            <v>34.03.04</v>
          </cell>
          <cell r="E1026" t="str">
            <v>Limpeza de áreas int.almoxarif.e galpões</v>
          </cell>
          <cell r="F1026" t="str">
            <v>m² x mês</v>
          </cell>
        </row>
        <row r="1027">
          <cell r="B1027" t="str">
            <v>12.1.16</v>
          </cell>
          <cell r="D1027" t="str">
            <v>34.03.05</v>
          </cell>
          <cell r="E1027" t="str">
            <v>Limpeza de áreas internas oficinas</v>
          </cell>
          <cell r="F1027" t="str">
            <v>m² x mês</v>
          </cell>
        </row>
        <row r="1028">
          <cell r="B1028" t="str">
            <v>12.1.17</v>
          </cell>
          <cell r="D1028" t="str">
            <v>34.03.06</v>
          </cell>
          <cell r="E1028" t="str">
            <v>Limpeza áreas ext. pisos pav.e terra</v>
          </cell>
          <cell r="F1028" t="str">
            <v>m² x mês</v>
          </cell>
        </row>
        <row r="1029">
          <cell r="B1029" t="str">
            <v>12.1.18</v>
          </cell>
          <cell r="D1029" t="str">
            <v>34.03.07</v>
          </cell>
          <cell r="E1029" t="str">
            <v>Limpeza ext. pát.e áreas verdes alta freq.</v>
          </cell>
          <cell r="F1029" t="str">
            <v>m² x mês</v>
          </cell>
        </row>
        <row r="1030">
          <cell r="B1030" t="str">
            <v>12.1.19</v>
          </cell>
          <cell r="D1030" t="str">
            <v>34.03.08</v>
          </cell>
          <cell r="E1030" t="str">
            <v xml:space="preserve">Limpeza ext. pát.e áreas verdes média freq </v>
          </cell>
          <cell r="F1030" t="str">
            <v>m² x mês</v>
          </cell>
        </row>
        <row r="1031">
          <cell r="B1031" t="str">
            <v>12.1.20</v>
          </cell>
          <cell r="D1031" t="str">
            <v>34.03.09</v>
          </cell>
          <cell r="E1031" t="str">
            <v>Limpeza ext. pát.e áreas verdes baixa freq</v>
          </cell>
          <cell r="F1031" t="str">
            <v>m² x mês</v>
          </cell>
        </row>
        <row r="1032">
          <cell r="B1032" t="str">
            <v>12.1.21</v>
          </cell>
          <cell r="D1032" t="str">
            <v>34.03.10</v>
          </cell>
          <cell r="E1032" t="str">
            <v xml:space="preserve">Vidros externos c/ exp.risco trimestr. </v>
          </cell>
          <cell r="F1032" t="str">
            <v>m² x mês</v>
          </cell>
        </row>
        <row r="1033">
          <cell r="B1033" t="str">
            <v>12.1.22</v>
          </cell>
          <cell r="D1033" t="str">
            <v>34.03.11</v>
          </cell>
          <cell r="E1033" t="str">
            <v>Vidros externos s/ exp.risco - trimestr.</v>
          </cell>
          <cell r="F1033" t="str">
            <v>m² x mês</v>
          </cell>
        </row>
        <row r="1034">
          <cell r="B1034" t="str">
            <v>12.1.23</v>
          </cell>
          <cell r="D1034" t="str">
            <v>34.03.12</v>
          </cell>
          <cell r="E1034" t="str">
            <v xml:space="preserve">Vidros externos c/ exp.risco - s/estral </v>
          </cell>
          <cell r="F1034" t="str">
            <v>m² x mês</v>
          </cell>
        </row>
        <row r="1035">
          <cell r="B1035" t="str">
            <v>12.1.24</v>
          </cell>
          <cell r="D1035" t="str">
            <v>34.03.13</v>
          </cell>
          <cell r="E1035" t="str">
            <v xml:space="preserve">Vidros externos s/ exp.risco - s/estral </v>
          </cell>
          <cell r="F1035" t="str">
            <v>m² x mês</v>
          </cell>
        </row>
        <row r="1036">
          <cell r="B1036" t="str">
            <v>12.1.25</v>
          </cell>
          <cell r="D1036" t="str">
            <v>34.04.02</v>
          </cell>
          <cell r="E1036" t="str">
            <v xml:space="preserve">Vigilância 44h sem. de segunda a sextaVig.feira </v>
          </cell>
          <cell r="F1036" t="str">
            <v>p x dia</v>
          </cell>
        </row>
        <row r="1037">
          <cell r="B1037" t="str">
            <v>12.1.26</v>
          </cell>
          <cell r="D1037" t="str">
            <v>34.04.04</v>
          </cell>
          <cell r="E1037" t="str">
            <v xml:space="preserve">Vigilância 12h diurno de segunda a domingo </v>
          </cell>
          <cell r="F1037" t="str">
            <v>p x dia</v>
          </cell>
        </row>
        <row r="1038">
          <cell r="B1038" t="str">
            <v>12.1.27</v>
          </cell>
          <cell r="D1038" t="str">
            <v>34.04.06</v>
          </cell>
          <cell r="E1038" t="str">
            <v xml:space="preserve">Vigilância 12h noturno de segunda a domingo </v>
          </cell>
          <cell r="F1038" t="str">
            <v>p x dia</v>
          </cell>
        </row>
        <row r="1039">
          <cell r="B1039" t="str">
            <v>12.1.28</v>
          </cell>
          <cell r="D1039" t="str">
            <v>34.05.02</v>
          </cell>
          <cell r="E1039" t="str">
            <v xml:space="preserve">Portaria 44h sem. diurno deseg/ sexta-feira </v>
          </cell>
          <cell r="F1039" t="str">
            <v>p x dia</v>
          </cell>
        </row>
        <row r="1040">
          <cell r="B1040" t="str">
            <v>12.1.29</v>
          </cell>
          <cell r="D1040" t="str">
            <v>34.05.04</v>
          </cell>
          <cell r="E1040" t="str">
            <v xml:space="preserve">Portaria 12h sem. diurno deseg/ sexta-feira </v>
          </cell>
          <cell r="F1040" t="str">
            <v>p x dia</v>
          </cell>
        </row>
        <row r="1041">
          <cell r="B1041" t="str">
            <v>12.1.30</v>
          </cell>
          <cell r="D1041" t="str">
            <v>34.05.06</v>
          </cell>
          <cell r="E1041" t="str">
            <v xml:space="preserve">Portaria 8h diurno de segunda a domingo </v>
          </cell>
          <cell r="F1041" t="str">
            <v>p x dia</v>
          </cell>
        </row>
        <row r="1042">
          <cell r="B1042" t="str">
            <v>12.1.31</v>
          </cell>
          <cell r="D1042" t="str">
            <v>34.05.08</v>
          </cell>
          <cell r="E1042" t="str">
            <v xml:space="preserve">Portaria 24h diuturno de segunda a domingo </v>
          </cell>
          <cell r="F1042" t="str">
            <v>p x dia</v>
          </cell>
        </row>
        <row r="1043">
          <cell r="B1043" t="str">
            <v>12.1.32</v>
          </cell>
          <cell r="D1043" t="str">
            <v>34.07.01.01</v>
          </cell>
          <cell r="E1043" t="str">
            <v>Médico Supervisor</v>
          </cell>
          <cell r="F1043" t="str">
            <v>h</v>
          </cell>
        </row>
        <row r="1044">
          <cell r="B1044" t="str">
            <v>12.1.33</v>
          </cell>
          <cell r="D1044" t="str">
            <v>34.07.01.02</v>
          </cell>
          <cell r="E1044" t="str">
            <v>Paramédico</v>
          </cell>
          <cell r="F1044" t="str">
            <v>h</v>
          </cell>
        </row>
        <row r="1045">
          <cell r="B1045" t="str">
            <v>12.1.34</v>
          </cell>
          <cell r="D1045" t="str">
            <v>34.07.01.03</v>
          </cell>
          <cell r="E1045" t="str">
            <v>Atendente de primeiros socorros</v>
          </cell>
          <cell r="F1045" t="str">
            <v>h</v>
          </cell>
        </row>
        <row r="1046">
          <cell r="B1046" t="str">
            <v>12.1.35</v>
          </cell>
          <cell r="D1046" t="str">
            <v>34.07.01.04</v>
          </cell>
          <cell r="E1046" t="str">
            <v>Auxiliar Atendente de primeiros socorros</v>
          </cell>
          <cell r="F1046" t="str">
            <v>h</v>
          </cell>
        </row>
        <row r="1047">
          <cell r="B1047" t="str">
            <v>12.1.36</v>
          </cell>
          <cell r="D1047" t="str">
            <v>34.07.01.05</v>
          </cell>
          <cell r="E1047" t="str">
            <v>Motorista ambulância</v>
          </cell>
          <cell r="F1047" t="str">
            <v>h</v>
          </cell>
        </row>
        <row r="1048">
          <cell r="B1048" t="str">
            <v>12.1.37</v>
          </cell>
          <cell r="D1048" t="str">
            <v>34.07.01.06</v>
          </cell>
          <cell r="E1048" t="str">
            <v>Operador de guincho</v>
          </cell>
          <cell r="F1048" t="str">
            <v>h</v>
          </cell>
        </row>
        <row r="1049">
          <cell r="B1049" t="str">
            <v>12.1.38</v>
          </cell>
          <cell r="D1049" t="str">
            <v>34.08.27</v>
          </cell>
          <cell r="E1049" t="str">
            <v>Hidr. Daee e deprn</v>
          </cell>
          <cell r="F1049" t="str">
            <v xml:space="preserve">un </v>
          </cell>
        </row>
        <row r="1051">
          <cell r="B1051" t="str">
            <v>Cód. Colinas</v>
          </cell>
          <cell r="D1051" t="str">
            <v>Código</v>
          </cell>
          <cell r="E1051" t="str">
            <v>Serviços</v>
          </cell>
          <cell r="F1051" t="str">
            <v>Unid.</v>
          </cell>
        </row>
        <row r="1054">
          <cell r="D1054" t="str">
            <v>FASE 35 - EQUIPE DE PROJETO GERENCIAMENTO, MEIO AMBIENTE E OBRA</v>
          </cell>
        </row>
        <row r="1055">
          <cell r="B1055" t="str">
            <v>13.1.1</v>
          </cell>
          <cell r="D1055" t="str">
            <v>35.01.04</v>
          </cell>
          <cell r="E1055" t="str">
            <v>Analista de Sistema Júnior</v>
          </cell>
          <cell r="F1055" t="str">
            <v>h</v>
          </cell>
        </row>
        <row r="1056">
          <cell r="B1056" t="str">
            <v>13.1.2</v>
          </cell>
          <cell r="D1056" t="str">
            <v>35.01.05</v>
          </cell>
          <cell r="E1056" t="str">
            <v>Analista de Sistema Pleno</v>
          </cell>
          <cell r="F1056" t="str">
            <v>h</v>
          </cell>
        </row>
        <row r="1057">
          <cell r="B1057" t="str">
            <v>13.1.3</v>
          </cell>
          <cell r="D1057" t="str">
            <v>35.01.06</v>
          </cell>
          <cell r="E1057" t="str">
            <v>Analista de Sistema Senior</v>
          </cell>
          <cell r="F1057" t="str">
            <v>h</v>
          </cell>
        </row>
        <row r="1058">
          <cell r="B1058" t="str">
            <v>13.1.4</v>
          </cell>
          <cell r="D1058" t="str">
            <v>35.01.09</v>
          </cell>
          <cell r="E1058" t="str">
            <v>Auxiliar de Laboratório</v>
          </cell>
          <cell r="F1058" t="str">
            <v>h</v>
          </cell>
        </row>
        <row r="1059">
          <cell r="B1059" t="str">
            <v>13.1.5</v>
          </cell>
          <cell r="D1059" t="str">
            <v>35.01.10</v>
          </cell>
          <cell r="E1059" t="str">
            <v>Auxiliar Topografia</v>
          </cell>
          <cell r="F1059" t="str">
            <v>h</v>
          </cell>
        </row>
        <row r="1060">
          <cell r="B1060" t="str">
            <v>13.1.6</v>
          </cell>
          <cell r="D1060" t="str">
            <v>35.01.11</v>
          </cell>
          <cell r="E1060" t="str">
            <v>Auxiliar/Escritório</v>
          </cell>
          <cell r="F1060" t="str">
            <v>h</v>
          </cell>
        </row>
        <row r="1061">
          <cell r="B1061" t="str">
            <v>13.1.7</v>
          </cell>
          <cell r="D1061" t="str">
            <v>35.01.12</v>
          </cell>
          <cell r="E1061" t="str">
            <v>Chefe de Escritório</v>
          </cell>
          <cell r="F1061" t="str">
            <v>h</v>
          </cell>
        </row>
        <row r="1062">
          <cell r="B1062" t="str">
            <v>13.1.8</v>
          </cell>
          <cell r="D1062" t="str">
            <v>35.01.13</v>
          </cell>
          <cell r="E1062" t="str">
            <v>Consultor (sem vínculo)</v>
          </cell>
          <cell r="F1062" t="str">
            <v>h</v>
          </cell>
        </row>
        <row r="1063">
          <cell r="B1063" t="str">
            <v>13.1.9</v>
          </cell>
          <cell r="D1063" t="str">
            <v>35.01.13.01</v>
          </cell>
          <cell r="E1063" t="str">
            <v>Consultor jurídico (sem vínculo)</v>
          </cell>
          <cell r="F1063" t="str">
            <v>h</v>
          </cell>
        </row>
        <row r="1064">
          <cell r="B1064" t="str">
            <v>13.1.10</v>
          </cell>
          <cell r="D1064" t="str">
            <v>35.01.15</v>
          </cell>
          <cell r="E1064" t="str">
            <v>Digitado</v>
          </cell>
          <cell r="F1064" t="str">
            <v>h</v>
          </cell>
        </row>
        <row r="1065">
          <cell r="B1065" t="str">
            <v>13.1.11</v>
          </cell>
          <cell r="D1065" t="str">
            <v>35.01.16</v>
          </cell>
          <cell r="E1065" t="str">
            <v>Desenhista</v>
          </cell>
          <cell r="F1065" t="str">
            <v>h</v>
          </cell>
        </row>
        <row r="1066">
          <cell r="B1066" t="str">
            <v>13.1.12</v>
          </cell>
          <cell r="D1066" t="str">
            <v>35.01.17</v>
          </cell>
          <cell r="E1066" t="str">
            <v>Desenhista/Calculista</v>
          </cell>
          <cell r="F1066" t="str">
            <v>h</v>
          </cell>
        </row>
        <row r="1067">
          <cell r="B1067" t="str">
            <v>13.1.13</v>
          </cell>
          <cell r="D1067" t="str">
            <v>35.01.18</v>
          </cell>
          <cell r="E1067" t="str">
            <v>Economista Júnior</v>
          </cell>
          <cell r="F1067" t="str">
            <v>h</v>
          </cell>
        </row>
        <row r="1068">
          <cell r="B1068" t="str">
            <v>13.1.14</v>
          </cell>
          <cell r="D1068" t="str">
            <v>35.01.19</v>
          </cell>
          <cell r="E1068" t="str">
            <v>Economista Pleno</v>
          </cell>
          <cell r="F1068" t="str">
            <v>h</v>
          </cell>
        </row>
        <row r="1069">
          <cell r="B1069" t="str">
            <v>13.1.15</v>
          </cell>
          <cell r="D1069" t="str">
            <v>35.01.20</v>
          </cell>
          <cell r="E1069" t="str">
            <v>Economista Senior</v>
          </cell>
          <cell r="F1069" t="str">
            <v>h</v>
          </cell>
        </row>
        <row r="1070">
          <cell r="B1070" t="str">
            <v>13.1.16</v>
          </cell>
          <cell r="D1070" t="str">
            <v>35.01.21</v>
          </cell>
          <cell r="E1070" t="str">
            <v>Engenheiro Júnior</v>
          </cell>
          <cell r="F1070" t="str">
            <v>h</v>
          </cell>
        </row>
        <row r="1071">
          <cell r="B1071" t="str">
            <v>13.1.17</v>
          </cell>
          <cell r="D1071" t="str">
            <v>35.01.22</v>
          </cell>
          <cell r="E1071" t="str">
            <v>Engenheiro Pleno</v>
          </cell>
          <cell r="F1071" t="str">
            <v>h</v>
          </cell>
        </row>
        <row r="1072">
          <cell r="B1072" t="str">
            <v>13.1.18</v>
          </cell>
          <cell r="D1072" t="str">
            <v>35.01.23</v>
          </cell>
          <cell r="E1072" t="str">
            <v>Engenheiro Senior</v>
          </cell>
          <cell r="F1072" t="str">
            <v>h</v>
          </cell>
        </row>
        <row r="1073">
          <cell r="B1073" t="str">
            <v>13.1.19</v>
          </cell>
          <cell r="D1073" t="str">
            <v>35.01.24</v>
          </cell>
          <cell r="E1073" t="str">
            <v>Especialista em Treinamento Pleno</v>
          </cell>
          <cell r="F1073" t="str">
            <v>h</v>
          </cell>
        </row>
        <row r="1074">
          <cell r="B1074" t="str">
            <v>13.1.20</v>
          </cell>
          <cell r="D1074" t="str">
            <v>35.01.25</v>
          </cell>
          <cell r="E1074" t="str">
            <v>Especialista em Treinamento Senior</v>
          </cell>
          <cell r="F1074" t="str">
            <v>h</v>
          </cell>
        </row>
        <row r="1075">
          <cell r="B1075" t="str">
            <v>13.1.21</v>
          </cell>
          <cell r="D1075" t="str">
            <v>35.01.26</v>
          </cell>
          <cell r="E1075" t="str">
            <v>Fiscal de Obras</v>
          </cell>
          <cell r="F1075" t="str">
            <v>h</v>
          </cell>
        </row>
        <row r="1076">
          <cell r="B1076" t="str">
            <v>13.1.22</v>
          </cell>
          <cell r="D1076" t="str">
            <v>35.01.27</v>
          </cell>
          <cell r="E1076" t="str">
            <v>Geólogo Júnior</v>
          </cell>
          <cell r="F1076" t="str">
            <v>h</v>
          </cell>
        </row>
        <row r="1077">
          <cell r="B1077" t="str">
            <v>13.1.23</v>
          </cell>
          <cell r="D1077" t="str">
            <v>35.01.28</v>
          </cell>
          <cell r="E1077" t="str">
            <v>Geólogo Pleno</v>
          </cell>
          <cell r="F1077" t="str">
            <v>h</v>
          </cell>
        </row>
        <row r="1078">
          <cell r="B1078" t="str">
            <v>13.1.24</v>
          </cell>
          <cell r="D1078" t="str">
            <v>35.01.29</v>
          </cell>
          <cell r="E1078" t="str">
            <v>Geólogo Senior</v>
          </cell>
          <cell r="F1078" t="str">
            <v>h</v>
          </cell>
        </row>
        <row r="1079">
          <cell r="B1079" t="str">
            <v>13.1.25</v>
          </cell>
          <cell r="D1079" t="str">
            <v>35.01.30</v>
          </cell>
          <cell r="E1079" t="str">
            <v>Laboratorista</v>
          </cell>
          <cell r="F1079" t="str">
            <v>h</v>
          </cell>
        </row>
        <row r="1080">
          <cell r="B1080" t="str">
            <v>13.1.26</v>
          </cell>
          <cell r="D1080" t="str">
            <v>35.01.31</v>
          </cell>
          <cell r="E1080" t="str">
            <v>Laboratorista Auxiliar</v>
          </cell>
          <cell r="F1080" t="str">
            <v>h</v>
          </cell>
        </row>
        <row r="1081">
          <cell r="B1081" t="str">
            <v>13.1.27</v>
          </cell>
          <cell r="D1081" t="str">
            <v>35.01.32</v>
          </cell>
          <cell r="E1081" t="str">
            <v>Motorista</v>
          </cell>
          <cell r="F1081" t="str">
            <v>h</v>
          </cell>
        </row>
        <row r="1082">
          <cell r="B1082" t="str">
            <v>13.1.28</v>
          </cell>
          <cell r="D1082" t="str">
            <v>35.01.33</v>
          </cell>
          <cell r="E1082" t="str">
            <v>Nivelador</v>
          </cell>
          <cell r="F1082" t="str">
            <v>h</v>
          </cell>
        </row>
        <row r="1083">
          <cell r="B1083" t="str">
            <v>13.1.29</v>
          </cell>
          <cell r="D1083" t="str">
            <v>35.01.34</v>
          </cell>
          <cell r="E1083" t="str">
            <v>Operador de Microcomputador</v>
          </cell>
          <cell r="F1083" t="str">
            <v>h</v>
          </cell>
        </row>
        <row r="1084">
          <cell r="B1084" t="str">
            <v>13.1.30</v>
          </cell>
          <cell r="D1084" t="str">
            <v>35.01.35</v>
          </cell>
          <cell r="E1084" t="str">
            <v>Programador de Computador Júnior</v>
          </cell>
          <cell r="F1084" t="str">
            <v>h</v>
          </cell>
        </row>
        <row r="1085">
          <cell r="B1085" t="str">
            <v>13.1.31</v>
          </cell>
          <cell r="D1085" t="str">
            <v>35.01.36</v>
          </cell>
          <cell r="E1085" t="str">
            <v>Programador de Computador Pleno</v>
          </cell>
          <cell r="F1085" t="str">
            <v>h</v>
          </cell>
        </row>
        <row r="1086">
          <cell r="B1086" t="str">
            <v>13.1.32</v>
          </cell>
          <cell r="D1086" t="str">
            <v>35.01.37</v>
          </cell>
          <cell r="E1086" t="str">
            <v>Programador de Computador Senior</v>
          </cell>
          <cell r="F1086" t="str">
            <v>h</v>
          </cell>
        </row>
        <row r="1087">
          <cell r="B1087" t="str">
            <v>13.1.33</v>
          </cell>
          <cell r="D1087" t="str">
            <v>35.01.38</v>
          </cell>
          <cell r="E1087" t="str">
            <v>Psicólogo</v>
          </cell>
          <cell r="F1087" t="str">
            <v>h</v>
          </cell>
        </row>
        <row r="1088">
          <cell r="B1088" t="str">
            <v>13.1.34</v>
          </cell>
          <cell r="D1088" t="str">
            <v>35.01.39</v>
          </cell>
          <cell r="E1088" t="str">
            <v>Seccionista</v>
          </cell>
          <cell r="F1088" t="str">
            <v>h</v>
          </cell>
        </row>
        <row r="1089">
          <cell r="B1089" t="str">
            <v>13.1.35</v>
          </cell>
          <cell r="D1089" t="str">
            <v>35.01.40</v>
          </cell>
          <cell r="E1089" t="str">
            <v>Secretária</v>
          </cell>
          <cell r="F1089" t="str">
            <v>h</v>
          </cell>
        </row>
        <row r="1090">
          <cell r="B1090" t="str">
            <v>13.1.36</v>
          </cell>
          <cell r="D1090" t="str">
            <v>35.01.41</v>
          </cell>
          <cell r="E1090" t="str">
            <v>Topógrafo</v>
          </cell>
          <cell r="F1090" t="str">
            <v>h</v>
          </cell>
        </row>
        <row r="1091">
          <cell r="B1091" t="str">
            <v>13.1.37</v>
          </cell>
          <cell r="D1091" t="str">
            <v>35.01.42</v>
          </cell>
          <cell r="E1091" t="str">
            <v>Topógrafo Auxiliar</v>
          </cell>
          <cell r="F1091" t="str">
            <v>h</v>
          </cell>
        </row>
        <row r="1092">
          <cell r="B1092" t="str">
            <v>13.1.38</v>
          </cell>
          <cell r="D1092" t="str">
            <v>35.01.47</v>
          </cell>
          <cell r="E1092" t="str">
            <v>Entrevistador</v>
          </cell>
          <cell r="F1092" t="str">
            <v>h</v>
          </cell>
        </row>
        <row r="1093">
          <cell r="B1093" t="str">
            <v>13.1.39</v>
          </cell>
          <cell r="D1093" t="str">
            <v>35.02.04</v>
          </cell>
          <cell r="E1093" t="str">
            <v>Auxiliar de escritório</v>
          </cell>
          <cell r="F1093" t="str">
            <v>h</v>
          </cell>
        </row>
        <row r="1094">
          <cell r="B1094" t="str">
            <v>13.1.40</v>
          </cell>
          <cell r="D1094" t="str">
            <v>35.02.05</v>
          </cell>
          <cell r="E1094" t="str">
            <v>Auxiliar de topografia</v>
          </cell>
          <cell r="F1094" t="str">
            <v>h</v>
          </cell>
        </row>
        <row r="1095">
          <cell r="B1095" t="str">
            <v>13.1.41</v>
          </cell>
          <cell r="D1095" t="str">
            <v>35.02.06</v>
          </cell>
          <cell r="E1095" t="str">
            <v>Auxiliar Técnico</v>
          </cell>
          <cell r="F1095" t="str">
            <v>h</v>
          </cell>
        </row>
        <row r="1096">
          <cell r="B1096" t="str">
            <v>13.1.42</v>
          </cell>
          <cell r="D1096" t="str">
            <v>35.02.07</v>
          </cell>
          <cell r="E1096" t="str">
            <v>Consultor A</v>
          </cell>
          <cell r="F1096" t="str">
            <v>h</v>
          </cell>
        </row>
        <row r="1097">
          <cell r="B1097" t="str">
            <v>13.1.43</v>
          </cell>
          <cell r="D1097" t="str">
            <v>35.02.08</v>
          </cell>
          <cell r="E1097" t="str">
            <v xml:space="preserve">Consultor B </v>
          </cell>
          <cell r="F1097" t="str">
            <v>h</v>
          </cell>
        </row>
        <row r="1098">
          <cell r="B1098" t="str">
            <v>13.1.44</v>
          </cell>
          <cell r="D1098" t="str">
            <v>35.02.09</v>
          </cell>
          <cell r="E1098" t="str">
            <v>Consultor C</v>
          </cell>
          <cell r="F1098" t="str">
            <v>h</v>
          </cell>
        </row>
        <row r="1099">
          <cell r="B1099" t="str">
            <v>13.1.45</v>
          </cell>
          <cell r="D1099" t="str">
            <v xml:space="preserve">35.02.10 </v>
          </cell>
          <cell r="E1099" t="str">
            <v>Coordenador</v>
          </cell>
          <cell r="F1099" t="str">
            <v>h</v>
          </cell>
        </row>
        <row r="1100">
          <cell r="B1100" t="str">
            <v>13.1.46</v>
          </cell>
          <cell r="D1100" t="str">
            <v>35.02.11</v>
          </cell>
          <cell r="E1100" t="str">
            <v>Desenhista e Calculista I</v>
          </cell>
          <cell r="F1100" t="str">
            <v>h</v>
          </cell>
        </row>
        <row r="1101">
          <cell r="B1101" t="str">
            <v>13.1.47</v>
          </cell>
          <cell r="D1101" t="str">
            <v>35.02.12</v>
          </cell>
          <cell r="E1101" t="str">
            <v>Desenhista e Calculista II</v>
          </cell>
          <cell r="F1101" t="str">
            <v>h</v>
          </cell>
        </row>
        <row r="1102">
          <cell r="B1102" t="str">
            <v>13.1.48</v>
          </cell>
          <cell r="D1102" t="str">
            <v>35.02.13</v>
          </cell>
          <cell r="E1102" t="str">
            <v xml:space="preserve">Desenhista e Calculista III </v>
          </cell>
          <cell r="F1102" t="str">
            <v>h</v>
          </cell>
        </row>
        <row r="1103">
          <cell r="B1103" t="str">
            <v>13.1.49</v>
          </cell>
          <cell r="D1103" t="str">
            <v>35.02.14</v>
          </cell>
          <cell r="E1103" t="str">
            <v>Engenheiro Júnior</v>
          </cell>
          <cell r="F1103" t="str">
            <v>h</v>
          </cell>
        </row>
        <row r="1104">
          <cell r="B1104" t="str">
            <v>13.1.50</v>
          </cell>
          <cell r="D1104" t="str">
            <v>35.02.15</v>
          </cell>
          <cell r="E1104" t="str">
            <v>Engenheiro Pleno</v>
          </cell>
          <cell r="F1104" t="str">
            <v>h</v>
          </cell>
        </row>
        <row r="1105">
          <cell r="B1105" t="str">
            <v>13.1.51</v>
          </cell>
          <cell r="D1105" t="str">
            <v>35.02.16</v>
          </cell>
          <cell r="E1105" t="str">
            <v>Engenheiro Senior</v>
          </cell>
          <cell r="F1105" t="str">
            <v>h</v>
          </cell>
        </row>
        <row r="1106">
          <cell r="B1106" t="str">
            <v>13.1.52</v>
          </cell>
          <cell r="D1106" t="str">
            <v>35.02.17</v>
          </cell>
          <cell r="E1106" t="str">
            <v>Projetista A / Assistente Técnico I</v>
          </cell>
          <cell r="F1106" t="str">
            <v>h</v>
          </cell>
        </row>
        <row r="1107">
          <cell r="B1107" t="str">
            <v>13.1.53</v>
          </cell>
          <cell r="D1107" t="str">
            <v>35.02.18</v>
          </cell>
          <cell r="E1107" t="str">
            <v>Projetista B / Assistente Técnico II</v>
          </cell>
          <cell r="F1107" t="str">
            <v>h</v>
          </cell>
        </row>
        <row r="1108">
          <cell r="B1108" t="str">
            <v>13.1.54</v>
          </cell>
          <cell r="D1108" t="str">
            <v>35.02.19</v>
          </cell>
          <cell r="E1108" t="str">
            <v xml:space="preserve">Projetista C / Assistente Técnico III </v>
          </cell>
          <cell r="F1108" t="str">
            <v>h</v>
          </cell>
        </row>
        <row r="1109">
          <cell r="B1109" t="str">
            <v>13.1.55</v>
          </cell>
          <cell r="D1109" t="str">
            <v>35.02.23</v>
          </cell>
          <cell r="E1109" t="str">
            <v>Engenheiro Agronomo</v>
          </cell>
          <cell r="F1109" t="str">
            <v>h</v>
          </cell>
        </row>
        <row r="1110">
          <cell r="B1110" t="str">
            <v>13.1.56</v>
          </cell>
          <cell r="D1110" t="str">
            <v>35.02.24</v>
          </cell>
          <cell r="E1110" t="str">
            <v>Antropólogo</v>
          </cell>
          <cell r="F1110" t="str">
            <v>h</v>
          </cell>
        </row>
        <row r="1111">
          <cell r="B1111" t="str">
            <v>13.1.57</v>
          </cell>
          <cell r="D1111" t="str">
            <v>35.02.25</v>
          </cell>
          <cell r="E1111" t="str">
            <v>Nivelador</v>
          </cell>
          <cell r="F1111" t="str">
            <v>h</v>
          </cell>
        </row>
        <row r="1112">
          <cell r="B1112" t="str">
            <v>13.1.58</v>
          </cell>
          <cell r="D1112" t="str">
            <v>35.02.26</v>
          </cell>
          <cell r="E1112" t="str">
            <v>Topógrafo</v>
          </cell>
          <cell r="F1112" t="str">
            <v>h</v>
          </cell>
        </row>
        <row r="1113">
          <cell r="B1113" t="str">
            <v>13.1.59</v>
          </cell>
          <cell r="D1113" t="str">
            <v>35.02.28</v>
          </cell>
          <cell r="E1113" t="str">
            <v>Biólogo</v>
          </cell>
          <cell r="F1113" t="str">
            <v>h</v>
          </cell>
        </row>
        <row r="1114">
          <cell r="B1114" t="str">
            <v>13.1.60</v>
          </cell>
          <cell r="D1114" t="str">
            <v>35.02.29</v>
          </cell>
          <cell r="E1114" t="str">
            <v>Economista Júnior</v>
          </cell>
          <cell r="F1114" t="str">
            <v>h</v>
          </cell>
        </row>
        <row r="1115">
          <cell r="B1115" t="str">
            <v>13.1.61</v>
          </cell>
          <cell r="D1115" t="str">
            <v>35.02.30</v>
          </cell>
          <cell r="E1115" t="str">
            <v>Economista Pleno</v>
          </cell>
          <cell r="F1115" t="str">
            <v>h</v>
          </cell>
        </row>
        <row r="1116">
          <cell r="B1116" t="str">
            <v>13.1.62</v>
          </cell>
          <cell r="D1116" t="str">
            <v>35.02.31</v>
          </cell>
          <cell r="E1116" t="str">
            <v>Economista Senior</v>
          </cell>
          <cell r="F1116" t="str">
            <v>h</v>
          </cell>
        </row>
        <row r="1117">
          <cell r="B1117" t="str">
            <v>13.1.63</v>
          </cell>
          <cell r="D1117" t="str">
            <v>35.02.32</v>
          </cell>
          <cell r="E1117" t="str">
            <v>Especialista Ambiental</v>
          </cell>
          <cell r="F1117" t="str">
            <v>h</v>
          </cell>
        </row>
        <row r="1118">
          <cell r="B1118" t="str">
            <v>13.1.64</v>
          </cell>
          <cell r="D1118" t="str">
            <v>35.02.33</v>
          </cell>
          <cell r="E1118" t="str">
            <v>Geógrafo</v>
          </cell>
          <cell r="F1118" t="str">
            <v>h</v>
          </cell>
        </row>
        <row r="1119">
          <cell r="B1119" t="str">
            <v>13.1.65</v>
          </cell>
          <cell r="D1119" t="str">
            <v>35.02.34</v>
          </cell>
          <cell r="E1119" t="str">
            <v>Geólogo Júnior</v>
          </cell>
          <cell r="F1119" t="str">
            <v>h</v>
          </cell>
        </row>
        <row r="1120">
          <cell r="B1120" t="str">
            <v>13.1.66</v>
          </cell>
          <cell r="D1120" t="str">
            <v>35.02.35</v>
          </cell>
          <cell r="E1120" t="str">
            <v>Geólogo Pleno</v>
          </cell>
          <cell r="F1120" t="str">
            <v>h</v>
          </cell>
        </row>
        <row r="1121">
          <cell r="B1121" t="str">
            <v>13.1.67</v>
          </cell>
          <cell r="D1121" t="str">
            <v>35.02.36</v>
          </cell>
          <cell r="E1121" t="str">
            <v>Geólogo Senior</v>
          </cell>
          <cell r="F1121" t="str">
            <v>h</v>
          </cell>
        </row>
        <row r="1122">
          <cell r="B1122" t="str">
            <v>13.1.68</v>
          </cell>
          <cell r="D1122" t="str">
            <v>35.02.37</v>
          </cell>
          <cell r="E1122" t="str">
            <v>Sociólogo</v>
          </cell>
          <cell r="F1122" t="str">
            <v>h</v>
          </cell>
        </row>
        <row r="1123">
          <cell r="B1123" t="str">
            <v>13.1.69</v>
          </cell>
          <cell r="D1123" t="str">
            <v>35.02.38</v>
          </cell>
          <cell r="E1123" t="str">
            <v>Técnico Artes visuais</v>
          </cell>
          <cell r="F1123" t="str">
            <v>h</v>
          </cell>
        </row>
        <row r="1124">
          <cell r="B1124" t="str">
            <v>13.1.70</v>
          </cell>
          <cell r="D1124" t="str">
            <v>35.02.39</v>
          </cell>
          <cell r="E1124" t="str">
            <v>Arqueólogo</v>
          </cell>
          <cell r="F1124" t="str">
            <v>h</v>
          </cell>
        </row>
        <row r="1125">
          <cell r="B1125" t="str">
            <v>13.1.71</v>
          </cell>
          <cell r="D1125" t="str">
            <v>35.02.40</v>
          </cell>
          <cell r="E1125" t="str">
            <v>Geomorfologo</v>
          </cell>
          <cell r="F1125" t="str">
            <v>h</v>
          </cell>
        </row>
        <row r="1127">
          <cell r="B1127" t="str">
            <v>Cód. Colinas</v>
          </cell>
          <cell r="D1127" t="str">
            <v>Código</v>
          </cell>
          <cell r="E1127" t="str">
            <v>Serviços</v>
          </cell>
          <cell r="F1127" t="str">
            <v>Unid.</v>
          </cell>
        </row>
        <row r="1130">
          <cell r="D1130" t="str">
            <v>FASE 36 - CANTEIRO DE OBRA</v>
          </cell>
        </row>
        <row r="1131">
          <cell r="B1131" t="str">
            <v>14.1.1</v>
          </cell>
          <cell r="D1131" t="str">
            <v>36.01.01.01</v>
          </cell>
          <cell r="E1131" t="str">
            <v>Inst. Canteiro tipo I (1,50%)</v>
          </cell>
          <cell r="F1131" t="str">
            <v>gb</v>
          </cell>
        </row>
        <row r="1132">
          <cell r="B1132" t="str">
            <v>14.1.2</v>
          </cell>
          <cell r="D1132" t="str">
            <v>36.01.01.02</v>
          </cell>
          <cell r="E1132" t="str">
            <v xml:space="preserve">Oper. E manutençãocanteiro tipo I (0,875%) </v>
          </cell>
          <cell r="F1132" t="str">
            <v>gb</v>
          </cell>
        </row>
        <row r="1133">
          <cell r="B1133" t="str">
            <v>14.1.3</v>
          </cell>
          <cell r="D1133" t="str">
            <v>36.01.01.03</v>
          </cell>
          <cell r="E1133" t="str">
            <v>Desmobilização canteiro tipo I (0,125%)</v>
          </cell>
          <cell r="F1133" t="str">
            <v>gb</v>
          </cell>
        </row>
        <row r="1134">
          <cell r="B1134" t="str">
            <v>14.1.4</v>
          </cell>
          <cell r="D1134" t="str">
            <v>36.01.02.01</v>
          </cell>
          <cell r="E1134" t="str">
            <v>Inst. Canteiro tipo II (1,80%)</v>
          </cell>
          <cell r="F1134" t="str">
            <v>gb</v>
          </cell>
        </row>
        <row r="1135">
          <cell r="B1135" t="str">
            <v>14.1.5</v>
          </cell>
          <cell r="D1135" t="str">
            <v>36.01.02.02</v>
          </cell>
          <cell r="E1135" t="str">
            <v>Oper. E manutençãocanteiro tipo II (1,050%)</v>
          </cell>
          <cell r="F1135" t="str">
            <v>gb</v>
          </cell>
        </row>
        <row r="1136">
          <cell r="B1136" t="str">
            <v>14.1.6</v>
          </cell>
          <cell r="D1136" t="str">
            <v>36.01.02.03</v>
          </cell>
          <cell r="E1136" t="str">
            <v>Desmobilização canteiro tipo II (0,150%)</v>
          </cell>
          <cell r="F1136" t="str">
            <v>gb</v>
          </cell>
        </row>
        <row r="1137">
          <cell r="B1137" t="str">
            <v>14.1.7</v>
          </cell>
          <cell r="D1137" t="str">
            <v>36.01.03.01</v>
          </cell>
          <cell r="E1137" t="str">
            <v>Inst. Canteiro tipo III (4,80%)</v>
          </cell>
          <cell r="F1137" t="str">
            <v>gb</v>
          </cell>
        </row>
        <row r="1138">
          <cell r="B1138" t="str">
            <v>14.1.8</v>
          </cell>
          <cell r="D1138" t="str">
            <v xml:space="preserve">36.01.03.02 </v>
          </cell>
          <cell r="E1138" t="str">
            <v>Oper. E manutençãocanteiro tipo III (0,900%)</v>
          </cell>
          <cell r="F1138" t="str">
            <v>gb</v>
          </cell>
        </row>
        <row r="1139">
          <cell r="B1139" t="str">
            <v>14.1.9</v>
          </cell>
          <cell r="D1139" t="str">
            <v>36.01.03.03</v>
          </cell>
          <cell r="E1139" t="str">
            <v>Desmobilização canteiro tipo III (0,300%)</v>
          </cell>
          <cell r="F1139" t="str">
            <v>gb</v>
          </cell>
        </row>
        <row r="1141">
          <cell r="B1141" t="str">
            <v>Cód. Colinas</v>
          </cell>
          <cell r="D1141" t="str">
            <v>Código</v>
          </cell>
          <cell r="E1141" t="str">
            <v>Serviços</v>
          </cell>
          <cell r="F1141" t="str">
            <v>Unid.</v>
          </cell>
        </row>
        <row r="1144">
          <cell r="D1144" t="str">
            <v>FASE 37 - SERVIÇOS NÃO CONSTANTES NA PLANILHA</v>
          </cell>
        </row>
        <row r="1145">
          <cell r="B1145" t="str">
            <v>16.1.1</v>
          </cell>
          <cell r="D1145" t="str">
            <v>37.01.01</v>
          </cell>
          <cell r="E1145" t="str">
            <v>Rachão intertravado com bica corrida</v>
          </cell>
          <cell r="F1145" t="str">
            <v>m³</v>
          </cell>
        </row>
        <row r="1146">
          <cell r="B1146" t="str">
            <v>16.1.2</v>
          </cell>
          <cell r="D1146" t="str">
            <v>37.01.02</v>
          </cell>
          <cell r="E1146" t="str">
            <v>Camada de Bloqueio</v>
          </cell>
          <cell r="F1146" t="str">
            <v>m³</v>
          </cell>
        </row>
        <row r="1147">
          <cell r="B1147" t="str">
            <v>16.1.3</v>
          </cell>
          <cell r="D1147" t="str">
            <v>37.01.03</v>
          </cell>
          <cell r="E1147" t="str">
            <v>Conc. asf. us. quente - Grad. C c/ DOP.</v>
          </cell>
          <cell r="F1147" t="str">
            <v>m³</v>
          </cell>
        </row>
        <row r="1148">
          <cell r="B1148" t="str">
            <v>16.1.4</v>
          </cell>
          <cell r="D1148" t="str">
            <v>37.01.04</v>
          </cell>
          <cell r="E1148" t="str">
            <v>Compactação de Aterro maior /igual 95%PS( inclusive Reaterro mat. Brejoso)</v>
          </cell>
          <cell r="F1148" t="str">
            <v>m³</v>
          </cell>
        </row>
        <row r="1149">
          <cell r="B1149" t="str">
            <v>16.1.5</v>
          </cell>
          <cell r="D1149" t="str">
            <v>37.01.05</v>
          </cell>
          <cell r="E1149" t="str">
            <v>Tubo de concreto Ø 0,60m classe CA-2 ( fornecimento e assentamento )</v>
          </cell>
          <cell r="F1149" t="str">
            <v>m</v>
          </cell>
        </row>
        <row r="1150">
          <cell r="B1150" t="str">
            <v>16.1.6</v>
          </cell>
          <cell r="D1150" t="str">
            <v>37.01.06</v>
          </cell>
          <cell r="E1150" t="str">
            <v>Tubo de concreto Ø 1,00m classe CA-2 ( fornecimento e assentamento )</v>
          </cell>
          <cell r="F1150" t="str">
            <v>m</v>
          </cell>
        </row>
        <row r="1151">
          <cell r="B1151" t="str">
            <v>16.1.7</v>
          </cell>
          <cell r="D1151" t="str">
            <v>37.01.07</v>
          </cell>
          <cell r="E1151" t="str">
            <v>Escavação para execução de dreno</v>
          </cell>
          <cell r="F1151" t="str">
            <v>m³</v>
          </cell>
        </row>
        <row r="1152">
          <cell r="B1152" t="str">
            <v>16.1.8</v>
          </cell>
          <cell r="D1152" t="str">
            <v>37.01.08</v>
          </cell>
          <cell r="E1152" t="str">
            <v>Aquis. Mat. Espal. Conf. Rolagem mat. Sil. Argil. (*)</v>
          </cell>
          <cell r="F1152" t="str">
            <v>m³</v>
          </cell>
        </row>
        <row r="1153">
          <cell r="B1153" t="str">
            <v>16.1.9</v>
          </cell>
          <cell r="D1153" t="str">
            <v>37.01.09</v>
          </cell>
          <cell r="E1153" t="str">
            <v>Transporte de 1ª/2ª categoria até 1 Km (*)</v>
          </cell>
          <cell r="F1153" t="str">
            <v>m³xkm</v>
          </cell>
        </row>
        <row r="1154">
          <cell r="B1154" t="str">
            <v>16.1.10</v>
          </cell>
          <cell r="D1154" t="str">
            <v>37.01.10</v>
          </cell>
          <cell r="E1154" t="str">
            <v>Transporte de 1ª/2ª categoria até 2 Km (*)</v>
          </cell>
          <cell r="F1154" t="str">
            <v>m³xkm</v>
          </cell>
        </row>
        <row r="1155">
          <cell r="B1155" t="str">
            <v>16.1.11</v>
          </cell>
          <cell r="D1155" t="str">
            <v>37.01.11</v>
          </cell>
          <cell r="E1155" t="str">
            <v>Espalhamento de material no bota fora inclusive mat. de limpeza</v>
          </cell>
          <cell r="F1155" t="str">
            <v>m³</v>
          </cell>
        </row>
        <row r="1156">
          <cell r="B1156" t="str">
            <v>16.1.12</v>
          </cell>
          <cell r="D1156" t="str">
            <v>37.01.12</v>
          </cell>
          <cell r="E1156" t="str">
            <v>Conc. asf. us. quente - Binder - DERSA</v>
          </cell>
          <cell r="F1156" t="str">
            <v>m³</v>
          </cell>
        </row>
        <row r="1157">
          <cell r="B1157" t="str">
            <v>16.1.13</v>
          </cell>
          <cell r="D1157" t="str">
            <v>37.01.13</v>
          </cell>
          <cell r="E1157" t="str">
            <v>Conc. asf. us. quente - capa asfáltica - DERSA</v>
          </cell>
          <cell r="F1157" t="str">
            <v>m³</v>
          </cell>
        </row>
        <row r="1158">
          <cell r="B1158" t="str">
            <v>16.1.14</v>
          </cell>
          <cell r="D1158" t="str">
            <v>37.01.14</v>
          </cell>
          <cell r="E1158" t="str">
            <v>Tubo de concreto Ø 0,80m classe CA-2 ( fornecimento e assentamento )</v>
          </cell>
          <cell r="F1158" t="str">
            <v>m</v>
          </cell>
        </row>
        <row r="1159">
          <cell r="B1159" t="str">
            <v>16.1.15</v>
          </cell>
          <cell r="D1159" t="str">
            <v>37.01.15</v>
          </cell>
          <cell r="E1159" t="str">
            <v>Tubo de concreto Ø 0,80m classe CA-3 ( fornecimento e assentamento )</v>
          </cell>
          <cell r="F1159" t="str">
            <v>m</v>
          </cell>
        </row>
        <row r="1160">
          <cell r="B1160" t="str">
            <v>16.1.16</v>
          </cell>
          <cell r="D1160" t="str">
            <v>37.01.16</v>
          </cell>
          <cell r="E1160" t="str">
            <v>Tubo de concreto Ø 1,00m classe CA-4 ( fornecimento e assentamento )</v>
          </cell>
          <cell r="F1160" t="str">
            <v>m</v>
          </cell>
        </row>
        <row r="1161">
          <cell r="B1161" t="str">
            <v>16.1.17</v>
          </cell>
          <cell r="D1161" t="str">
            <v>37.01.17</v>
          </cell>
          <cell r="E1161" t="str">
            <v>Tubo de concreto Ø 1,20m classe CA-2 ( fornecimento e assentamento )</v>
          </cell>
          <cell r="F1161" t="str">
            <v>m</v>
          </cell>
        </row>
        <row r="1162">
          <cell r="B1162" t="str">
            <v>16.1.18</v>
          </cell>
          <cell r="D1162" t="str">
            <v>37.01.18</v>
          </cell>
          <cell r="E1162" t="str">
            <v>Tubo de aço corr. Epoxy met. Destrutivo-MP100/ e= 2,0mm/84kg/m Ø = 1,30m</v>
          </cell>
          <cell r="F1162" t="str">
            <v>kg</v>
          </cell>
        </row>
        <row r="1163">
          <cell r="B1163" t="str">
            <v>16.1.19</v>
          </cell>
          <cell r="D1163" t="str">
            <v>37.01.19</v>
          </cell>
          <cell r="E1163" t="str">
            <v>Tubo de aço corr. Epoxy met. Destrutivo-MP100/ e= 3,4mm/136kg/m Ø = 1,30m</v>
          </cell>
          <cell r="F1163" t="str">
            <v>kg</v>
          </cell>
        </row>
        <row r="1164">
          <cell r="B1164" t="str">
            <v>16.1.20</v>
          </cell>
          <cell r="D1164" t="str">
            <v>37.01.20</v>
          </cell>
          <cell r="E1164" t="str">
            <v>Tubo de aço corr. Epoxy met. Destrutivo-MP100/ e= 2,0mm/125kg/m Ø = 1,50m</v>
          </cell>
          <cell r="F1164" t="str">
            <v>kg</v>
          </cell>
        </row>
        <row r="1165">
          <cell r="B1165" t="str">
            <v>16.1.21</v>
          </cell>
          <cell r="D1165" t="str">
            <v>37.01.21</v>
          </cell>
          <cell r="E1165" t="str">
            <v>Tubo de aço corr. Epoxy met. Destrutivo-MP152/ e= 2,7mm/162kg/m Ø = 1,50m</v>
          </cell>
          <cell r="F1165" t="str">
            <v>kg</v>
          </cell>
        </row>
        <row r="1166">
          <cell r="B1166" t="str">
            <v>16.1.22</v>
          </cell>
          <cell r="D1166" t="str">
            <v>37.01.22</v>
          </cell>
          <cell r="E1166" t="str">
            <v>Remoção de Tubo Ø = 0,30m</v>
          </cell>
          <cell r="F1166" t="str">
            <v>m</v>
          </cell>
        </row>
        <row r="1167">
          <cell r="B1167" t="str">
            <v>16.1.23</v>
          </cell>
          <cell r="D1167" t="str">
            <v>37.01.23</v>
          </cell>
          <cell r="E1167" t="str">
            <v>Remoção de Tubo Ø = 0,40m</v>
          </cell>
          <cell r="F1167" t="str">
            <v>m</v>
          </cell>
        </row>
        <row r="1168">
          <cell r="B1168" t="str">
            <v>16.1.24</v>
          </cell>
          <cell r="D1168" t="str">
            <v>37.01.24</v>
          </cell>
          <cell r="E1168" t="str">
            <v>Remoção de Tubo Ø = 0,60m</v>
          </cell>
          <cell r="F1168" t="str">
            <v>m</v>
          </cell>
        </row>
        <row r="1169">
          <cell r="B1169" t="str">
            <v>16.1.25</v>
          </cell>
          <cell r="D1169" t="str">
            <v>37.01.25</v>
          </cell>
          <cell r="E1169" t="str">
            <v>Tubo de concreto Ø 0,60m classe CA-3 ( fornecimento e assentamento )</v>
          </cell>
          <cell r="F1169" t="str">
            <v>m</v>
          </cell>
        </row>
        <row r="1170">
          <cell r="B1170" t="str">
            <v>16.1.26</v>
          </cell>
          <cell r="D1170" t="str">
            <v>37.01.26</v>
          </cell>
          <cell r="E1170" t="str">
            <v>Tubo de concreto Ø 0,40m classe CA-2 ( fornecimento e assentamento )</v>
          </cell>
          <cell r="F1170" t="str">
            <v>m</v>
          </cell>
        </row>
        <row r="1171">
          <cell r="B1171" t="str">
            <v>16.1.27</v>
          </cell>
          <cell r="D1171" t="str">
            <v>37.01.27</v>
          </cell>
          <cell r="E1171" t="str">
            <v>Tubo de concreto Ø 1,50m classe CA-2 ( fornecimento e assentamento )</v>
          </cell>
          <cell r="F1171" t="str">
            <v>m</v>
          </cell>
        </row>
        <row r="1172">
          <cell r="B1172" t="str">
            <v>16.1.28</v>
          </cell>
          <cell r="D1172" t="str">
            <v>37.01.28</v>
          </cell>
          <cell r="E1172" t="str">
            <v>Remoção de Tubo Ø = 0,80m</v>
          </cell>
          <cell r="F1172" t="str">
            <v>m</v>
          </cell>
        </row>
        <row r="1173">
          <cell r="B1173" t="str">
            <v>16.1.29</v>
          </cell>
          <cell r="D1173" t="str">
            <v>37.01.29</v>
          </cell>
          <cell r="E1173" t="str">
            <v>Passeio</v>
          </cell>
          <cell r="F1173" t="str">
            <v>m²</v>
          </cell>
        </row>
        <row r="1174">
          <cell r="B1174" t="str">
            <v>16.1.30</v>
          </cell>
          <cell r="D1174" t="str">
            <v>37.01.30</v>
          </cell>
          <cell r="E1174" t="str">
            <v>Aterro - Solo mole - material de 3ª Categoria</v>
          </cell>
          <cell r="F1174" t="str">
            <v>m³</v>
          </cell>
        </row>
        <row r="1175">
          <cell r="B1175" t="str">
            <v>16.1.31</v>
          </cell>
          <cell r="D1175" t="str">
            <v>37.01.31</v>
          </cell>
          <cell r="E1175" t="str">
            <v>Aterros - materila de 3ª Categoria</v>
          </cell>
          <cell r="F1175" t="str">
            <v>m³</v>
          </cell>
        </row>
        <row r="1176">
          <cell r="B1176" t="str">
            <v>16.1.32</v>
          </cell>
          <cell r="D1176" t="str">
            <v>37.01.32</v>
          </cell>
          <cell r="E1176" t="str">
            <v>Revestimento vegetal de taludes com hidrossemeadura</v>
          </cell>
          <cell r="F1176" t="str">
            <v>m²</v>
          </cell>
        </row>
        <row r="1177">
          <cell r="B1177" t="str">
            <v>16.1.33</v>
          </cell>
          <cell r="D1177" t="str">
            <v>37.01.33</v>
          </cell>
          <cell r="E1177" t="str">
            <v>Abertura de caixa para execução do acostamento</v>
          </cell>
          <cell r="F1177" t="str">
            <v>m³</v>
          </cell>
        </row>
        <row r="1178">
          <cell r="B1178" t="str">
            <v>16.1.34</v>
          </cell>
          <cell r="D1178" t="str">
            <v>37.01.34</v>
          </cell>
          <cell r="E1178" t="str">
            <v>Demolição pavi.flex, incl.transp.até 1km</v>
          </cell>
          <cell r="F1178" t="str">
            <v>m²</v>
          </cell>
        </row>
        <row r="1179">
          <cell r="B1179" t="str">
            <v>16.1.35</v>
          </cell>
          <cell r="D1179" t="str">
            <v>37.01.35</v>
          </cell>
          <cell r="E1179" t="str">
            <v>Concreto Fck 13,5 MPa</v>
          </cell>
          <cell r="F1179" t="str">
            <v>m³</v>
          </cell>
        </row>
        <row r="1180">
          <cell r="B1180" t="str">
            <v>16.1.36</v>
          </cell>
          <cell r="D1180" t="str">
            <v>37.01.36</v>
          </cell>
          <cell r="E1180" t="str">
            <v>Gabião tipo colchão espessura 30cm - tela galv.</v>
          </cell>
          <cell r="F1180" t="str">
            <v>m³</v>
          </cell>
        </row>
        <row r="1181">
          <cell r="B1181" t="str">
            <v>16.1.37</v>
          </cell>
          <cell r="D1181" t="str">
            <v>37.01.37</v>
          </cell>
          <cell r="E1181" t="str">
            <v>Barreira double face New Jersey - des 5514 (TIPO 3)</v>
          </cell>
          <cell r="F1181" t="str">
            <v>m</v>
          </cell>
        </row>
        <row r="1182">
          <cell r="B1182" t="str">
            <v>16.1.38</v>
          </cell>
          <cell r="D1182" t="str">
            <v>37.01.38</v>
          </cell>
          <cell r="E1182" t="str">
            <v>Manta geotêxtil não tecido ( Bidim RT-09 ou similar)</v>
          </cell>
          <cell r="F1182" t="str">
            <v>kg</v>
          </cell>
        </row>
        <row r="1183">
          <cell r="B1183" t="str">
            <v>16.1.39</v>
          </cell>
          <cell r="D1183" t="str">
            <v>37.01.39</v>
          </cell>
          <cell r="E1183" t="str">
            <v>Escavação de material em jazida</v>
          </cell>
          <cell r="F1183" t="str">
            <v>m³</v>
          </cell>
        </row>
        <row r="1184">
          <cell r="B1184" t="str">
            <v>16.1.40</v>
          </cell>
          <cell r="D1184" t="str">
            <v>37.01.40</v>
          </cell>
          <cell r="E1184" t="str">
            <v>Tubo ovóide S=2,25 m²</v>
          </cell>
          <cell r="F1184" t="str">
            <v>m</v>
          </cell>
        </row>
        <row r="1185">
          <cell r="B1185" t="str">
            <v>16.1.41</v>
          </cell>
          <cell r="D1185" t="str">
            <v>37.01.41</v>
          </cell>
          <cell r="E1185" t="str">
            <v>Tubo ovóide S=3,00</v>
          </cell>
          <cell r="F1185" t="str">
            <v>m</v>
          </cell>
        </row>
        <row r="1186">
          <cell r="B1186" t="str">
            <v>16.1.42</v>
          </cell>
          <cell r="D1186" t="str">
            <v>37.01.42</v>
          </cell>
          <cell r="E1186" t="str">
            <v>Tubo ovóide S=4,00</v>
          </cell>
          <cell r="F1186" t="str">
            <v>m</v>
          </cell>
        </row>
        <row r="1187">
          <cell r="B1187" t="str">
            <v>16.1.43</v>
          </cell>
          <cell r="D1187" t="str">
            <v>37.01.43</v>
          </cell>
          <cell r="E1187" t="str">
            <v>Demolição do Pavimento</v>
          </cell>
          <cell r="F1187" t="str">
            <v>m²</v>
          </cell>
        </row>
        <row r="1188">
          <cell r="B1188" t="str">
            <v>16.1.44</v>
          </cell>
          <cell r="D1188" t="str">
            <v>37.01.44</v>
          </cell>
          <cell r="E1188" t="str">
            <v>Restauração do Pavimento</v>
          </cell>
          <cell r="F1188" t="str">
            <v>m²</v>
          </cell>
        </row>
        <row r="1189">
          <cell r="B1189" t="str">
            <v>16.1.45</v>
          </cell>
          <cell r="D1189" t="str">
            <v>37.01.45</v>
          </cell>
          <cell r="E1189" t="str">
            <v xml:space="preserve">Articulação de concreto tipo "Freyssinet" </v>
          </cell>
          <cell r="F1189" t="str">
            <v>m</v>
          </cell>
        </row>
        <row r="1190">
          <cell r="B1190" t="str">
            <v>16.1.46</v>
          </cell>
          <cell r="D1190" t="str">
            <v>37.01.46</v>
          </cell>
          <cell r="E1190" t="str">
            <v>Junta de dilatação tipo Jeene</v>
          </cell>
          <cell r="F1190" t="str">
            <v>m</v>
          </cell>
        </row>
        <row r="1191">
          <cell r="B1191" t="str">
            <v>16.1.47</v>
          </cell>
          <cell r="D1191" t="str">
            <v>37.01.47</v>
          </cell>
          <cell r="E1191" t="str">
            <v>Tirantes 280 kN</v>
          </cell>
          <cell r="F1191" t="str">
            <v>m</v>
          </cell>
        </row>
        <row r="1192">
          <cell r="B1192" t="str">
            <v>16.1.48</v>
          </cell>
          <cell r="D1192" t="str">
            <v>37.01.48</v>
          </cell>
          <cell r="E1192" t="str">
            <v>Tirantes 140 kN</v>
          </cell>
          <cell r="F1192" t="str">
            <v>m</v>
          </cell>
        </row>
        <row r="1193">
          <cell r="B1193" t="str">
            <v>16.1.49</v>
          </cell>
          <cell r="D1193" t="str">
            <v>37.01.49</v>
          </cell>
          <cell r="E1193" t="str">
            <v>Ap. Ancoragem p/ Cabos Proten. Ativa</v>
          </cell>
          <cell r="F1193" t="str">
            <v>un</v>
          </cell>
        </row>
        <row r="1194">
          <cell r="B1194" t="str">
            <v>16.1.50</v>
          </cell>
          <cell r="D1194" t="str">
            <v>37.01.50</v>
          </cell>
          <cell r="E1194" t="str">
            <v>Barbacãs</v>
          </cell>
          <cell r="F1194" t="str">
            <v>un</v>
          </cell>
        </row>
        <row r="1195">
          <cell r="B1195" t="str">
            <v>16.1.51</v>
          </cell>
          <cell r="D1195" t="str">
            <v>37.01.51</v>
          </cell>
          <cell r="E1195" t="str">
            <v>Tubo de concreto Ø 0,50m classe CA-2 ( fornecimento e assentamento )</v>
          </cell>
          <cell r="F1195" t="str">
            <v>m</v>
          </cell>
        </row>
        <row r="1196">
          <cell r="B1196" t="str">
            <v>16.1.52</v>
          </cell>
          <cell r="D1196" t="str">
            <v>37.01.52</v>
          </cell>
          <cell r="E1196" t="str">
            <v>Barreira de segurança tipo New Jersey - des 5396 (TIPO 1A)</v>
          </cell>
          <cell r="F1196" t="str">
            <v>m</v>
          </cell>
        </row>
        <row r="1197">
          <cell r="B1197" t="str">
            <v>16.1.53</v>
          </cell>
          <cell r="D1197" t="str">
            <v>37.01.53</v>
          </cell>
          <cell r="E1197" t="str">
            <v>Tubo MP 100 Ø 2,10m e= 2,0mm - ( Forncimento e assentamento )</v>
          </cell>
          <cell r="F1197" t="str">
            <v>m</v>
          </cell>
        </row>
        <row r="1198">
          <cell r="B1198" t="str">
            <v>16.1.54</v>
          </cell>
          <cell r="D1198" t="str">
            <v>37.01.54</v>
          </cell>
          <cell r="E1198" t="str">
            <v>Tubo MP 100 Ø 2,20m e= 2,7mm - ( Forncimento e assentamento )</v>
          </cell>
          <cell r="F1198" t="str">
            <v>m</v>
          </cell>
        </row>
        <row r="1199">
          <cell r="B1199" t="str">
            <v>16.1.55</v>
          </cell>
          <cell r="D1199" t="str">
            <v>37.01.55</v>
          </cell>
          <cell r="E1199" t="str">
            <v>Tubo MP 152 Ø 4,60m e= 2,7mm - ( Forncimento e assentamento )</v>
          </cell>
          <cell r="F1199" t="str">
            <v>m</v>
          </cell>
        </row>
        <row r="1200">
          <cell r="B1200" t="str">
            <v>16.1.56</v>
          </cell>
          <cell r="D1200" t="str">
            <v>37.01.56</v>
          </cell>
          <cell r="E1200" t="str">
            <v>Remoção de Tubo metálico Ø = 1,50m</v>
          </cell>
          <cell r="F1200" t="str">
            <v>m</v>
          </cell>
        </row>
        <row r="1201">
          <cell r="B1201" t="str">
            <v>16.1.57</v>
          </cell>
          <cell r="D1201" t="str">
            <v>37.01.57</v>
          </cell>
          <cell r="E1201" t="str">
            <v>Tubo Metálico Ø =2,30m</v>
          </cell>
          <cell r="F1201" t="str">
            <v>m</v>
          </cell>
        </row>
        <row r="1202">
          <cell r="B1202" t="str">
            <v>16.1.58</v>
          </cell>
          <cell r="D1202" t="str">
            <v>37.01.58</v>
          </cell>
          <cell r="E1202" t="str">
            <v>Tubo de concreto Ø 1,00m classe CA-3 ( fornecimento e assentamento )</v>
          </cell>
          <cell r="F1202" t="str">
            <v>m</v>
          </cell>
        </row>
        <row r="1203">
          <cell r="B1203" t="str">
            <v>16.1.59</v>
          </cell>
          <cell r="D1203" t="str">
            <v>37.01.59</v>
          </cell>
          <cell r="E1203" t="str">
            <v>Tubo de concreto Ø 0,50m classe CA-4 ( fornecimento e assentamento )</v>
          </cell>
          <cell r="F1203" t="str">
            <v>m</v>
          </cell>
        </row>
        <row r="1204">
          <cell r="B1204" t="str">
            <v>16.1.60</v>
          </cell>
          <cell r="D1204" t="str">
            <v>37.01.60</v>
          </cell>
          <cell r="E1204" t="str">
            <v>Tubo de concreto Ø 1,50m classe CA-3 ( fornecimento e assentamento )</v>
          </cell>
          <cell r="F1204" t="str">
            <v>m</v>
          </cell>
        </row>
        <row r="1205">
          <cell r="B1205" t="str">
            <v>16.1.61</v>
          </cell>
          <cell r="D1205" t="str">
            <v>37.01.61</v>
          </cell>
          <cell r="E1205" t="str">
            <v>Restauração do Pavimento</v>
          </cell>
          <cell r="F1205" t="str">
            <v>m³</v>
          </cell>
        </row>
        <row r="1206">
          <cell r="B1206" t="str">
            <v>16.1.62</v>
          </cell>
          <cell r="D1206" t="str">
            <v>37.01.62</v>
          </cell>
          <cell r="E1206" t="str">
            <v>Aterro solo mole - material de 3ª categoria</v>
          </cell>
          <cell r="F1206" t="str">
            <v>m³</v>
          </cell>
        </row>
        <row r="1207">
          <cell r="B1207" t="str">
            <v>16.1.63</v>
          </cell>
          <cell r="D1207" t="str">
            <v>37.01.63</v>
          </cell>
          <cell r="E1207" t="str">
            <v>Aterros - material de 3ª categoria</v>
          </cell>
          <cell r="F1207" t="str">
            <v>m³</v>
          </cell>
        </row>
        <row r="1208">
          <cell r="B1208" t="str">
            <v>16.1.64</v>
          </cell>
          <cell r="D1208" t="str">
            <v>37.01.64</v>
          </cell>
          <cell r="E1208" t="str">
            <v>Sub-base ou base solo brita c/ cimento</v>
          </cell>
          <cell r="F1208" t="str">
            <v>m³</v>
          </cell>
        </row>
        <row r="1209">
          <cell r="B1209" t="str">
            <v>16.1.65</v>
          </cell>
          <cell r="D1209" t="str">
            <v>37.01.65</v>
          </cell>
          <cell r="E1209" t="str">
            <v>Apiloamento / Nivelamento</v>
          </cell>
          <cell r="F1209" t="str">
            <v>m²</v>
          </cell>
        </row>
        <row r="1210">
          <cell r="B1210" t="str">
            <v>16.1.66</v>
          </cell>
          <cell r="D1210" t="str">
            <v>37.01.66</v>
          </cell>
          <cell r="E1210" t="str">
            <v>Tela metálica</v>
          </cell>
          <cell r="F1210" t="str">
            <v>m²</v>
          </cell>
        </row>
        <row r="1211">
          <cell r="B1211" t="str">
            <v>16.1.67</v>
          </cell>
          <cell r="D1211" t="str">
            <v>37.01.67</v>
          </cell>
        </row>
        <row r="1212">
          <cell r="B1212" t="str">
            <v>16.1.68</v>
          </cell>
          <cell r="D1212" t="str">
            <v>37.01.68</v>
          </cell>
          <cell r="E1212" t="str">
            <v>Perfuração  p/ DHP em solo</v>
          </cell>
          <cell r="F1212" t="str">
            <v>m</v>
          </cell>
        </row>
        <row r="1213">
          <cell r="B1213" t="str">
            <v>16.1.69</v>
          </cell>
          <cell r="D1213" t="str">
            <v>37.01.69</v>
          </cell>
          <cell r="E1213" t="str">
            <v>Perfuração  p/ tirante em solo</v>
          </cell>
          <cell r="F1213" t="str">
            <v>m</v>
          </cell>
        </row>
        <row r="1214">
          <cell r="B1214" t="str">
            <v>16.1.70</v>
          </cell>
          <cell r="D1214" t="str">
            <v>37.01.70</v>
          </cell>
          <cell r="E1214" t="str">
            <v>Túnnel Liner Ø 2,00 e=3,4mm epoxy</v>
          </cell>
          <cell r="F1214" t="str">
            <v>m</v>
          </cell>
        </row>
        <row r="1215">
          <cell r="B1215" t="str">
            <v>16.1.71</v>
          </cell>
          <cell r="D1215" t="str">
            <v>37.01.71</v>
          </cell>
          <cell r="E1215" t="str">
            <v>Implantação de Túnnel Liner Ø = 2,00m e=3,4mm ( em solo )</v>
          </cell>
          <cell r="F1215" t="str">
            <v>m</v>
          </cell>
        </row>
        <row r="1216">
          <cell r="B1216" t="str">
            <v>16.1.72</v>
          </cell>
          <cell r="D1216" t="str">
            <v>37.01.72</v>
          </cell>
          <cell r="E1216" t="str">
            <v>Implantação de Túnnel Liner Ø = 2,00m e=3,4mm ( em talus )</v>
          </cell>
          <cell r="F1216" t="str">
            <v>m</v>
          </cell>
        </row>
        <row r="1217">
          <cell r="B1217" t="str">
            <v>16.1.73</v>
          </cell>
          <cell r="D1217" t="str">
            <v>37.01.73</v>
          </cell>
          <cell r="E1217" t="str">
            <v>Implantação de fuste metálico Ø = 2,00m e=3,4mm ( em talus )</v>
          </cell>
          <cell r="F1217" t="str">
            <v>m</v>
          </cell>
        </row>
        <row r="1218">
          <cell r="B1218" t="str">
            <v>16.1.74</v>
          </cell>
          <cell r="D1218" t="str">
            <v>37.01.74</v>
          </cell>
          <cell r="E1218" t="str">
            <v>Levantamento Topográfico</v>
          </cell>
          <cell r="F1218" t="str">
            <v>m²</v>
          </cell>
        </row>
        <row r="1219">
          <cell r="B1219" t="str">
            <v>16.1.75</v>
          </cell>
          <cell r="D1219" t="str">
            <v>37.01.75</v>
          </cell>
          <cell r="E1219" t="str">
            <v>Remoção de Tubo metálico Ø = 1,50m</v>
          </cell>
        </row>
        <row r="1220">
          <cell r="B1220" t="str">
            <v>16.1.76</v>
          </cell>
          <cell r="D1220" t="str">
            <v>37.01.76</v>
          </cell>
          <cell r="E1220" t="str">
            <v>Injeção de calda de cimento p/ consolidação do Talude</v>
          </cell>
          <cell r="F1220" t="str">
            <v>kg</v>
          </cell>
        </row>
        <row r="1221">
          <cell r="B1221" t="str">
            <v>16.1.77</v>
          </cell>
          <cell r="D1221" t="str">
            <v>37.01.77</v>
          </cell>
          <cell r="E1221" t="str">
            <v xml:space="preserve">Perfuração  p/ DHP  em talus </v>
          </cell>
          <cell r="F1221" t="str">
            <v>m</v>
          </cell>
        </row>
        <row r="1222">
          <cell r="B1222" t="str">
            <v>16.1.78</v>
          </cell>
          <cell r="D1222" t="str">
            <v>37.01.78</v>
          </cell>
          <cell r="E1222" t="str">
            <v xml:space="preserve">Perfuração  p/ tirante em rocha sã </v>
          </cell>
          <cell r="F1222" t="str">
            <v>m</v>
          </cell>
        </row>
        <row r="1223">
          <cell r="B1223" t="str">
            <v>16.1.79</v>
          </cell>
          <cell r="D1223" t="str">
            <v>37.01.79</v>
          </cell>
          <cell r="E1223" t="str">
            <v>Perfuração  p/ tirante em talus</v>
          </cell>
          <cell r="F1223" t="str">
            <v>m</v>
          </cell>
        </row>
        <row r="1224">
          <cell r="B1224" t="str">
            <v>16.1.80</v>
          </cell>
          <cell r="D1224" t="str">
            <v>37.01.80</v>
          </cell>
          <cell r="E1224" t="str">
            <v>Apar. anc. p/ Tirantes 40 TF</v>
          </cell>
          <cell r="F1224" t="str">
            <v>un</v>
          </cell>
        </row>
        <row r="1225">
          <cell r="B1225" t="str">
            <v>16.1.81</v>
          </cell>
          <cell r="D1225" t="str">
            <v>37.01.81</v>
          </cell>
          <cell r="E1225" t="str">
            <v>Tiran. 60 TF 8F D= 1/2"</v>
          </cell>
          <cell r="F1225" t="str">
            <v>m</v>
          </cell>
        </row>
        <row r="1226">
          <cell r="B1226" t="str">
            <v>16.1.82</v>
          </cell>
          <cell r="D1226" t="str">
            <v>37.01.82</v>
          </cell>
          <cell r="E1226" t="str">
            <v>Dispositivo eletronico para canalização de Tráfego</v>
          </cell>
          <cell r="F1226" t="str">
            <v>un</v>
          </cell>
        </row>
        <row r="1227">
          <cell r="B1227" t="str">
            <v>16.1.83</v>
          </cell>
          <cell r="D1227" t="str">
            <v>37.01.83</v>
          </cell>
          <cell r="E1227" t="str">
            <v>Junta Fungenband tipo "O-22"</v>
          </cell>
          <cell r="F1227" t="str">
            <v>m</v>
          </cell>
        </row>
        <row r="1247">
          <cell r="B1247" t="str">
            <v>Cód. Colinas</v>
          </cell>
          <cell r="D1247" t="str">
            <v>Código</v>
          </cell>
          <cell r="E1247" t="str">
            <v>Serviços</v>
          </cell>
          <cell r="F1247" t="str">
            <v>Unid.</v>
          </cell>
        </row>
        <row r="1250">
          <cell r="D1250" t="str">
            <v>FASE 72 - ALUGUEL DE MAQUINAS, VEICULOS E EQUIPAMENTOS</v>
          </cell>
        </row>
        <row r="1251">
          <cell r="B1251" t="str">
            <v>15.1.1</v>
          </cell>
          <cell r="D1251" t="str">
            <v>72.01.01.01</v>
          </cell>
          <cell r="E1251" t="str">
            <v>AC.CONC.SUP.B436 C-A</v>
          </cell>
          <cell r="F1251" t="str">
            <v>h</v>
          </cell>
        </row>
        <row r="1252">
          <cell r="B1252" t="str">
            <v>15.1.2</v>
          </cell>
          <cell r="D1252" t="str">
            <v>72.01.01.02</v>
          </cell>
          <cell r="E1252" t="str">
            <v xml:space="preserve">AC.CONC.SUP.B436 C-B </v>
          </cell>
          <cell r="F1252" t="str">
            <v>h</v>
          </cell>
        </row>
        <row r="1253">
          <cell r="B1253" t="str">
            <v>15.1.3</v>
          </cell>
          <cell r="D1253" t="str">
            <v>72.01.01.03</v>
          </cell>
          <cell r="E1253" t="str">
            <v>AC.CONC.SUP.B436 C-C</v>
          </cell>
          <cell r="F1253" t="str">
            <v>h</v>
          </cell>
        </row>
        <row r="1254">
          <cell r="B1254" t="str">
            <v>15.1.4</v>
          </cell>
          <cell r="D1254" t="str">
            <v>72.01.01.04</v>
          </cell>
          <cell r="E1254" t="str">
            <v>AC.CONC.SUP.B436 C-D</v>
          </cell>
          <cell r="F1254" t="str">
            <v>h</v>
          </cell>
        </row>
        <row r="1255">
          <cell r="B1255" t="str">
            <v>15.1.5</v>
          </cell>
          <cell r="D1255" t="str">
            <v>72.01.02.01</v>
          </cell>
          <cell r="E1255" t="str">
            <v>AC.CONC.SUP.BG38 C-A</v>
          </cell>
          <cell r="F1255" t="str">
            <v>h</v>
          </cell>
        </row>
        <row r="1256">
          <cell r="B1256" t="str">
            <v>15.1.6</v>
          </cell>
          <cell r="D1256" t="str">
            <v>72.01.02.02</v>
          </cell>
          <cell r="E1256" t="str">
            <v>AC.CONC.SUP.BG38 C-B</v>
          </cell>
          <cell r="F1256" t="str">
            <v>h</v>
          </cell>
        </row>
        <row r="1257">
          <cell r="B1257" t="str">
            <v>15.1.7</v>
          </cell>
          <cell r="D1257" t="str">
            <v>72.01.02.03</v>
          </cell>
          <cell r="E1257" t="str">
            <v>AC.CONC.SUP.BG38 C-C</v>
          </cell>
          <cell r="F1257" t="str">
            <v>h</v>
          </cell>
        </row>
        <row r="1258">
          <cell r="B1258" t="str">
            <v>15.1.8</v>
          </cell>
          <cell r="D1258" t="str">
            <v>72.01.02.04</v>
          </cell>
          <cell r="E1258" t="str">
            <v>AC.CONC.SUP.BG38 C-D</v>
          </cell>
          <cell r="F1258" t="str">
            <v>h</v>
          </cell>
        </row>
        <row r="1259">
          <cell r="B1259" t="str">
            <v>15.1.9</v>
          </cell>
          <cell r="D1259" t="str">
            <v>72.02.01.01</v>
          </cell>
          <cell r="E1259" t="str">
            <v>VEIC.PEQ.1600CC C-A</v>
          </cell>
          <cell r="F1259" t="str">
            <v>h</v>
          </cell>
        </row>
        <row r="1260">
          <cell r="B1260" t="str">
            <v>15.1.10</v>
          </cell>
          <cell r="D1260" t="str">
            <v>72.02.01.02</v>
          </cell>
          <cell r="E1260" t="str">
            <v>VEIC.PEQ.1600CC C-B</v>
          </cell>
          <cell r="F1260" t="str">
            <v>h</v>
          </cell>
        </row>
        <row r="1261">
          <cell r="B1261" t="str">
            <v>15.1.11</v>
          </cell>
          <cell r="D1261" t="str">
            <v>72.02.01.03</v>
          </cell>
          <cell r="E1261" t="str">
            <v>VEIC.PEQ.1600CC C-C</v>
          </cell>
          <cell r="F1261" t="str">
            <v>h</v>
          </cell>
        </row>
        <row r="1262">
          <cell r="B1262" t="str">
            <v>15.1.12</v>
          </cell>
          <cell r="D1262" t="str">
            <v>72.02.01.04</v>
          </cell>
          <cell r="E1262" t="str">
            <v>VEIC.PEQ.1600CC C-D</v>
          </cell>
          <cell r="F1262" t="str">
            <v>h</v>
          </cell>
        </row>
        <row r="1263">
          <cell r="B1263" t="str">
            <v>15.1.13</v>
          </cell>
          <cell r="D1263" t="str">
            <v>72.02.01.05</v>
          </cell>
          <cell r="E1263" t="str">
            <v xml:space="preserve">VEIC.PEQ.1600CC C-E </v>
          </cell>
          <cell r="F1263" t="str">
            <v>km</v>
          </cell>
        </row>
        <row r="1264">
          <cell r="B1264" t="str">
            <v>15.1.14</v>
          </cell>
          <cell r="D1264" t="str">
            <v>72.02.01.06</v>
          </cell>
          <cell r="E1264" t="str">
            <v>VEIC.PEQ.1600CC C-F</v>
          </cell>
          <cell r="F1264" t="str">
            <v>vei.mens.</v>
          </cell>
        </row>
        <row r="1265">
          <cell r="B1265" t="str">
            <v>15.1.15</v>
          </cell>
          <cell r="D1265" t="str">
            <v>72.02.02.01</v>
          </cell>
          <cell r="E1265" t="str">
            <v>VEIC.PEQ.1000CC C-A</v>
          </cell>
          <cell r="F1265" t="str">
            <v>h</v>
          </cell>
        </row>
        <row r="1266">
          <cell r="B1266" t="str">
            <v>15.1.16</v>
          </cell>
          <cell r="D1266" t="str">
            <v>72.02.02.02</v>
          </cell>
          <cell r="E1266" t="str">
            <v>VEIC.PEQ.1000CC C-B</v>
          </cell>
          <cell r="F1266" t="str">
            <v>h</v>
          </cell>
        </row>
        <row r="1267">
          <cell r="B1267" t="str">
            <v>15.1.17</v>
          </cell>
          <cell r="D1267" t="str">
            <v>72.02.02.03</v>
          </cell>
          <cell r="E1267" t="str">
            <v>VEIC.PEQ.1000CC C-C</v>
          </cell>
          <cell r="F1267" t="str">
            <v>h</v>
          </cell>
        </row>
        <row r="1268">
          <cell r="B1268" t="str">
            <v>15.1.18</v>
          </cell>
          <cell r="D1268" t="str">
            <v>72.02.02.04</v>
          </cell>
          <cell r="E1268" t="str">
            <v>VEIC.PEQ.1000CC C-D</v>
          </cell>
          <cell r="F1268" t="str">
            <v>h</v>
          </cell>
        </row>
        <row r="1269">
          <cell r="B1269" t="str">
            <v>15.1.19</v>
          </cell>
          <cell r="D1269" t="str">
            <v>72.02.02.05</v>
          </cell>
          <cell r="E1269" t="str">
            <v>VEIC.PEQ.1000CC C-E</v>
          </cell>
          <cell r="F1269" t="str">
            <v>km</v>
          </cell>
        </row>
        <row r="1270">
          <cell r="B1270" t="str">
            <v>15.1.20</v>
          </cell>
          <cell r="D1270" t="str">
            <v>72.02.02.06</v>
          </cell>
          <cell r="E1270" t="str">
            <v xml:space="preserve">VEIC.PEQ.1000CC C-F </v>
          </cell>
          <cell r="F1270" t="str">
            <v>vei.mens.</v>
          </cell>
        </row>
        <row r="1271">
          <cell r="B1271" t="str">
            <v>15.1.21</v>
          </cell>
          <cell r="D1271" t="str">
            <v>72.02.03.01</v>
          </cell>
          <cell r="E1271" t="str">
            <v>VEIC.UTIL. 09 PS C-A</v>
          </cell>
          <cell r="F1271" t="str">
            <v>h</v>
          </cell>
        </row>
        <row r="1272">
          <cell r="B1272" t="str">
            <v>15.1.22</v>
          </cell>
          <cell r="D1272" t="str">
            <v xml:space="preserve">72.02.03.02 </v>
          </cell>
          <cell r="E1272" t="str">
            <v xml:space="preserve">VEIC.UTIL. 09 PS C-B </v>
          </cell>
          <cell r="F1272" t="str">
            <v>h</v>
          </cell>
        </row>
        <row r="1273">
          <cell r="B1273" t="str">
            <v>15.1.23</v>
          </cell>
          <cell r="D1273" t="str">
            <v>72.02.03.03</v>
          </cell>
          <cell r="E1273" t="str">
            <v>VEIC.UTIL. 09 PS C-C</v>
          </cell>
          <cell r="F1273" t="str">
            <v>h</v>
          </cell>
        </row>
        <row r="1274">
          <cell r="B1274" t="str">
            <v>15.1.24</v>
          </cell>
          <cell r="D1274" t="str">
            <v>72.02.03.04</v>
          </cell>
          <cell r="E1274" t="str">
            <v xml:space="preserve">VEIC.UTIL. 09 PS C-D </v>
          </cell>
          <cell r="F1274" t="str">
            <v>h</v>
          </cell>
        </row>
        <row r="1275">
          <cell r="B1275" t="str">
            <v>15.1.25</v>
          </cell>
          <cell r="D1275" t="str">
            <v>72.02.03.05</v>
          </cell>
          <cell r="E1275" t="str">
            <v>VEIC.UTIL. 09 PS C-E</v>
          </cell>
          <cell r="F1275" t="str">
            <v>km</v>
          </cell>
        </row>
        <row r="1276">
          <cell r="B1276" t="str">
            <v>15.1.26</v>
          </cell>
          <cell r="D1276" t="str">
            <v>72.02.03.06</v>
          </cell>
          <cell r="E1276" t="str">
            <v xml:space="preserve">VEIC.UTIL. 09 PS C-F </v>
          </cell>
          <cell r="F1276" t="str">
            <v>vei.mens.</v>
          </cell>
        </row>
        <row r="1277">
          <cell r="B1277" t="str">
            <v>15.1.27</v>
          </cell>
          <cell r="D1277" t="str">
            <v>72.02.04.01</v>
          </cell>
          <cell r="E1277" t="str">
            <v>VEIC.UT.PICK-UP C-A</v>
          </cell>
          <cell r="F1277" t="str">
            <v>h</v>
          </cell>
        </row>
        <row r="1278">
          <cell r="B1278" t="str">
            <v>15.1.28</v>
          </cell>
          <cell r="D1278" t="str">
            <v>72.02.04.02</v>
          </cell>
          <cell r="E1278" t="str">
            <v>VEIC.UT.PICK-UP C-B</v>
          </cell>
          <cell r="F1278" t="str">
            <v>h</v>
          </cell>
        </row>
        <row r="1279">
          <cell r="B1279" t="str">
            <v>15.1.29</v>
          </cell>
          <cell r="D1279" t="str">
            <v>72.02.04.03</v>
          </cell>
          <cell r="E1279" t="str">
            <v xml:space="preserve">VEIC.UT.PICK-UP C-C </v>
          </cell>
          <cell r="F1279" t="str">
            <v>h</v>
          </cell>
        </row>
        <row r="1280">
          <cell r="B1280" t="str">
            <v>15.1.30</v>
          </cell>
          <cell r="D1280" t="str">
            <v>72.02.04.04</v>
          </cell>
          <cell r="E1280" t="str">
            <v>VEIC.UT.PICK-UP C-D</v>
          </cell>
          <cell r="F1280" t="str">
            <v>h</v>
          </cell>
        </row>
        <row r="1281">
          <cell r="B1281" t="str">
            <v>15.1.31</v>
          </cell>
          <cell r="D1281" t="str">
            <v>72.02.04.05</v>
          </cell>
          <cell r="E1281" t="str">
            <v>VEIC.UT.PICK-UP C-E</v>
          </cell>
          <cell r="F1281" t="str">
            <v>km</v>
          </cell>
        </row>
        <row r="1282">
          <cell r="B1282" t="str">
            <v>15.1.32</v>
          </cell>
          <cell r="D1282" t="str">
            <v>72.02.04.06</v>
          </cell>
          <cell r="E1282" t="str">
            <v xml:space="preserve">VEIC.UT.PICK-UP C-F </v>
          </cell>
          <cell r="F1282" t="str">
            <v>vei.mens.</v>
          </cell>
        </row>
        <row r="1283">
          <cell r="B1283" t="str">
            <v>15.1.33</v>
          </cell>
          <cell r="D1283" t="str">
            <v>72.02.05.01</v>
          </cell>
          <cell r="E1283" t="str">
            <v xml:space="preserve">VEIC.PREMARCAÇÃO C-A </v>
          </cell>
          <cell r="F1283" t="str">
            <v>h</v>
          </cell>
        </row>
        <row r="1284">
          <cell r="B1284" t="str">
            <v>15.1.34</v>
          </cell>
          <cell r="D1284" t="str">
            <v>72.02.05.02</v>
          </cell>
          <cell r="E1284" t="str">
            <v>VEIC.PREMARCAÇÃO C-B</v>
          </cell>
          <cell r="F1284" t="str">
            <v>h</v>
          </cell>
        </row>
        <row r="1285">
          <cell r="B1285" t="str">
            <v>15.1.35</v>
          </cell>
          <cell r="D1285" t="str">
            <v>72.02.05.03</v>
          </cell>
          <cell r="E1285" t="str">
            <v xml:space="preserve">VEIC.PREMARCAÇÃO C-C </v>
          </cell>
          <cell r="F1285" t="str">
            <v>h</v>
          </cell>
        </row>
        <row r="1286">
          <cell r="B1286" t="str">
            <v>15.1.36</v>
          </cell>
          <cell r="D1286" t="str">
            <v>72.02.05.04</v>
          </cell>
          <cell r="E1286" t="str">
            <v xml:space="preserve">VEIC.PREMARCAÇÃO C-D </v>
          </cell>
          <cell r="F1286" t="str">
            <v>h</v>
          </cell>
        </row>
        <row r="1287">
          <cell r="B1287" t="str">
            <v>15.1.37</v>
          </cell>
          <cell r="D1287" t="str">
            <v>72.02.06.01</v>
          </cell>
          <cell r="E1287" t="str">
            <v>ONIBUS C-A</v>
          </cell>
          <cell r="F1287" t="str">
            <v>h</v>
          </cell>
        </row>
        <row r="1288">
          <cell r="B1288" t="str">
            <v>15.1.38</v>
          </cell>
          <cell r="D1288" t="str">
            <v>72.02.06.02</v>
          </cell>
          <cell r="E1288" t="str">
            <v xml:space="preserve">ONIBUS C-B </v>
          </cell>
          <cell r="F1288" t="str">
            <v>h</v>
          </cell>
        </row>
        <row r="1289">
          <cell r="B1289" t="str">
            <v>15.1.39</v>
          </cell>
          <cell r="D1289" t="str">
            <v>72.02.06.03</v>
          </cell>
          <cell r="E1289" t="str">
            <v>ONIBUS C-C</v>
          </cell>
          <cell r="F1289" t="str">
            <v>h</v>
          </cell>
        </row>
        <row r="1290">
          <cell r="B1290" t="str">
            <v>15.1.40</v>
          </cell>
          <cell r="D1290" t="str">
            <v>72.02.06.04</v>
          </cell>
          <cell r="E1290" t="str">
            <v>ONIBUS C-D</v>
          </cell>
          <cell r="F1290" t="str">
            <v>h</v>
          </cell>
        </row>
        <row r="1291">
          <cell r="B1291" t="str">
            <v>15.1.41</v>
          </cell>
          <cell r="D1291" t="str">
            <v>72.02.06.05</v>
          </cell>
          <cell r="E1291" t="str">
            <v>ONIBUS C-E</v>
          </cell>
          <cell r="F1291" t="str">
            <v>km</v>
          </cell>
        </row>
        <row r="1292">
          <cell r="B1292" t="str">
            <v>15.1.42</v>
          </cell>
          <cell r="D1292" t="str">
            <v>72.02.07.01</v>
          </cell>
          <cell r="E1292" t="str">
            <v>MICRO ONIBUS C-A</v>
          </cell>
          <cell r="F1292" t="str">
            <v>h</v>
          </cell>
        </row>
        <row r="1293">
          <cell r="B1293" t="str">
            <v>15.1.43</v>
          </cell>
          <cell r="D1293" t="str">
            <v>72.02.07.02</v>
          </cell>
          <cell r="E1293" t="str">
            <v>MICRO ONIBUS C-B</v>
          </cell>
          <cell r="F1293" t="str">
            <v>h</v>
          </cell>
        </row>
        <row r="1294">
          <cell r="B1294" t="str">
            <v>15.1.44</v>
          </cell>
          <cell r="D1294" t="str">
            <v>72.02.07.03</v>
          </cell>
          <cell r="E1294" t="str">
            <v>MICRO ONIBUS C-C</v>
          </cell>
          <cell r="F1294" t="str">
            <v>h</v>
          </cell>
        </row>
        <row r="1295">
          <cell r="B1295" t="str">
            <v>15.1.45</v>
          </cell>
          <cell r="D1295" t="str">
            <v>72.02.07.04</v>
          </cell>
          <cell r="E1295" t="str">
            <v>MICRO ONIBUS C-D</v>
          </cell>
          <cell r="F1295" t="str">
            <v>h</v>
          </cell>
        </row>
        <row r="1296">
          <cell r="B1296" t="str">
            <v>15.1.46</v>
          </cell>
          <cell r="D1296" t="str">
            <v>72.02.07.05</v>
          </cell>
          <cell r="E1296" t="str">
            <v>MICRO ONIBUS C-E</v>
          </cell>
          <cell r="F1296" t="str">
            <v>km</v>
          </cell>
        </row>
        <row r="1297">
          <cell r="B1297" t="str">
            <v>15.1.47</v>
          </cell>
          <cell r="D1297" t="str">
            <v>72.03.01.01</v>
          </cell>
          <cell r="E1297" t="str">
            <v>BATE EST.40/80T C-A</v>
          </cell>
          <cell r="F1297" t="str">
            <v>h</v>
          </cell>
        </row>
        <row r="1298">
          <cell r="B1298" t="str">
            <v>15.1.48</v>
          </cell>
          <cell r="D1298" t="str">
            <v>72.03.01.02</v>
          </cell>
          <cell r="E1298" t="str">
            <v>BATE EST.40/80T C-B</v>
          </cell>
          <cell r="F1298" t="str">
            <v>h</v>
          </cell>
        </row>
        <row r="1299">
          <cell r="B1299" t="str">
            <v>15.1.49</v>
          </cell>
          <cell r="D1299" t="str">
            <v>72.03.01.03</v>
          </cell>
          <cell r="E1299" t="str">
            <v>BATE EST.40/80T C-C</v>
          </cell>
          <cell r="F1299" t="str">
            <v>h</v>
          </cell>
        </row>
        <row r="1300">
          <cell r="B1300" t="str">
            <v>15.1.50</v>
          </cell>
          <cell r="D1300" t="str">
            <v>72.03.01.04</v>
          </cell>
          <cell r="E1300" t="str">
            <v>BATE EST.40/80T C-D</v>
          </cell>
          <cell r="F1300" t="str">
            <v>h</v>
          </cell>
        </row>
        <row r="1301">
          <cell r="B1301" t="str">
            <v>15.1.51</v>
          </cell>
          <cell r="D1301" t="str">
            <v>72.03.02.01</v>
          </cell>
          <cell r="E1301" t="str">
            <v>BATE EST.ATE 40T C-A</v>
          </cell>
          <cell r="F1301" t="str">
            <v>h</v>
          </cell>
        </row>
        <row r="1302">
          <cell r="B1302" t="str">
            <v>15.1.52</v>
          </cell>
          <cell r="D1302" t="str">
            <v>72.03.02.02</v>
          </cell>
          <cell r="E1302" t="str">
            <v>BATE EST.ATE 40T C-B</v>
          </cell>
          <cell r="F1302" t="str">
            <v>h</v>
          </cell>
        </row>
        <row r="1303">
          <cell r="B1303" t="str">
            <v>15.1.53</v>
          </cell>
          <cell r="D1303" t="str">
            <v>72.03.02.03</v>
          </cell>
          <cell r="E1303" t="str">
            <v>BATE EST.ATE 40T C-C</v>
          </cell>
          <cell r="F1303" t="str">
            <v>h</v>
          </cell>
        </row>
        <row r="1304">
          <cell r="B1304" t="str">
            <v>15.1.54</v>
          </cell>
          <cell r="D1304" t="str">
            <v>72.03.02.04</v>
          </cell>
          <cell r="E1304" t="str">
            <v>BATE EST.ATE 40T C-D</v>
          </cell>
          <cell r="F1304" t="str">
            <v>h</v>
          </cell>
        </row>
        <row r="1305">
          <cell r="B1305" t="str">
            <v>15.1.55</v>
          </cell>
          <cell r="D1305" t="str">
            <v>72.04.01.01</v>
          </cell>
          <cell r="E1305" t="str">
            <v>BETONEIRA 320L C-A</v>
          </cell>
          <cell r="F1305" t="str">
            <v>h</v>
          </cell>
        </row>
        <row r="1306">
          <cell r="B1306" t="str">
            <v>15.1.56</v>
          </cell>
          <cell r="D1306" t="str">
            <v>72.04.01.02</v>
          </cell>
          <cell r="E1306" t="str">
            <v>BETONEIRA 320L C-B</v>
          </cell>
          <cell r="F1306" t="str">
            <v>h</v>
          </cell>
        </row>
        <row r="1307">
          <cell r="B1307" t="str">
            <v>15.1.57</v>
          </cell>
          <cell r="D1307" t="str">
            <v>72.04.01.03</v>
          </cell>
          <cell r="E1307" t="str">
            <v>BETONEIRA 320L C-C</v>
          </cell>
          <cell r="F1307" t="str">
            <v>h</v>
          </cell>
        </row>
        <row r="1308">
          <cell r="B1308" t="str">
            <v>15.1.58</v>
          </cell>
          <cell r="D1308" t="str">
            <v>72.04.01.04</v>
          </cell>
          <cell r="E1308" t="str">
            <v>BETONEIRA 320L C-D</v>
          </cell>
          <cell r="F1308" t="str">
            <v>h</v>
          </cell>
        </row>
        <row r="1309">
          <cell r="B1309" t="str">
            <v>15.1.59</v>
          </cell>
          <cell r="D1309" t="str">
            <v>72.04.02.01</v>
          </cell>
          <cell r="E1309" t="str">
            <v>BETON.320L M.G.C-A</v>
          </cell>
          <cell r="F1309" t="str">
            <v>h</v>
          </cell>
        </row>
        <row r="1310">
          <cell r="B1310" t="str">
            <v>15.1.60</v>
          </cell>
          <cell r="D1310" t="str">
            <v>72.04.02.02</v>
          </cell>
          <cell r="E1310" t="str">
            <v>BETON.320L M.G.C-B</v>
          </cell>
          <cell r="F1310" t="str">
            <v>h</v>
          </cell>
        </row>
        <row r="1311">
          <cell r="B1311" t="str">
            <v>15.1.61</v>
          </cell>
          <cell r="D1311" t="str">
            <v>72.04.02.03</v>
          </cell>
          <cell r="E1311" t="str">
            <v>BETON.320L M.G.C-C</v>
          </cell>
          <cell r="F1311" t="str">
            <v>h</v>
          </cell>
        </row>
        <row r="1312">
          <cell r="B1312" t="str">
            <v>15.1.62</v>
          </cell>
          <cell r="D1312" t="str">
            <v>72.04.02.04</v>
          </cell>
          <cell r="E1312" t="str">
            <v>BETON.320L M.G.C-D</v>
          </cell>
          <cell r="F1312" t="str">
            <v>h</v>
          </cell>
        </row>
        <row r="1313">
          <cell r="B1313" t="str">
            <v>15.1.63</v>
          </cell>
          <cell r="D1313" t="str">
            <v>72.04.03.01</v>
          </cell>
          <cell r="E1313" t="str">
            <v>BETON.580L E.C/C.C-A</v>
          </cell>
          <cell r="F1313" t="str">
            <v>h</v>
          </cell>
        </row>
        <row r="1314">
          <cell r="B1314" t="str">
            <v>15.1.64</v>
          </cell>
          <cell r="D1314" t="str">
            <v>72.04.03.02</v>
          </cell>
          <cell r="E1314" t="str">
            <v>BETON.580L E.C/C.C-B</v>
          </cell>
          <cell r="F1314" t="str">
            <v>h</v>
          </cell>
        </row>
        <row r="1315">
          <cell r="B1315" t="str">
            <v>15.1.65</v>
          </cell>
          <cell r="D1315" t="str">
            <v>72.04.03.03</v>
          </cell>
          <cell r="E1315" t="str">
            <v>BETON.580L E.C/C.C-C</v>
          </cell>
          <cell r="F1315" t="str">
            <v>h</v>
          </cell>
        </row>
        <row r="1316">
          <cell r="B1316" t="str">
            <v>15.1.66</v>
          </cell>
          <cell r="D1316" t="str">
            <v>72.04.03.04</v>
          </cell>
          <cell r="E1316" t="str">
            <v>BETON.580L E.C/C.C-D</v>
          </cell>
          <cell r="F1316" t="str">
            <v>h</v>
          </cell>
        </row>
        <row r="1317">
          <cell r="B1317" t="str">
            <v>15.1.67</v>
          </cell>
          <cell r="D1317" t="str">
            <v>72.04.04.01</v>
          </cell>
          <cell r="E1317" t="str">
            <v xml:space="preserve">BETON.580L M.G.C-A </v>
          </cell>
          <cell r="F1317" t="str">
            <v>h</v>
          </cell>
        </row>
        <row r="1318">
          <cell r="B1318" t="str">
            <v>15.1.68</v>
          </cell>
          <cell r="D1318" t="str">
            <v>72.04.04.02</v>
          </cell>
          <cell r="E1318" t="str">
            <v>BETON.580L M.G.C-B</v>
          </cell>
          <cell r="F1318" t="str">
            <v>h</v>
          </cell>
        </row>
        <row r="1319">
          <cell r="B1319" t="str">
            <v>15.1.69</v>
          </cell>
          <cell r="D1319" t="str">
            <v>72.04.04.03</v>
          </cell>
          <cell r="E1319" t="str">
            <v>BETON.580L M.G.C-C</v>
          </cell>
          <cell r="F1319" t="str">
            <v>h</v>
          </cell>
        </row>
        <row r="1320">
          <cell r="B1320" t="str">
            <v>15.1.70</v>
          </cell>
          <cell r="D1320" t="str">
            <v>72.04.04.04</v>
          </cell>
          <cell r="E1320" t="str">
            <v>BETON.580L M.G.C-D</v>
          </cell>
          <cell r="F1320" t="str">
            <v>h</v>
          </cell>
        </row>
        <row r="1321">
          <cell r="B1321" t="str">
            <v>15.1.71</v>
          </cell>
          <cell r="D1321" t="str">
            <v>72.05.01.01</v>
          </cell>
          <cell r="E1321" t="str">
            <v>BOM.DREN.27M3/H C-A</v>
          </cell>
          <cell r="F1321" t="str">
            <v>h</v>
          </cell>
        </row>
        <row r="1322">
          <cell r="B1322" t="str">
            <v>15.1.72</v>
          </cell>
          <cell r="D1322" t="str">
            <v>72.05.01.02</v>
          </cell>
          <cell r="E1322" t="str">
            <v>BOM.DREN.27M3/H C-B</v>
          </cell>
          <cell r="F1322" t="str">
            <v>h</v>
          </cell>
        </row>
        <row r="1323">
          <cell r="B1323" t="str">
            <v>15.1.73</v>
          </cell>
          <cell r="D1323" t="str">
            <v>72.05.01.03</v>
          </cell>
          <cell r="E1323" t="str">
            <v>BOM.DREN.27M3/H C-C</v>
          </cell>
          <cell r="F1323" t="str">
            <v>h</v>
          </cell>
        </row>
        <row r="1324">
          <cell r="B1324" t="str">
            <v>15.1.74</v>
          </cell>
          <cell r="D1324" t="str">
            <v>72.05.01.04</v>
          </cell>
          <cell r="E1324" t="str">
            <v>BOM.DREN.27M3/H C-D</v>
          </cell>
          <cell r="F1324" t="str">
            <v>h</v>
          </cell>
        </row>
        <row r="1325">
          <cell r="B1325" t="str">
            <v>15.1.75</v>
          </cell>
          <cell r="D1325" t="str">
            <v>72.05.02.01</v>
          </cell>
          <cell r="E1325" t="str">
            <v>BOM.DREN.60M3/H C-A</v>
          </cell>
          <cell r="F1325" t="str">
            <v>h</v>
          </cell>
        </row>
        <row r="1326">
          <cell r="B1326" t="str">
            <v>15.1.76</v>
          </cell>
          <cell r="D1326" t="str">
            <v>72.05.02.02</v>
          </cell>
          <cell r="E1326" t="str">
            <v>BOM.DREN.60M3/H C-B</v>
          </cell>
          <cell r="F1326" t="str">
            <v>h</v>
          </cell>
        </row>
        <row r="1327">
          <cell r="B1327" t="str">
            <v>15.1.77</v>
          </cell>
          <cell r="D1327" t="str">
            <v>72.05.02.03</v>
          </cell>
          <cell r="E1327" t="str">
            <v>BOM.DREN.60M3/H C-C</v>
          </cell>
          <cell r="F1327" t="str">
            <v>h</v>
          </cell>
        </row>
        <row r="1328">
          <cell r="B1328" t="str">
            <v>15.1.78</v>
          </cell>
          <cell r="D1328" t="str">
            <v>72.05.02.04</v>
          </cell>
          <cell r="E1328" t="str">
            <v>BOM.DREN.60M3/H C-D</v>
          </cell>
          <cell r="F1328" t="str">
            <v>h</v>
          </cell>
        </row>
        <row r="1329">
          <cell r="B1329" t="str">
            <v>15.1.79</v>
          </cell>
          <cell r="D1329" t="str">
            <v>72.05.03.01</v>
          </cell>
          <cell r="E1329" t="str">
            <v>BOM.DREN.144M3/H C-A</v>
          </cell>
          <cell r="F1329" t="str">
            <v>h</v>
          </cell>
        </row>
        <row r="1330">
          <cell r="B1330" t="str">
            <v>15.1.80</v>
          </cell>
          <cell r="D1330" t="str">
            <v>72.05.03.02</v>
          </cell>
          <cell r="E1330" t="str">
            <v>BOM.DREN.144M3/H C-B</v>
          </cell>
          <cell r="F1330" t="str">
            <v>h</v>
          </cell>
        </row>
        <row r="1331">
          <cell r="B1331" t="str">
            <v>15.1.81</v>
          </cell>
          <cell r="D1331" t="str">
            <v>72.05.03.03</v>
          </cell>
          <cell r="E1331" t="str">
            <v>BOM.DREN.144M3/H C-C</v>
          </cell>
          <cell r="F1331" t="str">
            <v>h</v>
          </cell>
        </row>
        <row r="1332">
          <cell r="B1332" t="str">
            <v>15.1.82</v>
          </cell>
          <cell r="D1332" t="str">
            <v>72.05.03.04</v>
          </cell>
          <cell r="E1332" t="str">
            <v>BOM.DREN.144M3/H C-D</v>
          </cell>
          <cell r="F1332" t="str">
            <v>h</v>
          </cell>
        </row>
        <row r="1333">
          <cell r="B1333" t="str">
            <v>15.1.83</v>
          </cell>
          <cell r="D1333" t="str">
            <v>72.05.04.01</v>
          </cell>
          <cell r="E1333" t="str">
            <v>BOM.DREN.180M3/H C-A</v>
          </cell>
          <cell r="F1333" t="str">
            <v>h</v>
          </cell>
        </row>
        <row r="1334">
          <cell r="B1334" t="str">
            <v>15.1.84</v>
          </cell>
          <cell r="D1334" t="str">
            <v>72.05.04.02</v>
          </cell>
          <cell r="E1334" t="str">
            <v>BOM.DREN.180M3/H C-B</v>
          </cell>
          <cell r="F1334" t="str">
            <v>h</v>
          </cell>
        </row>
        <row r="1335">
          <cell r="B1335" t="str">
            <v>15.1.85</v>
          </cell>
          <cell r="D1335" t="str">
            <v>72.05.04.03</v>
          </cell>
          <cell r="E1335" t="str">
            <v>BOM.DREN.180M3/H C-C</v>
          </cell>
          <cell r="F1335" t="str">
            <v>h</v>
          </cell>
        </row>
        <row r="1336">
          <cell r="B1336" t="str">
            <v>15.1.86</v>
          </cell>
          <cell r="D1336" t="str">
            <v>72.05.04.04</v>
          </cell>
          <cell r="E1336" t="str">
            <v>BOM.DREN.180M3/H C-D</v>
          </cell>
          <cell r="F1336" t="str">
            <v>h</v>
          </cell>
        </row>
        <row r="1337">
          <cell r="B1337" t="str">
            <v>15.1.87</v>
          </cell>
          <cell r="D1337" t="str">
            <v>72.05.05.01</v>
          </cell>
          <cell r="E1337" t="str">
            <v>BOM.DREN.60.000L C-A</v>
          </cell>
          <cell r="F1337" t="str">
            <v>h</v>
          </cell>
        </row>
        <row r="1338">
          <cell r="B1338" t="str">
            <v>15.1.88</v>
          </cell>
          <cell r="D1338" t="str">
            <v>72.05.05.02</v>
          </cell>
          <cell r="E1338" t="str">
            <v>BOM.DREN.60.000L C-B</v>
          </cell>
          <cell r="F1338" t="str">
            <v>h</v>
          </cell>
        </row>
        <row r="1339">
          <cell r="B1339" t="str">
            <v>15.1.89</v>
          </cell>
          <cell r="D1339" t="str">
            <v>72.05.05.03</v>
          </cell>
          <cell r="E1339" t="str">
            <v>BOM.DREN.60.000L C-C</v>
          </cell>
          <cell r="F1339" t="str">
            <v>h</v>
          </cell>
        </row>
        <row r="1340">
          <cell r="B1340" t="str">
            <v>15.1.90</v>
          </cell>
          <cell r="D1340" t="str">
            <v>72.05.05.04</v>
          </cell>
          <cell r="E1340" t="str">
            <v>BOM.DREN.60.000L C-D</v>
          </cell>
          <cell r="F1340" t="str">
            <v>h</v>
          </cell>
        </row>
        <row r="1341">
          <cell r="B1341" t="str">
            <v>15.1.91</v>
          </cell>
          <cell r="D1341" t="str">
            <v>72.06.01.01</v>
          </cell>
          <cell r="E1341" t="str">
            <v>BOM.INJ.1M3/H C-A</v>
          </cell>
          <cell r="F1341" t="str">
            <v>h</v>
          </cell>
        </row>
        <row r="1342">
          <cell r="B1342" t="str">
            <v>15.1.92</v>
          </cell>
          <cell r="D1342" t="str">
            <v>72.06.01.02</v>
          </cell>
          <cell r="E1342" t="str">
            <v xml:space="preserve">BOM.INJ.1M3/H C-B </v>
          </cell>
          <cell r="F1342" t="str">
            <v>h</v>
          </cell>
        </row>
        <row r="1343">
          <cell r="B1343" t="str">
            <v>15.1.93</v>
          </cell>
          <cell r="D1343" t="str">
            <v>72.06.01.03</v>
          </cell>
          <cell r="E1343" t="str">
            <v>BOM.INJ.1M3/H C-C</v>
          </cell>
          <cell r="F1343" t="str">
            <v>h</v>
          </cell>
        </row>
        <row r="1344">
          <cell r="B1344" t="str">
            <v>15.1.94</v>
          </cell>
          <cell r="D1344" t="str">
            <v>72.06.01.04</v>
          </cell>
          <cell r="E1344" t="str">
            <v>BOM.INJ.1M3/H C-D</v>
          </cell>
          <cell r="F1344" t="str">
            <v>h</v>
          </cell>
        </row>
        <row r="1345">
          <cell r="B1345" t="str">
            <v>15.1.95</v>
          </cell>
          <cell r="D1345" t="str">
            <v>72.06.02.01</v>
          </cell>
          <cell r="E1345" t="str">
            <v>BOM.INJ.3M3/H C-A</v>
          </cell>
          <cell r="F1345" t="str">
            <v>h</v>
          </cell>
        </row>
        <row r="1346">
          <cell r="B1346" t="str">
            <v>15.1.96</v>
          </cell>
          <cell r="D1346" t="str">
            <v>72.06.02.02</v>
          </cell>
          <cell r="E1346" t="str">
            <v>BOM.INJ.3M3/H C-B</v>
          </cell>
          <cell r="F1346" t="str">
            <v>h</v>
          </cell>
        </row>
        <row r="1347">
          <cell r="B1347" t="str">
            <v>15.1.97</v>
          </cell>
          <cell r="D1347" t="str">
            <v>72.06.02.03</v>
          </cell>
          <cell r="E1347" t="str">
            <v>BOM.INJ.3M3/H C-C</v>
          </cell>
          <cell r="F1347" t="str">
            <v>h</v>
          </cell>
        </row>
        <row r="1348">
          <cell r="B1348" t="str">
            <v>15.1.98</v>
          </cell>
          <cell r="D1348" t="str">
            <v>72.06.02.04</v>
          </cell>
          <cell r="E1348" t="str">
            <v xml:space="preserve">BOM.INJ.3M3/H C-D </v>
          </cell>
          <cell r="F1348" t="str">
            <v>h</v>
          </cell>
        </row>
        <row r="1349">
          <cell r="B1349" t="str">
            <v>15.1.99</v>
          </cell>
          <cell r="D1349" t="str">
            <v>72.06.03.01</v>
          </cell>
          <cell r="E1349" t="str">
            <v>BOM.INJ.35 M3/H C-A</v>
          </cell>
          <cell r="F1349" t="str">
            <v>h</v>
          </cell>
        </row>
        <row r="1350">
          <cell r="B1350" t="str">
            <v>15.1.100</v>
          </cell>
          <cell r="D1350" t="str">
            <v>72.06.03.02</v>
          </cell>
          <cell r="E1350" t="str">
            <v>BOM.INJ.35 M3/H C-B</v>
          </cell>
          <cell r="F1350" t="str">
            <v>h</v>
          </cell>
        </row>
        <row r="1351">
          <cell r="B1351" t="str">
            <v>15.1.101</v>
          </cell>
          <cell r="D1351" t="str">
            <v xml:space="preserve">72.06.03.03 </v>
          </cell>
          <cell r="E1351" t="str">
            <v>BOM.INJ.35 M3/H C-C</v>
          </cell>
          <cell r="F1351" t="str">
            <v>h</v>
          </cell>
        </row>
        <row r="1352">
          <cell r="B1352" t="str">
            <v>15.1.102</v>
          </cell>
          <cell r="D1352" t="str">
            <v xml:space="preserve">72.06.03.04 </v>
          </cell>
          <cell r="E1352" t="str">
            <v>BOM.INJ.35 M3/H C-D</v>
          </cell>
          <cell r="F1352" t="str">
            <v>h</v>
          </cell>
        </row>
        <row r="1353">
          <cell r="B1353" t="str">
            <v>15.1.103</v>
          </cell>
          <cell r="D1353" t="str">
            <v>72.06.04.01</v>
          </cell>
          <cell r="E1353" t="str">
            <v>BOM.PROJ.MAN.10 C-A</v>
          </cell>
          <cell r="F1353" t="str">
            <v>h</v>
          </cell>
        </row>
        <row r="1354">
          <cell r="B1354" t="str">
            <v>15.1.104</v>
          </cell>
          <cell r="D1354" t="str">
            <v>72.06.04.02</v>
          </cell>
          <cell r="E1354" t="str">
            <v>BOM.PROJ.MAN.10 C-B</v>
          </cell>
          <cell r="F1354" t="str">
            <v>h</v>
          </cell>
        </row>
        <row r="1355">
          <cell r="B1355" t="str">
            <v>15.1.105</v>
          </cell>
          <cell r="D1355" t="str">
            <v>72.06.04.03</v>
          </cell>
          <cell r="E1355" t="str">
            <v>BOM.PROJ.MAN.10 C-C</v>
          </cell>
          <cell r="F1355" t="str">
            <v>h</v>
          </cell>
        </row>
        <row r="1356">
          <cell r="B1356" t="str">
            <v>15.1.106</v>
          </cell>
          <cell r="D1356" t="str">
            <v>72.06.04.04</v>
          </cell>
          <cell r="E1356" t="str">
            <v>BOM.PROJ.MAN.10 C-D</v>
          </cell>
          <cell r="F1356" t="str">
            <v>h</v>
          </cell>
        </row>
        <row r="1357">
          <cell r="B1357" t="str">
            <v>15.1.107</v>
          </cell>
          <cell r="D1357" t="str">
            <v>72.06.05.01</v>
          </cell>
          <cell r="E1357" t="str">
            <v>BOM.PROJ.23M3/H C-A</v>
          </cell>
          <cell r="F1357" t="str">
            <v>h</v>
          </cell>
        </row>
        <row r="1358">
          <cell r="B1358" t="str">
            <v>15.1.108</v>
          </cell>
          <cell r="D1358" t="str">
            <v>72.06.05.02</v>
          </cell>
          <cell r="E1358" t="str">
            <v>BOM.PROJ.23M3/H C-B</v>
          </cell>
          <cell r="F1358" t="str">
            <v>h</v>
          </cell>
        </row>
        <row r="1359">
          <cell r="B1359" t="str">
            <v>15.1.109</v>
          </cell>
          <cell r="D1359" t="str">
            <v>72.06.05.03</v>
          </cell>
          <cell r="E1359" t="str">
            <v>BOM.PROJ.23M3/H C-C</v>
          </cell>
          <cell r="F1359" t="str">
            <v>h</v>
          </cell>
        </row>
        <row r="1360">
          <cell r="B1360" t="str">
            <v>15.1.110</v>
          </cell>
          <cell r="D1360" t="str">
            <v>72.06.05.04</v>
          </cell>
          <cell r="E1360" t="str">
            <v>BOM.PROJ.23M3/H C-D</v>
          </cell>
          <cell r="F1360" t="str">
            <v>h</v>
          </cell>
        </row>
        <row r="1361">
          <cell r="B1361" t="str">
            <v>15.1.111</v>
          </cell>
          <cell r="D1361" t="str">
            <v>72.07.01.01</v>
          </cell>
          <cell r="E1361" t="str">
            <v>BOMBA HIDR.PROT.C-A</v>
          </cell>
          <cell r="F1361" t="str">
            <v>h</v>
          </cell>
        </row>
        <row r="1362">
          <cell r="B1362" t="str">
            <v>15.1.112</v>
          </cell>
          <cell r="D1362" t="str">
            <v>72.07.01.02</v>
          </cell>
          <cell r="E1362" t="str">
            <v>BOMBA HIDR.PROT.C-B</v>
          </cell>
          <cell r="F1362" t="str">
            <v>h</v>
          </cell>
        </row>
        <row r="1363">
          <cell r="B1363" t="str">
            <v>15.1.113</v>
          </cell>
          <cell r="D1363" t="str">
            <v>72.07.01.03</v>
          </cell>
          <cell r="E1363" t="str">
            <v>BOMBA HIDR.PROT.C-C</v>
          </cell>
          <cell r="F1363" t="str">
            <v>h</v>
          </cell>
        </row>
        <row r="1364">
          <cell r="B1364" t="str">
            <v>15.1.114</v>
          </cell>
          <cell r="D1364" t="str">
            <v>72.07.01.04</v>
          </cell>
          <cell r="E1364" t="str">
            <v>BOMBA HIDR.PROT.C-D</v>
          </cell>
          <cell r="F1364" t="str">
            <v>h</v>
          </cell>
        </row>
        <row r="1365">
          <cell r="B1365" t="str">
            <v>15.1.115</v>
          </cell>
          <cell r="D1365" t="str">
            <v>72.07.02.01</v>
          </cell>
          <cell r="E1365" t="str">
            <v>MAC.P/PROT. AU-1 C-A</v>
          </cell>
          <cell r="F1365" t="str">
            <v>h</v>
          </cell>
        </row>
        <row r="1366">
          <cell r="B1366" t="str">
            <v>15.1.116</v>
          </cell>
          <cell r="D1366" t="str">
            <v>72.07.02.02</v>
          </cell>
          <cell r="E1366" t="str">
            <v>MAC.P/PROT. AU-1 C-B</v>
          </cell>
          <cell r="F1366" t="str">
            <v>h</v>
          </cell>
        </row>
        <row r="1367">
          <cell r="B1367" t="str">
            <v>15.1.117</v>
          </cell>
          <cell r="D1367" t="str">
            <v>72.07.02.03</v>
          </cell>
          <cell r="E1367" t="str">
            <v>MAC.P/PROT. AU-1 C-C</v>
          </cell>
          <cell r="F1367" t="str">
            <v>h</v>
          </cell>
        </row>
        <row r="1368">
          <cell r="B1368" t="str">
            <v>15.1.118</v>
          </cell>
          <cell r="D1368" t="str">
            <v>72.07.02.04</v>
          </cell>
          <cell r="E1368" t="str">
            <v>MAC.P/PROT. AU-1 C-D</v>
          </cell>
          <cell r="F1368" t="str">
            <v>h</v>
          </cell>
        </row>
        <row r="1369">
          <cell r="B1369" t="str">
            <v>15.1.119</v>
          </cell>
          <cell r="D1369" t="str">
            <v>72.07.03.01</v>
          </cell>
          <cell r="E1369" t="str">
            <v>MAC.P/PROT. AU-5 C-A</v>
          </cell>
          <cell r="F1369" t="str">
            <v>h</v>
          </cell>
        </row>
        <row r="1370">
          <cell r="B1370" t="str">
            <v>15.1.120</v>
          </cell>
          <cell r="D1370" t="str">
            <v>72.07.03.02</v>
          </cell>
          <cell r="E1370" t="str">
            <v>MAC.P/PROT. AU-5 C-B</v>
          </cell>
          <cell r="F1370" t="str">
            <v>h</v>
          </cell>
        </row>
        <row r="1371">
          <cell r="B1371" t="str">
            <v>15.1.121</v>
          </cell>
          <cell r="D1371" t="str">
            <v>72.07.03.03</v>
          </cell>
          <cell r="E1371" t="str">
            <v>MAC.P/PROT. AU-5 C-C</v>
          </cell>
          <cell r="F1371" t="str">
            <v>h</v>
          </cell>
        </row>
        <row r="1372">
          <cell r="B1372" t="str">
            <v>15.1.122</v>
          </cell>
          <cell r="D1372" t="str">
            <v>72.07.03.04</v>
          </cell>
          <cell r="E1372" t="str">
            <v>MAC.P/PROT. AU-5 C-D</v>
          </cell>
          <cell r="F1372" t="str">
            <v>h</v>
          </cell>
        </row>
        <row r="1373">
          <cell r="B1373" t="str">
            <v>15.1.123</v>
          </cell>
          <cell r="D1373" t="str">
            <v>72.07.06.01</v>
          </cell>
          <cell r="E1373" t="str">
            <v>MAC.P/PROT.S-6 C-A</v>
          </cell>
          <cell r="F1373" t="str">
            <v>h</v>
          </cell>
        </row>
        <row r="1374">
          <cell r="B1374" t="str">
            <v>15.1.124</v>
          </cell>
          <cell r="D1374" t="str">
            <v>72.07.06.02</v>
          </cell>
          <cell r="E1374" t="str">
            <v>MAC.P/PROT.S-6 C-B</v>
          </cell>
          <cell r="F1374" t="str">
            <v>h</v>
          </cell>
        </row>
        <row r="1375">
          <cell r="B1375" t="str">
            <v>15.1.125</v>
          </cell>
          <cell r="D1375" t="str">
            <v>72.07.06.03</v>
          </cell>
          <cell r="E1375" t="str">
            <v>MAC.P/PROT.S-6 C-C</v>
          </cell>
          <cell r="F1375" t="str">
            <v>h</v>
          </cell>
        </row>
        <row r="1376">
          <cell r="B1376" t="str">
            <v>15.1.126</v>
          </cell>
          <cell r="D1376" t="str">
            <v>72.07.06.04</v>
          </cell>
          <cell r="E1376" t="str">
            <v>MAC.P/PROT.S-6 C-D</v>
          </cell>
          <cell r="F1376" t="str">
            <v>h</v>
          </cell>
        </row>
        <row r="1377">
          <cell r="B1377" t="str">
            <v>15.1.127</v>
          </cell>
          <cell r="D1377" t="str">
            <v>72.07.07.01</v>
          </cell>
          <cell r="E1377" t="str">
            <v>MAC.P/PROT.K-350 C-A</v>
          </cell>
          <cell r="F1377" t="str">
            <v>h</v>
          </cell>
        </row>
        <row r="1378">
          <cell r="B1378" t="str">
            <v>15.1.128</v>
          </cell>
          <cell r="D1378" t="str">
            <v>72.07.07.02</v>
          </cell>
          <cell r="E1378" t="str">
            <v>MAC.P/PROT.K-350 C-B</v>
          </cell>
          <cell r="F1378" t="str">
            <v>h</v>
          </cell>
        </row>
        <row r="1379">
          <cell r="B1379" t="str">
            <v>15.1.129</v>
          </cell>
          <cell r="D1379" t="str">
            <v>72.07.07.03</v>
          </cell>
          <cell r="E1379" t="str">
            <v>MAC.P/PROT.K-350 C-C</v>
          </cell>
          <cell r="F1379" t="str">
            <v>h</v>
          </cell>
        </row>
        <row r="1380">
          <cell r="B1380" t="str">
            <v>15.1.130</v>
          </cell>
          <cell r="D1380" t="str">
            <v>72.07.07.04</v>
          </cell>
          <cell r="E1380" t="str">
            <v>MAC.P/PROT.K-350 C-D</v>
          </cell>
          <cell r="F1380" t="str">
            <v>h</v>
          </cell>
        </row>
        <row r="1381">
          <cell r="B1381" t="str">
            <v>15.1.131</v>
          </cell>
          <cell r="D1381" t="str">
            <v>72.08.01.01</v>
          </cell>
          <cell r="E1381" t="str">
            <v>CHAS.IRRIG.6000L C-A</v>
          </cell>
          <cell r="F1381" t="str">
            <v>h</v>
          </cell>
        </row>
        <row r="1382">
          <cell r="B1382" t="str">
            <v>15.1.132</v>
          </cell>
          <cell r="D1382" t="str">
            <v>72.08.01.02</v>
          </cell>
          <cell r="E1382" t="str">
            <v>CHAS.IRRIG.6000L C-B</v>
          </cell>
          <cell r="F1382" t="str">
            <v>h</v>
          </cell>
        </row>
        <row r="1383">
          <cell r="B1383" t="str">
            <v>15.1.133</v>
          </cell>
          <cell r="D1383" t="str">
            <v>72.08.01.03</v>
          </cell>
          <cell r="E1383" t="str">
            <v>CHAS.IRRIG.6000L C-C</v>
          </cell>
          <cell r="F1383" t="str">
            <v>h</v>
          </cell>
        </row>
        <row r="1384">
          <cell r="B1384" t="str">
            <v>15.1.134</v>
          </cell>
          <cell r="D1384" t="str">
            <v>72.08.01.04</v>
          </cell>
          <cell r="E1384" t="str">
            <v>CHAS.IRRIG.6000L C-D</v>
          </cell>
          <cell r="F1384" t="str">
            <v>h</v>
          </cell>
        </row>
        <row r="1385">
          <cell r="B1385" t="str">
            <v>15.1.135</v>
          </cell>
          <cell r="D1385" t="str">
            <v>72.08.01.05</v>
          </cell>
          <cell r="E1385" t="str">
            <v>CHAS.IRRIG.6000L C-E</v>
          </cell>
          <cell r="F1385" t="str">
            <v>km</v>
          </cell>
        </row>
        <row r="1386">
          <cell r="B1386" t="str">
            <v>15.1.136</v>
          </cell>
          <cell r="D1386" t="str">
            <v>72.08.02.01</v>
          </cell>
          <cell r="E1386" t="str">
            <v>CHAS.IRRIG.9000L C-A</v>
          </cell>
          <cell r="F1386" t="str">
            <v>h</v>
          </cell>
        </row>
        <row r="1387">
          <cell r="B1387" t="str">
            <v>15.1.137</v>
          </cell>
          <cell r="D1387" t="str">
            <v>72.08.02.02</v>
          </cell>
          <cell r="E1387" t="str">
            <v>CHAS.IRRIG.9000L C-B</v>
          </cell>
          <cell r="F1387" t="str">
            <v>h</v>
          </cell>
        </row>
        <row r="1388">
          <cell r="B1388" t="str">
            <v>15.1.138</v>
          </cell>
          <cell r="D1388" t="str">
            <v>72.08.02.03</v>
          </cell>
          <cell r="E1388" t="str">
            <v>CHAS.IRRIG.9000L C-C</v>
          </cell>
          <cell r="F1388" t="str">
            <v>h</v>
          </cell>
        </row>
        <row r="1389">
          <cell r="B1389" t="str">
            <v>15.1.139</v>
          </cell>
          <cell r="D1389" t="str">
            <v>72.08.02.04</v>
          </cell>
          <cell r="E1389" t="str">
            <v>CHAS.IRRIG.9000L C-D</v>
          </cell>
          <cell r="F1389" t="str">
            <v>h</v>
          </cell>
        </row>
        <row r="1390">
          <cell r="B1390" t="str">
            <v>15.1.140</v>
          </cell>
          <cell r="D1390" t="str">
            <v>72.08.02.05</v>
          </cell>
          <cell r="E1390" t="str">
            <v>CHAS.IRRIG.9000L C-E</v>
          </cell>
          <cell r="F1390" t="str">
            <v>km</v>
          </cell>
        </row>
        <row r="1391">
          <cell r="B1391" t="str">
            <v>15.1.141</v>
          </cell>
          <cell r="D1391" t="str">
            <v>72.09.01.01</v>
          </cell>
          <cell r="E1391" t="str">
            <v>CHAS.BASC. 5M3 C-A</v>
          </cell>
          <cell r="F1391" t="str">
            <v>h</v>
          </cell>
        </row>
        <row r="1392">
          <cell r="B1392" t="str">
            <v>15.1.142</v>
          </cell>
          <cell r="D1392" t="str">
            <v>72.09.01.02</v>
          </cell>
          <cell r="E1392" t="str">
            <v>CHAS.BASC. 5M3 C-B</v>
          </cell>
          <cell r="F1392" t="str">
            <v>h</v>
          </cell>
        </row>
        <row r="1393">
          <cell r="B1393" t="str">
            <v>15.1.143</v>
          </cell>
          <cell r="D1393" t="str">
            <v>72.09.01.03</v>
          </cell>
          <cell r="E1393" t="str">
            <v>CHAS.BASC. 5M3 C-C</v>
          </cell>
          <cell r="F1393" t="str">
            <v>h</v>
          </cell>
        </row>
        <row r="1394">
          <cell r="B1394" t="str">
            <v>15.1.144</v>
          </cell>
          <cell r="D1394" t="str">
            <v>72.09.01.04</v>
          </cell>
          <cell r="E1394" t="str">
            <v>CHAS.BASC. 5M3 C-D</v>
          </cell>
          <cell r="F1394" t="str">
            <v>h</v>
          </cell>
        </row>
        <row r="1395">
          <cell r="B1395" t="str">
            <v>15.1.145</v>
          </cell>
          <cell r="D1395" t="str">
            <v>72.09.01.05</v>
          </cell>
          <cell r="E1395" t="str">
            <v>CHAS.BASC. 5M3 C-E</v>
          </cell>
          <cell r="F1395" t="str">
            <v>km</v>
          </cell>
        </row>
        <row r="1396">
          <cell r="B1396" t="str">
            <v>15.1.146</v>
          </cell>
          <cell r="D1396" t="str">
            <v>72.09.02.01</v>
          </cell>
          <cell r="E1396" t="str">
            <v>CHAS.BASC. 8M3 C-A</v>
          </cell>
          <cell r="F1396" t="str">
            <v>h</v>
          </cell>
        </row>
        <row r="1397">
          <cell r="B1397" t="str">
            <v>15.1.147</v>
          </cell>
          <cell r="D1397" t="str">
            <v>72.09.02.02</v>
          </cell>
          <cell r="E1397" t="str">
            <v>CHAS.BASC. 8M3 C-B</v>
          </cell>
          <cell r="F1397" t="str">
            <v>h</v>
          </cell>
        </row>
        <row r="1398">
          <cell r="B1398" t="str">
            <v>15.1.148</v>
          </cell>
          <cell r="D1398" t="str">
            <v>72.09.02.03</v>
          </cell>
          <cell r="E1398" t="str">
            <v>CHAS.BASC. 8M3 C-C</v>
          </cell>
          <cell r="F1398" t="str">
            <v>h</v>
          </cell>
        </row>
        <row r="1399">
          <cell r="B1399" t="str">
            <v>15.1.149</v>
          </cell>
          <cell r="D1399" t="str">
            <v>72.09.02.04</v>
          </cell>
          <cell r="E1399" t="str">
            <v>CHAS.BASC. 8M3 C-D</v>
          </cell>
          <cell r="F1399" t="str">
            <v>h</v>
          </cell>
        </row>
        <row r="1400">
          <cell r="B1400" t="str">
            <v>15.1.150</v>
          </cell>
          <cell r="D1400" t="str">
            <v>72.09.02.05</v>
          </cell>
          <cell r="E1400" t="str">
            <v xml:space="preserve">CHAS.BASC. 8M3 C-E </v>
          </cell>
          <cell r="F1400" t="str">
            <v>km</v>
          </cell>
        </row>
        <row r="1401">
          <cell r="B1401" t="str">
            <v>15.1.151</v>
          </cell>
          <cell r="D1401" t="str">
            <v>72.09.03.01</v>
          </cell>
          <cell r="E1401" t="str">
            <v>CHAS.BASC. 10M3 C-A</v>
          </cell>
          <cell r="F1401" t="str">
            <v>h</v>
          </cell>
        </row>
        <row r="1402">
          <cell r="B1402" t="str">
            <v>15.1.152</v>
          </cell>
          <cell r="D1402" t="str">
            <v>72.09.03.02</v>
          </cell>
          <cell r="E1402" t="str">
            <v>CHAS.BASC. 10M3 C-B</v>
          </cell>
          <cell r="F1402" t="str">
            <v>h</v>
          </cell>
        </row>
        <row r="1403">
          <cell r="B1403" t="str">
            <v>15.1.153</v>
          </cell>
          <cell r="D1403" t="str">
            <v>72.09.03.03</v>
          </cell>
          <cell r="E1403" t="str">
            <v>CHAS.BASC. 10M3 C-C</v>
          </cell>
          <cell r="F1403" t="str">
            <v>h</v>
          </cell>
        </row>
        <row r="1404">
          <cell r="B1404" t="str">
            <v>15.1.154</v>
          </cell>
          <cell r="D1404" t="str">
            <v>72.09.03.04</v>
          </cell>
          <cell r="E1404" t="str">
            <v>CHAS.BASC. 10M3 C-D</v>
          </cell>
          <cell r="F1404" t="str">
            <v>h</v>
          </cell>
        </row>
        <row r="1405">
          <cell r="B1405" t="str">
            <v>15.1.155</v>
          </cell>
          <cell r="D1405" t="str">
            <v>72.09.03.05</v>
          </cell>
          <cell r="E1405" t="str">
            <v>CHAS.BASC. 10M3 C-E</v>
          </cell>
          <cell r="F1405" t="str">
            <v>km</v>
          </cell>
        </row>
        <row r="1406">
          <cell r="B1406" t="str">
            <v>15.1.156</v>
          </cell>
          <cell r="D1406" t="str">
            <v>72.10.01.01</v>
          </cell>
          <cell r="E1406" t="str">
            <v>CHAS.BASC. 18,3M3 C-A</v>
          </cell>
          <cell r="F1406" t="str">
            <v>h</v>
          </cell>
        </row>
        <row r="1407">
          <cell r="B1407" t="str">
            <v>15.1.157</v>
          </cell>
          <cell r="D1407" t="str">
            <v>72.10.01.02</v>
          </cell>
          <cell r="E1407" t="str">
            <v>CHAS.BASC. 18,3M3 C-B</v>
          </cell>
          <cell r="F1407" t="str">
            <v>h</v>
          </cell>
        </row>
        <row r="1408">
          <cell r="B1408" t="str">
            <v>15.1.158</v>
          </cell>
          <cell r="D1408" t="str">
            <v>72.10.01.03</v>
          </cell>
          <cell r="E1408" t="str">
            <v>CHAS.BASC. 18,3M3 C-C</v>
          </cell>
          <cell r="F1408" t="str">
            <v>h</v>
          </cell>
        </row>
        <row r="1409">
          <cell r="B1409" t="str">
            <v>15.1.159</v>
          </cell>
          <cell r="D1409" t="str">
            <v>72.10.01.04</v>
          </cell>
          <cell r="E1409" t="str">
            <v>CHAS.BASC. 18,3M3 C-D</v>
          </cell>
          <cell r="F1409" t="str">
            <v>h</v>
          </cell>
        </row>
        <row r="1410">
          <cell r="B1410" t="str">
            <v>15.1.160</v>
          </cell>
          <cell r="D1410" t="str">
            <v>72.10.01.05</v>
          </cell>
          <cell r="E1410" t="str">
            <v>CHAS.BASC. 18,3M3 C-E</v>
          </cell>
          <cell r="F1410" t="str">
            <v>km</v>
          </cell>
        </row>
        <row r="1411">
          <cell r="B1411" t="str">
            <v>15.1.161</v>
          </cell>
          <cell r="D1411" t="str">
            <v>72.11.01.01</v>
          </cell>
          <cell r="E1411" t="str">
            <v xml:space="preserve">CHAS.BET. 5M3 C-A </v>
          </cell>
          <cell r="F1411" t="str">
            <v>h</v>
          </cell>
        </row>
        <row r="1412">
          <cell r="B1412" t="str">
            <v>15.1.162</v>
          </cell>
          <cell r="D1412" t="str">
            <v>72.11.01.02</v>
          </cell>
          <cell r="E1412" t="str">
            <v>CHAS.BET. 5M3 C-B</v>
          </cell>
          <cell r="F1412" t="str">
            <v>h</v>
          </cell>
        </row>
        <row r="1413">
          <cell r="B1413" t="str">
            <v>15.1.163</v>
          </cell>
          <cell r="D1413" t="str">
            <v>72.11.01.03</v>
          </cell>
          <cell r="E1413" t="str">
            <v>CHAS.BET. 5M3 C-C</v>
          </cell>
          <cell r="F1413" t="str">
            <v>h</v>
          </cell>
        </row>
        <row r="1414">
          <cell r="B1414" t="str">
            <v>15.1.164</v>
          </cell>
          <cell r="D1414" t="str">
            <v>72.11.01.04</v>
          </cell>
          <cell r="E1414" t="str">
            <v>CHAS.BET. 5M3 C-D</v>
          </cell>
          <cell r="F1414" t="str">
            <v>h</v>
          </cell>
        </row>
        <row r="1415">
          <cell r="B1415" t="str">
            <v>15.1.165</v>
          </cell>
          <cell r="D1415" t="str">
            <v>72.11.01.05</v>
          </cell>
          <cell r="E1415" t="str">
            <v>CHAS.BET. 5M3 C-E</v>
          </cell>
          <cell r="F1415" t="str">
            <v>km</v>
          </cell>
        </row>
        <row r="1416">
          <cell r="B1416" t="str">
            <v>15.1.166</v>
          </cell>
          <cell r="D1416" t="str">
            <v>72.11.02.01</v>
          </cell>
          <cell r="E1416" t="str">
            <v>CHAS.BET. 7M3 C-A</v>
          </cell>
          <cell r="F1416" t="str">
            <v>h</v>
          </cell>
        </row>
        <row r="1417">
          <cell r="B1417" t="str">
            <v>15.1.167</v>
          </cell>
          <cell r="D1417" t="str">
            <v>72.11.02.02</v>
          </cell>
          <cell r="E1417" t="str">
            <v>CHAS.BET. 7M3 C-B</v>
          </cell>
          <cell r="F1417" t="str">
            <v>h</v>
          </cell>
        </row>
        <row r="1418">
          <cell r="B1418" t="str">
            <v>15.1.168</v>
          </cell>
          <cell r="D1418" t="str">
            <v>72.11.02.03</v>
          </cell>
          <cell r="E1418" t="str">
            <v>CHAS.BET. 7M3 C-C</v>
          </cell>
          <cell r="F1418" t="str">
            <v>h</v>
          </cell>
        </row>
        <row r="1419">
          <cell r="B1419" t="str">
            <v>15.1.169</v>
          </cell>
          <cell r="D1419" t="str">
            <v>72.11.02.04</v>
          </cell>
          <cell r="E1419" t="str">
            <v>CHAS.BET. 7M3 C-D</v>
          </cell>
          <cell r="F1419" t="str">
            <v>h</v>
          </cell>
        </row>
        <row r="1420">
          <cell r="B1420" t="str">
            <v>15.1.170</v>
          </cell>
          <cell r="D1420" t="str">
            <v>72.11.02.05</v>
          </cell>
          <cell r="E1420" t="str">
            <v>CHAS.BET. 7M3 C-E</v>
          </cell>
          <cell r="F1420" t="str">
            <v>km</v>
          </cell>
        </row>
        <row r="1421">
          <cell r="B1421" t="str">
            <v>15.1.171</v>
          </cell>
          <cell r="D1421" t="str">
            <v>72.11.03.01</v>
          </cell>
          <cell r="E1421" t="str">
            <v>CHAS.BOMB.C.22T C-A</v>
          </cell>
          <cell r="F1421" t="str">
            <v>h</v>
          </cell>
        </row>
        <row r="1422">
          <cell r="B1422" t="str">
            <v>15.1.172</v>
          </cell>
          <cell r="D1422" t="str">
            <v>72.11.03.02</v>
          </cell>
          <cell r="E1422" t="str">
            <v>CHAS.BOMB.C.22T C-B</v>
          </cell>
          <cell r="F1422" t="str">
            <v>h</v>
          </cell>
        </row>
        <row r="1423">
          <cell r="B1423" t="str">
            <v>15.1.173</v>
          </cell>
          <cell r="D1423" t="str">
            <v>72.11.03.03</v>
          </cell>
          <cell r="E1423" t="str">
            <v>CHAS.BOMB.C.22T C-C</v>
          </cell>
          <cell r="F1423" t="str">
            <v>h</v>
          </cell>
        </row>
        <row r="1424">
          <cell r="B1424" t="str">
            <v>15.1.174</v>
          </cell>
          <cell r="D1424" t="str">
            <v>72.11.03.04</v>
          </cell>
          <cell r="E1424" t="str">
            <v>CHAS.BOMB.C.22T C-D</v>
          </cell>
          <cell r="F1424" t="str">
            <v>h</v>
          </cell>
        </row>
        <row r="1425">
          <cell r="B1425" t="str">
            <v>15.1.175</v>
          </cell>
          <cell r="D1425" t="str">
            <v>72.11.03.05</v>
          </cell>
          <cell r="E1425" t="str">
            <v>CHAS.BOMB.C.22T C-E</v>
          </cell>
          <cell r="F1425" t="str">
            <v>km</v>
          </cell>
        </row>
        <row r="1426">
          <cell r="B1426" t="str">
            <v>15.1.176</v>
          </cell>
          <cell r="D1426" t="str">
            <v>72.12.01.01</v>
          </cell>
          <cell r="E1426" t="str">
            <v>CHAS.C.M.4,5T C-A</v>
          </cell>
          <cell r="F1426" t="str">
            <v>h</v>
          </cell>
        </row>
        <row r="1427">
          <cell r="B1427" t="str">
            <v>15.1.177</v>
          </cell>
          <cell r="D1427" t="str">
            <v>72.12.01.02</v>
          </cell>
          <cell r="E1427" t="str">
            <v>CHAS.C.M.4,5T C-B</v>
          </cell>
          <cell r="F1427" t="str">
            <v>h</v>
          </cell>
        </row>
        <row r="1428">
          <cell r="B1428" t="str">
            <v>15.1.178</v>
          </cell>
          <cell r="D1428" t="str">
            <v>72.12.01.03</v>
          </cell>
          <cell r="E1428" t="str">
            <v>CHAS.C.M.4,5T C-C</v>
          </cell>
          <cell r="F1428" t="str">
            <v>h</v>
          </cell>
        </row>
        <row r="1429">
          <cell r="B1429" t="str">
            <v>15.1.179</v>
          </cell>
          <cell r="D1429" t="str">
            <v>72.12.01.04</v>
          </cell>
          <cell r="E1429" t="str">
            <v>CHAS.C.M.4,5T C-D</v>
          </cell>
          <cell r="F1429" t="str">
            <v>h</v>
          </cell>
        </row>
        <row r="1430">
          <cell r="B1430" t="str">
            <v>15.1.180</v>
          </cell>
          <cell r="D1430" t="str">
            <v>72.12.01.05</v>
          </cell>
          <cell r="E1430" t="str">
            <v>CHAS.C.M.4,5T C-E</v>
          </cell>
          <cell r="F1430" t="str">
            <v>km</v>
          </cell>
        </row>
        <row r="1431">
          <cell r="B1431" t="str">
            <v>15.1.181</v>
          </cell>
          <cell r="D1431" t="str">
            <v>72.12.02.01</v>
          </cell>
          <cell r="E1431" t="str">
            <v xml:space="preserve">CHAS.C.M.8,0T C-A </v>
          </cell>
          <cell r="F1431" t="str">
            <v>h</v>
          </cell>
        </row>
        <row r="1432">
          <cell r="B1432" t="str">
            <v>15.1.182</v>
          </cell>
          <cell r="D1432" t="str">
            <v>72.12.02.02</v>
          </cell>
          <cell r="E1432" t="str">
            <v>CHAS.C.M.8,0T C-B</v>
          </cell>
          <cell r="F1432" t="str">
            <v>h</v>
          </cell>
        </row>
        <row r="1433">
          <cell r="B1433" t="str">
            <v>15.1.183</v>
          </cell>
          <cell r="D1433" t="str">
            <v>72.12.02.03</v>
          </cell>
          <cell r="E1433" t="str">
            <v>CHAS.C.M.8,0T C-C</v>
          </cell>
          <cell r="F1433" t="str">
            <v>h</v>
          </cell>
        </row>
        <row r="1434">
          <cell r="B1434" t="str">
            <v>15.1.184</v>
          </cell>
          <cell r="D1434" t="str">
            <v>72.12.02.04</v>
          </cell>
          <cell r="E1434" t="str">
            <v xml:space="preserve">CHAS.C.M.8,0T C-D </v>
          </cell>
          <cell r="F1434" t="str">
            <v>h</v>
          </cell>
        </row>
        <row r="1435">
          <cell r="B1435" t="str">
            <v>15.1.185</v>
          </cell>
          <cell r="D1435" t="str">
            <v>72.12.02.05</v>
          </cell>
          <cell r="E1435" t="str">
            <v>CHAS.C.M.8,0T C-E</v>
          </cell>
          <cell r="F1435" t="str">
            <v>km</v>
          </cell>
        </row>
        <row r="1436">
          <cell r="B1436" t="str">
            <v>15.1.186</v>
          </cell>
          <cell r="D1436" t="str">
            <v>72.12.03.01</v>
          </cell>
          <cell r="E1436" t="str">
            <v>CHAS.C.M.10,5T C-A</v>
          </cell>
          <cell r="F1436" t="str">
            <v>h</v>
          </cell>
        </row>
        <row r="1437">
          <cell r="B1437" t="str">
            <v>15.1.187</v>
          </cell>
          <cell r="D1437" t="str">
            <v>72.12.03.02</v>
          </cell>
          <cell r="E1437" t="str">
            <v>CHAS.C.M.10,5T C-B</v>
          </cell>
          <cell r="F1437" t="str">
            <v>h</v>
          </cell>
        </row>
        <row r="1438">
          <cell r="B1438" t="str">
            <v>15.1.188</v>
          </cell>
          <cell r="D1438" t="str">
            <v>72.12.03.03</v>
          </cell>
          <cell r="E1438" t="str">
            <v>CHAS.C.M.10,5T C-C</v>
          </cell>
          <cell r="F1438" t="str">
            <v>h</v>
          </cell>
        </row>
        <row r="1439">
          <cell r="B1439" t="str">
            <v>15.1.189</v>
          </cell>
          <cell r="D1439" t="str">
            <v>72.12.03.04</v>
          </cell>
          <cell r="E1439" t="str">
            <v xml:space="preserve">CHAS.C.M.10,5T C-D </v>
          </cell>
          <cell r="F1439" t="str">
            <v>h</v>
          </cell>
        </row>
        <row r="1440">
          <cell r="B1440" t="str">
            <v>15.1.190</v>
          </cell>
          <cell r="D1440" t="str">
            <v>72.12.03.05</v>
          </cell>
          <cell r="E1440" t="str">
            <v>CHAS.C.M.10,5T C-E</v>
          </cell>
          <cell r="F1440" t="str">
            <v>km</v>
          </cell>
        </row>
        <row r="1441">
          <cell r="B1441" t="str">
            <v>15.1.191</v>
          </cell>
          <cell r="D1441" t="str">
            <v>72.12.04.01</v>
          </cell>
          <cell r="E1441" t="str">
            <v>CHAS.LUBR.3000L C-A</v>
          </cell>
          <cell r="F1441" t="str">
            <v>h</v>
          </cell>
        </row>
        <row r="1442">
          <cell r="B1442" t="str">
            <v>15.1.192</v>
          </cell>
          <cell r="D1442" t="str">
            <v>72.12.04.02</v>
          </cell>
          <cell r="E1442" t="str">
            <v>CHAS.LUBR.3000L C-B</v>
          </cell>
          <cell r="F1442" t="str">
            <v>h</v>
          </cell>
        </row>
        <row r="1443">
          <cell r="B1443" t="str">
            <v>15.1.193</v>
          </cell>
          <cell r="D1443" t="str">
            <v>72.12.04.03</v>
          </cell>
          <cell r="E1443" t="str">
            <v>CHAS.LUBR.3000L C-C</v>
          </cell>
          <cell r="F1443" t="str">
            <v>h</v>
          </cell>
        </row>
        <row r="1444">
          <cell r="B1444" t="str">
            <v>15.1.194</v>
          </cell>
          <cell r="D1444" t="str">
            <v>72.12.04.04</v>
          </cell>
          <cell r="E1444" t="str">
            <v>CHAS.LUBR.3000L C-D</v>
          </cell>
          <cell r="F1444" t="str">
            <v>h</v>
          </cell>
        </row>
        <row r="1445">
          <cell r="B1445" t="str">
            <v>15.1.195</v>
          </cell>
          <cell r="D1445" t="str">
            <v>72.12.04.05</v>
          </cell>
          <cell r="E1445" t="str">
            <v>CHAS.LUBR.3000L C-E</v>
          </cell>
          <cell r="F1445" t="str">
            <v>km</v>
          </cell>
        </row>
        <row r="1446">
          <cell r="B1446" t="str">
            <v>15.1.196</v>
          </cell>
          <cell r="D1446" t="str">
            <v>72.12.05.01</v>
          </cell>
          <cell r="E1446" t="str">
            <v>CHAS.LUBR.7000L C-A</v>
          </cell>
          <cell r="F1446" t="str">
            <v>h</v>
          </cell>
        </row>
        <row r="1447">
          <cell r="B1447" t="str">
            <v>15.1.197</v>
          </cell>
          <cell r="D1447" t="str">
            <v>72.12.05.02</v>
          </cell>
          <cell r="E1447" t="str">
            <v>CHAS.LUBR.7000L C-B</v>
          </cell>
          <cell r="F1447" t="str">
            <v>h</v>
          </cell>
        </row>
        <row r="1448">
          <cell r="B1448" t="str">
            <v>15.1.198</v>
          </cell>
          <cell r="D1448" t="str">
            <v>72.12.05.03</v>
          </cell>
          <cell r="E1448" t="str">
            <v>CHAS.LUBR.7000L C-C</v>
          </cell>
          <cell r="F1448" t="str">
            <v>h</v>
          </cell>
        </row>
        <row r="1449">
          <cell r="B1449" t="str">
            <v>15.1.199</v>
          </cell>
          <cell r="D1449" t="str">
            <v>72.12.05.04</v>
          </cell>
          <cell r="E1449" t="str">
            <v>CHAS.LUBR.7000L C-D</v>
          </cell>
          <cell r="F1449" t="str">
            <v>h</v>
          </cell>
        </row>
        <row r="1450">
          <cell r="B1450" t="str">
            <v>15.1.200</v>
          </cell>
          <cell r="D1450" t="str">
            <v>72.12.05.05</v>
          </cell>
          <cell r="E1450" t="str">
            <v>CHAS.LUBR.7000L C-E</v>
          </cell>
          <cell r="F1450" t="str">
            <v>km</v>
          </cell>
        </row>
        <row r="1451">
          <cell r="B1451" t="str">
            <v>15.1.201</v>
          </cell>
          <cell r="D1451" t="str">
            <v>72.12.06.01</v>
          </cell>
          <cell r="E1451" t="str">
            <v>CHAS.ABASTECEDOR C-A</v>
          </cell>
          <cell r="F1451" t="str">
            <v>h</v>
          </cell>
        </row>
        <row r="1452">
          <cell r="B1452" t="str">
            <v>15.1.202</v>
          </cell>
          <cell r="D1452" t="str">
            <v>72.12.06.02</v>
          </cell>
          <cell r="E1452" t="str">
            <v>CHAS.ABASTECEDOR C-B</v>
          </cell>
          <cell r="F1452" t="str">
            <v>h</v>
          </cell>
        </row>
        <row r="1453">
          <cell r="B1453" t="str">
            <v>15.1.203</v>
          </cell>
          <cell r="D1453" t="str">
            <v>72.12.06.03</v>
          </cell>
          <cell r="E1453" t="str">
            <v>CHAS.ABASTECEDOR C-C</v>
          </cell>
          <cell r="F1453" t="str">
            <v>h</v>
          </cell>
        </row>
        <row r="1454">
          <cell r="B1454" t="str">
            <v>15.1.204</v>
          </cell>
          <cell r="D1454" t="str">
            <v>72.12.06.04</v>
          </cell>
          <cell r="E1454" t="str">
            <v>CHAS.ABASTECEDOR C-D</v>
          </cell>
          <cell r="F1454" t="str">
            <v>h</v>
          </cell>
        </row>
        <row r="1455">
          <cell r="B1455" t="str">
            <v>15.1.205</v>
          </cell>
          <cell r="D1455" t="str">
            <v>72.12.06.05</v>
          </cell>
          <cell r="E1455" t="str">
            <v>CHAS.ABASTECEDOR C-E</v>
          </cell>
          <cell r="F1455" t="str">
            <v>km</v>
          </cell>
        </row>
        <row r="1456">
          <cell r="B1456" t="str">
            <v>15.1.206</v>
          </cell>
          <cell r="D1456" t="str">
            <v>72.12.07.01</v>
          </cell>
          <cell r="E1456" t="str">
            <v>CHAS.BOIAD.R. 8T C-A</v>
          </cell>
          <cell r="F1456" t="str">
            <v>h</v>
          </cell>
        </row>
        <row r="1457">
          <cell r="B1457" t="str">
            <v>15.1.207</v>
          </cell>
          <cell r="D1457" t="str">
            <v>72.12.07.02</v>
          </cell>
          <cell r="E1457" t="str">
            <v>CHAS.BOIAD.R. 8T C-B</v>
          </cell>
          <cell r="F1457" t="str">
            <v>h</v>
          </cell>
        </row>
        <row r="1458">
          <cell r="B1458" t="str">
            <v>15.1.208</v>
          </cell>
          <cell r="D1458" t="str">
            <v>72.12.07.03</v>
          </cell>
          <cell r="E1458" t="str">
            <v>CHAS.BOIAD.R. 8T C-C</v>
          </cell>
          <cell r="F1458" t="str">
            <v>h</v>
          </cell>
        </row>
        <row r="1459">
          <cell r="B1459" t="str">
            <v>15.1.209</v>
          </cell>
          <cell r="D1459" t="str">
            <v>72.12.07.04</v>
          </cell>
          <cell r="E1459" t="str">
            <v>CHAS.BOIAD.R. 8T C-D</v>
          </cell>
          <cell r="F1459" t="str">
            <v>h</v>
          </cell>
        </row>
        <row r="1460">
          <cell r="B1460" t="str">
            <v>15.1.210</v>
          </cell>
          <cell r="D1460" t="str">
            <v>72.12.08.04</v>
          </cell>
          <cell r="E1460" t="str">
            <v>CAMIN. ELEETRIF. C/CEST</v>
          </cell>
          <cell r="F1460" t="str">
            <v>h</v>
          </cell>
        </row>
        <row r="1461">
          <cell r="B1461" t="str">
            <v>15.1.211</v>
          </cell>
          <cell r="D1461" t="str">
            <v>72.13.01.01</v>
          </cell>
          <cell r="E1461" t="str">
            <v>CHAS.HIDROS.5600 C-A</v>
          </cell>
          <cell r="F1461" t="str">
            <v>h</v>
          </cell>
        </row>
        <row r="1462">
          <cell r="B1462" t="str">
            <v>15.1.212</v>
          </cell>
          <cell r="D1462" t="str">
            <v>72.13.01.02</v>
          </cell>
          <cell r="E1462" t="str">
            <v>CHAS.HIDROS.5600 C-B</v>
          </cell>
          <cell r="F1462" t="str">
            <v>h</v>
          </cell>
        </row>
        <row r="1463">
          <cell r="B1463" t="str">
            <v>15.1.213</v>
          </cell>
          <cell r="D1463" t="str">
            <v>72.13.01.03</v>
          </cell>
          <cell r="E1463" t="str">
            <v>CHAS.HIDROS.5600 C-C</v>
          </cell>
          <cell r="F1463" t="str">
            <v>h</v>
          </cell>
        </row>
        <row r="1464">
          <cell r="B1464" t="str">
            <v>15.1.214</v>
          </cell>
          <cell r="D1464" t="str">
            <v>72.13.01.04</v>
          </cell>
          <cell r="E1464" t="str">
            <v>CHAS.HIDROS.5600 C-D</v>
          </cell>
          <cell r="F1464" t="str">
            <v>h</v>
          </cell>
        </row>
        <row r="1465">
          <cell r="B1465" t="str">
            <v>15.1.215</v>
          </cell>
          <cell r="D1465" t="str">
            <v>72.13.01.05</v>
          </cell>
          <cell r="E1465" t="str">
            <v>CHAS.HIDROS.5600 C-E</v>
          </cell>
          <cell r="F1465" t="str">
            <v>km</v>
          </cell>
        </row>
        <row r="1466">
          <cell r="B1466" t="str">
            <v>15.1.216</v>
          </cell>
          <cell r="D1466" t="str">
            <v>72.14.01.01</v>
          </cell>
          <cell r="E1466" t="str">
            <v>CHAS.ESPARG.6000 C-A</v>
          </cell>
          <cell r="F1466" t="str">
            <v>h</v>
          </cell>
        </row>
        <row r="1467">
          <cell r="B1467" t="str">
            <v>15.1.217</v>
          </cell>
          <cell r="D1467" t="str">
            <v>72.14.01.02</v>
          </cell>
          <cell r="E1467" t="str">
            <v>CHAS.ESPARG.6000 C-B</v>
          </cell>
          <cell r="F1467" t="str">
            <v>h</v>
          </cell>
        </row>
        <row r="1468">
          <cell r="B1468" t="str">
            <v>15.1.218</v>
          </cell>
          <cell r="D1468" t="str">
            <v>72.14.01.03</v>
          </cell>
          <cell r="E1468" t="str">
            <v>CHAS.ESPARG.6000 C-C</v>
          </cell>
          <cell r="F1468" t="str">
            <v>h</v>
          </cell>
        </row>
        <row r="1469">
          <cell r="B1469" t="str">
            <v>15.1.219</v>
          </cell>
          <cell r="D1469" t="str">
            <v>72.14.01.04</v>
          </cell>
          <cell r="E1469" t="str">
            <v>CHAS.ESPARG.6000 C-D</v>
          </cell>
          <cell r="F1469" t="str">
            <v>h</v>
          </cell>
        </row>
        <row r="1470">
          <cell r="B1470" t="str">
            <v>15.1.220</v>
          </cell>
          <cell r="D1470" t="str">
            <v>72.14.01.05</v>
          </cell>
          <cell r="E1470" t="str">
            <v>CHAS.ESPARG.6000 C-E</v>
          </cell>
          <cell r="F1470" t="str">
            <v>km</v>
          </cell>
        </row>
        <row r="1471">
          <cell r="B1471" t="str">
            <v>15.1.221</v>
          </cell>
          <cell r="D1471" t="str">
            <v>72.15.01.01</v>
          </cell>
          <cell r="E1471" t="str">
            <v>CHAS.GUIN. 3,75T C-A</v>
          </cell>
          <cell r="F1471" t="str">
            <v>h</v>
          </cell>
        </row>
        <row r="1472">
          <cell r="B1472" t="str">
            <v>15.1.222</v>
          </cell>
          <cell r="D1472" t="str">
            <v>72.15.01.02</v>
          </cell>
          <cell r="E1472" t="str">
            <v>CHAS.GUIN. 3,75T C-B</v>
          </cell>
          <cell r="F1472" t="str">
            <v>h</v>
          </cell>
        </row>
        <row r="1473">
          <cell r="B1473" t="str">
            <v>15.1.223</v>
          </cell>
          <cell r="D1473" t="str">
            <v>72.15.01.03</v>
          </cell>
          <cell r="E1473" t="str">
            <v>CHAS.GUIN. 3,75T C-C</v>
          </cell>
          <cell r="F1473" t="str">
            <v>h</v>
          </cell>
        </row>
        <row r="1474">
          <cell r="B1474" t="str">
            <v>15.1.224</v>
          </cell>
          <cell r="D1474" t="str">
            <v>72.15.01.04</v>
          </cell>
          <cell r="E1474" t="str">
            <v>CHAS.GUIN. 3,75T C-D</v>
          </cell>
          <cell r="F1474" t="str">
            <v>h</v>
          </cell>
        </row>
        <row r="1475">
          <cell r="B1475" t="str">
            <v>15.1.225</v>
          </cell>
          <cell r="D1475" t="str">
            <v>72.15.01.05</v>
          </cell>
          <cell r="E1475" t="str">
            <v>CHAS.GUIN. 3,75T C-E</v>
          </cell>
          <cell r="F1475" t="str">
            <v>km</v>
          </cell>
        </row>
        <row r="1476">
          <cell r="B1476" t="str">
            <v>15.1.226</v>
          </cell>
          <cell r="D1476" t="str">
            <v>72.15.02.01</v>
          </cell>
          <cell r="E1476" t="str">
            <v>CHAS.GUINCHO 4,10T C-A</v>
          </cell>
          <cell r="F1476" t="str">
            <v>h</v>
          </cell>
        </row>
        <row r="1477">
          <cell r="B1477" t="str">
            <v>15.1.227</v>
          </cell>
          <cell r="D1477" t="str">
            <v>72.15.02.02</v>
          </cell>
          <cell r="E1477" t="str">
            <v>CHAS.GUINCHO 4,10T C-B</v>
          </cell>
          <cell r="F1477" t="str">
            <v>h</v>
          </cell>
        </row>
        <row r="1478">
          <cell r="B1478" t="str">
            <v>15.1.228</v>
          </cell>
          <cell r="D1478" t="str">
            <v>72.15.02.03</v>
          </cell>
          <cell r="E1478" t="str">
            <v>CHAS.GUINCHO 4,10T C-C</v>
          </cell>
          <cell r="F1478" t="str">
            <v>h</v>
          </cell>
        </row>
        <row r="1479">
          <cell r="B1479" t="str">
            <v>15.1.229</v>
          </cell>
          <cell r="D1479" t="str">
            <v>72.15.02.04</v>
          </cell>
          <cell r="E1479" t="str">
            <v>CHAS.GUINCHO 4,10T C-D</v>
          </cell>
          <cell r="F1479" t="str">
            <v>h</v>
          </cell>
        </row>
        <row r="1480">
          <cell r="B1480" t="str">
            <v>15.1.230</v>
          </cell>
          <cell r="D1480" t="str">
            <v>72.15.02.05</v>
          </cell>
          <cell r="E1480" t="str">
            <v>CHAS.GUINCHO 4,10T C-E</v>
          </cell>
          <cell r="F1480" t="str">
            <v>km</v>
          </cell>
        </row>
        <row r="1481">
          <cell r="B1481" t="str">
            <v>15.1.231</v>
          </cell>
          <cell r="D1481" t="str">
            <v>72.16.01.01</v>
          </cell>
          <cell r="E1481" t="str">
            <v>CHAS.US.L.A.10,5 C-A</v>
          </cell>
          <cell r="F1481" t="str">
            <v>h</v>
          </cell>
        </row>
        <row r="1482">
          <cell r="B1482" t="str">
            <v>15.1.232</v>
          </cell>
          <cell r="D1482" t="str">
            <v>72.16.01.02</v>
          </cell>
          <cell r="E1482" t="str">
            <v>CHAS.US.L.A.10,5 C-B</v>
          </cell>
          <cell r="F1482" t="str">
            <v>h</v>
          </cell>
        </row>
        <row r="1483">
          <cell r="B1483" t="str">
            <v>15.1.233</v>
          </cell>
          <cell r="D1483" t="str">
            <v>72.16.01.03</v>
          </cell>
          <cell r="E1483" t="str">
            <v>CHAS.US.L.A.10,5 C-C</v>
          </cell>
          <cell r="F1483" t="str">
            <v>h</v>
          </cell>
        </row>
        <row r="1484">
          <cell r="B1484" t="str">
            <v>15.1.234</v>
          </cell>
          <cell r="D1484" t="str">
            <v>72.16.01.04</v>
          </cell>
          <cell r="E1484" t="str">
            <v>CHAS.US.L.A.10,5 C-D</v>
          </cell>
          <cell r="F1484" t="str">
            <v>h</v>
          </cell>
        </row>
        <row r="1485">
          <cell r="B1485" t="str">
            <v>15.1.235</v>
          </cell>
          <cell r="D1485" t="str">
            <v>72.16.01.05</v>
          </cell>
          <cell r="E1485" t="str">
            <v>CHAS.US.L.A.10,5 C-E</v>
          </cell>
          <cell r="F1485" t="str">
            <v>km</v>
          </cell>
        </row>
        <row r="1486">
          <cell r="B1486" t="str">
            <v>15.1.236</v>
          </cell>
          <cell r="D1486" t="str">
            <v>72.16.02.01</v>
          </cell>
          <cell r="E1486" t="str">
            <v>CHAS.US.M.P.9M3 C-A</v>
          </cell>
          <cell r="F1486" t="str">
            <v>h</v>
          </cell>
        </row>
        <row r="1487">
          <cell r="B1487" t="str">
            <v>15.1.237</v>
          </cell>
          <cell r="D1487" t="str">
            <v>72.16.02.02</v>
          </cell>
          <cell r="E1487" t="str">
            <v>CHAS.US.M.P.9M3 C-B</v>
          </cell>
          <cell r="F1487" t="str">
            <v>h</v>
          </cell>
        </row>
        <row r="1488">
          <cell r="B1488" t="str">
            <v>15.1.238</v>
          </cell>
          <cell r="D1488" t="str">
            <v>72.16.02.03</v>
          </cell>
          <cell r="E1488" t="str">
            <v>CHAS.US.M.P.9M3 C-C</v>
          </cell>
          <cell r="F1488" t="str">
            <v>h</v>
          </cell>
        </row>
        <row r="1489">
          <cell r="B1489" t="str">
            <v>15.1.239</v>
          </cell>
          <cell r="D1489" t="str">
            <v>72.16.02.04</v>
          </cell>
          <cell r="E1489" t="str">
            <v>CHAS.US.M.P.9M3 C-D</v>
          </cell>
          <cell r="F1489" t="str">
            <v>h</v>
          </cell>
        </row>
        <row r="1490">
          <cell r="B1490" t="str">
            <v>15.1.240</v>
          </cell>
          <cell r="D1490" t="str">
            <v>72.17.01.01</v>
          </cell>
          <cell r="E1490" t="str">
            <v>CHAS.PANT.9M C-A</v>
          </cell>
          <cell r="F1490" t="str">
            <v>h</v>
          </cell>
        </row>
        <row r="1491">
          <cell r="B1491" t="str">
            <v>15.1.241</v>
          </cell>
          <cell r="D1491" t="str">
            <v>72.17.01.02</v>
          </cell>
          <cell r="E1491" t="str">
            <v>CHAS.PANT.9M C-B</v>
          </cell>
          <cell r="F1491" t="str">
            <v>h</v>
          </cell>
        </row>
        <row r="1492">
          <cell r="B1492" t="str">
            <v>15.1.242</v>
          </cell>
          <cell r="D1492" t="str">
            <v>72.17.01.03</v>
          </cell>
          <cell r="E1492" t="str">
            <v>CHAS.PANT.9M C-C</v>
          </cell>
          <cell r="F1492" t="str">
            <v>h</v>
          </cell>
        </row>
        <row r="1493">
          <cell r="B1493" t="str">
            <v>15.1.243</v>
          </cell>
          <cell r="D1493" t="str">
            <v>72.17.01.04</v>
          </cell>
          <cell r="E1493" t="str">
            <v>CHAS.PANT.9M C-D</v>
          </cell>
          <cell r="F1493" t="str">
            <v>h</v>
          </cell>
        </row>
        <row r="1494">
          <cell r="B1494" t="str">
            <v>15.1.244</v>
          </cell>
          <cell r="D1494" t="str">
            <v>72.18.01.01</v>
          </cell>
          <cell r="E1494" t="str">
            <v>CAV.M.CARR.30000 C-A</v>
          </cell>
          <cell r="F1494" t="str">
            <v>h</v>
          </cell>
        </row>
        <row r="1495">
          <cell r="B1495" t="str">
            <v>15.1.245</v>
          </cell>
          <cell r="D1495" t="str">
            <v>72.18.01.02</v>
          </cell>
          <cell r="E1495" t="str">
            <v>CAV.M.CARR.30000 C-B</v>
          </cell>
          <cell r="F1495" t="str">
            <v>h</v>
          </cell>
        </row>
        <row r="1496">
          <cell r="B1496" t="str">
            <v>15.1.246</v>
          </cell>
          <cell r="D1496" t="str">
            <v>72.18.01.03</v>
          </cell>
          <cell r="E1496" t="str">
            <v>CAV.M.CARR.30000 C-C</v>
          </cell>
          <cell r="F1496" t="str">
            <v>h</v>
          </cell>
        </row>
        <row r="1497">
          <cell r="B1497" t="str">
            <v>15.1.247</v>
          </cell>
          <cell r="D1497" t="str">
            <v>72.18.01.04</v>
          </cell>
          <cell r="E1497" t="str">
            <v>CAV.M.CARR.30000 C-D</v>
          </cell>
          <cell r="F1497" t="str">
            <v>h</v>
          </cell>
        </row>
        <row r="1498">
          <cell r="B1498" t="str">
            <v>15.1.248</v>
          </cell>
          <cell r="D1498" t="str">
            <v>72.18.01.05</v>
          </cell>
          <cell r="E1498" t="str">
            <v>CAV.M.CARR.30000 C-E</v>
          </cell>
          <cell r="F1498" t="str">
            <v>km</v>
          </cell>
        </row>
        <row r="1499">
          <cell r="B1499" t="str">
            <v>15.1.249</v>
          </cell>
          <cell r="D1499" t="str">
            <v>72.18.02.01</v>
          </cell>
          <cell r="E1499" t="str">
            <v>CAV.M.PRAN.30000 C-A</v>
          </cell>
          <cell r="F1499" t="str">
            <v>h</v>
          </cell>
        </row>
        <row r="1500">
          <cell r="B1500" t="str">
            <v>15.1.250</v>
          </cell>
          <cell r="D1500" t="str">
            <v>72.18.02.02</v>
          </cell>
          <cell r="E1500" t="str">
            <v>CAV.M.PRAN.30000 C-B</v>
          </cell>
          <cell r="F1500" t="str">
            <v>h</v>
          </cell>
        </row>
        <row r="1501">
          <cell r="B1501" t="str">
            <v>15.1.251</v>
          </cell>
          <cell r="D1501" t="str">
            <v>72.18.02.03</v>
          </cell>
          <cell r="E1501" t="str">
            <v>CAV.M.PRAN.30000 C-C</v>
          </cell>
          <cell r="F1501" t="str">
            <v>h</v>
          </cell>
        </row>
        <row r="1502">
          <cell r="B1502" t="str">
            <v>15.1.252</v>
          </cell>
          <cell r="D1502" t="str">
            <v>72.18.02.04</v>
          </cell>
          <cell r="E1502" t="str">
            <v>CAV.M.PRAN.30000 C-D</v>
          </cell>
          <cell r="F1502" t="str">
            <v>h</v>
          </cell>
        </row>
        <row r="1503">
          <cell r="B1503" t="str">
            <v>15.1.253</v>
          </cell>
          <cell r="D1503" t="str">
            <v>72.18.02.05</v>
          </cell>
          <cell r="E1503" t="str">
            <v>CAV.M.PRAN.30000 C-E</v>
          </cell>
          <cell r="F1503" t="str">
            <v>km</v>
          </cell>
        </row>
        <row r="1504">
          <cell r="B1504" t="str">
            <v>15.1.254</v>
          </cell>
          <cell r="D1504" t="str">
            <v>72.19.01.01</v>
          </cell>
          <cell r="E1504" t="str">
            <v>CAMPANULA C-A</v>
          </cell>
          <cell r="F1504" t="str">
            <v>h</v>
          </cell>
        </row>
        <row r="1505">
          <cell r="B1505" t="str">
            <v>15.1.255</v>
          </cell>
          <cell r="D1505" t="str">
            <v>72.19.01.02</v>
          </cell>
          <cell r="E1505" t="str">
            <v>CAMPANULA C-B</v>
          </cell>
          <cell r="F1505" t="str">
            <v>h</v>
          </cell>
        </row>
        <row r="1506">
          <cell r="B1506" t="str">
            <v>15.1.256</v>
          </cell>
          <cell r="D1506" t="str">
            <v>72.19.01.03</v>
          </cell>
          <cell r="E1506" t="str">
            <v>CAMPANULA C-C</v>
          </cell>
          <cell r="F1506" t="str">
            <v>h</v>
          </cell>
        </row>
        <row r="1507">
          <cell r="B1507" t="str">
            <v>15.1.257</v>
          </cell>
          <cell r="D1507" t="str">
            <v>72.19.01.04</v>
          </cell>
          <cell r="E1507" t="str">
            <v>CAMPANULA C-D</v>
          </cell>
          <cell r="F1507" t="str">
            <v>h</v>
          </cell>
        </row>
        <row r="1508">
          <cell r="B1508" t="str">
            <v>15.1.258</v>
          </cell>
          <cell r="D1508" t="str">
            <v>72.20.01.01</v>
          </cell>
          <cell r="E1508" t="str">
            <v xml:space="preserve">COMP.PERC.M.220 C-A </v>
          </cell>
          <cell r="F1508" t="str">
            <v>h</v>
          </cell>
        </row>
        <row r="1509">
          <cell r="B1509" t="str">
            <v>15.1.259</v>
          </cell>
          <cell r="D1509" t="str">
            <v>72.20.01.02</v>
          </cell>
          <cell r="E1509" t="str">
            <v>COMP.PERC.M.220 C-B</v>
          </cell>
          <cell r="F1509" t="str">
            <v>h</v>
          </cell>
        </row>
        <row r="1510">
          <cell r="B1510" t="str">
            <v>15.1.260</v>
          </cell>
          <cell r="D1510" t="str">
            <v>72.20.01.03</v>
          </cell>
          <cell r="E1510" t="str">
            <v>COMP.PERC.M.220 C-C</v>
          </cell>
          <cell r="F1510" t="str">
            <v>h</v>
          </cell>
        </row>
        <row r="1511">
          <cell r="B1511" t="str">
            <v>15.1.261</v>
          </cell>
          <cell r="D1511" t="str">
            <v>72.20.01.04</v>
          </cell>
          <cell r="E1511" t="str">
            <v>COMP.PERC.M.220 C-D</v>
          </cell>
          <cell r="F1511" t="str">
            <v>h</v>
          </cell>
        </row>
        <row r="1512">
          <cell r="B1512" t="str">
            <v>15.1.262</v>
          </cell>
          <cell r="D1512" t="str">
            <v>72.20.02.01</v>
          </cell>
          <cell r="E1512" t="str">
            <v>COMP.PL.M.1000 C-A</v>
          </cell>
          <cell r="F1512" t="str">
            <v>h</v>
          </cell>
        </row>
        <row r="1513">
          <cell r="B1513" t="str">
            <v>15.1.263</v>
          </cell>
          <cell r="D1513" t="str">
            <v>72.20.02.02</v>
          </cell>
          <cell r="E1513" t="str">
            <v>COMP.PL.M.1000 C-B</v>
          </cell>
          <cell r="F1513" t="str">
            <v>h</v>
          </cell>
        </row>
        <row r="1514">
          <cell r="B1514" t="str">
            <v>15.1.264</v>
          </cell>
          <cell r="D1514" t="str">
            <v>72.20.02.03</v>
          </cell>
          <cell r="E1514" t="str">
            <v>COMP.PL.M.1000 C-C</v>
          </cell>
          <cell r="F1514" t="str">
            <v>h</v>
          </cell>
        </row>
        <row r="1515">
          <cell r="B1515" t="str">
            <v>15.1.265</v>
          </cell>
          <cell r="D1515" t="str">
            <v>72.20.02.04</v>
          </cell>
          <cell r="E1515" t="str">
            <v>COMP.PL.M.1000 C-D</v>
          </cell>
          <cell r="F1515" t="str">
            <v>h</v>
          </cell>
        </row>
        <row r="1516">
          <cell r="B1516" t="str">
            <v>15.1.266</v>
          </cell>
          <cell r="D1516" t="str">
            <v>72.21.01.01</v>
          </cell>
          <cell r="E1516" t="str">
            <v>COMP. XA-90 MWD C-A</v>
          </cell>
          <cell r="F1516" t="str">
            <v>h</v>
          </cell>
        </row>
        <row r="1517">
          <cell r="B1517" t="str">
            <v>15.1.267</v>
          </cell>
          <cell r="D1517" t="str">
            <v>72.21.01.02</v>
          </cell>
          <cell r="E1517" t="str">
            <v>COMP. XA-90 MWD C-B</v>
          </cell>
          <cell r="F1517" t="str">
            <v>h</v>
          </cell>
        </row>
        <row r="1518">
          <cell r="B1518" t="str">
            <v>15.1.268</v>
          </cell>
          <cell r="D1518" t="str">
            <v>72.21.01.03</v>
          </cell>
          <cell r="E1518" t="str">
            <v>COMP. XA-90 MWD C-C</v>
          </cell>
          <cell r="F1518" t="str">
            <v>h</v>
          </cell>
        </row>
        <row r="1519">
          <cell r="B1519" t="str">
            <v>15.1.269</v>
          </cell>
          <cell r="D1519" t="str">
            <v>72.21.01.04</v>
          </cell>
          <cell r="E1519" t="str">
            <v>COMP. XA-90 MWD C-D</v>
          </cell>
          <cell r="F1519" t="str">
            <v>h</v>
          </cell>
        </row>
        <row r="1520">
          <cell r="B1520" t="str">
            <v>15.1.270</v>
          </cell>
          <cell r="D1520" t="str">
            <v>72.21.02.01</v>
          </cell>
          <cell r="E1520" t="str">
            <v>COMP. XA-125 MWD C-A</v>
          </cell>
          <cell r="F1520" t="str">
            <v>h</v>
          </cell>
        </row>
        <row r="1521">
          <cell r="B1521" t="str">
            <v>15.1.271</v>
          </cell>
          <cell r="D1521" t="str">
            <v>72.21.02.02</v>
          </cell>
          <cell r="E1521" t="str">
            <v>COMP. XA-125 MWD C-B</v>
          </cell>
          <cell r="F1521" t="str">
            <v>h</v>
          </cell>
        </row>
        <row r="1522">
          <cell r="B1522" t="str">
            <v>15.1.272</v>
          </cell>
          <cell r="D1522" t="str">
            <v>72.21.02.03</v>
          </cell>
          <cell r="E1522" t="str">
            <v>COMP. XA-125 MWD C-C</v>
          </cell>
          <cell r="F1522" t="str">
            <v>h</v>
          </cell>
        </row>
        <row r="1523">
          <cell r="B1523" t="str">
            <v>15.1.273</v>
          </cell>
          <cell r="D1523" t="str">
            <v>72.21.02.04</v>
          </cell>
          <cell r="E1523" t="str">
            <v>COMP. XA-125 MWD C-D</v>
          </cell>
          <cell r="F1523" t="str">
            <v>h</v>
          </cell>
        </row>
        <row r="1524">
          <cell r="B1524" t="str">
            <v>15.1.274</v>
          </cell>
          <cell r="D1524" t="str">
            <v>72.21.03.01</v>
          </cell>
          <cell r="E1524" t="str">
            <v>COMP. XA-175 MWD C-A</v>
          </cell>
          <cell r="F1524" t="str">
            <v>h</v>
          </cell>
        </row>
        <row r="1525">
          <cell r="B1525" t="str">
            <v>15.1.275</v>
          </cell>
          <cell r="D1525" t="str">
            <v>72.21.03.02</v>
          </cell>
          <cell r="E1525" t="str">
            <v>COMP. XA-175 MWD C-B</v>
          </cell>
          <cell r="F1525" t="str">
            <v>h</v>
          </cell>
        </row>
        <row r="1526">
          <cell r="B1526" t="str">
            <v>15.1.276</v>
          </cell>
          <cell r="D1526" t="str">
            <v>72.21.03.03</v>
          </cell>
          <cell r="E1526" t="str">
            <v>COMP. XA-175 MWD C-C</v>
          </cell>
          <cell r="F1526" t="str">
            <v>h</v>
          </cell>
        </row>
        <row r="1527">
          <cell r="B1527" t="str">
            <v>15.1.277</v>
          </cell>
          <cell r="D1527" t="str">
            <v>72.21.03.04</v>
          </cell>
          <cell r="E1527" t="str">
            <v>COMP. XA-175 MWD C-D</v>
          </cell>
          <cell r="F1527" t="str">
            <v>h</v>
          </cell>
        </row>
        <row r="1528">
          <cell r="B1528" t="str">
            <v>15.1.278</v>
          </cell>
          <cell r="D1528" t="str">
            <v>72.21.04.01</v>
          </cell>
          <cell r="E1528" t="str">
            <v>COMP. XA-360 MWD C-A</v>
          </cell>
          <cell r="F1528" t="str">
            <v>h</v>
          </cell>
        </row>
        <row r="1529">
          <cell r="B1529" t="str">
            <v>15.1.279</v>
          </cell>
          <cell r="D1529" t="str">
            <v>72.21.04.02</v>
          </cell>
          <cell r="E1529" t="str">
            <v>COMP. XA-360 MWD C-B</v>
          </cell>
          <cell r="F1529" t="str">
            <v>h</v>
          </cell>
        </row>
        <row r="1530">
          <cell r="B1530" t="str">
            <v>15.1.280</v>
          </cell>
          <cell r="D1530" t="str">
            <v>72.21.04.03</v>
          </cell>
          <cell r="E1530" t="str">
            <v>COMP. XA-360 MWD C-C</v>
          </cell>
          <cell r="F1530" t="str">
            <v>h</v>
          </cell>
        </row>
        <row r="1531">
          <cell r="B1531" t="str">
            <v>15.1.281</v>
          </cell>
          <cell r="D1531" t="str">
            <v>72.21.04.04</v>
          </cell>
          <cell r="E1531" t="str">
            <v>COMP. XA-360 MWD C-D</v>
          </cell>
          <cell r="F1531" t="str">
            <v>h</v>
          </cell>
        </row>
        <row r="1532">
          <cell r="B1532" t="str">
            <v>15.1.282</v>
          </cell>
          <cell r="D1532" t="str">
            <v>72.22.03.01</v>
          </cell>
          <cell r="E1532" t="str">
            <v>DEM.FAIXA Q. 500L C-A</v>
          </cell>
          <cell r="F1532" t="str">
            <v>h</v>
          </cell>
        </row>
        <row r="1533">
          <cell r="B1533" t="str">
            <v>15.1.283</v>
          </cell>
          <cell r="D1533" t="str">
            <v>72.22.03.02</v>
          </cell>
          <cell r="E1533" t="str">
            <v>DEM.FAIXA Q. 500L C-B</v>
          </cell>
          <cell r="F1533" t="str">
            <v>h</v>
          </cell>
        </row>
        <row r="1534">
          <cell r="B1534" t="str">
            <v>15.1.284</v>
          </cell>
          <cell r="D1534" t="str">
            <v>72.22.03.03</v>
          </cell>
          <cell r="E1534" t="str">
            <v>DEM.FAIXA Q. 500L C-C</v>
          </cell>
          <cell r="F1534" t="str">
            <v>h</v>
          </cell>
        </row>
        <row r="1535">
          <cell r="B1535" t="str">
            <v>15.1.285</v>
          </cell>
          <cell r="D1535" t="str">
            <v>72.22.03.04</v>
          </cell>
          <cell r="E1535" t="str">
            <v>DEM.FAIXA Q. 500L C-D</v>
          </cell>
          <cell r="F1535" t="str">
            <v>h</v>
          </cell>
        </row>
        <row r="1536">
          <cell r="B1536" t="str">
            <v>15.1.286</v>
          </cell>
          <cell r="D1536" t="str">
            <v>72.23.01.01</v>
          </cell>
          <cell r="E1536" t="str">
            <v>DIST.A.S/E 1000 C-A</v>
          </cell>
          <cell r="F1536" t="str">
            <v>h</v>
          </cell>
        </row>
        <row r="1537">
          <cell r="B1537" t="str">
            <v>15.1.287</v>
          </cell>
          <cell r="D1537" t="str">
            <v>72.23.01.02</v>
          </cell>
          <cell r="E1537" t="str">
            <v>DIST.A.S/E 1000 C-B</v>
          </cell>
          <cell r="F1537" t="str">
            <v>h</v>
          </cell>
        </row>
        <row r="1538">
          <cell r="B1538" t="str">
            <v>15.1.288</v>
          </cell>
          <cell r="D1538" t="str">
            <v>72.23.01.03</v>
          </cell>
          <cell r="E1538" t="str">
            <v>DIST.A.S/E 1000 C-C</v>
          </cell>
          <cell r="F1538" t="str">
            <v>h</v>
          </cell>
        </row>
        <row r="1539">
          <cell r="B1539" t="str">
            <v>15.1.289</v>
          </cell>
          <cell r="D1539" t="str">
            <v>72.23.01.04</v>
          </cell>
          <cell r="E1539" t="str">
            <v>DIST.A.S/E 1000 C-D</v>
          </cell>
          <cell r="F1539" t="str">
            <v>h</v>
          </cell>
        </row>
        <row r="1540">
          <cell r="B1540" t="str">
            <v>15.1.290</v>
          </cell>
          <cell r="D1540" t="str">
            <v>72.23.02.01</v>
          </cell>
          <cell r="E1540" t="str">
            <v>DIST.AGR.600T/H C-A</v>
          </cell>
          <cell r="F1540" t="str">
            <v>h</v>
          </cell>
        </row>
        <row r="1541">
          <cell r="B1541" t="str">
            <v>15.1.291</v>
          </cell>
          <cell r="D1541" t="str">
            <v>72.23.02.02</v>
          </cell>
          <cell r="E1541" t="str">
            <v>DIST.AGR.600T/H C-B</v>
          </cell>
          <cell r="F1541" t="str">
            <v>h</v>
          </cell>
        </row>
        <row r="1542">
          <cell r="B1542" t="str">
            <v>15.1.292</v>
          </cell>
          <cell r="D1542" t="str">
            <v>72.23.02.03</v>
          </cell>
          <cell r="E1542" t="str">
            <v>DIST.AGR.600T/H C-C</v>
          </cell>
          <cell r="F1542" t="str">
            <v>h</v>
          </cell>
        </row>
        <row r="1543">
          <cell r="B1543" t="str">
            <v>15.1.293</v>
          </cell>
          <cell r="D1543" t="str">
            <v>72.23.02.04</v>
          </cell>
          <cell r="E1543" t="str">
            <v>DIST.AGR.600T/H C-D</v>
          </cell>
          <cell r="F1543" t="str">
            <v>h</v>
          </cell>
        </row>
        <row r="1544">
          <cell r="B1544" t="str">
            <v>15.1.294</v>
          </cell>
          <cell r="D1544" t="str">
            <v>72.23.03.01</v>
          </cell>
          <cell r="E1544" t="str">
            <v>DISTR.ASF.R.2400 C-A</v>
          </cell>
          <cell r="F1544" t="str">
            <v>h</v>
          </cell>
        </row>
        <row r="1545">
          <cell r="B1545" t="str">
            <v>15.1.295</v>
          </cell>
          <cell r="D1545" t="str">
            <v>72.23.03.02</v>
          </cell>
          <cell r="E1545" t="str">
            <v>DISTR.ASF.R.2400 C-B</v>
          </cell>
          <cell r="F1545" t="str">
            <v>h</v>
          </cell>
        </row>
        <row r="1546">
          <cell r="B1546" t="str">
            <v>15.1.296</v>
          </cell>
          <cell r="D1546" t="str">
            <v>72.23.03.03</v>
          </cell>
          <cell r="E1546" t="str">
            <v>DISTR.ASF.R.2400 C-C</v>
          </cell>
          <cell r="F1546" t="str">
            <v>h</v>
          </cell>
        </row>
        <row r="1547">
          <cell r="B1547" t="str">
            <v>15.1.297</v>
          </cell>
          <cell r="D1547" t="str">
            <v>72.23.03.04</v>
          </cell>
          <cell r="E1547" t="str">
            <v>DISTR.ASF.R.2400 C-D</v>
          </cell>
          <cell r="F1547" t="str">
            <v>h</v>
          </cell>
        </row>
        <row r="1548">
          <cell r="B1548" t="str">
            <v>15.1.298</v>
          </cell>
          <cell r="D1548" t="str">
            <v>72.24.01.01</v>
          </cell>
          <cell r="E1548" t="str">
            <v>DIST.AD. SEM.700L C-A</v>
          </cell>
          <cell r="F1548" t="str">
            <v>h</v>
          </cell>
        </row>
        <row r="1549">
          <cell r="B1549" t="str">
            <v>15.1.299</v>
          </cell>
          <cell r="D1549" t="str">
            <v>72.24.01.02</v>
          </cell>
          <cell r="E1549" t="str">
            <v>DIST.AD. SEM.700L C-B</v>
          </cell>
          <cell r="F1549" t="str">
            <v>h</v>
          </cell>
        </row>
        <row r="1550">
          <cell r="B1550" t="str">
            <v>15.1.300</v>
          </cell>
          <cell r="D1550" t="str">
            <v>72.24.01.03</v>
          </cell>
          <cell r="E1550" t="str">
            <v>DIST.AD. SEM.700L C-C</v>
          </cell>
          <cell r="F1550" t="str">
            <v>h</v>
          </cell>
        </row>
        <row r="1551">
          <cell r="B1551" t="str">
            <v>15.1.301</v>
          </cell>
          <cell r="D1551" t="str">
            <v>72.24.01.04</v>
          </cell>
          <cell r="E1551" t="str">
            <v>DIST.AD. SEM.700L C-D</v>
          </cell>
          <cell r="F1551" t="str">
            <v>h</v>
          </cell>
        </row>
        <row r="1552">
          <cell r="B1552" t="str">
            <v>15.1.302</v>
          </cell>
          <cell r="D1552" t="str">
            <v>72.25.01.01</v>
          </cell>
          <cell r="E1552" t="str">
            <v>DRAGA C/EMB.A.400 C-A</v>
          </cell>
          <cell r="F1552" t="str">
            <v>h</v>
          </cell>
        </row>
        <row r="1553">
          <cell r="B1553" t="str">
            <v>15.1.303</v>
          </cell>
          <cell r="D1553" t="str">
            <v>72.25.01.02</v>
          </cell>
          <cell r="E1553" t="str">
            <v>DRAGA C/EMB.A.400 C-B</v>
          </cell>
          <cell r="F1553" t="str">
            <v>h</v>
          </cell>
        </row>
        <row r="1554">
          <cell r="B1554" t="str">
            <v>15.1.304</v>
          </cell>
          <cell r="D1554" t="str">
            <v>72.25.01.03</v>
          </cell>
          <cell r="E1554" t="str">
            <v>DRAGA C/EMB.A.400 C-C h</v>
          </cell>
          <cell r="F1554" t="str">
            <v>h</v>
          </cell>
        </row>
        <row r="1555">
          <cell r="B1555" t="str">
            <v>15.1.305</v>
          </cell>
          <cell r="D1555" t="str">
            <v>72.25.01.04</v>
          </cell>
          <cell r="E1555" t="str">
            <v>DRAGA C/EMB.A.400 C-D</v>
          </cell>
          <cell r="F1555" t="str">
            <v>h</v>
          </cell>
        </row>
        <row r="1556">
          <cell r="B1556" t="str">
            <v>15.1.306</v>
          </cell>
          <cell r="D1556" t="str">
            <v>72.26.01.01</v>
          </cell>
          <cell r="E1556" t="str">
            <v>EQUIP.VIS.OAE 25M C-A</v>
          </cell>
          <cell r="F1556" t="str">
            <v>h</v>
          </cell>
        </row>
        <row r="1557">
          <cell r="B1557" t="str">
            <v>15.1.307</v>
          </cell>
          <cell r="D1557" t="str">
            <v>72.26.01.02</v>
          </cell>
          <cell r="E1557" t="str">
            <v>EQUIP.VIS.OAE 25M C-B</v>
          </cell>
          <cell r="F1557" t="str">
            <v>h</v>
          </cell>
        </row>
        <row r="1558">
          <cell r="B1558" t="str">
            <v>15.1.308</v>
          </cell>
          <cell r="D1558" t="str">
            <v>72.26.01.03</v>
          </cell>
          <cell r="E1558" t="str">
            <v>EQUIP.VIS.OAE 25M C-C</v>
          </cell>
          <cell r="F1558" t="str">
            <v>h</v>
          </cell>
        </row>
        <row r="1559">
          <cell r="B1559" t="str">
            <v>15.1.309</v>
          </cell>
          <cell r="D1559" t="str">
            <v>72.26.01.04</v>
          </cell>
          <cell r="E1559" t="str">
            <v>EQUIP.VIS.OAE 25M C-D</v>
          </cell>
          <cell r="F1559" t="str">
            <v>h</v>
          </cell>
        </row>
        <row r="1560">
          <cell r="B1560" t="str">
            <v>15.1.310</v>
          </cell>
          <cell r="D1560" t="str">
            <v>72.26.02.01</v>
          </cell>
          <cell r="E1560" t="str">
            <v>EQ.VIS.OAE 12,14M C-A</v>
          </cell>
          <cell r="F1560" t="str">
            <v>h</v>
          </cell>
        </row>
        <row r="1561">
          <cell r="B1561" t="str">
            <v>15.1.311</v>
          </cell>
          <cell r="D1561" t="str">
            <v>72.26.02.02</v>
          </cell>
          <cell r="E1561" t="str">
            <v>EQ.VIS.OAE 12,14M C-B</v>
          </cell>
          <cell r="F1561" t="str">
            <v>h</v>
          </cell>
        </row>
        <row r="1562">
          <cell r="B1562" t="str">
            <v>15.1.312</v>
          </cell>
          <cell r="D1562" t="str">
            <v>72.26.02.03</v>
          </cell>
          <cell r="E1562" t="str">
            <v>EQ.VIS.OAE 12,14M C-C</v>
          </cell>
          <cell r="F1562" t="str">
            <v>h</v>
          </cell>
        </row>
        <row r="1563">
          <cell r="B1563" t="str">
            <v>15.1.313</v>
          </cell>
          <cell r="D1563" t="str">
            <v>72.26.02.04</v>
          </cell>
          <cell r="E1563" t="str">
            <v xml:space="preserve">EQ.VIS.OAE 12,14M C-D </v>
          </cell>
          <cell r="F1563" t="str">
            <v>h</v>
          </cell>
        </row>
        <row r="1564">
          <cell r="B1564" t="str">
            <v>15.1.314</v>
          </cell>
          <cell r="D1564" t="str">
            <v>72.26.03.01</v>
          </cell>
          <cell r="E1564" t="str">
            <v>EQ.VIS.OAE 7,62M C-A</v>
          </cell>
          <cell r="F1564" t="str">
            <v>h</v>
          </cell>
        </row>
        <row r="1565">
          <cell r="B1565" t="str">
            <v>15.1.315</v>
          </cell>
          <cell r="D1565" t="str">
            <v>72.26.03.02</v>
          </cell>
          <cell r="E1565" t="str">
            <v>EQ.VIS.OAE 7,62M C-B</v>
          </cell>
          <cell r="F1565" t="str">
            <v>h</v>
          </cell>
        </row>
        <row r="1566">
          <cell r="B1566" t="str">
            <v>15.1.316</v>
          </cell>
          <cell r="D1566" t="str">
            <v>72.26.03.03</v>
          </cell>
          <cell r="E1566" t="str">
            <v>EQ.VIS.OAE 7,62M C-C</v>
          </cell>
          <cell r="F1566" t="str">
            <v>h</v>
          </cell>
        </row>
        <row r="1567">
          <cell r="B1567" t="str">
            <v>15.1.317</v>
          </cell>
          <cell r="D1567" t="str">
            <v>72.26.03.04</v>
          </cell>
          <cell r="E1567" t="str">
            <v>EQ.VIS.OAE 7,62M C-D</v>
          </cell>
          <cell r="F1567" t="str">
            <v>h</v>
          </cell>
        </row>
        <row r="1568">
          <cell r="B1568" t="str">
            <v>15.1.318</v>
          </cell>
          <cell r="D1568" t="str">
            <v xml:space="preserve">72.26.04.06 </v>
          </cell>
          <cell r="E1568" t="str">
            <v>E. LAB. CAMPO/SEDE C-F</v>
          </cell>
          <cell r="F1568" t="str">
            <v>equip. mensal</v>
          </cell>
        </row>
        <row r="1569">
          <cell r="B1569" t="str">
            <v>15.1.319</v>
          </cell>
          <cell r="D1569" t="str">
            <v>72.27.01.01</v>
          </cell>
          <cell r="E1569" t="str">
            <v>ESC.H.S/ES.0,7M3 C-A</v>
          </cell>
          <cell r="F1569" t="str">
            <v>h</v>
          </cell>
        </row>
        <row r="1570">
          <cell r="B1570" t="str">
            <v>15.1.320</v>
          </cell>
          <cell r="D1570" t="str">
            <v>72.27.01.02</v>
          </cell>
          <cell r="E1570" t="str">
            <v>ESC.H.S/ES.0,7M3 C-B</v>
          </cell>
          <cell r="F1570" t="str">
            <v>h</v>
          </cell>
        </row>
        <row r="1571">
          <cell r="B1571" t="str">
            <v>15.1.321</v>
          </cell>
          <cell r="D1571" t="str">
            <v>72.27.01.03</v>
          </cell>
          <cell r="E1571" t="str">
            <v>ESC.H.S/ES.0,7M3 C-C</v>
          </cell>
          <cell r="F1571" t="str">
            <v>h</v>
          </cell>
        </row>
        <row r="1572">
          <cell r="B1572" t="str">
            <v>15.1.322</v>
          </cell>
          <cell r="D1572" t="str">
            <v>72.27.01.04</v>
          </cell>
          <cell r="E1572" t="str">
            <v>ESC.H.S/ES.0,7M3 C-D</v>
          </cell>
          <cell r="F1572" t="str">
            <v>h</v>
          </cell>
        </row>
        <row r="1573">
          <cell r="B1573" t="str">
            <v>15.1.323</v>
          </cell>
          <cell r="D1573" t="str">
            <v>72.27.02.01</v>
          </cell>
          <cell r="E1573" t="str">
            <v>ESC.H.S/ES.0,6M3 C-A</v>
          </cell>
          <cell r="F1573" t="str">
            <v>h</v>
          </cell>
        </row>
        <row r="1574">
          <cell r="B1574" t="str">
            <v>15.1.324</v>
          </cell>
          <cell r="D1574" t="str">
            <v>72.27.02.02</v>
          </cell>
          <cell r="E1574" t="str">
            <v xml:space="preserve">ESC.H.S/ES.0,6M3 C-B </v>
          </cell>
          <cell r="F1574" t="str">
            <v>h</v>
          </cell>
        </row>
        <row r="1575">
          <cell r="B1575" t="str">
            <v>15.1.325</v>
          </cell>
          <cell r="D1575" t="str">
            <v>72.27.02.03</v>
          </cell>
          <cell r="E1575" t="str">
            <v>ESC.H.S/ES.0,6M3 C-C</v>
          </cell>
          <cell r="F1575" t="str">
            <v>h</v>
          </cell>
        </row>
        <row r="1576">
          <cell r="B1576" t="str">
            <v>15.1.326</v>
          </cell>
          <cell r="D1576" t="str">
            <v>72.27.02.04</v>
          </cell>
          <cell r="E1576" t="str">
            <v>ESC.H.S/ES.0,6M3 C-D</v>
          </cell>
          <cell r="F1576" t="str">
            <v>h</v>
          </cell>
        </row>
        <row r="1577">
          <cell r="B1577" t="str">
            <v>15.1.327</v>
          </cell>
          <cell r="D1577" t="str">
            <v>72.27.03.01</v>
          </cell>
          <cell r="E1577" t="str">
            <v xml:space="preserve">ESC.H.S/ES.0,62M3 C-A </v>
          </cell>
          <cell r="F1577" t="str">
            <v>h</v>
          </cell>
        </row>
        <row r="1578">
          <cell r="B1578" t="str">
            <v>15.1.328</v>
          </cell>
          <cell r="D1578" t="str">
            <v>72.27.03.02</v>
          </cell>
          <cell r="E1578" t="str">
            <v>ESC.H.S/ES.0,62M3 C-B</v>
          </cell>
          <cell r="F1578" t="str">
            <v>h</v>
          </cell>
        </row>
        <row r="1579">
          <cell r="B1579" t="str">
            <v>15.1.329</v>
          </cell>
          <cell r="D1579" t="str">
            <v>72.27.03.03</v>
          </cell>
          <cell r="E1579" t="str">
            <v>ESC.H.S/ES.0,62M3 C-C</v>
          </cell>
          <cell r="F1579" t="str">
            <v>h</v>
          </cell>
        </row>
        <row r="1580">
          <cell r="B1580" t="str">
            <v>15.1.330</v>
          </cell>
          <cell r="D1580" t="str">
            <v>72.27.03.04</v>
          </cell>
          <cell r="E1580" t="str">
            <v>ESC.H.S/ES.0,62M3 C-D</v>
          </cell>
          <cell r="F1580" t="str">
            <v>h</v>
          </cell>
        </row>
        <row r="1581">
          <cell r="B1581" t="str">
            <v>15.1.331</v>
          </cell>
          <cell r="D1581" t="str">
            <v>72.27.04.01</v>
          </cell>
          <cell r="E1581" t="str">
            <v>ESC.H.S/ES.2,2M3 C-A</v>
          </cell>
          <cell r="F1581" t="str">
            <v>h</v>
          </cell>
        </row>
        <row r="1582">
          <cell r="B1582" t="str">
            <v>15.1.332</v>
          </cell>
          <cell r="D1582" t="str">
            <v>72.27.04.02</v>
          </cell>
          <cell r="E1582" t="str">
            <v>ESC.H.S/ES.2,2M3 C-B</v>
          </cell>
          <cell r="F1582" t="str">
            <v>h</v>
          </cell>
        </row>
        <row r="1583">
          <cell r="B1583" t="str">
            <v>15.1.333</v>
          </cell>
          <cell r="D1583" t="str">
            <v>72.27.04.03</v>
          </cell>
          <cell r="E1583" t="str">
            <v>ESC.H.S/ES.2,2M3 C-C</v>
          </cell>
          <cell r="F1583" t="str">
            <v>h</v>
          </cell>
        </row>
        <row r="1584">
          <cell r="B1584" t="str">
            <v>15.1.334</v>
          </cell>
          <cell r="D1584" t="str">
            <v>72.27.04.04</v>
          </cell>
          <cell r="E1584" t="str">
            <v>ESC.H.S/ES.2,2M3 C-D</v>
          </cell>
          <cell r="F1584" t="str">
            <v>h</v>
          </cell>
        </row>
        <row r="1585">
          <cell r="B1585" t="str">
            <v>15.1.335</v>
          </cell>
          <cell r="D1585" t="str">
            <v>72.27.05.01</v>
          </cell>
          <cell r="E1585" t="str">
            <v>ESC.H.S/PN0,25M3 C-A</v>
          </cell>
          <cell r="F1585" t="str">
            <v>h</v>
          </cell>
        </row>
        <row r="1586">
          <cell r="B1586" t="str">
            <v>15.1.336</v>
          </cell>
          <cell r="D1586" t="str">
            <v>72.27.05.02</v>
          </cell>
          <cell r="E1586" t="str">
            <v>ESC.H.S/PN0,25M3 C-B</v>
          </cell>
          <cell r="F1586" t="str">
            <v>h</v>
          </cell>
        </row>
        <row r="1587">
          <cell r="B1587" t="str">
            <v>15.1.337</v>
          </cell>
          <cell r="D1587" t="str">
            <v>72.27.05.03</v>
          </cell>
          <cell r="E1587" t="str">
            <v>ESC.H.S/PN0,25M3 C-C</v>
          </cell>
          <cell r="F1587" t="str">
            <v>h</v>
          </cell>
        </row>
        <row r="1588">
          <cell r="B1588" t="str">
            <v>15.1.338</v>
          </cell>
          <cell r="D1588" t="str">
            <v>72.27.05.04</v>
          </cell>
          <cell r="E1588" t="str">
            <v>ESC.H.S/PN0,25M3 C-D</v>
          </cell>
          <cell r="F1588" t="str">
            <v>h</v>
          </cell>
        </row>
        <row r="1589">
          <cell r="B1589" t="str">
            <v>15.1.339</v>
          </cell>
          <cell r="D1589" t="str">
            <v>72.28.01.01</v>
          </cell>
          <cell r="E1589" t="str">
            <v>EMPILHAD.2500KG C-A</v>
          </cell>
          <cell r="F1589" t="str">
            <v>h</v>
          </cell>
        </row>
        <row r="1590">
          <cell r="B1590" t="str">
            <v>15.1.340</v>
          </cell>
          <cell r="D1590" t="str">
            <v>72.28.01.02</v>
          </cell>
          <cell r="E1590" t="str">
            <v>EMPILHAD.2500KG C-B</v>
          </cell>
          <cell r="F1590" t="str">
            <v>h</v>
          </cell>
        </row>
        <row r="1591">
          <cell r="B1591" t="str">
            <v>15.1.341</v>
          </cell>
          <cell r="D1591" t="str">
            <v>72.28.01.03</v>
          </cell>
          <cell r="E1591" t="str">
            <v xml:space="preserve">EMPILHAD.2500KG C-C </v>
          </cell>
          <cell r="F1591" t="str">
            <v>h</v>
          </cell>
        </row>
        <row r="1592">
          <cell r="B1592" t="str">
            <v>15.1.342</v>
          </cell>
          <cell r="D1592" t="str">
            <v>72.28.01.04</v>
          </cell>
          <cell r="E1592" t="str">
            <v>EMPILHAD.2500KG C-D</v>
          </cell>
          <cell r="F1592" t="str">
            <v>h</v>
          </cell>
        </row>
        <row r="1593">
          <cell r="B1593" t="str">
            <v>15.1.343</v>
          </cell>
          <cell r="D1593" t="str">
            <v>72.28.02.01</v>
          </cell>
          <cell r="E1593" t="str">
            <v>EMPILHAD.5000KG C-A</v>
          </cell>
          <cell r="F1593" t="str">
            <v>h</v>
          </cell>
        </row>
        <row r="1594">
          <cell r="B1594" t="str">
            <v>15.1.344</v>
          </cell>
          <cell r="D1594" t="str">
            <v>72.28.02.02</v>
          </cell>
          <cell r="E1594" t="str">
            <v>EMPILHAD.5000KG C-B</v>
          </cell>
          <cell r="F1594" t="str">
            <v>h</v>
          </cell>
        </row>
        <row r="1595">
          <cell r="B1595" t="str">
            <v>15.1.345</v>
          </cell>
          <cell r="D1595" t="str">
            <v>72.28.02.03</v>
          </cell>
          <cell r="E1595" t="str">
            <v>EMPILHAD.5000KG C-C</v>
          </cell>
          <cell r="F1595" t="str">
            <v>h</v>
          </cell>
        </row>
        <row r="1596">
          <cell r="B1596" t="str">
            <v>15.1.346</v>
          </cell>
          <cell r="D1596" t="str">
            <v>72.28.02.04</v>
          </cell>
          <cell r="E1596" t="str">
            <v>EMPILHAD.5000KG C-D</v>
          </cell>
          <cell r="F1596" t="str">
            <v>h</v>
          </cell>
        </row>
        <row r="1597">
          <cell r="B1597" t="str">
            <v>15.1.347</v>
          </cell>
          <cell r="D1597" t="str">
            <v>72.29.01.01</v>
          </cell>
          <cell r="E1597" t="str">
            <v>FRES.F.S/PN 150 C-A</v>
          </cell>
          <cell r="F1597" t="str">
            <v>h</v>
          </cell>
        </row>
        <row r="1598">
          <cell r="B1598" t="str">
            <v>15.1.348</v>
          </cell>
          <cell r="D1598" t="str">
            <v>72.29.01.02</v>
          </cell>
          <cell r="E1598" t="str">
            <v>FRES.F.S/PN 150 C-B</v>
          </cell>
          <cell r="F1598" t="str">
            <v>h</v>
          </cell>
        </row>
        <row r="1599">
          <cell r="B1599" t="str">
            <v>15.1.349</v>
          </cell>
          <cell r="D1599" t="str">
            <v>72.29.01.03</v>
          </cell>
          <cell r="E1599" t="str">
            <v xml:space="preserve">FRES.F.S/PN 150 C-C </v>
          </cell>
          <cell r="F1599" t="str">
            <v>h</v>
          </cell>
        </row>
        <row r="1600">
          <cell r="B1600" t="str">
            <v>15.1.350</v>
          </cell>
          <cell r="D1600" t="str">
            <v>72.29.01.04</v>
          </cell>
          <cell r="E1600" t="str">
            <v>FRES.F.S/PN 150 C-D</v>
          </cell>
          <cell r="F1600" t="str">
            <v>h</v>
          </cell>
        </row>
        <row r="1601">
          <cell r="B1601" t="str">
            <v>15.1.351</v>
          </cell>
          <cell r="D1601" t="str">
            <v>72.29.02.01</v>
          </cell>
          <cell r="E1601" t="str">
            <v>FRES.F.S/EST.403 C-A</v>
          </cell>
          <cell r="F1601" t="str">
            <v>h</v>
          </cell>
        </row>
        <row r="1602">
          <cell r="B1602" t="str">
            <v>15.1.352</v>
          </cell>
          <cell r="D1602" t="str">
            <v>72.29.02.02</v>
          </cell>
          <cell r="E1602" t="str">
            <v>FRES.F.S/EST.403 C-B</v>
          </cell>
          <cell r="F1602" t="str">
            <v>h</v>
          </cell>
        </row>
        <row r="1603">
          <cell r="B1603" t="str">
            <v>15.1.353</v>
          </cell>
          <cell r="D1603" t="str">
            <v>72.29.02.03</v>
          </cell>
          <cell r="E1603" t="str">
            <v>FRES.F.S/EST.403 C-C</v>
          </cell>
          <cell r="F1603" t="str">
            <v>h</v>
          </cell>
        </row>
        <row r="1604">
          <cell r="B1604" t="str">
            <v>15.1.354</v>
          </cell>
          <cell r="D1604" t="str">
            <v>72.29.02.04</v>
          </cell>
          <cell r="E1604" t="str">
            <v>FRES.F.S/EST.403 C-D</v>
          </cell>
          <cell r="F1604" t="str">
            <v>h</v>
          </cell>
        </row>
        <row r="1605">
          <cell r="B1605" t="str">
            <v>15.1.355</v>
          </cell>
          <cell r="D1605" t="str">
            <v>72.31.01.01</v>
          </cell>
          <cell r="E1605" t="str">
            <v>GRUP.GERAD.40KVA C-A</v>
          </cell>
          <cell r="F1605" t="str">
            <v>h</v>
          </cell>
        </row>
        <row r="1606">
          <cell r="B1606" t="str">
            <v>15.1.356</v>
          </cell>
          <cell r="D1606" t="str">
            <v>72.31.01.02</v>
          </cell>
          <cell r="E1606" t="str">
            <v>GRUP.GERAD.40KVA C-B</v>
          </cell>
          <cell r="F1606" t="str">
            <v>h</v>
          </cell>
        </row>
        <row r="1607">
          <cell r="B1607" t="str">
            <v>15.1.357</v>
          </cell>
          <cell r="D1607" t="str">
            <v>72.31.01.03</v>
          </cell>
          <cell r="E1607" t="str">
            <v>GRUP.GERAD.40KVA C-C</v>
          </cell>
          <cell r="F1607" t="str">
            <v>h</v>
          </cell>
        </row>
        <row r="1608">
          <cell r="B1608" t="str">
            <v>15.1.358</v>
          </cell>
          <cell r="D1608" t="str">
            <v>72.31.01.04</v>
          </cell>
          <cell r="E1608" t="str">
            <v>GRUP.GERAD.40 KVA C-D</v>
          </cell>
          <cell r="F1608" t="str">
            <v>h</v>
          </cell>
        </row>
        <row r="1609">
          <cell r="B1609" t="str">
            <v>15.1.359</v>
          </cell>
          <cell r="D1609" t="str">
            <v>72.31.02.01</v>
          </cell>
          <cell r="E1609" t="str">
            <v>GRUP.GERAD.55 KVA C-A</v>
          </cell>
          <cell r="F1609" t="str">
            <v>h</v>
          </cell>
        </row>
        <row r="1610">
          <cell r="B1610" t="str">
            <v>15.1.360</v>
          </cell>
          <cell r="D1610" t="str">
            <v>72.31.02.02</v>
          </cell>
          <cell r="E1610" t="str">
            <v>GRUP.GERAD.55 KVA C-B</v>
          </cell>
          <cell r="F1610" t="str">
            <v>h</v>
          </cell>
        </row>
        <row r="1611">
          <cell r="B1611" t="str">
            <v>15.1.361</v>
          </cell>
          <cell r="D1611" t="str">
            <v>72.31.02.03</v>
          </cell>
          <cell r="E1611" t="str">
            <v>GRUP.GERAD.55 KVA C-C</v>
          </cell>
          <cell r="F1611" t="str">
            <v>h</v>
          </cell>
        </row>
        <row r="1612">
          <cell r="B1612" t="str">
            <v>15.1.362</v>
          </cell>
          <cell r="D1612" t="str">
            <v>72.31.02.04</v>
          </cell>
          <cell r="E1612" t="str">
            <v>GRUP.GERAD.55 KVA C-D</v>
          </cell>
          <cell r="F1612" t="str">
            <v>h</v>
          </cell>
        </row>
        <row r="1613">
          <cell r="B1613" t="str">
            <v>15.1.363</v>
          </cell>
          <cell r="D1613" t="str">
            <v>72.31.03.01</v>
          </cell>
          <cell r="E1613" t="str">
            <v>GRUP.GERAD.83 KVA C-A</v>
          </cell>
          <cell r="F1613" t="str">
            <v>h</v>
          </cell>
        </row>
        <row r="1614">
          <cell r="B1614" t="str">
            <v>15.1.364</v>
          </cell>
          <cell r="D1614" t="str">
            <v>72.31.03.02</v>
          </cell>
          <cell r="E1614" t="str">
            <v>GRUP.GERAD.83 KVA C-B</v>
          </cell>
          <cell r="F1614" t="str">
            <v>h</v>
          </cell>
        </row>
        <row r="1615">
          <cell r="B1615" t="str">
            <v>15.1.365</v>
          </cell>
          <cell r="D1615" t="str">
            <v>72.31.03.03</v>
          </cell>
          <cell r="E1615" t="str">
            <v>GRUP.GERAD.83 KVA C-C</v>
          </cell>
          <cell r="F1615" t="str">
            <v>h</v>
          </cell>
        </row>
        <row r="1616">
          <cell r="B1616" t="str">
            <v>15.1.366</v>
          </cell>
          <cell r="D1616" t="str">
            <v>72.31.03.04</v>
          </cell>
          <cell r="E1616" t="str">
            <v>GRUP.GERAD.83 KVA C-D</v>
          </cell>
          <cell r="F1616" t="str">
            <v>h</v>
          </cell>
        </row>
        <row r="1617">
          <cell r="B1617" t="str">
            <v>15.1.367</v>
          </cell>
          <cell r="D1617" t="str">
            <v>72.31.04.01</v>
          </cell>
          <cell r="E1617" t="str">
            <v>G.GERADOR 115 KVA C-A</v>
          </cell>
          <cell r="F1617" t="str">
            <v>h</v>
          </cell>
        </row>
        <row r="1618">
          <cell r="B1618" t="str">
            <v>15.1.368</v>
          </cell>
          <cell r="D1618" t="str">
            <v>72.31.04.02</v>
          </cell>
          <cell r="E1618" t="str">
            <v>G.GERADOR 115 KVA C-B</v>
          </cell>
          <cell r="F1618" t="str">
            <v>h</v>
          </cell>
        </row>
        <row r="1619">
          <cell r="B1619" t="str">
            <v>15.1.369</v>
          </cell>
          <cell r="D1619" t="str">
            <v>72.31.04.03</v>
          </cell>
          <cell r="E1619" t="str">
            <v>G.GERADOR 115 KVA C-C</v>
          </cell>
          <cell r="F1619" t="str">
            <v>h</v>
          </cell>
        </row>
        <row r="1620">
          <cell r="B1620" t="str">
            <v>15.1.370</v>
          </cell>
          <cell r="D1620" t="str">
            <v>72.31.04.04</v>
          </cell>
          <cell r="E1620" t="str">
            <v>G.GERADOR 115 KVA C-D</v>
          </cell>
          <cell r="F1620" t="str">
            <v>h</v>
          </cell>
        </row>
        <row r="1621">
          <cell r="B1621" t="str">
            <v>15.1.371</v>
          </cell>
          <cell r="D1621" t="str">
            <v>72.31.05.01</v>
          </cell>
          <cell r="E1621" t="str">
            <v>G.GER.POR.3,5KVA C-A</v>
          </cell>
          <cell r="F1621" t="str">
            <v>h</v>
          </cell>
        </row>
        <row r="1622">
          <cell r="B1622" t="str">
            <v>15.1.372</v>
          </cell>
          <cell r="D1622" t="str">
            <v>72.31.05.02</v>
          </cell>
          <cell r="E1622" t="str">
            <v>G.GER.POR.3,5KVA C-B</v>
          </cell>
          <cell r="F1622" t="str">
            <v>h</v>
          </cell>
        </row>
        <row r="1623">
          <cell r="B1623" t="str">
            <v>15.1.373</v>
          </cell>
          <cell r="D1623" t="str">
            <v>72.31.05.03</v>
          </cell>
          <cell r="E1623" t="str">
            <v>G.GER.POR.3,5KVA C-C</v>
          </cell>
          <cell r="F1623" t="str">
            <v>h</v>
          </cell>
        </row>
        <row r="1624">
          <cell r="B1624" t="str">
            <v>15.1.374</v>
          </cell>
          <cell r="D1624" t="str">
            <v>72.31.05.04</v>
          </cell>
          <cell r="E1624" t="str">
            <v>G.GER.POR.3,5KVA C-D</v>
          </cell>
          <cell r="F1624" t="str">
            <v>h</v>
          </cell>
        </row>
        <row r="1625">
          <cell r="B1625" t="str">
            <v>15.1.375</v>
          </cell>
          <cell r="D1625" t="str">
            <v>72.31.06.01</v>
          </cell>
          <cell r="E1625" t="str">
            <v>G.GER.POR.7KVA C-A</v>
          </cell>
          <cell r="F1625" t="str">
            <v>h</v>
          </cell>
        </row>
        <row r="1626">
          <cell r="B1626" t="str">
            <v>15.1.376</v>
          </cell>
          <cell r="D1626" t="str">
            <v>72.31.06.02</v>
          </cell>
          <cell r="E1626" t="str">
            <v>G.GER.POR.7KVA C-B</v>
          </cell>
          <cell r="F1626" t="str">
            <v>h</v>
          </cell>
        </row>
        <row r="1627">
          <cell r="B1627" t="str">
            <v>15.1.377</v>
          </cell>
          <cell r="D1627" t="str">
            <v>72.31.06.03</v>
          </cell>
          <cell r="E1627" t="str">
            <v>G.GER.POR.7KVA C-C</v>
          </cell>
          <cell r="F1627" t="str">
            <v>h</v>
          </cell>
        </row>
        <row r="1628">
          <cell r="B1628" t="str">
            <v>15.1.378</v>
          </cell>
          <cell r="D1628" t="str">
            <v>72.31.06.04</v>
          </cell>
          <cell r="E1628" t="str">
            <v>G.GER.POR.7KVA C-D</v>
          </cell>
          <cell r="F1628" t="str">
            <v>h</v>
          </cell>
        </row>
        <row r="1629">
          <cell r="B1629" t="str">
            <v>15.1.379</v>
          </cell>
          <cell r="D1629" t="str">
            <v>72.32.01.01</v>
          </cell>
          <cell r="E1629" t="str">
            <v>GUIN.ELET.COL.30MC-A</v>
          </cell>
          <cell r="F1629" t="str">
            <v>h</v>
          </cell>
        </row>
        <row r="1630">
          <cell r="B1630" t="str">
            <v>15.1.380</v>
          </cell>
          <cell r="D1630" t="str">
            <v>72.32.01.02</v>
          </cell>
          <cell r="E1630" t="str">
            <v>GUIN.ELET.COL.30MC-B</v>
          </cell>
          <cell r="F1630" t="str">
            <v>h</v>
          </cell>
        </row>
        <row r="1631">
          <cell r="B1631" t="str">
            <v>15.1.381</v>
          </cell>
          <cell r="D1631" t="str">
            <v>72.32.01.03</v>
          </cell>
          <cell r="E1631" t="str">
            <v>GUIN.ELET.COL.30MC-C</v>
          </cell>
          <cell r="F1631" t="str">
            <v>h</v>
          </cell>
        </row>
        <row r="1632">
          <cell r="B1632" t="str">
            <v>15.1.382</v>
          </cell>
          <cell r="D1632" t="str">
            <v>72.32.01.04</v>
          </cell>
          <cell r="E1632" t="str">
            <v>GUIN.ELET.COL.30MC-D</v>
          </cell>
          <cell r="F1632" t="str">
            <v>h</v>
          </cell>
        </row>
        <row r="1633">
          <cell r="B1633" t="str">
            <v>15.1.383</v>
          </cell>
          <cell r="D1633" t="str">
            <v>72.32.02.01</v>
          </cell>
          <cell r="E1633" t="str">
            <v>GUIN.ELET.EL.30M C-A</v>
          </cell>
          <cell r="F1633" t="str">
            <v>h</v>
          </cell>
        </row>
        <row r="1634">
          <cell r="B1634" t="str">
            <v>15.1.384</v>
          </cell>
          <cell r="D1634" t="str">
            <v>72.32.02.02</v>
          </cell>
          <cell r="E1634" t="str">
            <v>GUIN.ELET.EL.30M C-B</v>
          </cell>
          <cell r="F1634" t="str">
            <v>h</v>
          </cell>
        </row>
        <row r="1635">
          <cell r="B1635" t="str">
            <v>15.1.385</v>
          </cell>
          <cell r="D1635" t="str">
            <v>72.32.02.03</v>
          </cell>
          <cell r="E1635" t="str">
            <v>GUIN.ELET.EL.30M C-C</v>
          </cell>
          <cell r="F1635" t="str">
            <v>h</v>
          </cell>
        </row>
        <row r="1636">
          <cell r="B1636" t="str">
            <v>15.1.386</v>
          </cell>
          <cell r="D1636" t="str">
            <v>72.32.02.04</v>
          </cell>
          <cell r="E1636" t="str">
            <v>GUIN.ELET.EL.30M C-D</v>
          </cell>
          <cell r="F1636" t="str">
            <v>h</v>
          </cell>
        </row>
        <row r="1637">
          <cell r="B1637" t="str">
            <v>15.1.387</v>
          </cell>
          <cell r="D1637" t="str">
            <v>72.33.01.01</v>
          </cell>
          <cell r="E1637" t="str">
            <v>GUIN.H.S/PN 20T C-A</v>
          </cell>
          <cell r="F1637" t="str">
            <v>h</v>
          </cell>
        </row>
        <row r="1638">
          <cell r="B1638" t="str">
            <v>15.1.388</v>
          </cell>
          <cell r="D1638" t="str">
            <v>72.33.01.02</v>
          </cell>
          <cell r="E1638" t="str">
            <v>GUIN.H.S/PN 20T C-B h</v>
          </cell>
          <cell r="F1638" t="str">
            <v>h</v>
          </cell>
        </row>
        <row r="1639">
          <cell r="B1639" t="str">
            <v>15.1.389</v>
          </cell>
          <cell r="D1639" t="str">
            <v>72.33.01.03</v>
          </cell>
          <cell r="E1639" t="str">
            <v>GUIN.H.S/PN 20T C-C</v>
          </cell>
          <cell r="F1639" t="str">
            <v>h</v>
          </cell>
        </row>
        <row r="1640">
          <cell r="B1640" t="str">
            <v>15.1.390</v>
          </cell>
          <cell r="D1640" t="str">
            <v>72.33.01.04</v>
          </cell>
          <cell r="E1640" t="str">
            <v>GUIN.H.S/PN 20T C-D</v>
          </cell>
          <cell r="F1640" t="str">
            <v>h</v>
          </cell>
        </row>
        <row r="1641">
          <cell r="B1641" t="str">
            <v>15.1.391</v>
          </cell>
          <cell r="D1641" t="str">
            <v>72.33.02.01</v>
          </cell>
          <cell r="E1641" t="str">
            <v>GUIN.H.S/PN27,2T C-A</v>
          </cell>
          <cell r="F1641" t="str">
            <v>h</v>
          </cell>
        </row>
        <row r="1642">
          <cell r="B1642" t="str">
            <v>15.1.392</v>
          </cell>
          <cell r="D1642" t="str">
            <v>72.33.02.02</v>
          </cell>
          <cell r="E1642" t="str">
            <v>GUIN.H.S/PN27,2T C-B</v>
          </cell>
          <cell r="F1642" t="str">
            <v>h</v>
          </cell>
        </row>
        <row r="1643">
          <cell r="B1643" t="str">
            <v>15.1.393</v>
          </cell>
          <cell r="D1643" t="str">
            <v>72.33.02.03</v>
          </cell>
          <cell r="E1643" t="str">
            <v>GUIN.H.S/PN27,2T C-C</v>
          </cell>
          <cell r="F1643" t="str">
            <v>h</v>
          </cell>
        </row>
        <row r="1644">
          <cell r="B1644" t="str">
            <v>15.1.394</v>
          </cell>
          <cell r="D1644" t="str">
            <v>72.33.02.04</v>
          </cell>
          <cell r="E1644" t="str">
            <v>GUIN.H.S/PN27,2T C-D</v>
          </cell>
          <cell r="F1644" t="str">
            <v>h</v>
          </cell>
        </row>
        <row r="1645">
          <cell r="B1645" t="str">
            <v>15.1.395</v>
          </cell>
          <cell r="D1645" t="str">
            <v>72.34.01.01</v>
          </cell>
          <cell r="E1645" t="str">
            <v>LAVA JATO 200L/H C-A</v>
          </cell>
          <cell r="F1645" t="str">
            <v>h</v>
          </cell>
        </row>
        <row r="1646">
          <cell r="B1646" t="str">
            <v>15.1.396</v>
          </cell>
          <cell r="D1646" t="str">
            <v>72.34.01.02</v>
          </cell>
          <cell r="E1646" t="str">
            <v xml:space="preserve">LAVA JATO 200L/H C-B </v>
          </cell>
          <cell r="F1646" t="str">
            <v>h</v>
          </cell>
        </row>
        <row r="1647">
          <cell r="B1647" t="str">
            <v>15.1.397</v>
          </cell>
          <cell r="D1647" t="str">
            <v>72.34.01.03</v>
          </cell>
          <cell r="E1647" t="str">
            <v>LAVA JATO 200L/H C-C</v>
          </cell>
          <cell r="F1647" t="str">
            <v>h</v>
          </cell>
        </row>
        <row r="1648">
          <cell r="B1648" t="str">
            <v>15.1.398</v>
          </cell>
          <cell r="D1648" t="str">
            <v>72.34.01.04</v>
          </cell>
          <cell r="E1648" t="str">
            <v>LAVA JATO 200L/H C-D</v>
          </cell>
          <cell r="F1648" t="str">
            <v>h</v>
          </cell>
        </row>
        <row r="1649">
          <cell r="B1649" t="str">
            <v>15.1.399</v>
          </cell>
          <cell r="D1649" t="str">
            <v>72.35.01.01</v>
          </cell>
          <cell r="E1649" t="str">
            <v>MAR.ROMP.PN.11,2 C-A</v>
          </cell>
          <cell r="F1649" t="str">
            <v>h</v>
          </cell>
        </row>
        <row r="1650">
          <cell r="B1650" t="str">
            <v>15.1.400</v>
          </cell>
          <cell r="D1650" t="str">
            <v>72.35.01.02</v>
          </cell>
          <cell r="E1650" t="str">
            <v>MAR.ROMP.PN.11,2 C-B</v>
          </cell>
          <cell r="F1650" t="str">
            <v>h</v>
          </cell>
        </row>
        <row r="1651">
          <cell r="B1651" t="str">
            <v>15.1.401</v>
          </cell>
          <cell r="D1651" t="str">
            <v>72.35.01.03</v>
          </cell>
          <cell r="E1651" t="str">
            <v>MAR.ROMP.PN.11,2 C-C</v>
          </cell>
          <cell r="F1651" t="str">
            <v>h</v>
          </cell>
        </row>
        <row r="1652">
          <cell r="B1652" t="str">
            <v>15.1.402</v>
          </cell>
          <cell r="D1652" t="str">
            <v>72.35.01.04</v>
          </cell>
          <cell r="E1652" t="str">
            <v>MAR.ROMP.PN.11,2 C-D</v>
          </cell>
          <cell r="F1652" t="str">
            <v>h</v>
          </cell>
        </row>
        <row r="1653">
          <cell r="B1653" t="str">
            <v>15.1.403</v>
          </cell>
          <cell r="D1653" t="str">
            <v xml:space="preserve">72.35.02.01 </v>
          </cell>
          <cell r="E1653" t="str">
            <v>MAR.ROMP.PN.35KG C-A</v>
          </cell>
          <cell r="F1653" t="str">
            <v>h</v>
          </cell>
        </row>
        <row r="1654">
          <cell r="B1654" t="str">
            <v>15.1.404</v>
          </cell>
          <cell r="D1654" t="str">
            <v xml:space="preserve">72.35.02.02 </v>
          </cell>
          <cell r="E1654" t="str">
            <v>MAR.ROMP.PN.35KG C-B</v>
          </cell>
          <cell r="F1654" t="str">
            <v>h</v>
          </cell>
        </row>
        <row r="1655">
          <cell r="B1655" t="str">
            <v>15.1.405</v>
          </cell>
          <cell r="D1655" t="str">
            <v>72.35.02.03</v>
          </cell>
          <cell r="E1655" t="str">
            <v>MAR.ROMP.PN.35KG C-C</v>
          </cell>
          <cell r="F1655" t="str">
            <v>h</v>
          </cell>
        </row>
        <row r="1656">
          <cell r="B1656" t="str">
            <v>15.1.406</v>
          </cell>
          <cell r="D1656" t="str">
            <v>72.35.02.04</v>
          </cell>
          <cell r="E1656" t="str">
            <v>MAR.ROMP.PN.35KG C-D</v>
          </cell>
          <cell r="F1656" t="str">
            <v>h</v>
          </cell>
        </row>
        <row r="1657">
          <cell r="B1657" t="str">
            <v>15.1.407</v>
          </cell>
          <cell r="D1657" t="str">
            <v>72.35.03.01</v>
          </cell>
          <cell r="E1657" t="str">
            <v>MAR.ROMP.PN.42KG C-A</v>
          </cell>
          <cell r="F1657" t="str">
            <v>h</v>
          </cell>
        </row>
        <row r="1658">
          <cell r="B1658" t="str">
            <v>15.1.408</v>
          </cell>
          <cell r="D1658" t="str">
            <v>72.35.03.02</v>
          </cell>
          <cell r="E1658" t="str">
            <v>MAR.ROMP.PN.42KG C-B</v>
          </cell>
          <cell r="F1658" t="str">
            <v>h</v>
          </cell>
        </row>
        <row r="1659">
          <cell r="B1659" t="str">
            <v>15.1.409</v>
          </cell>
          <cell r="D1659" t="str">
            <v>72.35.03.03</v>
          </cell>
          <cell r="E1659" t="str">
            <v>MAR.ROMP.PN.42KG C-C</v>
          </cell>
          <cell r="F1659" t="str">
            <v>h</v>
          </cell>
        </row>
        <row r="1660">
          <cell r="B1660" t="str">
            <v>15.1.410</v>
          </cell>
          <cell r="D1660" t="str">
            <v>72.35.03.04</v>
          </cell>
          <cell r="E1660" t="str">
            <v>MAR.ROMP.PN.42KG C-D</v>
          </cell>
          <cell r="F1660" t="str">
            <v>h</v>
          </cell>
        </row>
        <row r="1661">
          <cell r="B1661" t="str">
            <v>15.1.411</v>
          </cell>
          <cell r="D1661" t="str">
            <v xml:space="preserve">72.36.01.01 </v>
          </cell>
          <cell r="E1661" t="str">
            <v>ROMP.HIDR.ESC. C-A</v>
          </cell>
          <cell r="F1661" t="str">
            <v>h</v>
          </cell>
        </row>
        <row r="1662">
          <cell r="B1662" t="str">
            <v>15.1.412</v>
          </cell>
          <cell r="D1662" t="str">
            <v>72.36.01.02</v>
          </cell>
          <cell r="E1662" t="str">
            <v>ROMP.HIDR.ESC. C-B</v>
          </cell>
          <cell r="F1662" t="str">
            <v>h</v>
          </cell>
        </row>
        <row r="1663">
          <cell r="B1663" t="str">
            <v>15.1.413</v>
          </cell>
          <cell r="D1663" t="str">
            <v>72.36.01.03</v>
          </cell>
          <cell r="E1663" t="str">
            <v>ROMP.HIDR.ESC. C-C</v>
          </cell>
          <cell r="F1663" t="str">
            <v>h</v>
          </cell>
        </row>
        <row r="1664">
          <cell r="B1664" t="str">
            <v>15.1.414</v>
          </cell>
          <cell r="D1664" t="str">
            <v xml:space="preserve">72.36.01.04 </v>
          </cell>
          <cell r="E1664" t="str">
            <v>ROMP.HIDR.ESC. C-D</v>
          </cell>
          <cell r="F1664" t="str">
            <v>h</v>
          </cell>
        </row>
        <row r="1665">
          <cell r="B1665" t="str">
            <v>15.1.415</v>
          </cell>
          <cell r="D1665" t="str">
            <v>72.36.02.01</v>
          </cell>
          <cell r="E1665" t="str">
            <v>ROMP.HID.RETRO. C-A</v>
          </cell>
          <cell r="F1665" t="str">
            <v>h</v>
          </cell>
        </row>
        <row r="1666">
          <cell r="B1666" t="str">
            <v>15.1.416</v>
          </cell>
          <cell r="D1666" t="str">
            <v xml:space="preserve">72.36.02.02 </v>
          </cell>
          <cell r="E1666" t="str">
            <v>ROMP.HID.RETRO. C-B</v>
          </cell>
          <cell r="F1666" t="str">
            <v>h</v>
          </cell>
        </row>
        <row r="1667">
          <cell r="B1667" t="str">
            <v>15.1.417</v>
          </cell>
          <cell r="D1667" t="str">
            <v xml:space="preserve">72.36.02.03 </v>
          </cell>
          <cell r="E1667" t="str">
            <v>ROMP.HID.RETRO. C-C</v>
          </cell>
          <cell r="F1667" t="str">
            <v>h</v>
          </cell>
        </row>
        <row r="1668">
          <cell r="B1668" t="str">
            <v>15.1.418</v>
          </cell>
          <cell r="D1668" t="str">
            <v>72.36.02.04</v>
          </cell>
          <cell r="E1668" t="str">
            <v>ROMP.HID.RETRO. C-D</v>
          </cell>
          <cell r="F1668" t="str">
            <v>h</v>
          </cell>
        </row>
        <row r="1669">
          <cell r="B1669" t="str">
            <v>15.1.419</v>
          </cell>
          <cell r="D1669" t="str">
            <v>72.37.01.01</v>
          </cell>
          <cell r="E1669" t="str">
            <v>MOTONIV.RIPPER C-A</v>
          </cell>
          <cell r="F1669" t="str">
            <v>h</v>
          </cell>
        </row>
        <row r="1670">
          <cell r="B1670" t="str">
            <v>15.1.420</v>
          </cell>
          <cell r="D1670" t="str">
            <v>72.37.01.02</v>
          </cell>
          <cell r="E1670" t="str">
            <v>MOTONIV.RIPPER C-B</v>
          </cell>
          <cell r="F1670" t="str">
            <v>h</v>
          </cell>
        </row>
        <row r="1671">
          <cell r="B1671" t="str">
            <v>15.1.421</v>
          </cell>
          <cell r="D1671" t="str">
            <v>72.37.01.03</v>
          </cell>
          <cell r="E1671" t="str">
            <v>MOTONIV.RIPPER C-C</v>
          </cell>
          <cell r="F1671" t="str">
            <v>h</v>
          </cell>
        </row>
        <row r="1672">
          <cell r="B1672" t="str">
            <v>15.1.422</v>
          </cell>
          <cell r="D1672" t="str">
            <v>72.37.01.04</v>
          </cell>
          <cell r="E1672" t="str">
            <v>MOTONIV.RIPPER C-D</v>
          </cell>
          <cell r="F1672" t="str">
            <v>h</v>
          </cell>
        </row>
        <row r="1673">
          <cell r="B1673" t="str">
            <v>15.1.423</v>
          </cell>
          <cell r="D1673" t="str">
            <v xml:space="preserve">72.37.02.01 </v>
          </cell>
          <cell r="E1673" t="str">
            <v>MOTONIV.ESCARIF. C-A</v>
          </cell>
          <cell r="F1673" t="str">
            <v>h</v>
          </cell>
        </row>
        <row r="1674">
          <cell r="B1674" t="str">
            <v>15.1.424</v>
          </cell>
          <cell r="D1674" t="str">
            <v xml:space="preserve">72.37.02.02 </v>
          </cell>
          <cell r="E1674" t="str">
            <v>MOTONIV.ESCARIF. C-B</v>
          </cell>
          <cell r="F1674" t="str">
            <v>h</v>
          </cell>
        </row>
        <row r="1675">
          <cell r="B1675" t="str">
            <v>15.1.425</v>
          </cell>
          <cell r="D1675" t="str">
            <v xml:space="preserve">72.37.02.03 </v>
          </cell>
          <cell r="E1675" t="str">
            <v>MOTONIV.ESCARIF. C-C</v>
          </cell>
          <cell r="F1675" t="str">
            <v>h</v>
          </cell>
        </row>
        <row r="1676">
          <cell r="B1676" t="str">
            <v>15.1.426</v>
          </cell>
          <cell r="D1676" t="str">
            <v>72.37.02.04</v>
          </cell>
          <cell r="E1676" t="str">
            <v>MOTONIV.ESCARIF. C-D</v>
          </cell>
          <cell r="F1676" t="str">
            <v>h</v>
          </cell>
        </row>
        <row r="1677">
          <cell r="B1677" t="str">
            <v>15.1.427</v>
          </cell>
          <cell r="D1677" t="str">
            <v>72.38.01.01</v>
          </cell>
          <cell r="E1677" t="str">
            <v>MOTOSCRAPER 15M3 C-A</v>
          </cell>
          <cell r="F1677" t="str">
            <v>h</v>
          </cell>
        </row>
        <row r="1678">
          <cell r="B1678" t="str">
            <v>15.1.428</v>
          </cell>
          <cell r="D1678" t="str">
            <v>72.38.01.02</v>
          </cell>
          <cell r="E1678" t="str">
            <v>MOTOSCRAPER 15M3 C-B</v>
          </cell>
          <cell r="F1678" t="str">
            <v>h</v>
          </cell>
        </row>
        <row r="1679">
          <cell r="B1679" t="str">
            <v>15.1.429</v>
          </cell>
          <cell r="D1679" t="str">
            <v xml:space="preserve">72.38.01.03 </v>
          </cell>
          <cell r="E1679" t="str">
            <v>MOTOSCRAPER 15M3 C-C</v>
          </cell>
          <cell r="F1679" t="str">
            <v>h</v>
          </cell>
        </row>
        <row r="1680">
          <cell r="B1680" t="str">
            <v>15.1.430</v>
          </cell>
          <cell r="D1680" t="str">
            <v>72.38.01.04</v>
          </cell>
          <cell r="E1680" t="str">
            <v>MOTOSCRAPER 15M3 C-D</v>
          </cell>
          <cell r="F1680" t="str">
            <v>h</v>
          </cell>
        </row>
        <row r="1681">
          <cell r="B1681" t="str">
            <v>15.1.431</v>
          </cell>
          <cell r="D1681" t="str">
            <v xml:space="preserve">72.38.02.01 </v>
          </cell>
          <cell r="E1681" t="str">
            <v>MOTOSCRAPER 26M3 C-A</v>
          </cell>
          <cell r="F1681" t="str">
            <v>h</v>
          </cell>
        </row>
        <row r="1682">
          <cell r="B1682" t="str">
            <v>15.1.432</v>
          </cell>
          <cell r="D1682" t="str">
            <v xml:space="preserve">72.38.02.02 </v>
          </cell>
          <cell r="E1682" t="str">
            <v>MOTOSCRAPER 26M3 C-B</v>
          </cell>
          <cell r="F1682" t="str">
            <v>h</v>
          </cell>
        </row>
        <row r="1683">
          <cell r="B1683" t="str">
            <v>15.1.433</v>
          </cell>
          <cell r="D1683" t="str">
            <v xml:space="preserve">72.38.02.03 </v>
          </cell>
          <cell r="E1683" t="str">
            <v>MOTOSCRAPER 26M3 C-C</v>
          </cell>
          <cell r="F1683" t="str">
            <v>h</v>
          </cell>
        </row>
        <row r="1684">
          <cell r="B1684" t="str">
            <v>15.1.434</v>
          </cell>
          <cell r="D1684" t="str">
            <v xml:space="preserve">72.38.02.04 </v>
          </cell>
          <cell r="E1684" t="str">
            <v>MOTOSCRAPER 26M3 C-D</v>
          </cell>
          <cell r="F1684" t="str">
            <v>h</v>
          </cell>
        </row>
        <row r="1685">
          <cell r="B1685" t="str">
            <v>15.1.435</v>
          </cell>
          <cell r="D1685" t="str">
            <v xml:space="preserve">72.39.01.01 </v>
          </cell>
          <cell r="E1685" t="str">
            <v>MAQ.SOLDA ELETR. C-A</v>
          </cell>
          <cell r="F1685" t="str">
            <v>h</v>
          </cell>
        </row>
        <row r="1686">
          <cell r="B1686" t="str">
            <v>15.1.436</v>
          </cell>
          <cell r="D1686" t="str">
            <v xml:space="preserve">72.39.01.02 </v>
          </cell>
          <cell r="E1686" t="str">
            <v>MAQ.SOLDA ELETR. C-B</v>
          </cell>
          <cell r="F1686" t="str">
            <v>h</v>
          </cell>
        </row>
        <row r="1687">
          <cell r="B1687" t="str">
            <v>15.1.437</v>
          </cell>
          <cell r="D1687" t="str">
            <v>72.39.01.03</v>
          </cell>
          <cell r="E1687" t="str">
            <v>MAQ.SOLDA ELETR. C-C</v>
          </cell>
          <cell r="F1687" t="str">
            <v>h</v>
          </cell>
        </row>
        <row r="1688">
          <cell r="B1688" t="str">
            <v>15.1.438</v>
          </cell>
          <cell r="D1688" t="str">
            <v xml:space="preserve">72.39.01.04 </v>
          </cell>
          <cell r="E1688" t="str">
            <v>MAQ.SOLDA ELETR. C-D</v>
          </cell>
          <cell r="F1688" t="str">
            <v>h</v>
          </cell>
        </row>
        <row r="1689">
          <cell r="B1689" t="str">
            <v>15.1.439</v>
          </cell>
          <cell r="D1689" t="str">
            <v xml:space="preserve">72.39.02.01 </v>
          </cell>
          <cell r="E1689" t="str">
            <v>MAQ.SOLDA DIESEL C-A</v>
          </cell>
          <cell r="F1689" t="str">
            <v>h</v>
          </cell>
        </row>
        <row r="1690">
          <cell r="B1690" t="str">
            <v>15.1.440</v>
          </cell>
          <cell r="D1690" t="str">
            <v xml:space="preserve">72.39.02.02 </v>
          </cell>
          <cell r="E1690" t="str">
            <v>MAQ.SOLDA DIESEL C-B</v>
          </cell>
          <cell r="F1690" t="str">
            <v>h</v>
          </cell>
        </row>
        <row r="1691">
          <cell r="B1691" t="str">
            <v>15.1.441</v>
          </cell>
          <cell r="D1691" t="str">
            <v xml:space="preserve">72.39.02.03 </v>
          </cell>
          <cell r="E1691" t="str">
            <v>MAQ.SOLDA DIESEL C-C</v>
          </cell>
          <cell r="F1691" t="str">
            <v>h</v>
          </cell>
        </row>
        <row r="1692">
          <cell r="B1692" t="str">
            <v>15.1.442</v>
          </cell>
          <cell r="D1692" t="str">
            <v xml:space="preserve">72.39.02.04 </v>
          </cell>
          <cell r="E1692" t="str">
            <v>MAQ.SOLDA DIESEL C-D</v>
          </cell>
          <cell r="F1692" t="str">
            <v>h</v>
          </cell>
        </row>
        <row r="1693">
          <cell r="B1693" t="str">
            <v>15.1.443</v>
          </cell>
          <cell r="D1693" t="str">
            <v xml:space="preserve">72.39.03.01 </v>
          </cell>
          <cell r="E1693" t="str">
            <v>MACARICO CORTE C-A</v>
          </cell>
          <cell r="F1693" t="str">
            <v>h</v>
          </cell>
        </row>
        <row r="1694">
          <cell r="B1694" t="str">
            <v>15.1.444</v>
          </cell>
          <cell r="D1694" t="str">
            <v>72.39.03.02</v>
          </cell>
          <cell r="E1694" t="str">
            <v>MACARICO CORTE C-B</v>
          </cell>
          <cell r="F1694" t="str">
            <v>h</v>
          </cell>
        </row>
        <row r="1695">
          <cell r="B1695" t="str">
            <v>15.1.445</v>
          </cell>
          <cell r="D1695" t="str">
            <v xml:space="preserve">72.39.03.03 </v>
          </cell>
          <cell r="E1695" t="str">
            <v>MACARICO CORTE C-C</v>
          </cell>
          <cell r="F1695" t="str">
            <v>h</v>
          </cell>
        </row>
        <row r="1696">
          <cell r="B1696" t="str">
            <v>15.1.446</v>
          </cell>
          <cell r="D1696" t="str">
            <v>72.39.03.04</v>
          </cell>
          <cell r="E1696" t="str">
            <v>MACARICO CORTE C-D</v>
          </cell>
          <cell r="F1696" t="str">
            <v>h</v>
          </cell>
        </row>
        <row r="1697">
          <cell r="B1697" t="str">
            <v>15.1.447</v>
          </cell>
          <cell r="D1697" t="str">
            <v xml:space="preserve">72.40.01.01 </v>
          </cell>
          <cell r="E1697" t="str">
            <v>TEODOLITO C/TRIP.C-A</v>
          </cell>
          <cell r="F1697" t="str">
            <v>h</v>
          </cell>
        </row>
        <row r="1698">
          <cell r="B1698" t="str">
            <v>15.1.448</v>
          </cell>
          <cell r="D1698" t="str">
            <v xml:space="preserve">72.40.01.02 </v>
          </cell>
          <cell r="E1698" t="str">
            <v>TEODOLITO C/TRIP.C-B</v>
          </cell>
          <cell r="F1698" t="str">
            <v>h</v>
          </cell>
        </row>
        <row r="1699">
          <cell r="B1699" t="str">
            <v>15.1.449</v>
          </cell>
          <cell r="D1699" t="str">
            <v xml:space="preserve">72.40.01.03 </v>
          </cell>
          <cell r="E1699" t="str">
            <v>TEODOLITO C/TRIP.C-C</v>
          </cell>
          <cell r="F1699" t="str">
            <v>h</v>
          </cell>
        </row>
        <row r="1700">
          <cell r="B1700" t="str">
            <v>15.1.450</v>
          </cell>
          <cell r="D1700" t="str">
            <v xml:space="preserve">72.40.01.04 </v>
          </cell>
          <cell r="E1700" t="str">
            <v>TEODOLITO C/TRIP.C-D</v>
          </cell>
          <cell r="F1700" t="str">
            <v>h</v>
          </cell>
        </row>
        <row r="1701">
          <cell r="B1701" t="str">
            <v>15.1.451</v>
          </cell>
          <cell r="D1701" t="str">
            <v xml:space="preserve">72.40.02.01 </v>
          </cell>
          <cell r="E1701" t="str">
            <v xml:space="preserve">ESTACAO TOTAL C-A </v>
          </cell>
          <cell r="F1701" t="str">
            <v>h</v>
          </cell>
        </row>
        <row r="1702">
          <cell r="B1702" t="str">
            <v>15.1.452</v>
          </cell>
          <cell r="D1702" t="str">
            <v>72.40.02.02</v>
          </cell>
          <cell r="E1702" t="str">
            <v>ESTACAO TOTAL C-B</v>
          </cell>
          <cell r="F1702" t="str">
            <v>h</v>
          </cell>
        </row>
        <row r="1703">
          <cell r="B1703" t="str">
            <v>15.1.453</v>
          </cell>
          <cell r="D1703" t="str">
            <v xml:space="preserve">72.40.02.03 </v>
          </cell>
          <cell r="E1703" t="str">
            <v>ESTACAO TOTAL C-C</v>
          </cell>
          <cell r="F1703" t="str">
            <v>h</v>
          </cell>
        </row>
        <row r="1704">
          <cell r="B1704" t="str">
            <v>15.1.454</v>
          </cell>
          <cell r="D1704" t="str">
            <v xml:space="preserve">72.40.02.04 </v>
          </cell>
          <cell r="E1704" t="str">
            <v>ESTACAO TOTAL C-D</v>
          </cell>
          <cell r="F1704" t="str">
            <v>h</v>
          </cell>
        </row>
        <row r="1705">
          <cell r="B1705" t="str">
            <v>15.1.455</v>
          </cell>
          <cell r="D1705" t="str">
            <v xml:space="preserve">72.40.03.01 </v>
          </cell>
          <cell r="E1705" t="str">
            <v xml:space="preserve">NIVEL C/TRIPE C-A </v>
          </cell>
          <cell r="F1705" t="str">
            <v>h</v>
          </cell>
        </row>
        <row r="1706">
          <cell r="B1706" t="str">
            <v>15.1.456</v>
          </cell>
          <cell r="D1706" t="str">
            <v>72.40.03.02</v>
          </cell>
          <cell r="E1706" t="str">
            <v>NIVEL C/TRIPE C-B</v>
          </cell>
          <cell r="F1706" t="str">
            <v>h</v>
          </cell>
        </row>
        <row r="1707">
          <cell r="B1707" t="str">
            <v>15.1.457</v>
          </cell>
          <cell r="D1707" t="str">
            <v>72.40.03.03</v>
          </cell>
          <cell r="E1707" t="str">
            <v>NIVEL C/TRIPE C-C</v>
          </cell>
          <cell r="F1707" t="str">
            <v>h</v>
          </cell>
        </row>
        <row r="1708">
          <cell r="B1708" t="str">
            <v>15.1.458</v>
          </cell>
          <cell r="D1708" t="str">
            <v>72.40.03.04</v>
          </cell>
          <cell r="E1708" t="str">
            <v>NIVEL C/TRIPE C-D</v>
          </cell>
          <cell r="F1708" t="str">
            <v>h</v>
          </cell>
        </row>
        <row r="1709">
          <cell r="B1709" t="str">
            <v>15.1.459</v>
          </cell>
          <cell r="D1709" t="str">
            <v>72.41.01.01</v>
          </cell>
          <cell r="E1709" t="str">
            <v>PA CAR.S/PN1,8M3 C-A</v>
          </cell>
          <cell r="F1709" t="str">
            <v>h</v>
          </cell>
        </row>
        <row r="1710">
          <cell r="B1710" t="str">
            <v>15.1.460</v>
          </cell>
          <cell r="D1710" t="str">
            <v>72.41.01.02</v>
          </cell>
          <cell r="E1710" t="str">
            <v>PA CAR.S/PN1,8M3 C-B</v>
          </cell>
          <cell r="F1710" t="str">
            <v>h</v>
          </cell>
        </row>
        <row r="1711">
          <cell r="B1711" t="str">
            <v>15.1.461</v>
          </cell>
          <cell r="D1711" t="str">
            <v xml:space="preserve">72.41.01.03 </v>
          </cell>
          <cell r="E1711" t="str">
            <v>PA CAR.S/PN1,8M3 C-C</v>
          </cell>
          <cell r="F1711" t="str">
            <v>h</v>
          </cell>
        </row>
        <row r="1712">
          <cell r="B1712" t="str">
            <v>15.1.462</v>
          </cell>
          <cell r="D1712" t="str">
            <v>72.41.01.04</v>
          </cell>
          <cell r="E1712" t="str">
            <v>PA CAR.S/PN1,8M3 C-D</v>
          </cell>
          <cell r="F1712" t="str">
            <v>h</v>
          </cell>
        </row>
        <row r="1713">
          <cell r="B1713" t="str">
            <v>15.1.463</v>
          </cell>
          <cell r="D1713" t="str">
            <v>72.41.02.01</v>
          </cell>
          <cell r="E1713" t="str">
            <v>PA CAR.S/PN2,2M3 C-A</v>
          </cell>
          <cell r="F1713" t="str">
            <v>h</v>
          </cell>
        </row>
        <row r="1714">
          <cell r="B1714" t="str">
            <v>15.1.464</v>
          </cell>
          <cell r="D1714" t="str">
            <v>72.41.02.02</v>
          </cell>
          <cell r="E1714" t="str">
            <v>PA CAR.S/PN2,2M3 C-B</v>
          </cell>
          <cell r="F1714" t="str">
            <v>h</v>
          </cell>
        </row>
        <row r="1715">
          <cell r="B1715" t="str">
            <v>15.1.465</v>
          </cell>
          <cell r="D1715" t="str">
            <v xml:space="preserve">72.41.02.03 </v>
          </cell>
          <cell r="E1715" t="str">
            <v>PA CAR.S/PN2,2M3 C-C</v>
          </cell>
          <cell r="F1715" t="str">
            <v>h</v>
          </cell>
        </row>
        <row r="1716">
          <cell r="B1716" t="str">
            <v>15.1.466</v>
          </cell>
          <cell r="D1716" t="str">
            <v>72.41.02.04</v>
          </cell>
          <cell r="E1716" t="str">
            <v>PA CAR.S/PN2,2M3 C-D</v>
          </cell>
          <cell r="F1716" t="str">
            <v>h</v>
          </cell>
        </row>
        <row r="1717">
          <cell r="B1717" t="str">
            <v>15.1.467</v>
          </cell>
          <cell r="D1717" t="str">
            <v>72.41.03.01</v>
          </cell>
          <cell r="E1717" t="str">
            <v>PA CAR.S/PN3,6M3 C-A</v>
          </cell>
          <cell r="F1717" t="str">
            <v>h</v>
          </cell>
        </row>
        <row r="1718">
          <cell r="B1718" t="str">
            <v>15.1.468</v>
          </cell>
          <cell r="D1718" t="str">
            <v xml:space="preserve">72.41.03.02 </v>
          </cell>
          <cell r="E1718" t="str">
            <v>PA CAR.S/PN3,6M3 C-B</v>
          </cell>
          <cell r="F1718" t="str">
            <v>h</v>
          </cell>
        </row>
        <row r="1719">
          <cell r="B1719" t="str">
            <v>15.1.469</v>
          </cell>
          <cell r="D1719" t="str">
            <v>72.41.03.03</v>
          </cell>
          <cell r="E1719" t="str">
            <v>PA CAR.S/PN3,6M3 C-C</v>
          </cell>
          <cell r="F1719" t="str">
            <v>h</v>
          </cell>
        </row>
        <row r="1720">
          <cell r="B1720" t="str">
            <v>15.1.470</v>
          </cell>
          <cell r="D1720" t="str">
            <v>72.41.03.04</v>
          </cell>
          <cell r="E1720" t="str">
            <v>PA CAR.S/PN3,6M3 C-D</v>
          </cell>
          <cell r="F1720" t="str">
            <v>h</v>
          </cell>
        </row>
        <row r="1721">
          <cell r="B1721" t="str">
            <v>15.1.471</v>
          </cell>
          <cell r="D1721" t="str">
            <v>72.41.04.01</v>
          </cell>
          <cell r="E1721" t="str">
            <v>PA CAR.S/ES.1,85 C-A</v>
          </cell>
          <cell r="F1721" t="str">
            <v>h</v>
          </cell>
        </row>
        <row r="1722">
          <cell r="B1722" t="str">
            <v>15.1.472</v>
          </cell>
          <cell r="D1722" t="str">
            <v xml:space="preserve">72.41.04.02 </v>
          </cell>
          <cell r="E1722" t="str">
            <v>PA CAR.S/ES.1,85 C-B</v>
          </cell>
          <cell r="F1722" t="str">
            <v>h</v>
          </cell>
        </row>
        <row r="1723">
          <cell r="B1723" t="str">
            <v>15.1.473</v>
          </cell>
          <cell r="D1723" t="str">
            <v xml:space="preserve">72.41.04.03 </v>
          </cell>
          <cell r="E1723" t="str">
            <v>PA CAR.S/ES.1,85 C-C</v>
          </cell>
          <cell r="F1723" t="str">
            <v>h</v>
          </cell>
        </row>
        <row r="1724">
          <cell r="B1724" t="str">
            <v>15.1.474</v>
          </cell>
          <cell r="D1724" t="str">
            <v>72.41.04.04</v>
          </cell>
          <cell r="E1724" t="str">
            <v>PA CAR.S/ES.1,85 C-D</v>
          </cell>
          <cell r="F1724" t="str">
            <v>h</v>
          </cell>
        </row>
        <row r="1725">
          <cell r="B1725" t="str">
            <v>15.1.475</v>
          </cell>
          <cell r="D1725" t="str">
            <v>72.41.05.01</v>
          </cell>
          <cell r="E1725" t="str">
            <v xml:space="preserve">PA CAR.S/ES.2,3 C-A </v>
          </cell>
          <cell r="F1725" t="str">
            <v>h</v>
          </cell>
        </row>
        <row r="1726">
          <cell r="B1726" t="str">
            <v>15.1.476</v>
          </cell>
          <cell r="D1726" t="str">
            <v>72.41.05.02</v>
          </cell>
          <cell r="E1726" t="str">
            <v>PA CAR.S/ES.2,3 C-B</v>
          </cell>
          <cell r="F1726" t="str">
            <v>h</v>
          </cell>
        </row>
        <row r="1727">
          <cell r="B1727" t="str">
            <v>15.1.477</v>
          </cell>
          <cell r="D1727" t="str">
            <v>72.41.05.03</v>
          </cell>
          <cell r="E1727" t="str">
            <v>PA CAR.S/ES.2,3 C-C</v>
          </cell>
          <cell r="F1727" t="str">
            <v>h</v>
          </cell>
        </row>
        <row r="1728">
          <cell r="B1728" t="str">
            <v>15.1.478</v>
          </cell>
          <cell r="D1728" t="str">
            <v xml:space="preserve">72.41.05.04 </v>
          </cell>
          <cell r="E1728" t="str">
            <v>PA CAR.S/ES.2,3 C-D</v>
          </cell>
          <cell r="F1728" t="str">
            <v>h</v>
          </cell>
        </row>
        <row r="1729">
          <cell r="B1729" t="str">
            <v>15.1.479</v>
          </cell>
          <cell r="D1729" t="str">
            <v>72.42.01.01</v>
          </cell>
          <cell r="E1729" t="str">
            <v>PERF. MANUAL C-A</v>
          </cell>
          <cell r="F1729" t="str">
            <v>h</v>
          </cell>
        </row>
        <row r="1730">
          <cell r="B1730" t="str">
            <v>15.1.480</v>
          </cell>
          <cell r="D1730" t="str">
            <v xml:space="preserve">72.42.01.02 </v>
          </cell>
          <cell r="E1730" t="str">
            <v>PERF. MANUAL C-B</v>
          </cell>
          <cell r="F1730" t="str">
            <v>h</v>
          </cell>
        </row>
        <row r="1731">
          <cell r="B1731" t="str">
            <v>15.1.481</v>
          </cell>
          <cell r="D1731" t="str">
            <v xml:space="preserve">72.42.01.03 </v>
          </cell>
          <cell r="E1731" t="str">
            <v>PERF. MANUAL C-C</v>
          </cell>
          <cell r="F1731" t="str">
            <v>h</v>
          </cell>
        </row>
        <row r="1732">
          <cell r="B1732" t="str">
            <v>15.1.482</v>
          </cell>
          <cell r="D1732" t="str">
            <v xml:space="preserve">72.42.01.04 </v>
          </cell>
          <cell r="E1732" t="str">
            <v>PERF. MANUAL C-D</v>
          </cell>
          <cell r="F1732" t="str">
            <v>h</v>
          </cell>
        </row>
        <row r="1733">
          <cell r="B1733" t="str">
            <v>15.1.483</v>
          </cell>
          <cell r="D1733" t="str">
            <v xml:space="preserve">72.42.02.01 </v>
          </cell>
          <cell r="E1733" t="str">
            <v>PERF.S/EST. C-A</v>
          </cell>
          <cell r="F1733" t="str">
            <v>h</v>
          </cell>
        </row>
        <row r="1734">
          <cell r="B1734" t="str">
            <v>15.1.484</v>
          </cell>
          <cell r="D1734" t="str">
            <v xml:space="preserve">72.42.02.02 </v>
          </cell>
          <cell r="E1734" t="str">
            <v>PERF.S/EST. C-B</v>
          </cell>
          <cell r="F1734" t="str">
            <v>h</v>
          </cell>
        </row>
        <row r="1735">
          <cell r="B1735" t="str">
            <v>15.1.485</v>
          </cell>
          <cell r="D1735" t="str">
            <v>72.42.02.03</v>
          </cell>
          <cell r="E1735" t="str">
            <v>PERF.S/EST. C-C</v>
          </cell>
          <cell r="F1735" t="str">
            <v>h</v>
          </cell>
        </row>
        <row r="1736">
          <cell r="B1736" t="str">
            <v>15.1.486</v>
          </cell>
          <cell r="D1736" t="str">
            <v xml:space="preserve">72.42.02.04 </v>
          </cell>
          <cell r="E1736" t="str">
            <v>PERF.S/EST. C-D</v>
          </cell>
          <cell r="F1736" t="str">
            <v>h</v>
          </cell>
        </row>
        <row r="1737">
          <cell r="B1737" t="str">
            <v>15.1.487</v>
          </cell>
          <cell r="D1737" t="str">
            <v>72.42.03.01</v>
          </cell>
          <cell r="E1737" t="str">
            <v>PERF.JUMBO C-A</v>
          </cell>
          <cell r="F1737" t="str">
            <v>h</v>
          </cell>
        </row>
        <row r="1738">
          <cell r="B1738" t="str">
            <v>15.1.488</v>
          </cell>
          <cell r="D1738" t="str">
            <v>72.42.03.02</v>
          </cell>
          <cell r="E1738" t="str">
            <v>PERF.JUMBO C-B</v>
          </cell>
          <cell r="F1738" t="str">
            <v>h</v>
          </cell>
        </row>
        <row r="1739">
          <cell r="B1739" t="str">
            <v>15.1.489</v>
          </cell>
          <cell r="D1739" t="str">
            <v xml:space="preserve">72.42.03.03 </v>
          </cell>
          <cell r="E1739" t="str">
            <v>PERF.JUMBO C-C</v>
          </cell>
          <cell r="F1739" t="str">
            <v>h</v>
          </cell>
        </row>
        <row r="1740">
          <cell r="B1740" t="str">
            <v>15.1.490</v>
          </cell>
          <cell r="D1740" t="str">
            <v>72.42.03.04</v>
          </cell>
          <cell r="E1740" t="str">
            <v>PERF.JUMBO C-D</v>
          </cell>
          <cell r="F1740" t="str">
            <v>h</v>
          </cell>
        </row>
        <row r="1741">
          <cell r="B1741" t="str">
            <v>15.1.491</v>
          </cell>
          <cell r="D1741" t="str">
            <v xml:space="preserve">72.42.04.01 </v>
          </cell>
          <cell r="E1741" t="str">
            <v>SONDA ROTATIVA C-A</v>
          </cell>
          <cell r="F1741" t="str">
            <v>h</v>
          </cell>
        </row>
        <row r="1742">
          <cell r="B1742" t="str">
            <v>15.1.492</v>
          </cell>
          <cell r="D1742" t="str">
            <v xml:space="preserve">72.42.04.02 </v>
          </cell>
          <cell r="E1742" t="str">
            <v>SONDA ROTATIVA C-B</v>
          </cell>
          <cell r="F1742" t="str">
            <v>h</v>
          </cell>
        </row>
        <row r="1743">
          <cell r="B1743" t="str">
            <v>15.1.493</v>
          </cell>
          <cell r="D1743" t="str">
            <v>72.42.04.03</v>
          </cell>
          <cell r="E1743" t="str">
            <v>SONDA ROTATIVA C-C</v>
          </cell>
          <cell r="F1743" t="str">
            <v>h</v>
          </cell>
        </row>
        <row r="1744">
          <cell r="B1744" t="str">
            <v>15.1.494</v>
          </cell>
          <cell r="D1744" t="str">
            <v>72.42.04.04</v>
          </cell>
          <cell r="E1744" t="str">
            <v>SONDA ROTATIVA C-D</v>
          </cell>
          <cell r="F1744" t="str">
            <v>h</v>
          </cell>
        </row>
        <row r="1745">
          <cell r="B1745" t="str">
            <v>15.1.495</v>
          </cell>
          <cell r="D1745" t="str">
            <v xml:space="preserve">72.42.05.01 </v>
          </cell>
          <cell r="E1745" t="str">
            <v>PERF.CINZAL C-A</v>
          </cell>
          <cell r="F1745" t="str">
            <v>h</v>
          </cell>
        </row>
        <row r="1746">
          <cell r="B1746" t="str">
            <v>15.1.496</v>
          </cell>
          <cell r="D1746" t="str">
            <v>72.42.05.02</v>
          </cell>
          <cell r="E1746" t="str">
            <v>PERF.CINZAL C-B</v>
          </cell>
          <cell r="F1746" t="str">
            <v>h</v>
          </cell>
        </row>
        <row r="1747">
          <cell r="B1747" t="str">
            <v>15.1.497</v>
          </cell>
          <cell r="D1747" t="str">
            <v xml:space="preserve">72.42.05.03 </v>
          </cell>
          <cell r="E1747" t="str">
            <v>PERF.CINZAL C-C</v>
          </cell>
          <cell r="F1747" t="str">
            <v>h</v>
          </cell>
        </row>
        <row r="1748">
          <cell r="B1748" t="str">
            <v>15.1.498</v>
          </cell>
          <cell r="D1748" t="str">
            <v xml:space="preserve">72.42.05.04 </v>
          </cell>
          <cell r="E1748" t="str">
            <v>PERF.CINZAL C-D</v>
          </cell>
          <cell r="F1748" t="str">
            <v>h</v>
          </cell>
        </row>
        <row r="1749">
          <cell r="B1749" t="str">
            <v>15.1.499</v>
          </cell>
          <cell r="D1749" t="str">
            <v xml:space="preserve">72.43.01.01 </v>
          </cell>
          <cell r="E1749" t="str">
            <v>RETRO CARR.0,77M3C-A</v>
          </cell>
          <cell r="F1749" t="str">
            <v>h</v>
          </cell>
        </row>
        <row r="1750">
          <cell r="B1750" t="str">
            <v>15.1.500</v>
          </cell>
          <cell r="D1750" t="str">
            <v>72.43.01.02</v>
          </cell>
          <cell r="E1750" t="str">
            <v>RETRO CARR.0,77M3C-B</v>
          </cell>
          <cell r="F1750" t="str">
            <v>h</v>
          </cell>
        </row>
        <row r="1751">
          <cell r="B1751" t="str">
            <v>15.1.501</v>
          </cell>
          <cell r="D1751" t="str">
            <v xml:space="preserve">72.43.01.03 </v>
          </cell>
          <cell r="E1751" t="str">
            <v>RETRO CARR.0,77M3C-C</v>
          </cell>
          <cell r="F1751" t="str">
            <v>h</v>
          </cell>
        </row>
        <row r="1752">
          <cell r="B1752" t="str">
            <v>15.1.502</v>
          </cell>
          <cell r="D1752" t="str">
            <v>72.43.01.04</v>
          </cell>
          <cell r="E1752" t="str">
            <v>RETRO CARR.0,77M3C-D</v>
          </cell>
          <cell r="F1752" t="str">
            <v>h</v>
          </cell>
        </row>
        <row r="1753">
          <cell r="B1753" t="str">
            <v>15.1.503</v>
          </cell>
          <cell r="D1753" t="str">
            <v xml:space="preserve">72.43.02.01 </v>
          </cell>
          <cell r="E1753" t="str">
            <v>RETRO CARR.0,30M3C-A</v>
          </cell>
          <cell r="F1753" t="str">
            <v>h</v>
          </cell>
        </row>
        <row r="1754">
          <cell r="B1754" t="str">
            <v>15.1.504</v>
          </cell>
          <cell r="D1754" t="str">
            <v>72.43.02.02</v>
          </cell>
          <cell r="E1754" t="str">
            <v>RETRO CARR.0,30M3C-B</v>
          </cell>
          <cell r="F1754" t="str">
            <v>h</v>
          </cell>
        </row>
        <row r="1755">
          <cell r="B1755" t="str">
            <v>15.1.505</v>
          </cell>
          <cell r="D1755" t="str">
            <v>72.43.02.03</v>
          </cell>
          <cell r="E1755" t="str">
            <v>RETRO CARR.0,30M3C-C</v>
          </cell>
          <cell r="F1755" t="str">
            <v>h</v>
          </cell>
        </row>
        <row r="1756">
          <cell r="B1756" t="str">
            <v>15.1.506</v>
          </cell>
          <cell r="D1756" t="str">
            <v>72.43.02.04</v>
          </cell>
          <cell r="E1756" t="str">
            <v>RETRO CARR.0,30M3C-D</v>
          </cell>
          <cell r="F1756" t="str">
            <v>h</v>
          </cell>
        </row>
        <row r="1757">
          <cell r="B1757" t="str">
            <v>15.1.507</v>
          </cell>
          <cell r="D1757" t="str">
            <v>72.44.01.01</v>
          </cell>
          <cell r="E1757" t="str">
            <v>ROCAD.MAN.GAS. C-A</v>
          </cell>
          <cell r="F1757" t="str">
            <v>h</v>
          </cell>
        </row>
        <row r="1758">
          <cell r="B1758" t="str">
            <v>15.1.508</v>
          </cell>
          <cell r="D1758" t="str">
            <v>72.44.01.02</v>
          </cell>
          <cell r="E1758" t="str">
            <v>ROCAD.MAN.GAS. C-B</v>
          </cell>
          <cell r="F1758" t="str">
            <v>h</v>
          </cell>
        </row>
        <row r="1759">
          <cell r="B1759" t="str">
            <v>15.1.509</v>
          </cell>
          <cell r="D1759" t="str">
            <v>72.44.01.03</v>
          </cell>
          <cell r="E1759" t="str">
            <v>ROCAD.MAN.GAS. C-C</v>
          </cell>
          <cell r="F1759" t="str">
            <v>h</v>
          </cell>
        </row>
        <row r="1760">
          <cell r="B1760" t="str">
            <v>15.1.510</v>
          </cell>
          <cell r="D1760" t="str">
            <v>72.44.01.04</v>
          </cell>
          <cell r="E1760" t="str">
            <v>ROCAD.MAN.GAS. C-D</v>
          </cell>
          <cell r="F1760" t="str">
            <v>h</v>
          </cell>
        </row>
        <row r="1761">
          <cell r="B1761" t="str">
            <v>15.1.511</v>
          </cell>
          <cell r="D1761" t="str">
            <v>72.44.02.01</v>
          </cell>
          <cell r="E1761" t="str">
            <v>ROCAD.MAN.ELETR. C-A</v>
          </cell>
          <cell r="F1761" t="str">
            <v>h</v>
          </cell>
        </row>
        <row r="1762">
          <cell r="B1762" t="str">
            <v>15.1.512</v>
          </cell>
          <cell r="D1762" t="str">
            <v>72.44.02.02</v>
          </cell>
          <cell r="E1762" t="str">
            <v>ROCAD.MAN.ELETR. C-B</v>
          </cell>
          <cell r="F1762" t="str">
            <v>h</v>
          </cell>
        </row>
        <row r="1763">
          <cell r="B1763" t="str">
            <v>15.1.513</v>
          </cell>
          <cell r="D1763" t="str">
            <v>72.44.02.03</v>
          </cell>
          <cell r="E1763" t="str">
            <v>ROCAD.MAN.ELETR. C-C</v>
          </cell>
          <cell r="F1763" t="str">
            <v>h</v>
          </cell>
        </row>
        <row r="1764">
          <cell r="B1764" t="str">
            <v>15.1.514</v>
          </cell>
          <cell r="D1764" t="str">
            <v>72.44.02.04</v>
          </cell>
          <cell r="E1764" t="str">
            <v>ROCAD.MAN.ELETR. C-D</v>
          </cell>
          <cell r="F1764" t="str">
            <v>h</v>
          </cell>
        </row>
        <row r="1765">
          <cell r="B1765" t="str">
            <v>15.1.515</v>
          </cell>
          <cell r="D1765" t="str">
            <v>72.44.03.01</v>
          </cell>
          <cell r="E1765" t="str">
            <v>ROCAD. REBOC. C-A</v>
          </cell>
          <cell r="F1765" t="str">
            <v>h</v>
          </cell>
        </row>
        <row r="1766">
          <cell r="B1766" t="str">
            <v>15.1.516</v>
          </cell>
          <cell r="D1766" t="str">
            <v>72.44.03.02</v>
          </cell>
          <cell r="E1766" t="str">
            <v>ROCAD. REBOC. C-B</v>
          </cell>
          <cell r="F1766" t="str">
            <v>h</v>
          </cell>
        </row>
        <row r="1767">
          <cell r="B1767" t="str">
            <v>15.1.517</v>
          </cell>
          <cell r="D1767" t="str">
            <v>72.44.03.03</v>
          </cell>
          <cell r="E1767" t="str">
            <v>ROCAD. REBOC. C-C</v>
          </cell>
          <cell r="F1767" t="str">
            <v>h</v>
          </cell>
        </row>
        <row r="1768">
          <cell r="B1768" t="str">
            <v>15.1.518</v>
          </cell>
          <cell r="D1768" t="str">
            <v>72.44.03.04</v>
          </cell>
          <cell r="E1768" t="str">
            <v>ROCAD. REBOC. C-D</v>
          </cell>
          <cell r="F1768" t="str">
            <v>h</v>
          </cell>
        </row>
        <row r="1769">
          <cell r="B1769" t="str">
            <v>15.1.519</v>
          </cell>
          <cell r="D1769" t="str">
            <v>72.45.01.01</v>
          </cell>
          <cell r="E1769" t="str">
            <v>ROLO COMPACT.7T C-A</v>
          </cell>
          <cell r="F1769" t="str">
            <v>h</v>
          </cell>
        </row>
        <row r="1770">
          <cell r="B1770" t="str">
            <v>15.1.520</v>
          </cell>
          <cell r="D1770" t="str">
            <v>72.45.01.02</v>
          </cell>
          <cell r="E1770" t="str">
            <v>ROLO COMPACT.7T C-B</v>
          </cell>
          <cell r="F1770" t="str">
            <v>h</v>
          </cell>
        </row>
        <row r="1771">
          <cell r="B1771" t="str">
            <v>15.1.521</v>
          </cell>
          <cell r="D1771" t="str">
            <v>72.45.01.03</v>
          </cell>
          <cell r="E1771" t="str">
            <v xml:space="preserve">ROLO COMPACT.7T C-C </v>
          </cell>
          <cell r="F1771" t="str">
            <v>h</v>
          </cell>
        </row>
        <row r="1772">
          <cell r="B1772" t="str">
            <v>15.1.522</v>
          </cell>
          <cell r="D1772" t="str">
            <v>72.45.01.04</v>
          </cell>
          <cell r="E1772" t="str">
            <v>ROLO COMPACT.7T C-D</v>
          </cell>
          <cell r="F1772" t="str">
            <v>h</v>
          </cell>
        </row>
        <row r="1773">
          <cell r="B1773" t="str">
            <v>15.1.523</v>
          </cell>
          <cell r="D1773" t="str">
            <v>72.45.02.01</v>
          </cell>
          <cell r="E1773" t="str">
            <v>ROLO COMPACT.7,7T C-A</v>
          </cell>
          <cell r="F1773" t="str">
            <v>h</v>
          </cell>
        </row>
        <row r="1774">
          <cell r="B1774" t="str">
            <v>15.1.524</v>
          </cell>
          <cell r="D1774" t="str">
            <v>72.45.02.02</v>
          </cell>
          <cell r="E1774" t="str">
            <v>ROLO COMPACT.7,7T C-B</v>
          </cell>
          <cell r="F1774" t="str">
            <v>h</v>
          </cell>
        </row>
        <row r="1775">
          <cell r="B1775" t="str">
            <v>15.1.525</v>
          </cell>
          <cell r="D1775" t="str">
            <v>72.45.02.03</v>
          </cell>
          <cell r="E1775" t="str">
            <v xml:space="preserve">ROLO COMPACT.7,7T C-C </v>
          </cell>
          <cell r="F1775" t="str">
            <v>h</v>
          </cell>
        </row>
        <row r="1776">
          <cell r="B1776" t="str">
            <v>15.1.526</v>
          </cell>
          <cell r="D1776" t="str">
            <v>72.45.02.04</v>
          </cell>
          <cell r="E1776" t="str">
            <v>ROLO COMPACT.7,7T C-D</v>
          </cell>
          <cell r="F1776" t="str">
            <v>h</v>
          </cell>
        </row>
        <row r="1777">
          <cell r="B1777" t="str">
            <v>15.1.527</v>
          </cell>
          <cell r="D1777" t="str">
            <v>72.45.03.01</v>
          </cell>
          <cell r="E1777" t="str">
            <v>ROLO COMPACT.10T C-A</v>
          </cell>
          <cell r="F1777" t="str">
            <v>h</v>
          </cell>
        </row>
        <row r="1778">
          <cell r="B1778" t="str">
            <v>15.1.528</v>
          </cell>
          <cell r="D1778" t="str">
            <v>72.45.03.02</v>
          </cell>
          <cell r="E1778" t="str">
            <v>ROLO COMPACT.10T C-B</v>
          </cell>
          <cell r="F1778" t="str">
            <v>h</v>
          </cell>
        </row>
        <row r="1779">
          <cell r="B1779" t="str">
            <v>15.1.529</v>
          </cell>
          <cell r="D1779" t="str">
            <v>72.45.03.03</v>
          </cell>
          <cell r="E1779" t="str">
            <v>ROLO COMPACT.10T C-C</v>
          </cell>
          <cell r="F1779" t="str">
            <v>h</v>
          </cell>
        </row>
        <row r="1780">
          <cell r="B1780" t="str">
            <v>15.1.530</v>
          </cell>
          <cell r="D1780" t="str">
            <v>72.45.03.04</v>
          </cell>
          <cell r="E1780" t="str">
            <v>ROLO COMPACT.10T C-D</v>
          </cell>
          <cell r="F1780" t="str">
            <v>h</v>
          </cell>
        </row>
        <row r="1781">
          <cell r="B1781" t="str">
            <v>15.1.531</v>
          </cell>
          <cell r="D1781" t="str">
            <v>72.45.04.01</v>
          </cell>
          <cell r="E1781" t="str">
            <v>ROLO COMPAC.11,3T C-A</v>
          </cell>
          <cell r="F1781" t="str">
            <v>h</v>
          </cell>
        </row>
        <row r="1782">
          <cell r="B1782" t="str">
            <v>15.1.532</v>
          </cell>
          <cell r="D1782" t="str">
            <v>72.45.04.02</v>
          </cell>
          <cell r="E1782" t="str">
            <v>ROLO COMPAC.11,3T C-B</v>
          </cell>
          <cell r="F1782" t="str">
            <v>h</v>
          </cell>
        </row>
        <row r="1783">
          <cell r="B1783" t="str">
            <v>15.1.533</v>
          </cell>
          <cell r="D1783" t="str">
            <v>72.45.04.03</v>
          </cell>
          <cell r="E1783" t="str">
            <v>ROLO COMPAC.11,3T C-C</v>
          </cell>
          <cell r="F1783" t="str">
            <v>h</v>
          </cell>
        </row>
        <row r="1784">
          <cell r="B1784" t="str">
            <v>15.1.534</v>
          </cell>
          <cell r="D1784" t="str">
            <v>72.45.04.04</v>
          </cell>
          <cell r="E1784" t="str">
            <v>ROLO COMPAC.11,3T C-D</v>
          </cell>
          <cell r="F1784" t="str">
            <v>h</v>
          </cell>
        </row>
        <row r="1785">
          <cell r="B1785" t="str">
            <v>15.1.535</v>
          </cell>
          <cell r="D1785" t="str">
            <v>72.45.05.01</v>
          </cell>
          <cell r="E1785" t="str">
            <v>ROLO COMPAC.15,5T C-A</v>
          </cell>
          <cell r="F1785" t="str">
            <v>h</v>
          </cell>
        </row>
        <row r="1786">
          <cell r="B1786" t="str">
            <v>15.1.536</v>
          </cell>
          <cell r="D1786" t="str">
            <v>72.45.05.02</v>
          </cell>
          <cell r="E1786" t="str">
            <v>ROLO COMPAC.15,5T C-B</v>
          </cell>
          <cell r="F1786" t="str">
            <v>h</v>
          </cell>
        </row>
        <row r="1787">
          <cell r="B1787" t="str">
            <v>15.1.537</v>
          </cell>
          <cell r="D1787" t="str">
            <v>72.45.05.03</v>
          </cell>
          <cell r="E1787" t="str">
            <v>ROLO COMPAC.15,5T C-C</v>
          </cell>
          <cell r="F1787" t="str">
            <v>h</v>
          </cell>
        </row>
        <row r="1788">
          <cell r="B1788" t="str">
            <v>15.1.538</v>
          </cell>
          <cell r="D1788" t="str">
            <v>72.45.05.04</v>
          </cell>
          <cell r="E1788" t="str">
            <v>ROLO COMPAC.15,5T C-D</v>
          </cell>
          <cell r="F1788" t="str">
            <v>h</v>
          </cell>
        </row>
        <row r="1789">
          <cell r="B1789" t="str">
            <v>15.1.539</v>
          </cell>
          <cell r="D1789" t="str">
            <v>72.45.06.01</v>
          </cell>
          <cell r="E1789" t="str">
            <v>ROLO COMP.PE15,5T C-A</v>
          </cell>
          <cell r="F1789" t="str">
            <v>h</v>
          </cell>
        </row>
        <row r="1790">
          <cell r="B1790" t="str">
            <v>15.1.540</v>
          </cell>
          <cell r="D1790" t="str">
            <v>72.45.06.02</v>
          </cell>
          <cell r="E1790" t="str">
            <v>ROLO COMP.PE15,5T C-B</v>
          </cell>
          <cell r="F1790" t="str">
            <v>h</v>
          </cell>
        </row>
        <row r="1791">
          <cell r="B1791" t="str">
            <v>15.1.541</v>
          </cell>
          <cell r="D1791" t="str">
            <v>72.45.06.03</v>
          </cell>
          <cell r="E1791" t="str">
            <v>ROLO COMP.PE15,5T C-C</v>
          </cell>
          <cell r="F1791" t="str">
            <v>h</v>
          </cell>
        </row>
        <row r="1792">
          <cell r="B1792" t="str">
            <v>15.1.542</v>
          </cell>
          <cell r="D1792" t="str">
            <v>72.45.06.04</v>
          </cell>
          <cell r="E1792" t="str">
            <v>ROLO COMP.PE15,5T C-D</v>
          </cell>
          <cell r="F1792" t="str">
            <v>h</v>
          </cell>
        </row>
        <row r="1793">
          <cell r="B1793" t="str">
            <v>15.1.543</v>
          </cell>
          <cell r="D1793" t="str">
            <v>72.46.01.01</v>
          </cell>
          <cell r="E1793" t="str">
            <v>ROLO COMP.ASF.7,2 C-A</v>
          </cell>
          <cell r="F1793" t="str">
            <v>h</v>
          </cell>
        </row>
        <row r="1794">
          <cell r="B1794" t="str">
            <v>15.1.544</v>
          </cell>
          <cell r="D1794" t="str">
            <v>72.46.01.02</v>
          </cell>
          <cell r="E1794" t="str">
            <v>ROLO COMP.ASF.7,2 C-B</v>
          </cell>
          <cell r="F1794" t="str">
            <v>h</v>
          </cell>
        </row>
        <row r="1795">
          <cell r="B1795" t="str">
            <v>15.1.545</v>
          </cell>
          <cell r="D1795" t="str">
            <v>72.46.01.03</v>
          </cell>
          <cell r="E1795" t="str">
            <v>ROLO COMP.ASF.7,2 C-C</v>
          </cell>
          <cell r="F1795" t="str">
            <v>h</v>
          </cell>
        </row>
        <row r="1796">
          <cell r="B1796" t="str">
            <v>15.1.546</v>
          </cell>
          <cell r="D1796" t="str">
            <v>72.46.01.04</v>
          </cell>
          <cell r="E1796" t="str">
            <v>ROLO COMP.ASF.7,2 C-D</v>
          </cell>
          <cell r="F1796" t="str">
            <v>h</v>
          </cell>
        </row>
        <row r="1797">
          <cell r="B1797" t="str">
            <v>15.1.547</v>
          </cell>
          <cell r="D1797" t="str">
            <v>72.46.02.01</v>
          </cell>
          <cell r="E1797" t="str">
            <v>ROLO COM.ASF.10,2 C-A</v>
          </cell>
          <cell r="F1797" t="str">
            <v>h</v>
          </cell>
        </row>
        <row r="1798">
          <cell r="B1798" t="str">
            <v>15.1.548</v>
          </cell>
          <cell r="D1798" t="str">
            <v>72.46.02.02</v>
          </cell>
          <cell r="E1798" t="str">
            <v>ROLO COM.ASF.10,2 C-B</v>
          </cell>
          <cell r="F1798" t="str">
            <v>h</v>
          </cell>
        </row>
        <row r="1799">
          <cell r="B1799" t="str">
            <v>15.1.549</v>
          </cell>
          <cell r="D1799" t="str">
            <v>72.46.02.03</v>
          </cell>
          <cell r="E1799" t="str">
            <v>ROLO COM.ASF.10,2 C-C</v>
          </cell>
          <cell r="F1799" t="str">
            <v>h</v>
          </cell>
        </row>
        <row r="1800">
          <cell r="B1800" t="str">
            <v>15.1.550</v>
          </cell>
          <cell r="D1800" t="str">
            <v>72.46.02.04</v>
          </cell>
          <cell r="E1800" t="str">
            <v>ROLO COM.ASF.10,2 C-D</v>
          </cell>
          <cell r="F1800" t="str">
            <v>h</v>
          </cell>
        </row>
        <row r="1801">
          <cell r="B1801" t="str">
            <v>15.1.551</v>
          </cell>
          <cell r="D1801" t="str">
            <v>72.47.01.01</v>
          </cell>
          <cell r="E1801" t="str">
            <v>ROLO COM.TAN.2,3 C-A</v>
          </cell>
          <cell r="F1801" t="str">
            <v>h</v>
          </cell>
        </row>
        <row r="1802">
          <cell r="B1802" t="str">
            <v>15.1.552</v>
          </cell>
          <cell r="D1802" t="str">
            <v>72.47.01.02</v>
          </cell>
          <cell r="E1802" t="str">
            <v>ROLO COM.TAN.2,3 C-B</v>
          </cell>
          <cell r="F1802" t="str">
            <v>h</v>
          </cell>
        </row>
        <row r="1803">
          <cell r="B1803" t="str">
            <v>15.1.553</v>
          </cell>
          <cell r="D1803" t="str">
            <v>72.47.01.03</v>
          </cell>
          <cell r="E1803" t="str">
            <v>ROLO COM.TAN.2,3 C-C</v>
          </cell>
          <cell r="F1803" t="str">
            <v>h</v>
          </cell>
        </row>
        <row r="1804">
          <cell r="B1804" t="str">
            <v>15.1.554</v>
          </cell>
          <cell r="D1804" t="str">
            <v>72.47.01.04</v>
          </cell>
          <cell r="E1804" t="str">
            <v>ROLO COM.TAN.2,3 C-D</v>
          </cell>
          <cell r="F1804" t="str">
            <v>h</v>
          </cell>
        </row>
        <row r="1805">
          <cell r="B1805" t="str">
            <v>15.1.555</v>
          </cell>
          <cell r="D1805" t="str">
            <v>72.47.02.01</v>
          </cell>
          <cell r="E1805" t="str">
            <v>ROLO COMP.TAN.7T C-A</v>
          </cell>
          <cell r="F1805" t="str">
            <v>h</v>
          </cell>
        </row>
        <row r="1806">
          <cell r="B1806" t="str">
            <v>15.1.556</v>
          </cell>
          <cell r="D1806" t="str">
            <v>72.47.02.02</v>
          </cell>
          <cell r="E1806" t="str">
            <v>ROLO COMP.TAN.7T C-B</v>
          </cell>
          <cell r="F1806" t="str">
            <v>h</v>
          </cell>
        </row>
        <row r="1807">
          <cell r="B1807" t="str">
            <v>15.1.557</v>
          </cell>
          <cell r="D1807" t="str">
            <v>72.47.02.03</v>
          </cell>
          <cell r="E1807" t="str">
            <v>ROLO COMP.TAN.7T C-C</v>
          </cell>
          <cell r="F1807" t="str">
            <v>h</v>
          </cell>
        </row>
        <row r="1808">
          <cell r="B1808" t="str">
            <v>15.1.558</v>
          </cell>
          <cell r="D1808" t="str">
            <v>72.47.02.04</v>
          </cell>
          <cell r="E1808" t="str">
            <v>ROLO COMP.TAN.7T C-D</v>
          </cell>
          <cell r="F1808" t="str">
            <v>h</v>
          </cell>
        </row>
        <row r="1809">
          <cell r="B1809" t="str">
            <v>15.1.559</v>
          </cell>
          <cell r="D1809" t="str">
            <v>72.47.03.01</v>
          </cell>
          <cell r="E1809" t="str">
            <v>ROLO COMP.TAN.12T C-A</v>
          </cell>
          <cell r="F1809" t="str">
            <v>h</v>
          </cell>
        </row>
        <row r="1810">
          <cell r="B1810" t="str">
            <v>15.1.560</v>
          </cell>
          <cell r="D1810" t="str">
            <v>72.47.03.02</v>
          </cell>
          <cell r="E1810" t="str">
            <v>ROLO COMP.TAN.12T C-B</v>
          </cell>
          <cell r="F1810" t="str">
            <v>h</v>
          </cell>
        </row>
        <row r="1811">
          <cell r="B1811" t="str">
            <v>15.1.561</v>
          </cell>
          <cell r="D1811" t="str">
            <v>72.47.03.03</v>
          </cell>
          <cell r="E1811" t="str">
            <v>ROLO COMP.TAN.12T C-C</v>
          </cell>
          <cell r="F1811" t="str">
            <v>h</v>
          </cell>
        </row>
        <row r="1812">
          <cell r="B1812" t="str">
            <v>15.1.562</v>
          </cell>
          <cell r="D1812" t="str">
            <v>72.47.03.04</v>
          </cell>
          <cell r="E1812" t="str">
            <v>ROLO COMP.TAN.12T C-D</v>
          </cell>
          <cell r="F1812" t="str">
            <v>h</v>
          </cell>
        </row>
        <row r="1813">
          <cell r="B1813" t="str">
            <v>15.1.563</v>
          </cell>
          <cell r="D1813" t="str">
            <v>72.48.01.01</v>
          </cell>
          <cell r="E1813" t="str">
            <v>ROLO COM.P.A.12,5 C-A</v>
          </cell>
          <cell r="F1813" t="str">
            <v>h</v>
          </cell>
        </row>
        <row r="1814">
          <cell r="B1814" t="str">
            <v>15.1.564</v>
          </cell>
          <cell r="D1814" t="str">
            <v>72.48.01.02</v>
          </cell>
          <cell r="E1814" t="str">
            <v>ROLO COM.P.A.12,5 C-B</v>
          </cell>
          <cell r="F1814" t="str">
            <v>h</v>
          </cell>
        </row>
        <row r="1815">
          <cell r="B1815" t="str">
            <v>15.1.565</v>
          </cell>
          <cell r="D1815" t="str">
            <v>72.48.01.03</v>
          </cell>
          <cell r="E1815" t="str">
            <v>ROLO COM.P.A.12,5 C-C</v>
          </cell>
          <cell r="F1815" t="str">
            <v>h</v>
          </cell>
        </row>
        <row r="1816">
          <cell r="B1816" t="str">
            <v>15.1.566</v>
          </cell>
          <cell r="D1816" t="str">
            <v>72.48.01.04</v>
          </cell>
          <cell r="E1816" t="str">
            <v>ROLO COM.P.A.12,5 C-D</v>
          </cell>
          <cell r="F1816" t="str">
            <v>h</v>
          </cell>
        </row>
        <row r="1817">
          <cell r="B1817" t="str">
            <v>15.1.567</v>
          </cell>
          <cell r="D1817" t="str">
            <v>72.48.02.01</v>
          </cell>
          <cell r="E1817" t="str">
            <v>ROLO COM.P.A.27T C-A</v>
          </cell>
          <cell r="F1817" t="str">
            <v>h</v>
          </cell>
        </row>
        <row r="1818">
          <cell r="B1818" t="str">
            <v>15.1.568</v>
          </cell>
          <cell r="D1818" t="str">
            <v>72.48.02.02</v>
          </cell>
          <cell r="E1818" t="str">
            <v>ROLO COM.P.A.27T C-B</v>
          </cell>
          <cell r="F1818" t="str">
            <v>h</v>
          </cell>
        </row>
        <row r="1819">
          <cell r="B1819" t="str">
            <v>15.1.569</v>
          </cell>
          <cell r="D1819" t="str">
            <v>72.48.02.03</v>
          </cell>
          <cell r="E1819" t="str">
            <v>ROLO COM.P.A.27T C-C</v>
          </cell>
          <cell r="F1819" t="str">
            <v>h</v>
          </cell>
        </row>
        <row r="1820">
          <cell r="B1820" t="str">
            <v>15.1.570</v>
          </cell>
          <cell r="D1820" t="str">
            <v>72.48.02.04</v>
          </cell>
          <cell r="E1820" t="str">
            <v>ROLO COM.P.A.27T C-D</v>
          </cell>
          <cell r="F1820" t="str">
            <v>h</v>
          </cell>
        </row>
        <row r="1821">
          <cell r="B1821" t="str">
            <v>15.1.571</v>
          </cell>
          <cell r="D1821" t="str">
            <v>72.49.01.01</v>
          </cell>
          <cell r="E1821" t="str">
            <v>TRAT.AGR.3,7TON C-A</v>
          </cell>
          <cell r="F1821" t="str">
            <v>h</v>
          </cell>
        </row>
        <row r="1822">
          <cell r="B1822" t="str">
            <v>15.1.572</v>
          </cell>
          <cell r="D1822" t="str">
            <v>72.49.01.02</v>
          </cell>
          <cell r="E1822" t="str">
            <v>TRAT.AGR.3,7TON C-B</v>
          </cell>
          <cell r="F1822" t="str">
            <v>h</v>
          </cell>
        </row>
        <row r="1823">
          <cell r="B1823" t="str">
            <v>15.1.573</v>
          </cell>
          <cell r="D1823" t="str">
            <v>72.49.01.03</v>
          </cell>
          <cell r="E1823" t="str">
            <v>TRAT.AGR.3,7TON C-C</v>
          </cell>
          <cell r="F1823" t="str">
            <v>h</v>
          </cell>
        </row>
        <row r="1824">
          <cell r="B1824" t="str">
            <v>15.1.574</v>
          </cell>
          <cell r="D1824" t="str">
            <v>72.49.01.04</v>
          </cell>
          <cell r="E1824" t="str">
            <v>TRAT.AGR.3,7TON C-D</v>
          </cell>
          <cell r="F1824" t="str">
            <v>h</v>
          </cell>
        </row>
        <row r="1825">
          <cell r="B1825" t="str">
            <v>15.1.575</v>
          </cell>
          <cell r="D1825" t="str">
            <v>72.49.02.01</v>
          </cell>
          <cell r="E1825" t="str">
            <v>TRAT.AGR.5TON C-A</v>
          </cell>
          <cell r="F1825" t="str">
            <v>h</v>
          </cell>
        </row>
        <row r="1826">
          <cell r="B1826" t="str">
            <v>15.1.576</v>
          </cell>
          <cell r="D1826" t="str">
            <v>72.49.02.02</v>
          </cell>
          <cell r="E1826" t="str">
            <v>TRAT.AGR.5TON C-B</v>
          </cell>
          <cell r="F1826" t="str">
            <v>h</v>
          </cell>
        </row>
        <row r="1827">
          <cell r="B1827" t="str">
            <v>15.1.577</v>
          </cell>
          <cell r="D1827" t="str">
            <v>72.49.02.03</v>
          </cell>
          <cell r="E1827" t="str">
            <v>TRAT.AGR.5TON C-C</v>
          </cell>
          <cell r="F1827" t="str">
            <v>h</v>
          </cell>
        </row>
        <row r="1828">
          <cell r="B1828" t="str">
            <v>15.1.578</v>
          </cell>
          <cell r="D1828" t="str">
            <v>72.49.02.04</v>
          </cell>
          <cell r="E1828" t="str">
            <v>TRAT.AGR.5TON C-D</v>
          </cell>
          <cell r="F1828" t="str">
            <v>h</v>
          </cell>
        </row>
        <row r="1829">
          <cell r="B1829" t="str">
            <v>15.1.579</v>
          </cell>
          <cell r="D1829" t="str">
            <v>72.49.03.01</v>
          </cell>
          <cell r="E1829" t="str">
            <v>MICRO TRAT.2,2T C-A</v>
          </cell>
          <cell r="F1829" t="str">
            <v>h</v>
          </cell>
        </row>
        <row r="1830">
          <cell r="B1830" t="str">
            <v>15.1.580</v>
          </cell>
          <cell r="D1830" t="str">
            <v>72.49.03.02</v>
          </cell>
          <cell r="E1830" t="str">
            <v>MICRO TRAT.2,2T C-B</v>
          </cell>
          <cell r="F1830" t="str">
            <v>h</v>
          </cell>
        </row>
        <row r="1831">
          <cell r="B1831" t="str">
            <v>15.1.581</v>
          </cell>
          <cell r="D1831" t="str">
            <v>72.49.03.03</v>
          </cell>
          <cell r="E1831" t="str">
            <v>MICRO TRAT.2,2T C-C</v>
          </cell>
          <cell r="F1831" t="str">
            <v>h</v>
          </cell>
        </row>
        <row r="1832">
          <cell r="B1832" t="str">
            <v>15.1.582</v>
          </cell>
          <cell r="D1832" t="str">
            <v>72.49.03.04</v>
          </cell>
          <cell r="E1832" t="str">
            <v>MICRO TRAT.2,2T C-D</v>
          </cell>
          <cell r="F1832" t="str">
            <v>h</v>
          </cell>
        </row>
        <row r="1833">
          <cell r="B1833" t="str">
            <v>15.1.583</v>
          </cell>
          <cell r="D1833" t="str">
            <v>72.49.04.01</v>
          </cell>
          <cell r="E1833" t="str">
            <v>TRAT.TRIT.VEG.5T C-A</v>
          </cell>
          <cell r="F1833" t="str">
            <v>h</v>
          </cell>
        </row>
        <row r="1834">
          <cell r="B1834" t="str">
            <v>15.1.584</v>
          </cell>
          <cell r="D1834" t="str">
            <v>72.49.04.02</v>
          </cell>
          <cell r="E1834" t="str">
            <v>TRAT.TRIT.VEG.5T C-B</v>
          </cell>
          <cell r="F1834" t="str">
            <v>h</v>
          </cell>
        </row>
        <row r="1835">
          <cell r="B1835" t="str">
            <v>15.1.585</v>
          </cell>
          <cell r="D1835" t="str">
            <v>72.49.04.03</v>
          </cell>
          <cell r="E1835" t="str">
            <v>TRAT.TRIT.VEG.5T C-C</v>
          </cell>
          <cell r="F1835" t="str">
            <v>h</v>
          </cell>
        </row>
        <row r="1836">
          <cell r="B1836" t="str">
            <v>15.1.586</v>
          </cell>
          <cell r="D1836" t="str">
            <v>72.49.04.04</v>
          </cell>
          <cell r="E1836" t="str">
            <v>TRAT.TRIT.VEG.5T C-D</v>
          </cell>
          <cell r="F1836" t="str">
            <v>h</v>
          </cell>
        </row>
        <row r="1837">
          <cell r="B1837" t="str">
            <v>15.1.587</v>
          </cell>
          <cell r="D1837" t="str">
            <v>72.49.05.01</v>
          </cell>
          <cell r="E1837" t="str">
            <v>TRAT.AGR.PULV.5T C-A</v>
          </cell>
          <cell r="F1837" t="str">
            <v>h</v>
          </cell>
        </row>
        <row r="1838">
          <cell r="B1838" t="str">
            <v>15.1.588</v>
          </cell>
          <cell r="D1838" t="str">
            <v>72.49.05.02</v>
          </cell>
          <cell r="E1838" t="str">
            <v>TRAT.AGR.PULV.5T C-B</v>
          </cell>
          <cell r="F1838" t="str">
            <v>h</v>
          </cell>
        </row>
        <row r="1839">
          <cell r="B1839" t="str">
            <v>15.1.589</v>
          </cell>
          <cell r="D1839" t="str">
            <v>72.49.05.03</v>
          </cell>
          <cell r="E1839" t="str">
            <v>TRAT.AGR.PULV.5T C-C</v>
          </cell>
          <cell r="F1839" t="str">
            <v>h</v>
          </cell>
        </row>
        <row r="1840">
          <cell r="B1840" t="str">
            <v>15.1.590</v>
          </cell>
          <cell r="D1840" t="str">
            <v>72.49.05.04</v>
          </cell>
          <cell r="E1840" t="str">
            <v>TRAT.AGR.PULV.5T C-D</v>
          </cell>
          <cell r="F1840" t="str">
            <v>h</v>
          </cell>
        </row>
        <row r="1841">
          <cell r="B1841" t="str">
            <v>15.1.591</v>
          </cell>
          <cell r="D1841" t="str">
            <v>72.50.01.01</v>
          </cell>
          <cell r="E1841" t="str">
            <v>TRAT.EST.L.1,93M3 C-A</v>
          </cell>
          <cell r="F1841" t="str">
            <v>h</v>
          </cell>
        </row>
        <row r="1842">
          <cell r="B1842" t="str">
            <v>15.1.592</v>
          </cell>
          <cell r="D1842" t="str">
            <v>72.50.01.02</v>
          </cell>
          <cell r="E1842" t="str">
            <v>TRAT.EST.L.1,93M3 C-B</v>
          </cell>
          <cell r="F1842" t="str">
            <v>h</v>
          </cell>
        </row>
        <row r="1843">
          <cell r="B1843" t="str">
            <v>15.1.593</v>
          </cell>
          <cell r="D1843" t="str">
            <v>72.50.01.03</v>
          </cell>
          <cell r="E1843" t="str">
            <v>TRAT.EST.L.1,93M3 C-C</v>
          </cell>
          <cell r="F1843" t="str">
            <v>h</v>
          </cell>
        </row>
        <row r="1844">
          <cell r="B1844" t="str">
            <v>15.1.594</v>
          </cell>
          <cell r="D1844" t="str">
            <v>72.50.01.04</v>
          </cell>
          <cell r="E1844" t="str">
            <v>TRAT.EST.L.1,93M3 C-D</v>
          </cell>
          <cell r="F1844" t="str">
            <v>h</v>
          </cell>
        </row>
        <row r="1845">
          <cell r="B1845" t="str">
            <v>15.1.595</v>
          </cell>
          <cell r="D1845" t="str">
            <v>72.50.02.01</v>
          </cell>
          <cell r="E1845" t="str">
            <v>TRAT.EST.L.3,18M3 C-A</v>
          </cell>
          <cell r="F1845" t="str">
            <v>h</v>
          </cell>
        </row>
        <row r="1846">
          <cell r="B1846" t="str">
            <v>15.1.596</v>
          </cell>
          <cell r="D1846" t="str">
            <v>72.50.02.02</v>
          </cell>
          <cell r="E1846" t="str">
            <v>TRAT.EST.L.3,18M3 C-B</v>
          </cell>
          <cell r="F1846" t="str">
            <v>h</v>
          </cell>
        </row>
        <row r="1847">
          <cell r="B1847" t="str">
            <v>15.1.597</v>
          </cell>
          <cell r="D1847" t="str">
            <v>72.50.02.03</v>
          </cell>
          <cell r="E1847" t="str">
            <v>TRAT.EST.L.3,18M3 C-C</v>
          </cell>
          <cell r="F1847" t="str">
            <v>h</v>
          </cell>
        </row>
        <row r="1848">
          <cell r="B1848" t="str">
            <v>15.1.598</v>
          </cell>
          <cell r="D1848" t="str">
            <v>72.50.02.04</v>
          </cell>
          <cell r="E1848" t="str">
            <v>TRAT.EST.L.3,18M3 C-D</v>
          </cell>
          <cell r="F1848" t="str">
            <v>h</v>
          </cell>
        </row>
        <row r="1849">
          <cell r="B1849" t="str">
            <v>15.1.599</v>
          </cell>
          <cell r="D1849" t="str">
            <v>72.50.03.01</v>
          </cell>
          <cell r="E1849" t="str">
            <v>TRAT.EST.L.2,28M3 C-A</v>
          </cell>
          <cell r="F1849" t="str">
            <v>h</v>
          </cell>
        </row>
        <row r="1850">
          <cell r="B1850" t="str">
            <v>15.1.600</v>
          </cell>
          <cell r="D1850" t="str">
            <v>72.50.03.02</v>
          </cell>
          <cell r="E1850" t="str">
            <v>TRAT.EST.L.2,28M3 C-B</v>
          </cell>
          <cell r="F1850" t="str">
            <v>h</v>
          </cell>
        </row>
        <row r="1851">
          <cell r="B1851" t="str">
            <v>15.1.601</v>
          </cell>
          <cell r="D1851" t="str">
            <v>72.50.03.03</v>
          </cell>
          <cell r="E1851" t="str">
            <v>TRAT.EST.L.2,28M3 C-C</v>
          </cell>
          <cell r="F1851" t="str">
            <v>h</v>
          </cell>
        </row>
        <row r="1852">
          <cell r="B1852" t="str">
            <v>15.1.602</v>
          </cell>
          <cell r="D1852" t="str">
            <v>72.50.03.04</v>
          </cell>
          <cell r="E1852" t="str">
            <v>TRAT.EST.L.2,28M3 C-D</v>
          </cell>
          <cell r="F1852" t="str">
            <v>h</v>
          </cell>
        </row>
        <row r="1853">
          <cell r="B1853" t="str">
            <v>15.1.603</v>
          </cell>
          <cell r="D1853" t="str">
            <v>72.50.04.01</v>
          </cell>
          <cell r="E1853" t="str">
            <v xml:space="preserve">TRAT.EST.R.1,93M3 C-A </v>
          </cell>
          <cell r="F1853" t="str">
            <v>h</v>
          </cell>
        </row>
        <row r="1854">
          <cell r="B1854" t="str">
            <v>15.1.604</v>
          </cell>
          <cell r="D1854" t="str">
            <v xml:space="preserve">72.50.04.02 </v>
          </cell>
          <cell r="E1854" t="str">
            <v xml:space="preserve">TRAT.EST.R.1,93M3 C-B </v>
          </cell>
          <cell r="F1854" t="str">
            <v>h</v>
          </cell>
        </row>
        <row r="1855">
          <cell r="B1855" t="str">
            <v>15.1.605</v>
          </cell>
          <cell r="D1855" t="str">
            <v>72.50.04.03</v>
          </cell>
          <cell r="E1855" t="str">
            <v xml:space="preserve">TRAT.EST.R.1,93M3 C-C </v>
          </cell>
          <cell r="F1855" t="str">
            <v>h</v>
          </cell>
        </row>
        <row r="1856">
          <cell r="B1856" t="str">
            <v>15.1.606</v>
          </cell>
          <cell r="D1856" t="str">
            <v>72.50.04.04</v>
          </cell>
          <cell r="E1856" t="str">
            <v xml:space="preserve">TRAT.EST.R.1,93M3 C-D </v>
          </cell>
          <cell r="F1856" t="str">
            <v>h</v>
          </cell>
        </row>
        <row r="1857">
          <cell r="B1857" t="str">
            <v>15.1.607</v>
          </cell>
          <cell r="D1857" t="str">
            <v>72.50.05.01</v>
          </cell>
          <cell r="E1857" t="str">
            <v xml:space="preserve">TRAT.EST.R.2,28M3 C-A </v>
          </cell>
          <cell r="F1857" t="str">
            <v>h</v>
          </cell>
        </row>
        <row r="1858">
          <cell r="B1858" t="str">
            <v>15.1.608</v>
          </cell>
          <cell r="D1858" t="str">
            <v>72.50.05.02</v>
          </cell>
          <cell r="E1858" t="str">
            <v>TRAT.EST.R..2,28M3 C-B</v>
          </cell>
          <cell r="F1858" t="str">
            <v>h</v>
          </cell>
        </row>
        <row r="1859">
          <cell r="B1859" t="str">
            <v>15.1.609</v>
          </cell>
          <cell r="D1859" t="str">
            <v>72.50.05.03</v>
          </cell>
          <cell r="E1859" t="str">
            <v xml:space="preserve">TRAT.EST.R.2,28M3 C-C </v>
          </cell>
          <cell r="F1859" t="str">
            <v>h</v>
          </cell>
        </row>
        <row r="1860">
          <cell r="B1860" t="str">
            <v>15.1.610</v>
          </cell>
          <cell r="D1860" t="str">
            <v>72.50.05.04</v>
          </cell>
          <cell r="E1860" t="str">
            <v xml:space="preserve">TRAT.EST.R.2,28M3 C-D </v>
          </cell>
          <cell r="F1860" t="str">
            <v>h</v>
          </cell>
        </row>
        <row r="1861">
          <cell r="B1861" t="str">
            <v>15.1.611</v>
          </cell>
          <cell r="D1861" t="str">
            <v>72.50.06.01</v>
          </cell>
          <cell r="E1861" t="str">
            <v>TRAT.EST.R.3,18M3 C-A</v>
          </cell>
          <cell r="F1861" t="str">
            <v>h</v>
          </cell>
        </row>
        <row r="1862">
          <cell r="B1862" t="str">
            <v>15.1.612</v>
          </cell>
          <cell r="D1862" t="str">
            <v>72.50.06.02</v>
          </cell>
          <cell r="E1862" t="str">
            <v>TRAT.EST.R.3,18M3 C-B</v>
          </cell>
          <cell r="F1862" t="str">
            <v>h</v>
          </cell>
        </row>
        <row r="1863">
          <cell r="B1863" t="str">
            <v>15.1.613</v>
          </cell>
          <cell r="D1863" t="str">
            <v>72.50.06.03</v>
          </cell>
          <cell r="E1863" t="str">
            <v>TRAT.EST.R.3,18M3 C-C</v>
          </cell>
          <cell r="F1863" t="str">
            <v>h</v>
          </cell>
        </row>
        <row r="1864">
          <cell r="B1864" t="str">
            <v>15.1.614</v>
          </cell>
          <cell r="D1864" t="str">
            <v xml:space="preserve">72.50.06.04 </v>
          </cell>
          <cell r="E1864" t="str">
            <v xml:space="preserve">TRAT.EST.R.3,18M3 C-D </v>
          </cell>
          <cell r="F1864" t="str">
            <v>h</v>
          </cell>
        </row>
        <row r="1865">
          <cell r="B1865" t="str">
            <v>15.1.615</v>
          </cell>
          <cell r="D1865" t="str">
            <v xml:space="preserve">72.52.01.01 </v>
          </cell>
          <cell r="E1865" t="str">
            <v>US.CONC.200M3/H C-A</v>
          </cell>
          <cell r="F1865" t="str">
            <v>h</v>
          </cell>
        </row>
        <row r="1866">
          <cell r="B1866" t="str">
            <v>15.1.616</v>
          </cell>
          <cell r="D1866" t="str">
            <v>72.52.01.02</v>
          </cell>
          <cell r="E1866" t="str">
            <v>US.CONC.200M3/H C-B</v>
          </cell>
          <cell r="F1866" t="str">
            <v>h</v>
          </cell>
        </row>
        <row r="1867">
          <cell r="B1867" t="str">
            <v>15.1.617</v>
          </cell>
          <cell r="D1867" t="str">
            <v xml:space="preserve">72.52.01.03 </v>
          </cell>
          <cell r="E1867" t="str">
            <v>US.CONC.200M3/H C-C</v>
          </cell>
          <cell r="F1867" t="str">
            <v>h</v>
          </cell>
        </row>
        <row r="1868">
          <cell r="B1868" t="str">
            <v>15.1.618</v>
          </cell>
          <cell r="D1868" t="str">
            <v>72.52.01.04</v>
          </cell>
          <cell r="E1868" t="str">
            <v>US.CONC.200M3/H C-D</v>
          </cell>
          <cell r="F1868" t="str">
            <v>h</v>
          </cell>
        </row>
        <row r="1869">
          <cell r="B1869" t="str">
            <v>15.1.619</v>
          </cell>
          <cell r="D1869" t="str">
            <v>72.52.02.01</v>
          </cell>
          <cell r="E1869" t="str">
            <v>US.CONC.40M3/H C-A</v>
          </cell>
          <cell r="F1869" t="str">
            <v>h</v>
          </cell>
        </row>
        <row r="1870">
          <cell r="B1870" t="str">
            <v>15.1.620</v>
          </cell>
          <cell r="D1870" t="str">
            <v>72.52.02.02</v>
          </cell>
          <cell r="E1870" t="str">
            <v>US.CONC.40M3/H C-B</v>
          </cell>
          <cell r="F1870" t="str">
            <v>h</v>
          </cell>
        </row>
        <row r="1871">
          <cell r="B1871" t="str">
            <v>15.1.621</v>
          </cell>
          <cell r="D1871" t="str">
            <v>72.52.02.03</v>
          </cell>
          <cell r="E1871" t="str">
            <v>US.CONC.40M3/H C-C</v>
          </cell>
          <cell r="F1871" t="str">
            <v>h</v>
          </cell>
        </row>
        <row r="1872">
          <cell r="B1872" t="str">
            <v>15.1.622</v>
          </cell>
          <cell r="D1872" t="str">
            <v>72.52.02.04</v>
          </cell>
          <cell r="E1872" t="str">
            <v>US.CONC.40M3/H C-D</v>
          </cell>
          <cell r="F1872" t="str">
            <v>h</v>
          </cell>
        </row>
        <row r="1873">
          <cell r="B1873" t="str">
            <v>15.1.623</v>
          </cell>
          <cell r="D1873" t="str">
            <v>72.52.03.01</v>
          </cell>
          <cell r="E1873" t="str">
            <v>US.GRAV.Q.80T/H C-A</v>
          </cell>
          <cell r="F1873" t="str">
            <v>h</v>
          </cell>
        </row>
        <row r="1874">
          <cell r="B1874" t="str">
            <v>15.1.624</v>
          </cell>
          <cell r="D1874" t="str">
            <v>72.52.03.02</v>
          </cell>
          <cell r="E1874" t="str">
            <v>US.GRAV.Q.80T/H C-B</v>
          </cell>
          <cell r="F1874" t="str">
            <v>h</v>
          </cell>
        </row>
        <row r="1875">
          <cell r="B1875" t="str">
            <v>15.1.625</v>
          </cell>
          <cell r="D1875" t="str">
            <v xml:space="preserve">72.52.03.03 </v>
          </cell>
          <cell r="E1875" t="str">
            <v>US.GRAV.Q.80T/H C-C</v>
          </cell>
          <cell r="F1875" t="str">
            <v>h</v>
          </cell>
        </row>
        <row r="1876">
          <cell r="B1876" t="str">
            <v>15.1.626</v>
          </cell>
          <cell r="D1876" t="str">
            <v>72.52.03.04</v>
          </cell>
          <cell r="E1876" t="str">
            <v>US.GRAV.Q.80T/H C-D</v>
          </cell>
          <cell r="F1876" t="str">
            <v>h</v>
          </cell>
        </row>
        <row r="1877">
          <cell r="B1877" t="str">
            <v>15.1.627</v>
          </cell>
          <cell r="D1877" t="str">
            <v xml:space="preserve">72.52.04.01 </v>
          </cell>
          <cell r="E1877" t="str">
            <v>US.ASF.FR.150T/H C-A</v>
          </cell>
          <cell r="F1877" t="str">
            <v>h</v>
          </cell>
        </row>
        <row r="1878">
          <cell r="B1878" t="str">
            <v>15.1.628</v>
          </cell>
          <cell r="D1878" t="str">
            <v xml:space="preserve">72.52.04.02 </v>
          </cell>
          <cell r="E1878" t="str">
            <v>US.ASF.FR.150T/H C-B</v>
          </cell>
          <cell r="F1878" t="str">
            <v>h</v>
          </cell>
        </row>
        <row r="1879">
          <cell r="B1879" t="str">
            <v>15.1.629</v>
          </cell>
          <cell r="D1879" t="str">
            <v xml:space="preserve">72.52.04.03 </v>
          </cell>
          <cell r="E1879" t="str">
            <v>US.ASF.FR.150T/H C-C</v>
          </cell>
          <cell r="F1879" t="str">
            <v>h</v>
          </cell>
        </row>
        <row r="1880">
          <cell r="B1880" t="str">
            <v>15.1.630</v>
          </cell>
          <cell r="D1880" t="str">
            <v>72.52.04.04</v>
          </cell>
          <cell r="E1880" t="str">
            <v>US.ASF.FR.150T/H C-D</v>
          </cell>
          <cell r="F1880" t="str">
            <v>h</v>
          </cell>
        </row>
        <row r="1881">
          <cell r="B1881" t="str">
            <v>15.1.631</v>
          </cell>
          <cell r="D1881" t="str">
            <v xml:space="preserve">72.52.05.01 </v>
          </cell>
          <cell r="E1881" t="str">
            <v xml:space="preserve">US.SOLOS 400T/H C-A </v>
          </cell>
          <cell r="F1881" t="str">
            <v>h</v>
          </cell>
        </row>
        <row r="1882">
          <cell r="B1882" t="str">
            <v>15.1.632</v>
          </cell>
          <cell r="D1882" t="str">
            <v xml:space="preserve">72.52.05.02 </v>
          </cell>
          <cell r="E1882" t="str">
            <v>US.SOLOS 400T/H C-B</v>
          </cell>
          <cell r="F1882" t="str">
            <v>h</v>
          </cell>
        </row>
        <row r="1883">
          <cell r="B1883" t="str">
            <v>15.1.633</v>
          </cell>
          <cell r="D1883" t="str">
            <v>72.52.05.03</v>
          </cell>
          <cell r="E1883" t="str">
            <v xml:space="preserve">US.SOLOS 400T/H C-C </v>
          </cell>
          <cell r="F1883" t="str">
            <v>h</v>
          </cell>
        </row>
        <row r="1884">
          <cell r="B1884" t="str">
            <v>15.1.634</v>
          </cell>
          <cell r="D1884" t="str">
            <v xml:space="preserve">72.52.05.04 </v>
          </cell>
          <cell r="E1884" t="str">
            <v>US.SOLOS 400T/H C-D</v>
          </cell>
          <cell r="F1884" t="str">
            <v>h</v>
          </cell>
        </row>
        <row r="1885">
          <cell r="B1885" t="str">
            <v>15.1.635</v>
          </cell>
          <cell r="D1885" t="str">
            <v xml:space="preserve">72.53.01.01 </v>
          </cell>
          <cell r="E1885" t="str">
            <v>VIBR.IMER.ELETR.C-A</v>
          </cell>
          <cell r="F1885" t="str">
            <v>h</v>
          </cell>
        </row>
        <row r="1886">
          <cell r="B1886" t="str">
            <v>15.1.636</v>
          </cell>
          <cell r="D1886" t="str">
            <v xml:space="preserve">72.53.01.02 </v>
          </cell>
          <cell r="E1886" t="str">
            <v>VIBR.IMER.ELETR.C-B</v>
          </cell>
          <cell r="F1886" t="str">
            <v>h</v>
          </cell>
        </row>
        <row r="1887">
          <cell r="B1887" t="str">
            <v>15.1.637</v>
          </cell>
          <cell r="D1887" t="str">
            <v>72.53.01.03</v>
          </cell>
          <cell r="E1887" t="str">
            <v>VIBR.IMER.ELETR.C-C</v>
          </cell>
          <cell r="F1887" t="str">
            <v>h</v>
          </cell>
        </row>
        <row r="1888">
          <cell r="B1888" t="str">
            <v>15.1.638</v>
          </cell>
          <cell r="D1888" t="str">
            <v xml:space="preserve">72.53.01.04 </v>
          </cell>
          <cell r="E1888" t="str">
            <v>VIBR.IMER.ELETR.C-D</v>
          </cell>
          <cell r="F1888" t="str">
            <v>h</v>
          </cell>
        </row>
        <row r="1889">
          <cell r="B1889" t="str">
            <v>15.1.639</v>
          </cell>
          <cell r="D1889" t="str">
            <v xml:space="preserve">72.53.02.01 </v>
          </cell>
          <cell r="E1889" t="str">
            <v>VIBR.IMER.GAS. C-A</v>
          </cell>
          <cell r="F1889" t="str">
            <v>h</v>
          </cell>
        </row>
        <row r="1890">
          <cell r="B1890" t="str">
            <v>15.1.640</v>
          </cell>
          <cell r="D1890" t="str">
            <v>72.53.02.02</v>
          </cell>
          <cell r="E1890" t="str">
            <v>VIBR.IMER.GAS. C-B</v>
          </cell>
          <cell r="F1890" t="str">
            <v>h</v>
          </cell>
        </row>
        <row r="1891">
          <cell r="B1891" t="str">
            <v>15.1.641</v>
          </cell>
          <cell r="D1891" t="str">
            <v xml:space="preserve">72.53.02.03 </v>
          </cell>
          <cell r="E1891" t="str">
            <v xml:space="preserve">VIBR.IMER.GAS. C-C </v>
          </cell>
          <cell r="F1891" t="str">
            <v>h</v>
          </cell>
        </row>
        <row r="1892">
          <cell r="B1892" t="str">
            <v>15.1.642</v>
          </cell>
          <cell r="D1892" t="str">
            <v xml:space="preserve">72.53.02.04 </v>
          </cell>
          <cell r="E1892" t="str">
            <v>VIBR.IMER.GAS. C-D</v>
          </cell>
          <cell r="F1892" t="str">
            <v>h</v>
          </cell>
        </row>
        <row r="1893">
          <cell r="B1893" t="str">
            <v>15.1.643</v>
          </cell>
          <cell r="D1893" t="str">
            <v>72.54.01.01</v>
          </cell>
          <cell r="E1893" t="str">
            <v>VIB.AC.AS.400T/H C-A</v>
          </cell>
          <cell r="F1893" t="str">
            <v>h</v>
          </cell>
        </row>
        <row r="1894">
          <cell r="B1894" t="str">
            <v>15.1.644</v>
          </cell>
          <cell r="D1894" t="str">
            <v>72.54.01.02</v>
          </cell>
          <cell r="E1894" t="str">
            <v>VIB.AC.AS.400T/H C-B</v>
          </cell>
          <cell r="F1894" t="str">
            <v>h</v>
          </cell>
        </row>
        <row r="1895">
          <cell r="B1895" t="str">
            <v>15.1.645</v>
          </cell>
          <cell r="D1895" t="str">
            <v xml:space="preserve">72.54.01.03 </v>
          </cell>
          <cell r="E1895" t="str">
            <v>VIB.AC.AS.400T/H C-C</v>
          </cell>
          <cell r="F1895" t="str">
            <v>h</v>
          </cell>
        </row>
        <row r="1896">
          <cell r="B1896" t="str">
            <v>15.1.646</v>
          </cell>
          <cell r="D1896" t="str">
            <v>72.54.01.04</v>
          </cell>
          <cell r="E1896" t="str">
            <v>VIB.AC.AS.400T/H C-D</v>
          </cell>
          <cell r="F1896" t="str">
            <v>h</v>
          </cell>
        </row>
        <row r="1897">
          <cell r="B1897" t="str">
            <v>15.1.647</v>
          </cell>
          <cell r="D1897" t="str">
            <v>72.54.02.01</v>
          </cell>
          <cell r="E1897" t="str">
            <v>VIB.AC.AS.2838T/H C-A</v>
          </cell>
          <cell r="F1897" t="str">
            <v>h</v>
          </cell>
        </row>
        <row r="1898">
          <cell r="B1898" t="str">
            <v>15.1.648</v>
          </cell>
          <cell r="D1898" t="str">
            <v>72.54.02.02</v>
          </cell>
          <cell r="E1898" t="str">
            <v>VIB.AC.AS.2838T/H C-B</v>
          </cell>
          <cell r="F1898" t="str">
            <v>h</v>
          </cell>
        </row>
        <row r="1899">
          <cell r="B1899" t="str">
            <v>15.1.649</v>
          </cell>
          <cell r="D1899" t="str">
            <v xml:space="preserve">72.54.02.03 </v>
          </cell>
          <cell r="E1899" t="str">
            <v>VIB.AC.AS.2838T/H C-C</v>
          </cell>
          <cell r="F1899" t="str">
            <v>h</v>
          </cell>
        </row>
        <row r="1900">
          <cell r="B1900" t="str">
            <v>15.1.650</v>
          </cell>
          <cell r="D1900" t="str">
            <v xml:space="preserve">72.54.02.04 </v>
          </cell>
          <cell r="E1900" t="str">
            <v>VIB.AC.AS.2838T/H C-D</v>
          </cell>
          <cell r="F1900" t="str">
            <v>h</v>
          </cell>
        </row>
        <row r="1901">
          <cell r="B1901" t="str">
            <v>15.1.651</v>
          </cell>
          <cell r="D1901" t="str">
            <v xml:space="preserve">72.54.03.01 </v>
          </cell>
          <cell r="E1901" t="str">
            <v>VIB.AC.AS.500T/H C-A</v>
          </cell>
          <cell r="F1901" t="str">
            <v>h</v>
          </cell>
        </row>
        <row r="1902">
          <cell r="B1902" t="str">
            <v>15.1.652</v>
          </cell>
          <cell r="D1902" t="str">
            <v>72.54.03.02</v>
          </cell>
          <cell r="E1902" t="str">
            <v xml:space="preserve">VIB.AC.AS.500T/H C-B </v>
          </cell>
          <cell r="F1902" t="str">
            <v>h</v>
          </cell>
        </row>
        <row r="1903">
          <cell r="B1903" t="str">
            <v>15.1.653</v>
          </cell>
          <cell r="D1903" t="str">
            <v>72.54.03.03</v>
          </cell>
          <cell r="E1903" t="str">
            <v xml:space="preserve">VIB.AC.AS.500T/H C-C </v>
          </cell>
          <cell r="F1903" t="str">
            <v>h</v>
          </cell>
        </row>
        <row r="1904">
          <cell r="B1904" t="str">
            <v>15.1.654</v>
          </cell>
          <cell r="D1904" t="str">
            <v>72.54.03.04</v>
          </cell>
          <cell r="E1904" t="str">
            <v xml:space="preserve">VIB.AC.AS.500T/H C-D </v>
          </cell>
          <cell r="F1904" t="str">
            <v>h</v>
          </cell>
        </row>
        <row r="1905">
          <cell r="B1905" t="str">
            <v>15.1.655</v>
          </cell>
          <cell r="D1905" t="str">
            <v>72.54.04.01</v>
          </cell>
          <cell r="E1905" t="str">
            <v xml:space="preserve">VIB.AC.AS.14,7T/H C-A </v>
          </cell>
          <cell r="F1905" t="str">
            <v>h</v>
          </cell>
        </row>
        <row r="1906">
          <cell r="B1906" t="str">
            <v>15.1.656</v>
          </cell>
          <cell r="D1906" t="str">
            <v>72.54.04.02</v>
          </cell>
          <cell r="E1906" t="str">
            <v xml:space="preserve">VIB.AC.AS.14,7T/H C-B </v>
          </cell>
          <cell r="F1906" t="str">
            <v>h</v>
          </cell>
        </row>
        <row r="1907">
          <cell r="B1907" t="str">
            <v>15.1.657</v>
          </cell>
          <cell r="D1907" t="str">
            <v>72.54.04.03</v>
          </cell>
          <cell r="E1907" t="str">
            <v>VIB.AC.AS.14,7T/H C-C</v>
          </cell>
          <cell r="F1907" t="str">
            <v>h</v>
          </cell>
        </row>
        <row r="1908">
          <cell r="B1908" t="str">
            <v>15.1.658</v>
          </cell>
          <cell r="D1908" t="str">
            <v>72.54.04.04</v>
          </cell>
          <cell r="E1908" t="str">
            <v>VIB.AC.AS.14,7T/H C-D</v>
          </cell>
          <cell r="F1908" t="str">
            <v>h</v>
          </cell>
        </row>
        <row r="1909">
          <cell r="B1909" t="str">
            <v>15.1.659</v>
          </cell>
          <cell r="D1909" t="str">
            <v>72.55.01.01</v>
          </cell>
          <cell r="E1909" t="str">
            <v>V.AC.CONC.200M3/H C-A</v>
          </cell>
          <cell r="F1909" t="str">
            <v>h</v>
          </cell>
        </row>
        <row r="1910">
          <cell r="B1910" t="str">
            <v>15.1.660</v>
          </cell>
          <cell r="D1910" t="str">
            <v>72.55.01.02</v>
          </cell>
          <cell r="E1910" t="str">
            <v>V.AC.CONC.200M3/H C-B</v>
          </cell>
          <cell r="F1910" t="str">
            <v>h</v>
          </cell>
        </row>
        <row r="1911">
          <cell r="B1911" t="str">
            <v>15.1.661</v>
          </cell>
          <cell r="D1911" t="str">
            <v>72.55.01.03</v>
          </cell>
          <cell r="E1911" t="str">
            <v xml:space="preserve">V.AC.CONC.200M3/H C-C </v>
          </cell>
          <cell r="F1911" t="str">
            <v>h</v>
          </cell>
        </row>
        <row r="1912">
          <cell r="B1912" t="str">
            <v>15.1.662</v>
          </cell>
          <cell r="D1912" t="str">
            <v>72.55.01.04</v>
          </cell>
          <cell r="E1912" t="str">
            <v xml:space="preserve">V.AC.CONC.200M3/H C-D </v>
          </cell>
          <cell r="F1912" t="str">
            <v>h</v>
          </cell>
        </row>
        <row r="1913">
          <cell r="B1913" t="str">
            <v>15.1.663</v>
          </cell>
          <cell r="D1913" t="str">
            <v>72.56.01.01</v>
          </cell>
          <cell r="E1913" t="str">
            <v xml:space="preserve">SERRA PAV.8HP C-A </v>
          </cell>
          <cell r="F1913" t="str">
            <v>h</v>
          </cell>
        </row>
        <row r="1914">
          <cell r="B1914" t="str">
            <v>15.1.664</v>
          </cell>
          <cell r="D1914" t="str">
            <v>72.56.01.02</v>
          </cell>
          <cell r="E1914" t="str">
            <v>SERRA PAV.8HP C-B</v>
          </cell>
          <cell r="F1914" t="str">
            <v>h</v>
          </cell>
        </row>
        <row r="1915">
          <cell r="B1915" t="str">
            <v>15.1.665</v>
          </cell>
          <cell r="D1915" t="str">
            <v>72.56.01.03</v>
          </cell>
          <cell r="E1915" t="str">
            <v>SERRA PAV.8HP C-C</v>
          </cell>
          <cell r="F1915" t="str">
            <v>h</v>
          </cell>
        </row>
        <row r="1916">
          <cell r="B1916" t="str">
            <v>15.1.666</v>
          </cell>
          <cell r="D1916" t="str">
            <v>72.56.01.04</v>
          </cell>
          <cell r="E1916" t="str">
            <v xml:space="preserve">SERRA PAV.8HP C-D </v>
          </cell>
          <cell r="F1916" t="str">
            <v>h</v>
          </cell>
        </row>
        <row r="1917">
          <cell r="B1917" t="str">
            <v>15.1.667</v>
          </cell>
          <cell r="D1917" t="str">
            <v>72.56.03.01</v>
          </cell>
          <cell r="E1917" t="str">
            <v xml:space="preserve">SERRA PAV.9HP C-A </v>
          </cell>
          <cell r="F1917" t="str">
            <v>h</v>
          </cell>
        </row>
        <row r="1918">
          <cell r="B1918" t="str">
            <v>15.1.668</v>
          </cell>
          <cell r="D1918" t="str">
            <v>72.56.03.02</v>
          </cell>
          <cell r="E1918" t="str">
            <v>SERRA PAV.9HP C-B</v>
          </cell>
          <cell r="F1918" t="str">
            <v>h</v>
          </cell>
        </row>
        <row r="1919">
          <cell r="B1919" t="str">
            <v>15.1.669</v>
          </cell>
          <cell r="D1919" t="str">
            <v>72.56.03.03</v>
          </cell>
          <cell r="E1919" t="str">
            <v>SERRA PAV.9HP C-C</v>
          </cell>
          <cell r="F1919" t="str">
            <v>h</v>
          </cell>
        </row>
        <row r="1920">
          <cell r="B1920" t="str">
            <v>15.1.670</v>
          </cell>
          <cell r="D1920" t="str">
            <v>72.56.03.04</v>
          </cell>
          <cell r="E1920" t="str">
            <v xml:space="preserve">SERRA PAV.9HP C-D </v>
          </cell>
          <cell r="F1920" t="str">
            <v>h</v>
          </cell>
        </row>
        <row r="1921">
          <cell r="B1921" t="str">
            <v>15.1.671</v>
          </cell>
          <cell r="D1921" t="str">
            <v>72.57.01.01</v>
          </cell>
          <cell r="E1921" t="str">
            <v>SELADORA A FRIO C-A</v>
          </cell>
          <cell r="F1921" t="str">
            <v>h</v>
          </cell>
        </row>
        <row r="1922">
          <cell r="B1922" t="str">
            <v>15.1.672</v>
          </cell>
          <cell r="D1922" t="str">
            <v>72.57.01.02</v>
          </cell>
          <cell r="E1922" t="str">
            <v>SELADORA A FRIO C-B</v>
          </cell>
          <cell r="F1922" t="str">
            <v>h</v>
          </cell>
        </row>
        <row r="1923">
          <cell r="B1923" t="str">
            <v>15.1.673</v>
          </cell>
          <cell r="D1923" t="str">
            <v>72.57.01.03</v>
          </cell>
          <cell r="E1923" t="str">
            <v>SELADORA A FRIO C-C</v>
          </cell>
          <cell r="F1923" t="str">
            <v>h</v>
          </cell>
        </row>
        <row r="1924">
          <cell r="B1924" t="str">
            <v>15.1.674</v>
          </cell>
          <cell r="D1924" t="str">
            <v>72.57.01.04</v>
          </cell>
          <cell r="E1924" t="str">
            <v>SELADORA A FRIO C-D</v>
          </cell>
          <cell r="F1924" t="str">
            <v>h</v>
          </cell>
        </row>
        <row r="1925">
          <cell r="B1925" t="str">
            <v>15.1.675</v>
          </cell>
          <cell r="D1925" t="str">
            <v>72.58.01.01</v>
          </cell>
          <cell r="E1925" t="str">
            <v>UNID.APLIC.EXTR. C-A</v>
          </cell>
          <cell r="F1925" t="str">
            <v>h</v>
          </cell>
        </row>
        <row r="1926">
          <cell r="B1926" t="str">
            <v>15.1.676</v>
          </cell>
          <cell r="D1926" t="str">
            <v>72.58.01.02</v>
          </cell>
          <cell r="E1926" t="str">
            <v>UNID.APLIC.EXTR. C-B</v>
          </cell>
          <cell r="F1926" t="str">
            <v>h</v>
          </cell>
        </row>
        <row r="1927">
          <cell r="B1927" t="str">
            <v>15.1.677</v>
          </cell>
          <cell r="D1927" t="str">
            <v>72.58.01.03</v>
          </cell>
          <cell r="E1927" t="str">
            <v>UNID.APLIC.EXTR. C-C</v>
          </cell>
          <cell r="F1927" t="str">
            <v>h</v>
          </cell>
        </row>
        <row r="1928">
          <cell r="B1928" t="str">
            <v>15.1.678</v>
          </cell>
          <cell r="D1928" t="str">
            <v>72.58.01.04</v>
          </cell>
          <cell r="E1928" t="str">
            <v>UNID.APLIC.EXTR. C-D</v>
          </cell>
          <cell r="F1928" t="str">
            <v>h</v>
          </cell>
        </row>
        <row r="1929">
          <cell r="B1929" t="str">
            <v>15.1.679</v>
          </cell>
          <cell r="D1929" t="str">
            <v>72.58.02.01</v>
          </cell>
          <cell r="E1929" t="str">
            <v xml:space="preserve">UNI.APLI.TINT.EL.C-A </v>
          </cell>
          <cell r="F1929" t="str">
            <v>h</v>
          </cell>
        </row>
        <row r="1930">
          <cell r="B1930" t="str">
            <v>15.1.680</v>
          </cell>
          <cell r="D1930" t="str">
            <v>72.58.02.02</v>
          </cell>
          <cell r="E1930" t="str">
            <v>UNI.APLI.TINT.EL.C-B</v>
          </cell>
          <cell r="F1930" t="str">
            <v>h</v>
          </cell>
        </row>
        <row r="1931">
          <cell r="B1931" t="str">
            <v>15.1.681</v>
          </cell>
          <cell r="D1931" t="str">
            <v>72.58.02.03</v>
          </cell>
          <cell r="E1931" t="str">
            <v xml:space="preserve">UNI.APLI.TINT.EL.C-C </v>
          </cell>
          <cell r="F1931" t="str">
            <v>h</v>
          </cell>
        </row>
        <row r="1932">
          <cell r="B1932" t="str">
            <v>15.1.682</v>
          </cell>
          <cell r="D1932" t="str">
            <v>72.58.02.04</v>
          </cell>
          <cell r="E1932" t="str">
            <v>UNI.APLI.TINT.EL.C-D</v>
          </cell>
          <cell r="F1932" t="str">
            <v>h</v>
          </cell>
        </row>
        <row r="1933">
          <cell r="B1933" t="str">
            <v>15.1.683</v>
          </cell>
          <cell r="D1933" t="str">
            <v>72.58.03.01</v>
          </cell>
          <cell r="E1933" t="str">
            <v>UNIDADE FUSORA C-A</v>
          </cell>
          <cell r="F1933" t="str">
            <v>h</v>
          </cell>
        </row>
        <row r="1934">
          <cell r="B1934" t="str">
            <v>15.1.684</v>
          </cell>
          <cell r="D1934" t="str">
            <v>72.58.03.02</v>
          </cell>
          <cell r="E1934" t="str">
            <v xml:space="preserve">UNIDADE FUSORA C-B </v>
          </cell>
          <cell r="F1934" t="str">
            <v>h</v>
          </cell>
        </row>
        <row r="1935">
          <cell r="B1935" t="str">
            <v>15.1.685</v>
          </cell>
          <cell r="D1935" t="str">
            <v>72.58.03.03</v>
          </cell>
          <cell r="E1935" t="str">
            <v>UNIDADE FUSORA C-C</v>
          </cell>
          <cell r="F1935" t="str">
            <v>h</v>
          </cell>
        </row>
        <row r="1936">
          <cell r="B1936" t="str">
            <v>15.1.686</v>
          </cell>
          <cell r="D1936" t="str">
            <v>72.58.03.04</v>
          </cell>
          <cell r="E1936" t="str">
            <v xml:space="preserve">UNIDADE FUSORA C-D </v>
          </cell>
          <cell r="F1936" t="str">
            <v>h</v>
          </cell>
        </row>
        <row r="1937">
          <cell r="B1937" t="str">
            <v>15.1.687</v>
          </cell>
          <cell r="D1937" t="str">
            <v>72.58.04.01</v>
          </cell>
          <cell r="E1937" t="str">
            <v>UN.APL.HOT-SPRAY C-A</v>
          </cell>
          <cell r="F1937" t="str">
            <v>h</v>
          </cell>
        </row>
        <row r="1938">
          <cell r="B1938" t="str">
            <v>15.1.688</v>
          </cell>
          <cell r="D1938" t="str">
            <v>72.58.04.02</v>
          </cell>
          <cell r="E1938" t="str">
            <v xml:space="preserve">UN.APL.HOT-SPRAY C-B </v>
          </cell>
          <cell r="F1938" t="str">
            <v>h</v>
          </cell>
        </row>
        <row r="1939">
          <cell r="B1939" t="str">
            <v>15.1.689</v>
          </cell>
          <cell r="D1939" t="str">
            <v>72.58.04.03</v>
          </cell>
          <cell r="E1939" t="str">
            <v>UN.APL.HOT-SPRAY C-C</v>
          </cell>
          <cell r="F1939" t="str">
            <v>h</v>
          </cell>
        </row>
        <row r="1940">
          <cell r="B1940" t="str">
            <v>15.1.690</v>
          </cell>
          <cell r="D1940" t="str">
            <v>72.58.04.04</v>
          </cell>
          <cell r="E1940" t="str">
            <v>UN.APL.HOT-SPRAY C-D</v>
          </cell>
          <cell r="F1940" t="str">
            <v>h</v>
          </cell>
        </row>
        <row r="1941">
          <cell r="B1941" t="str">
            <v>15.1.691</v>
          </cell>
          <cell r="D1941" t="str">
            <v>72.58.05.01</v>
          </cell>
          <cell r="E1941" t="str">
            <v>UN.APL.HOFFMAN C-A</v>
          </cell>
          <cell r="F1941" t="str">
            <v>h</v>
          </cell>
        </row>
        <row r="1942">
          <cell r="B1942" t="str">
            <v>15.1.692</v>
          </cell>
          <cell r="D1942" t="str">
            <v>72.58.05.02</v>
          </cell>
          <cell r="E1942" t="str">
            <v>UN.APL.HOFFMAN C-B</v>
          </cell>
          <cell r="F1942" t="str">
            <v>h</v>
          </cell>
        </row>
        <row r="1943">
          <cell r="B1943" t="str">
            <v>15.1.693</v>
          </cell>
          <cell r="D1943" t="str">
            <v>72.58.05.03</v>
          </cell>
          <cell r="E1943" t="str">
            <v>UN.APL.HOFFMAN C-C</v>
          </cell>
          <cell r="F1943" t="str">
            <v>h</v>
          </cell>
        </row>
        <row r="1944">
          <cell r="B1944" t="str">
            <v>15.1.694</v>
          </cell>
          <cell r="D1944" t="str">
            <v>72.58.05.04</v>
          </cell>
          <cell r="E1944" t="str">
            <v>UN.APL.HOFFMAN C-D</v>
          </cell>
          <cell r="F1944" t="str">
            <v>h</v>
          </cell>
        </row>
        <row r="1945">
          <cell r="B1945" t="str">
            <v>15.1.695</v>
          </cell>
          <cell r="D1945" t="str">
            <v>72.59.01.01</v>
          </cell>
          <cell r="E1945" t="str">
            <v>SILO EST.CIM.30T C-A</v>
          </cell>
          <cell r="F1945" t="str">
            <v>h</v>
          </cell>
        </row>
        <row r="1946">
          <cell r="B1946" t="str">
            <v>15.1.696</v>
          </cell>
          <cell r="D1946" t="str">
            <v>72.59.01.02</v>
          </cell>
          <cell r="E1946" t="str">
            <v>SILO EST.CIM.30T C-B</v>
          </cell>
          <cell r="F1946" t="str">
            <v>h</v>
          </cell>
        </row>
        <row r="1947">
          <cell r="B1947" t="str">
            <v>15.1.697</v>
          </cell>
          <cell r="D1947" t="str">
            <v>72.59.01.03</v>
          </cell>
          <cell r="E1947" t="str">
            <v>SILO EST.CIM.30T C-C</v>
          </cell>
          <cell r="F1947" t="str">
            <v>h</v>
          </cell>
        </row>
        <row r="1948">
          <cell r="B1948" t="str">
            <v>15.1.698</v>
          </cell>
          <cell r="D1948" t="str">
            <v>72.59.01.04</v>
          </cell>
          <cell r="E1948" t="str">
            <v>SILO EST.CIM.30T C-D</v>
          </cell>
          <cell r="F1948" t="str">
            <v>h</v>
          </cell>
        </row>
        <row r="1949">
          <cell r="B1949" t="str">
            <v>15.1.699</v>
          </cell>
          <cell r="D1949" t="str">
            <v>72.59.02.01</v>
          </cell>
          <cell r="E1949" t="str">
            <v>SILO EST.ASF.35T C-A</v>
          </cell>
          <cell r="F1949" t="str">
            <v>h</v>
          </cell>
        </row>
        <row r="1950">
          <cell r="B1950" t="str">
            <v>15.1.700</v>
          </cell>
          <cell r="D1950" t="str">
            <v>72.59.02.02</v>
          </cell>
          <cell r="E1950" t="str">
            <v xml:space="preserve">SILO EST.ASF.35T C-B </v>
          </cell>
          <cell r="F1950" t="str">
            <v>h</v>
          </cell>
        </row>
        <row r="1951">
          <cell r="B1951" t="str">
            <v>15.1.701</v>
          </cell>
          <cell r="D1951" t="str">
            <v>72.59.02.03</v>
          </cell>
          <cell r="E1951" t="str">
            <v xml:space="preserve">SILO EST.ASF.35T C-C </v>
          </cell>
          <cell r="F1951" t="str">
            <v>h</v>
          </cell>
        </row>
        <row r="1952">
          <cell r="B1952" t="str">
            <v>15.1.702</v>
          </cell>
          <cell r="D1952" t="str">
            <v>72.59.02.04</v>
          </cell>
          <cell r="E1952" t="str">
            <v xml:space="preserve">SILO EST.ASF.35T C-D </v>
          </cell>
          <cell r="F1952" t="str">
            <v>h</v>
          </cell>
        </row>
        <row r="1953">
          <cell r="B1953" t="str">
            <v>15.1.703</v>
          </cell>
          <cell r="D1953" t="str">
            <v>72.61.01.01</v>
          </cell>
          <cell r="E1953" t="str">
            <v xml:space="preserve">VAS.MEC.REBOC. C-A </v>
          </cell>
          <cell r="F1953" t="str">
            <v>h</v>
          </cell>
        </row>
        <row r="1954">
          <cell r="B1954" t="str">
            <v>15.1.704</v>
          </cell>
          <cell r="D1954" t="str">
            <v>72.61.01.02</v>
          </cell>
          <cell r="E1954" t="str">
            <v>VAS.MEC.REBOC. C-B</v>
          </cell>
          <cell r="F1954" t="str">
            <v>h</v>
          </cell>
        </row>
        <row r="1955">
          <cell r="B1955" t="str">
            <v>15.1.705</v>
          </cell>
          <cell r="D1955" t="str">
            <v>72.61.01.03</v>
          </cell>
          <cell r="E1955" t="str">
            <v>VAS.MEC.REBOC. C-C</v>
          </cell>
          <cell r="F1955" t="str">
            <v>h</v>
          </cell>
        </row>
        <row r="1956">
          <cell r="B1956" t="str">
            <v>15.1.706</v>
          </cell>
          <cell r="D1956" t="str">
            <v>72.61.01.04</v>
          </cell>
          <cell r="E1956" t="str">
            <v xml:space="preserve">VAS.MEC.REBOC. C-D </v>
          </cell>
          <cell r="F1956" t="str">
            <v>h</v>
          </cell>
        </row>
        <row r="1957">
          <cell r="B1957" t="str">
            <v>15.1.707</v>
          </cell>
          <cell r="D1957" t="str">
            <v>72.63.01.01</v>
          </cell>
          <cell r="E1957" t="str">
            <v xml:space="preserve">MAQUINA DE JATO C-A </v>
          </cell>
          <cell r="F1957" t="str">
            <v>h</v>
          </cell>
        </row>
        <row r="1958">
          <cell r="B1958" t="str">
            <v>15.1.708</v>
          </cell>
          <cell r="D1958" t="str">
            <v>72.63.01.02</v>
          </cell>
          <cell r="E1958" t="str">
            <v xml:space="preserve">MAQUINA DE JATO C-B </v>
          </cell>
          <cell r="F1958" t="str">
            <v>h</v>
          </cell>
        </row>
        <row r="1959">
          <cell r="B1959" t="str">
            <v>15.1.709</v>
          </cell>
          <cell r="D1959" t="str">
            <v>72.63.01.03</v>
          </cell>
          <cell r="E1959" t="str">
            <v>MAQUINA DE JATO C-C</v>
          </cell>
          <cell r="F1959" t="str">
            <v>h</v>
          </cell>
        </row>
        <row r="1960">
          <cell r="B1960" t="str">
            <v>15.1.710</v>
          </cell>
          <cell r="D1960" t="str">
            <v>72.63.01.04</v>
          </cell>
          <cell r="E1960" t="str">
            <v>MAQUINA DE JATO C-D</v>
          </cell>
          <cell r="F1960" t="str">
            <v>h</v>
          </cell>
        </row>
      </sheetData>
      <sheetData sheetId="6"/>
      <sheetData sheetId="7" refreshError="1"/>
      <sheetData sheetId="8" refreshError="1"/>
      <sheetData sheetId="9" refreshError="1"/>
      <sheetData sheetId="10" refreshError="1"/>
      <sheetData sheetId="11"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pro-08"/>
      <sheetName val="COMPOSIÇOES-ORDEM NÚMERICA"/>
    </sheetNames>
    <sheetDataSet>
      <sheetData sheetId="0">
        <row r="54">
          <cell r="F54">
            <v>1403982.3199999998</v>
          </cell>
        </row>
      </sheetData>
      <sheetData sheetId="1" refreshError="1"/>
      <sheetData sheetId="2"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dital Dados"/>
      <sheetName val="Servico"/>
      <sheetName val="Material"/>
      <sheetName val="Salario"/>
      <sheetName val="Transporte"/>
      <sheetName val="Equipame"/>
      <sheetName val="INVENTÁRIO"/>
      <sheetName val="TREVOS"/>
      <sheetName val="CROQUIS"/>
      <sheetName val="MB"/>
      <sheetName val="AQ TR MB"/>
      <sheetName val="MOBIL-CANT"/>
      <sheetName val="P reaj x P atual"/>
      <sheetName val="P reaj x P atual A"/>
      <sheetName val="P reaj x P atual B"/>
      <sheetName val="5 S 01 513 01"/>
      <sheetName val="3 S 02 241 00"/>
      <sheetName val="3 S 08 301 01"/>
      <sheetName val="3 S 02 540 01"/>
      <sheetName val="3 S 08 109 12"/>
      <sheetName val="3 S 08 200 50"/>
      <sheetName val="3 S 08 103 50"/>
      <sheetName val="3 S 08 101 01"/>
      <sheetName val="3 S 08 101 02"/>
      <sheetName val="2 S 04 964 51"/>
      <sheetName val="2 S 04 964 52"/>
      <sheetName val="2 S 04 964 53"/>
      <sheetName val="2 S 04 964 54"/>
      <sheetName val="2 S 04 963 53"/>
      <sheetName val="2 S 04 963 60"/>
      <sheetName val="2 S 04 963 81"/>
      <sheetName val="2 S 04 963 82"/>
      <sheetName val="2 S 04 963 83"/>
      <sheetName val="2 S 04 963 84"/>
      <sheetName val="2 S 04 963 85"/>
      <sheetName val="2 S 01 510 00"/>
      <sheetName val="4 S 06 100 21"/>
      <sheetName val="3 S 08 100 00"/>
      <sheetName val="3 S 08 300 01"/>
      <sheetName val="3 S 08 301 02"/>
      <sheetName val="3 S 08 301 03"/>
      <sheetName val="3 S 08 302 01"/>
      <sheetName val="3 S 08 302 02"/>
      <sheetName val="3 S 08 400 00"/>
      <sheetName val="3 S 08 400 01"/>
      <sheetName val="3 S 08 401 00"/>
      <sheetName val="3 S 08 402 00"/>
      <sheetName val="3 S 08 403 00"/>
      <sheetName val="3 S 08 900 00"/>
      <sheetName val="3 S 08 900 01"/>
      <sheetName val="3 S 08 901 00"/>
      <sheetName val="3 S 08 901 01"/>
      <sheetName val="3 S 08 910 00"/>
      <sheetName val="5 S 02 400 00"/>
      <sheetName val="3 S 03 950 00"/>
      <sheetName val="3 S 05 000 00"/>
      <sheetName val="3 S 05 001 00"/>
      <sheetName val="3 S 08 500 00"/>
      <sheetName val="3 S 08 501 00"/>
      <sheetName val="3 S 02 540 50"/>
      <sheetName val="3 S 01 200 00"/>
      <sheetName val="3 S 03 329 01"/>
      <sheetName val="3 S 03 329 51"/>
      <sheetName val="3 S 03 940 02"/>
      <sheetName val="3 S 03 353 00"/>
      <sheetName val="2 S 04 962 60"/>
      <sheetName val="3 S 03 940 01"/>
      <sheetName val="2 S 04 991 51"/>
      <sheetName val="2 S 04 950 75"/>
      <sheetName val="2 S 04 950 77"/>
      <sheetName val="2 S 04 901 21"/>
      <sheetName val="2 S 04 931 51"/>
      <sheetName val="2 S 04 931 52"/>
      <sheetName val="2 S 04 931 53"/>
      <sheetName val="2 S 04 931 56"/>
      <sheetName val="2 S 04 931 57"/>
      <sheetName val="2 S 04 931 58"/>
      <sheetName val="2 S 04 931 61"/>
      <sheetName val="2 S 05 302 07"/>
      <sheetName val="2 S 04 964 56"/>
      <sheetName val="2 S 04 961 52"/>
      <sheetName val="2 S 04 999 57"/>
      <sheetName val="2 S 05 100 00"/>
      <sheetName val="2 S 05 302 05"/>
      <sheetName val="2 S 05 102 00"/>
      <sheetName val="2 S 04 963 54"/>
      <sheetName val="2 S 04 963 66"/>
      <sheetName val="2 S 04 963 68"/>
      <sheetName val="2 S 04 963 86"/>
      <sheetName val="2 S 04 962 66"/>
      <sheetName val="2 S 04 962 68"/>
      <sheetName val="3 S 08 109 00 "/>
      <sheetName val="2 S 01 100 23"/>
      <sheetName val="2 S 01 100 26"/>
      <sheetName val="2 S 04 962 62"/>
      <sheetName val="1 A 01 401 01"/>
      <sheetName val="1 A 01 415 51"/>
      <sheetName val="1 A 01 890 01"/>
      <sheetName val="1 A 01 892 01"/>
      <sheetName val="1 A 00 002 00 "/>
      <sheetName val="1 A 00 002 03"/>
      <sheetName val="1 A 00 002 06"/>
      <sheetName val="1 A 00 002 41"/>
      <sheetName val="E412"/>
      <sheetName val="T501"/>
      <sheetName val="T701"/>
      <sheetName val="E011"/>
      <sheetName val="E402"/>
      <sheetName val="1 A 00 002 91"/>
      <sheetName val="1 A 00 301 00"/>
      <sheetName val="1 A 01 170 02"/>
      <sheetName val="1 A 01 720 02"/>
      <sheetName val="1 A 01 720 00"/>
      <sheetName val="1 A 01 200 02"/>
      <sheetName val="1 A 00 961 00"/>
      <sheetName val="1 A 00 716 00"/>
      <sheetName val="1 A 00 717 00"/>
      <sheetName val="1 A 01 755 51"/>
      <sheetName val="1 A 01 760 51"/>
      <sheetName val="1 A 01 765 51"/>
      <sheetName val="1 A 01 580 02"/>
      <sheetName val="1 A 01 580 01"/>
      <sheetName val="1 A 00 302 00"/>
      <sheetName val="1 A 00 303 00"/>
      <sheetName val="1 A 01 120 01"/>
      <sheetName val="1 A 01 412 01"/>
      <sheetName val="1 A 01 790 01"/>
      <sheetName val="1 A 01 604 51"/>
      <sheetName val="1 A 01 751 51"/>
      <sheetName val="1 A 01 423 50"/>
      <sheetName val="1 A 01 412 51"/>
      <sheetName val="1 A 01 170 01"/>
      <sheetName val="1 A 01 200 01"/>
      <sheetName val="1 A 00 963 00"/>
      <sheetName val="1 A 01 150 01"/>
      <sheetName val="1 A 01 100 01"/>
      <sheetName val="1 A 00 002 90"/>
      <sheetName val="1 A 01 780 01"/>
      <sheetName val="1 A 01 105 01"/>
      <sheetName val="1 A 00 901 51"/>
      <sheetName val="1 A 01 603 51"/>
      <sheetName val="1 A 01 580 03"/>
      <sheetName val="1 A 00 902 51"/>
      <sheetName val="1 A 01 422 51"/>
      <sheetName val="1 A 01 893 01"/>
      <sheetName val="1 A 01 111 01"/>
      <sheetName val="1 A 01 200 04"/>
      <sheetName val="1 A 01 150 02"/>
      <sheetName val="1 A 01 775 51"/>
      <sheetName val="1 A 01 100 02 "/>
      <sheetName val="1 A 01 105 02"/>
      <sheetName val="1 A 01 418 51"/>
      <sheetName val="1 A 99 004 00"/>
      <sheetName val="A"/>
      <sheetName val="p a t o 99 b"/>
      <sheetName val="p a t o"/>
      <sheetName val="aux"/>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6">
          <cell r="N6">
            <v>8.4699999999999998E-2</v>
          </cell>
          <cell r="S6">
            <v>4.1599999999999998E-2</v>
          </cell>
        </row>
        <row r="7">
          <cell r="N7">
            <v>-9.69E-2</v>
          </cell>
          <cell r="S7">
            <v>3.61E-2</v>
          </cell>
        </row>
        <row r="8">
          <cell r="N8">
            <v>2.9100000000000001E-2</v>
          </cell>
          <cell r="S8">
            <v>3.7999999999999999E-2</v>
          </cell>
        </row>
        <row r="9">
          <cell r="N9">
            <v>6.7000000000000002E-3</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efreshError="1"/>
      <sheetData sheetId="154" refreshError="1"/>
      <sheetData sheetId="155" refreshError="1"/>
      <sheetData sheetId="156"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COMP.AUTOMÓVEL"/>
      <sheetName val="INST.CANT.OBRA"/>
      <sheetName val="LAY OUT CANTEIRO DE OBRAS"/>
      <sheetName val="MEMÓRIA CONSERVAÇÃO"/>
      <sheetName val="MEMÓRIA CONS MAT BET CONS"/>
      <sheetName val="DECLARAÇÕES"/>
      <sheetName val="SOLICITAÇÕES DE ORÇAMENTO"/>
      <sheetName val="ORÇAMENTO RASCUNHO"/>
      <sheetName val="justif. veículo sugestão"/>
      <sheetName val="VERIFICAÇÕES"/>
      <sheetName val="Plan1"/>
      <sheetName val="MAT. ASFÁLTICOS"/>
    </sheetNames>
    <sheetDataSet>
      <sheetData sheetId="0"/>
      <sheetData sheetId="1">
        <row r="22">
          <cell r="B22">
            <v>1.2E-2</v>
          </cell>
        </row>
        <row r="28">
          <cell r="B28">
            <v>1.8</v>
          </cell>
        </row>
        <row r="29">
          <cell r="B29">
            <v>0.27500000000000002</v>
          </cell>
        </row>
        <row r="37">
          <cell r="B37">
            <v>1.9619999999999999E-2</v>
          </cell>
        </row>
        <row r="85">
          <cell r="B85">
            <v>2.8999999999999998E-3</v>
          </cell>
        </row>
      </sheetData>
      <sheetData sheetId="2"/>
      <sheetData sheetId="3"/>
      <sheetData sheetId="4"/>
      <sheetData sheetId="5"/>
      <sheetData sheetId="6"/>
      <sheetData sheetId="7"/>
      <sheetData sheetId="8"/>
      <sheetData sheetId="9">
        <row r="34">
          <cell r="H34">
            <v>77006586.269999981</v>
          </cell>
        </row>
      </sheetData>
      <sheetData sheetId="10"/>
      <sheetData sheetId="11"/>
      <sheetData sheetId="12"/>
      <sheetData sheetId="13"/>
      <sheetData sheetId="14"/>
      <sheetData sheetId="15"/>
      <sheetData sheetId="16"/>
      <sheetData sheetId="17"/>
      <sheetData sheetId="18"/>
      <sheetData sheetId="19">
        <row r="36">
          <cell r="H36">
            <v>4.5</v>
          </cell>
          <cell r="K36">
            <v>33.387144780664606</v>
          </cell>
        </row>
        <row r="37">
          <cell r="K37">
            <v>33.826485272774505</v>
          </cell>
        </row>
        <row r="38">
          <cell r="K38">
            <v>31.736000000000001</v>
          </cell>
        </row>
        <row r="42">
          <cell r="K42">
            <v>2.62</v>
          </cell>
        </row>
        <row r="43">
          <cell r="K43">
            <v>31.736000000000001</v>
          </cell>
        </row>
        <row r="44">
          <cell r="K44">
            <v>31.736000000000001</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to básico referencial"/>
      <sheetName val="Dimensiona equipam + pessoal"/>
      <sheetName val="Equipamentos"/>
      <sheetName val="Dimensiona equipa lote PA_01 "/>
      <sheetName val="QuQuant"/>
    </sheetNames>
    <sheetDataSet>
      <sheetData sheetId="0"/>
      <sheetData sheetId="1" refreshError="1"/>
      <sheetData sheetId="2"/>
      <sheetData sheetId="3" refreshError="1"/>
      <sheetData sheetId="4"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ORÇAMENTO"/>
      <sheetName val="Croqui"/>
      <sheetName val="CALCULOS AUXILIARES"/>
      <sheetName val="Pato"/>
      <sheetName val="Página 16"/>
      <sheetName val="TCB5"/>
      <sheetName val="TEB4"/>
      <sheetName val="TCC4"/>
      <sheetName val="TLMB"/>
      <sheetName val="Plan7"/>
      <sheetName val="Plan8"/>
      <sheetName val="Plan9"/>
      <sheetName val="Plan10"/>
      <sheetName val="Plan11"/>
      <sheetName val="Plan12"/>
      <sheetName val="Plan13"/>
      <sheetName val="Plan14"/>
      <sheetName val="Plan15"/>
      <sheetName val="Plan16"/>
    </sheetNames>
    <sheetDataSet>
      <sheetData sheetId="0" refreshError="1">
        <row r="5">
          <cell r="I5" t="str">
            <v>PD/19 - 22/95</v>
          </cell>
        </row>
        <row r="6">
          <cell r="I6" t="str">
            <v>SERCEL LTDA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
      <sheetName val="Projeto básico referencial"/>
      <sheetName val="Dimensiona equipam + pessoal"/>
      <sheetName val="Equipamentos"/>
      <sheetName val="Dimensiona equipa lote PA_01 "/>
      <sheetName val="DADOS"/>
    </sheetNames>
    <sheetDataSet>
      <sheetData sheetId="0"/>
      <sheetData sheetId="1" refreshError="1"/>
      <sheetData sheetId="2"/>
      <sheetData sheetId="3" refreshError="1"/>
      <sheetData sheetId="4" refreshError="1"/>
      <sheetData sheetId="5"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L ZONA SUL"/>
      <sheetName val="ANEL LARANJEIRAS"/>
      <sheetName val="CS#"/>
      <sheetName val="VESPER"/>
      <sheetName val="EMBRATEL"/>
      <sheetName val="METRORED"/>
      <sheetName val="INTELIG"/>
      <sheetName val="NETSTREAM"/>
      <sheetName val="VESPER  PRÉ"/>
      <sheetName val="EMBRATEL PRÉ"/>
      <sheetName val="METRORED PRÉ"/>
      <sheetName val="INTELIG PRÉ"/>
      <sheetName val="NETSTREAM PRÉ"/>
      <sheetName val="ANEL ZONA SUL (2)"/>
      <sheetName val="ANEL LARANJEIRAS (2)"/>
      <sheetName val="CS_"/>
      <sheetName val="Plan1"/>
      <sheetName val="Plan2"/>
      <sheetName val="Plan3"/>
      <sheetName val="TOTAL GERAL"/>
      <sheetName val="Adelphia FURUKAWA"/>
      <sheetName val="Turn-Key - G.I."/>
      <sheetName val="Turn-Key - S.A."/>
      <sheetName val="QTD_PREÇO UNIT"/>
      <sheetName val="ENT-RES"/>
      <sheetName val="COAXIAL"/>
      <sheetName val="ÓPTICO"/>
      <sheetName val="FERRAGENS"/>
      <sheetName val="SERVIÇOS"/>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CPV"/>
      <sheetName val="Planejado"/>
      <sheetName val="Equipamentos"/>
      <sheetName val="TPU-MARÇO_2002"/>
      <sheetName val="RESUMO CD"/>
      <sheetName val="1- BANCO DE DADOS MOB-DESM"/>
      <sheetName val="Página 16"/>
      <sheetName val="Preços"/>
      <sheetName val="CUSTO INDIRETO"/>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1ExecuçServiços"/>
      <sheetName val="CR LOTE 02"/>
      <sheetName val="PRO-08"/>
      <sheetName val="RESUMO_AUT1"/>
      <sheetName val="DG"/>
      <sheetName val="Medição (2"/>
      <sheetName val="Medição Completa"/>
      <sheetName val="PRO_08"/>
      <sheetName val="2.2.5.CBUQ"/>
      <sheetName val="2.2.5.PMQ"/>
      <sheetName val="Teor"/>
      <sheetName val="Capa Resumo"/>
      <sheetName val="Capa Anexo II"/>
      <sheetName val="Capa Anexo III"/>
      <sheetName val="Capa Anexo IV"/>
      <sheetName val="CRONFISFIN_"/>
      <sheetName val=" PIPEWORK 1  "/>
      <sheetName val="Viaduto S. Pompeu"/>
      <sheetName val="PROJETO"/>
      <sheetName val="P A T O 98 D"/>
      <sheetName val="DADOS"/>
      <sheetName val="CONTROLE DE OCTF'S"/>
      <sheetName val="INVENTÁRIO"/>
      <sheetName val="MATBET CUSTO"/>
    </sheetNames>
    <definedNames>
      <definedName name="Dom_Páscoa"/>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TE 02"/>
      <sheetName val="CR LOTE 02"/>
      <sheetName val="Sheet6"/>
    </sheetNames>
    <sheetDataSet>
      <sheetData sheetId="0"/>
      <sheetData sheetId="1"/>
      <sheetData sheetId="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1M-CBMI"/>
      <sheetName val="MAT-BET"/>
      <sheetName val="REL-AC"/>
      <sheetName val="PLUVIOM"/>
      <sheetName val="TAPA BURACO"/>
      <sheetName val="RECOMP REVESTIMENTO"/>
      <sheetName val="LIMP MEIO FIO"/>
      <sheetName val="LIMP VALETAS"/>
      <sheetName val="REMOCAO MEC BAR"/>
      <sheetName val="REMOCAO MEC BAR (2)"/>
      <sheetName val="M.OBRA MARCO"/>
      <sheetName val="RESUMO "/>
      <sheetName val="WILSON"/>
      <sheetName val="H-HORAS MARCO"/>
      <sheetName val="acertos"/>
      <sheetName val="CONT MAT BET"/>
      <sheetName val="QUADRO COMPARATIVO"/>
      <sheetName val="CS#"/>
      <sheetName val="61MCBMI.DNIT"/>
      <sheetName val="CUSTO INDIRETO"/>
    </sheetNames>
    <sheetDataSet>
      <sheetData sheetId="0">
        <row r="9">
          <cell r="AA9" t="str">
            <v xml:space="preserve">DEPARTAMENTO NACIONAL DE INFRA-ESTRUTURA DE TRANSPORTES            </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rvas_tratamento"/>
      <sheetName val="Defensas_necessidades"/>
      <sheetName val="sin_vertical_necessidades"/>
      <sheetName val="tachas_necessidades"/>
    </sheetNames>
    <sheetDataSet>
      <sheetData sheetId="0" refreshError="1"/>
      <sheetData sheetId="1" refreshError="1"/>
      <sheetData sheetId="2" refreshError="1"/>
      <sheetData sheetId="3"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
      <sheetName val="PRANCHA"/>
      <sheetName val="LEGENDAS"/>
      <sheetName val="CREMA"/>
      <sheetName val="VDM"/>
      <sheetName val="SNV"/>
      <sheetName val="caracteristicas_segmento"/>
      <sheetName val="legendas_cadastro"/>
      <sheetName val="sin_hor_necessidades_man"/>
      <sheetName val="sin_hor_necessidades_mec"/>
      <sheetName val="tachas_necessidades"/>
      <sheetName val="Plan2"/>
      <sheetName val="DG"/>
      <sheetName val="PERFIS_MT"/>
      <sheetName val="Plan3"/>
      <sheetName val="sin_vertical_necessidades"/>
      <sheetName val="Plan1"/>
      <sheetName val="curvas_tratamento"/>
      <sheetName val="Defensas_necessidades"/>
      <sheetName val="CLASSE"/>
      <sheetName val="CURVAS_CRIT"/>
      <sheetName val="quantitativos_por_SN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11">
          <cell r="I11" t="str">
            <v>NBR-13731/07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1">
          <cell r="Y11">
            <v>0</v>
          </cell>
          <cell r="AA11">
            <v>0</v>
          </cell>
        </row>
        <row r="12">
          <cell r="AA12">
            <v>0</v>
          </cell>
        </row>
        <row r="13">
          <cell r="AA13">
            <v>0</v>
          </cell>
        </row>
        <row r="14">
          <cell r="AA14">
            <v>0</v>
          </cell>
        </row>
        <row r="15">
          <cell r="AA15">
            <v>0</v>
          </cell>
        </row>
        <row r="16">
          <cell r="AA16">
            <v>0</v>
          </cell>
        </row>
        <row r="17">
          <cell r="AA17">
            <v>0</v>
          </cell>
        </row>
        <row r="18">
          <cell r="AA18">
            <v>0</v>
          </cell>
        </row>
        <row r="19">
          <cell r="AA19">
            <v>0</v>
          </cell>
        </row>
        <row r="20">
          <cell r="AA20">
            <v>0</v>
          </cell>
        </row>
        <row r="21">
          <cell r="AA21">
            <v>0</v>
          </cell>
        </row>
        <row r="22">
          <cell r="AA22">
            <v>0</v>
          </cell>
        </row>
        <row r="23">
          <cell r="AA23">
            <v>0</v>
          </cell>
        </row>
        <row r="24">
          <cell r="AA24">
            <v>0</v>
          </cell>
        </row>
        <row r="25">
          <cell r="AA25">
            <v>0</v>
          </cell>
        </row>
        <row r="26">
          <cell r="AA26">
            <v>0</v>
          </cell>
        </row>
        <row r="27">
          <cell r="AA27">
            <v>0</v>
          </cell>
        </row>
        <row r="28">
          <cell r="AA28">
            <v>0</v>
          </cell>
        </row>
        <row r="29">
          <cell r="AA29">
            <v>0</v>
          </cell>
        </row>
        <row r="30">
          <cell r="AA30">
            <v>0</v>
          </cell>
        </row>
        <row r="31">
          <cell r="AA31">
            <v>0</v>
          </cell>
        </row>
        <row r="32">
          <cell r="AA32">
            <v>0</v>
          </cell>
        </row>
        <row r="33">
          <cell r="AA33">
            <v>0</v>
          </cell>
        </row>
        <row r="34">
          <cell r="AA34">
            <v>0</v>
          </cell>
        </row>
        <row r="35">
          <cell r="AA35">
            <v>0</v>
          </cell>
        </row>
        <row r="36">
          <cell r="AA36">
            <v>0</v>
          </cell>
        </row>
        <row r="37">
          <cell r="AA37">
            <v>0</v>
          </cell>
        </row>
        <row r="38">
          <cell r="AA38">
            <v>0</v>
          </cell>
        </row>
        <row r="39">
          <cell r="AA39">
            <v>0</v>
          </cell>
        </row>
        <row r="40">
          <cell r="AA40">
            <v>0</v>
          </cell>
        </row>
        <row r="41">
          <cell r="AA41">
            <v>0</v>
          </cell>
        </row>
        <row r="42">
          <cell r="AA42">
            <v>0</v>
          </cell>
        </row>
        <row r="43">
          <cell r="AA43">
            <v>0</v>
          </cell>
        </row>
        <row r="44">
          <cell r="AA44">
            <v>0</v>
          </cell>
        </row>
        <row r="45">
          <cell r="AA45">
            <v>0</v>
          </cell>
        </row>
        <row r="46">
          <cell r="AA46">
            <v>0</v>
          </cell>
        </row>
        <row r="47">
          <cell r="AA47">
            <v>0</v>
          </cell>
        </row>
        <row r="48">
          <cell r="AA48">
            <v>0</v>
          </cell>
        </row>
        <row r="49">
          <cell r="AA49">
            <v>0</v>
          </cell>
        </row>
        <row r="50">
          <cell r="AA50">
            <v>0</v>
          </cell>
        </row>
        <row r="51">
          <cell r="AA51">
            <v>0</v>
          </cell>
        </row>
        <row r="52">
          <cell r="AA52">
            <v>0</v>
          </cell>
        </row>
        <row r="53">
          <cell r="AA53">
            <v>0</v>
          </cell>
        </row>
        <row r="54">
          <cell r="AA54">
            <v>0</v>
          </cell>
        </row>
        <row r="55">
          <cell r="AA55">
            <v>0</v>
          </cell>
        </row>
        <row r="56">
          <cell r="AA56">
            <v>0</v>
          </cell>
        </row>
        <row r="57">
          <cell r="AA57">
            <v>0</v>
          </cell>
        </row>
        <row r="58">
          <cell r="AA58">
            <v>0</v>
          </cell>
        </row>
        <row r="59">
          <cell r="AA59">
            <v>0</v>
          </cell>
        </row>
        <row r="60">
          <cell r="AA60">
            <v>0</v>
          </cell>
        </row>
        <row r="61">
          <cell r="AA61">
            <v>0</v>
          </cell>
        </row>
        <row r="62">
          <cell r="AA62">
            <v>0</v>
          </cell>
        </row>
        <row r="63">
          <cell r="AA63">
            <v>0</v>
          </cell>
        </row>
        <row r="64">
          <cell r="AA64">
            <v>0</v>
          </cell>
        </row>
        <row r="65">
          <cell r="AA65">
            <v>0</v>
          </cell>
        </row>
        <row r="66">
          <cell r="AA66">
            <v>0</v>
          </cell>
        </row>
        <row r="67">
          <cell r="AA67">
            <v>0</v>
          </cell>
        </row>
        <row r="68">
          <cell r="AA68">
            <v>0</v>
          </cell>
        </row>
        <row r="69">
          <cell r="AA69">
            <v>0</v>
          </cell>
        </row>
        <row r="70">
          <cell r="AA70">
            <v>0</v>
          </cell>
        </row>
        <row r="71">
          <cell r="AA71">
            <v>0</v>
          </cell>
        </row>
        <row r="72">
          <cell r="AA72">
            <v>0</v>
          </cell>
        </row>
        <row r="73">
          <cell r="AA73">
            <v>0</v>
          </cell>
        </row>
        <row r="74">
          <cell r="AA74">
            <v>0</v>
          </cell>
        </row>
        <row r="75">
          <cell r="AA75">
            <v>0</v>
          </cell>
        </row>
        <row r="76">
          <cell r="AA76">
            <v>0</v>
          </cell>
        </row>
        <row r="77">
          <cell r="AA77">
            <v>0</v>
          </cell>
        </row>
        <row r="78">
          <cell r="AA78">
            <v>0</v>
          </cell>
        </row>
        <row r="79">
          <cell r="AA79">
            <v>0</v>
          </cell>
        </row>
        <row r="80">
          <cell r="AA80">
            <v>0</v>
          </cell>
        </row>
        <row r="81">
          <cell r="AA81">
            <v>0</v>
          </cell>
        </row>
        <row r="82">
          <cell r="AA82">
            <v>0</v>
          </cell>
        </row>
        <row r="83">
          <cell r="AA83">
            <v>0</v>
          </cell>
        </row>
        <row r="84">
          <cell r="AA84">
            <v>0</v>
          </cell>
        </row>
        <row r="85">
          <cell r="AA85">
            <v>0</v>
          </cell>
        </row>
        <row r="86">
          <cell r="AA86">
            <v>0</v>
          </cell>
        </row>
        <row r="87">
          <cell r="AA87">
            <v>0</v>
          </cell>
        </row>
        <row r="88">
          <cell r="AA88">
            <v>0</v>
          </cell>
        </row>
        <row r="89">
          <cell r="AA89">
            <v>0</v>
          </cell>
        </row>
        <row r="90">
          <cell r="AA90">
            <v>0</v>
          </cell>
        </row>
        <row r="91">
          <cell r="AA91">
            <v>0</v>
          </cell>
        </row>
        <row r="92">
          <cell r="AA92">
            <v>0</v>
          </cell>
        </row>
        <row r="93">
          <cell r="AA93">
            <v>0</v>
          </cell>
        </row>
        <row r="94">
          <cell r="AA94">
            <v>0</v>
          </cell>
        </row>
        <row r="95">
          <cell r="AA95">
            <v>0</v>
          </cell>
        </row>
        <row r="96">
          <cell r="AA96">
            <v>0</v>
          </cell>
        </row>
        <row r="97">
          <cell r="AA97">
            <v>0</v>
          </cell>
        </row>
        <row r="98">
          <cell r="AA98">
            <v>0</v>
          </cell>
        </row>
        <row r="99">
          <cell r="AA99">
            <v>0</v>
          </cell>
        </row>
        <row r="100">
          <cell r="AA100">
            <v>0</v>
          </cell>
        </row>
        <row r="101">
          <cell r="AA101">
            <v>0</v>
          </cell>
        </row>
        <row r="102">
          <cell r="AA102">
            <v>0</v>
          </cell>
        </row>
        <row r="103">
          <cell r="AA103">
            <v>0</v>
          </cell>
        </row>
        <row r="104">
          <cell r="AA104">
            <v>0</v>
          </cell>
        </row>
        <row r="105">
          <cell r="AA105">
            <v>0</v>
          </cell>
        </row>
        <row r="106">
          <cell r="AA106">
            <v>0</v>
          </cell>
        </row>
        <row r="107">
          <cell r="AA107">
            <v>0</v>
          </cell>
        </row>
        <row r="108">
          <cell r="AA108">
            <v>0</v>
          </cell>
        </row>
        <row r="109">
          <cell r="AA109">
            <v>0</v>
          </cell>
        </row>
        <row r="110">
          <cell r="AA110">
            <v>0</v>
          </cell>
        </row>
        <row r="111">
          <cell r="AA111">
            <v>0</v>
          </cell>
        </row>
        <row r="112">
          <cell r="AA112">
            <v>0</v>
          </cell>
        </row>
        <row r="113">
          <cell r="AA113">
            <v>0</v>
          </cell>
        </row>
        <row r="114">
          <cell r="AA114">
            <v>0</v>
          </cell>
        </row>
        <row r="115">
          <cell r="AA115">
            <v>0</v>
          </cell>
        </row>
        <row r="116">
          <cell r="AA116">
            <v>0</v>
          </cell>
        </row>
        <row r="117">
          <cell r="AA117">
            <v>0</v>
          </cell>
        </row>
        <row r="118">
          <cell r="AA118">
            <v>0</v>
          </cell>
        </row>
        <row r="119">
          <cell r="AA119">
            <v>0</v>
          </cell>
        </row>
        <row r="120">
          <cell r="AA120">
            <v>0</v>
          </cell>
        </row>
        <row r="121">
          <cell r="AA121">
            <v>0</v>
          </cell>
        </row>
        <row r="122">
          <cell r="AA122">
            <v>0</v>
          </cell>
        </row>
        <row r="123">
          <cell r="AA123">
            <v>0</v>
          </cell>
        </row>
        <row r="124">
          <cell r="AA124">
            <v>0</v>
          </cell>
        </row>
        <row r="125">
          <cell r="AA125">
            <v>0</v>
          </cell>
        </row>
        <row r="126">
          <cell r="AA126">
            <v>0</v>
          </cell>
        </row>
        <row r="127">
          <cell r="AA127">
            <v>0</v>
          </cell>
        </row>
        <row r="128">
          <cell r="AA128">
            <v>0</v>
          </cell>
        </row>
        <row r="129">
          <cell r="AA129">
            <v>0</v>
          </cell>
        </row>
        <row r="130">
          <cell r="AA130">
            <v>0</v>
          </cell>
        </row>
        <row r="131">
          <cell r="AA131">
            <v>0</v>
          </cell>
        </row>
        <row r="132">
          <cell r="AA132">
            <v>0</v>
          </cell>
        </row>
        <row r="133">
          <cell r="AA133">
            <v>0</v>
          </cell>
        </row>
        <row r="134">
          <cell r="AA134">
            <v>0</v>
          </cell>
        </row>
        <row r="135">
          <cell r="AA135">
            <v>0</v>
          </cell>
        </row>
        <row r="136">
          <cell r="AA136">
            <v>0</v>
          </cell>
        </row>
        <row r="137">
          <cell r="AA137">
            <v>0</v>
          </cell>
        </row>
        <row r="138">
          <cell r="AA138">
            <v>0</v>
          </cell>
        </row>
        <row r="139">
          <cell r="AA139">
            <v>0</v>
          </cell>
        </row>
        <row r="140">
          <cell r="AA140">
            <v>0</v>
          </cell>
        </row>
        <row r="141">
          <cell r="AA141">
            <v>0</v>
          </cell>
        </row>
        <row r="142">
          <cell r="AA142">
            <v>0</v>
          </cell>
        </row>
        <row r="143">
          <cell r="AA143">
            <v>0</v>
          </cell>
        </row>
        <row r="144">
          <cell r="AA144">
            <v>0</v>
          </cell>
        </row>
        <row r="145">
          <cell r="AA145">
            <v>0</v>
          </cell>
        </row>
        <row r="146">
          <cell r="AA146">
            <v>0</v>
          </cell>
        </row>
        <row r="147">
          <cell r="AA147">
            <v>0</v>
          </cell>
        </row>
        <row r="148">
          <cell r="AA148">
            <v>0</v>
          </cell>
        </row>
        <row r="149">
          <cell r="AA149">
            <v>0</v>
          </cell>
        </row>
        <row r="150">
          <cell r="AA150">
            <v>0</v>
          </cell>
        </row>
        <row r="151">
          <cell r="AA151">
            <v>0</v>
          </cell>
        </row>
        <row r="152">
          <cell r="AA152">
            <v>0</v>
          </cell>
        </row>
        <row r="153">
          <cell r="AA153">
            <v>0</v>
          </cell>
        </row>
        <row r="154">
          <cell r="AA154">
            <v>0</v>
          </cell>
        </row>
        <row r="155">
          <cell r="AA155">
            <v>0</v>
          </cell>
        </row>
        <row r="156">
          <cell r="AA156">
            <v>0</v>
          </cell>
        </row>
        <row r="157">
          <cell r="AA157">
            <v>0</v>
          </cell>
        </row>
        <row r="158">
          <cell r="AA158">
            <v>0</v>
          </cell>
        </row>
        <row r="159">
          <cell r="AA159">
            <v>0</v>
          </cell>
        </row>
        <row r="160">
          <cell r="AA160">
            <v>0</v>
          </cell>
        </row>
        <row r="161">
          <cell r="AA161">
            <v>0</v>
          </cell>
        </row>
        <row r="162">
          <cell r="AA162">
            <v>0</v>
          </cell>
        </row>
        <row r="163">
          <cell r="AA163">
            <v>0</v>
          </cell>
        </row>
        <row r="164">
          <cell r="AA164">
            <v>0</v>
          </cell>
        </row>
        <row r="165">
          <cell r="AA165">
            <v>0</v>
          </cell>
        </row>
        <row r="166">
          <cell r="AA166">
            <v>0</v>
          </cell>
        </row>
        <row r="167">
          <cell r="AA167">
            <v>0</v>
          </cell>
        </row>
        <row r="168">
          <cell r="AA168">
            <v>0</v>
          </cell>
        </row>
        <row r="169">
          <cell r="AA169">
            <v>0</v>
          </cell>
        </row>
        <row r="170">
          <cell r="AA170">
            <v>0</v>
          </cell>
        </row>
        <row r="171">
          <cell r="AA171">
            <v>0</v>
          </cell>
        </row>
        <row r="172">
          <cell r="AA172">
            <v>0</v>
          </cell>
        </row>
        <row r="173">
          <cell r="AA173">
            <v>0</v>
          </cell>
        </row>
        <row r="174">
          <cell r="AA174">
            <v>0</v>
          </cell>
        </row>
        <row r="175">
          <cell r="AA175">
            <v>0</v>
          </cell>
        </row>
        <row r="176">
          <cell r="AA176">
            <v>0</v>
          </cell>
        </row>
        <row r="177">
          <cell r="AA177">
            <v>0</v>
          </cell>
        </row>
        <row r="178">
          <cell r="AA178">
            <v>0</v>
          </cell>
        </row>
        <row r="179">
          <cell r="AA179">
            <v>0</v>
          </cell>
        </row>
        <row r="180">
          <cell r="AA180">
            <v>0</v>
          </cell>
        </row>
        <row r="181">
          <cell r="AA181">
            <v>0</v>
          </cell>
        </row>
        <row r="182">
          <cell r="AA182">
            <v>0</v>
          </cell>
        </row>
        <row r="183">
          <cell r="AA183">
            <v>0</v>
          </cell>
        </row>
        <row r="184">
          <cell r="AA184">
            <v>0</v>
          </cell>
        </row>
        <row r="185">
          <cell r="AA185">
            <v>0</v>
          </cell>
        </row>
        <row r="186">
          <cell r="AA186">
            <v>0</v>
          </cell>
        </row>
        <row r="187">
          <cell r="AA187">
            <v>0</v>
          </cell>
        </row>
        <row r="188">
          <cell r="AA188">
            <v>0</v>
          </cell>
        </row>
        <row r="189">
          <cell r="AA189">
            <v>0</v>
          </cell>
        </row>
        <row r="190">
          <cell r="AA190">
            <v>0</v>
          </cell>
        </row>
        <row r="191">
          <cell r="AA191">
            <v>0</v>
          </cell>
        </row>
        <row r="192">
          <cell r="AA192">
            <v>0</v>
          </cell>
        </row>
        <row r="193">
          <cell r="AA193">
            <v>0</v>
          </cell>
        </row>
        <row r="194">
          <cell r="AA194">
            <v>0</v>
          </cell>
        </row>
        <row r="195">
          <cell r="AA195">
            <v>0</v>
          </cell>
        </row>
        <row r="196">
          <cell r="AA196">
            <v>0</v>
          </cell>
        </row>
        <row r="197">
          <cell r="AA197">
            <v>0</v>
          </cell>
        </row>
        <row r="198">
          <cell r="AA198">
            <v>0</v>
          </cell>
        </row>
        <row r="199">
          <cell r="AA199">
            <v>0</v>
          </cell>
        </row>
        <row r="200">
          <cell r="AA200">
            <v>0</v>
          </cell>
        </row>
        <row r="201">
          <cell r="AA201">
            <v>0</v>
          </cell>
        </row>
        <row r="202">
          <cell r="AA202">
            <v>0</v>
          </cell>
        </row>
        <row r="203">
          <cell r="AA203">
            <v>0</v>
          </cell>
        </row>
        <row r="204">
          <cell r="AA204">
            <v>0</v>
          </cell>
        </row>
        <row r="205">
          <cell r="AA205">
            <v>0</v>
          </cell>
        </row>
        <row r="206">
          <cell r="AA206">
            <v>0</v>
          </cell>
        </row>
        <row r="207">
          <cell r="AA207">
            <v>0</v>
          </cell>
        </row>
        <row r="208">
          <cell r="AA208">
            <v>0</v>
          </cell>
        </row>
        <row r="209">
          <cell r="AA209">
            <v>0</v>
          </cell>
        </row>
        <row r="210">
          <cell r="AA210">
            <v>0</v>
          </cell>
        </row>
        <row r="211">
          <cell r="AA211">
            <v>0</v>
          </cell>
        </row>
        <row r="212">
          <cell r="AA212">
            <v>0</v>
          </cell>
        </row>
        <row r="213">
          <cell r="AA213">
            <v>0</v>
          </cell>
        </row>
        <row r="214">
          <cell r="AA214">
            <v>0</v>
          </cell>
        </row>
        <row r="215">
          <cell r="AA215">
            <v>0</v>
          </cell>
        </row>
        <row r="216">
          <cell r="AA216">
            <v>0</v>
          </cell>
        </row>
        <row r="217">
          <cell r="AA217">
            <v>0</v>
          </cell>
        </row>
        <row r="218">
          <cell r="AA218">
            <v>0</v>
          </cell>
        </row>
        <row r="219">
          <cell r="AA219">
            <v>0</v>
          </cell>
        </row>
        <row r="220">
          <cell r="AA220">
            <v>0</v>
          </cell>
        </row>
        <row r="221">
          <cell r="AA221">
            <v>0</v>
          </cell>
        </row>
        <row r="222">
          <cell r="AA222">
            <v>0</v>
          </cell>
        </row>
        <row r="223">
          <cell r="AA223">
            <v>0</v>
          </cell>
        </row>
        <row r="224">
          <cell r="AA224">
            <v>0</v>
          </cell>
        </row>
        <row r="225">
          <cell r="AA225">
            <v>0</v>
          </cell>
        </row>
        <row r="226">
          <cell r="AA226">
            <v>0</v>
          </cell>
        </row>
        <row r="227">
          <cell r="AA227">
            <v>0</v>
          </cell>
        </row>
        <row r="228">
          <cell r="AA228">
            <v>0</v>
          </cell>
        </row>
        <row r="229">
          <cell r="AA229">
            <v>0</v>
          </cell>
        </row>
        <row r="230">
          <cell r="AA230">
            <v>0</v>
          </cell>
        </row>
        <row r="231">
          <cell r="AA231">
            <v>0</v>
          </cell>
        </row>
        <row r="232">
          <cell r="AA232">
            <v>0</v>
          </cell>
        </row>
        <row r="233">
          <cell r="AA233">
            <v>0</v>
          </cell>
        </row>
        <row r="234">
          <cell r="AA234">
            <v>0</v>
          </cell>
        </row>
        <row r="235">
          <cell r="AA235">
            <v>0</v>
          </cell>
        </row>
        <row r="236">
          <cell r="AA236">
            <v>0</v>
          </cell>
        </row>
        <row r="237">
          <cell r="AA237">
            <v>0</v>
          </cell>
        </row>
        <row r="238">
          <cell r="AA238">
            <v>0</v>
          </cell>
        </row>
        <row r="239">
          <cell r="AA239">
            <v>0</v>
          </cell>
        </row>
        <row r="240">
          <cell r="AA240">
            <v>0</v>
          </cell>
        </row>
        <row r="241">
          <cell r="AA241">
            <v>0</v>
          </cell>
        </row>
        <row r="242">
          <cell r="AA242">
            <v>0</v>
          </cell>
        </row>
        <row r="243">
          <cell r="AA243">
            <v>0</v>
          </cell>
        </row>
        <row r="244">
          <cell r="AA244">
            <v>0</v>
          </cell>
        </row>
        <row r="245">
          <cell r="AA245">
            <v>0</v>
          </cell>
        </row>
        <row r="246">
          <cell r="AA246">
            <v>0</v>
          </cell>
        </row>
        <row r="247">
          <cell r="AA247">
            <v>0</v>
          </cell>
        </row>
        <row r="248">
          <cell r="AA248">
            <v>0</v>
          </cell>
        </row>
        <row r="249">
          <cell r="AA249">
            <v>0</v>
          </cell>
        </row>
        <row r="250">
          <cell r="AA250">
            <v>0</v>
          </cell>
        </row>
        <row r="251">
          <cell r="AA251">
            <v>0</v>
          </cell>
        </row>
        <row r="252">
          <cell r="AA252">
            <v>0</v>
          </cell>
        </row>
        <row r="253">
          <cell r="AA253">
            <v>0</v>
          </cell>
        </row>
        <row r="254">
          <cell r="AA254">
            <v>0</v>
          </cell>
        </row>
        <row r="255">
          <cell r="AA255">
            <v>0</v>
          </cell>
        </row>
        <row r="256">
          <cell r="AA256">
            <v>0</v>
          </cell>
        </row>
        <row r="257">
          <cell r="AA257">
            <v>0</v>
          </cell>
        </row>
        <row r="258">
          <cell r="AA258">
            <v>0</v>
          </cell>
        </row>
        <row r="259">
          <cell r="AA259">
            <v>0</v>
          </cell>
        </row>
        <row r="260">
          <cell r="AA260">
            <v>0</v>
          </cell>
        </row>
        <row r="261">
          <cell r="AA261">
            <v>0</v>
          </cell>
        </row>
        <row r="262">
          <cell r="AA262">
            <v>0</v>
          </cell>
        </row>
        <row r="263">
          <cell r="AA263">
            <v>0</v>
          </cell>
        </row>
        <row r="264">
          <cell r="AA264">
            <v>0</v>
          </cell>
        </row>
        <row r="265">
          <cell r="AA265">
            <v>0</v>
          </cell>
        </row>
        <row r="266">
          <cell r="AA266">
            <v>0</v>
          </cell>
        </row>
        <row r="267">
          <cell r="AA267">
            <v>0</v>
          </cell>
        </row>
        <row r="268">
          <cell r="AA268">
            <v>0</v>
          </cell>
        </row>
        <row r="269">
          <cell r="AA269">
            <v>0</v>
          </cell>
        </row>
        <row r="270">
          <cell r="AA270">
            <v>0</v>
          </cell>
        </row>
        <row r="271">
          <cell r="AA271">
            <v>0</v>
          </cell>
        </row>
      </sheetData>
      <sheetData sheetId="18" refreshError="1"/>
      <sheetData sheetId="19" refreshError="1"/>
      <sheetData sheetId="20" refreshError="1"/>
      <sheetData sheetId="2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SIN_HOR_NORTE_MEC"/>
      <sheetName val="SIN_HOR_SUL_MEC"/>
      <sheetName val="SIN_HOR_MEC_Gravatá do Ibiapina"/>
      <sheetName val="SIN_HOR_MEC_TAQUARITINGA"/>
      <sheetName val="SIN_HOR_MAN_GRAVATÁ "/>
      <sheetName val="SHMAN_TAQUA"/>
      <sheetName val="SIN_HOR_MAN_PARADA_ONIBUS"/>
      <sheetName val="SIN_HOR_MAN_PONTE "/>
      <sheetName val="SIN_VERTICAL_APLICACAO"/>
      <sheetName val="TACHAS_APLICACAO"/>
      <sheetName val="TACHAS_GRAVATÁ"/>
      <sheetName val="TACHAS_ITAQUITINGA "/>
      <sheetName val="DEFENSAS"/>
      <sheetName val="FAIXAS"/>
      <sheetName val="ESPECIFICACAO"/>
      <sheetName val="SNV - 104"/>
      <sheetName val="SNV-408"/>
      <sheetName val="SEG_HOMOG"/>
      <sheetName val="CURVAS_SHNORTE_MEC"/>
      <sheetName val="CURVAS_SHSUL_MEC"/>
      <sheetName val="Vol IV quantitativos_por_SNV"/>
    </sheetNames>
    <sheetDataSet>
      <sheetData sheetId="0" refreshError="1"/>
      <sheetData sheetId="1" refreshError="1">
        <row r="15">
          <cell r="X15" t="str">
            <v>NBR 13.731/08</v>
          </cell>
          <cell r="AD15">
            <v>222</v>
          </cell>
          <cell r="AF15" t="str">
            <v>104BPE0330</v>
          </cell>
        </row>
        <row r="16">
          <cell r="X16" t="str">
            <v>NBR 13.731/08</v>
          </cell>
          <cell r="AD16">
            <v>632.1</v>
          </cell>
          <cell r="AF16" t="str">
            <v>104BPE0330</v>
          </cell>
        </row>
        <row r="17">
          <cell r="X17" t="str">
            <v>NBR 13.731/08</v>
          </cell>
          <cell r="AD17">
            <v>632.1</v>
          </cell>
          <cell r="AF17" t="str">
            <v>104BPE0330</v>
          </cell>
        </row>
        <row r="18">
          <cell r="X18" t="str">
            <v>NBR 13.731/08</v>
          </cell>
          <cell r="AD18">
            <v>115.65</v>
          </cell>
          <cell r="AF18" t="str">
            <v>104BPE0330</v>
          </cell>
        </row>
        <row r="19">
          <cell r="X19" t="str">
            <v>NBR 13.731/08</v>
          </cell>
          <cell r="AD19">
            <v>22.95</v>
          </cell>
          <cell r="AF19" t="str">
            <v>104BPE0330</v>
          </cell>
        </row>
        <row r="20">
          <cell r="X20" t="str">
            <v>NBR 13.731/08</v>
          </cell>
          <cell r="AD20">
            <v>32.25</v>
          </cell>
          <cell r="AF20" t="str">
            <v>104BPE0330</v>
          </cell>
        </row>
        <row r="21">
          <cell r="X21" t="str">
            <v>NBR 13.731/08</v>
          </cell>
          <cell r="AD21">
            <v>180</v>
          </cell>
          <cell r="AF21" t="str">
            <v>104BPE0330</v>
          </cell>
        </row>
        <row r="22">
          <cell r="X22" t="str">
            <v>NBR 13.731/08</v>
          </cell>
          <cell r="AD22">
            <v>96</v>
          </cell>
          <cell r="AF22" t="str">
            <v>104BPE0330</v>
          </cell>
        </row>
        <row r="23">
          <cell r="X23" t="str">
            <v>NBR 13.731/08</v>
          </cell>
          <cell r="AD23">
            <v>517.5</v>
          </cell>
          <cell r="AF23" t="str">
            <v>104BPE0330</v>
          </cell>
        </row>
        <row r="24">
          <cell r="X24" t="str">
            <v>NBR 13.731/08</v>
          </cell>
          <cell r="AD24">
            <v>45.45</v>
          </cell>
          <cell r="AF24" t="str">
            <v>104BPE0330</v>
          </cell>
        </row>
        <row r="25">
          <cell r="X25" t="str">
            <v>NBR 13.731/08</v>
          </cell>
          <cell r="AD25">
            <v>2085.9</v>
          </cell>
          <cell r="AF25" t="str">
            <v>104BPE0330</v>
          </cell>
        </row>
        <row r="26">
          <cell r="X26" t="str">
            <v>NBR 13.731/08</v>
          </cell>
          <cell r="AD26">
            <v>2085.9</v>
          </cell>
          <cell r="AF26" t="str">
            <v>104BPE0330</v>
          </cell>
        </row>
        <row r="27">
          <cell r="X27" t="str">
            <v>NBR 13.731/08</v>
          </cell>
          <cell r="AD27">
            <v>120.15</v>
          </cell>
          <cell r="AF27" t="str">
            <v>104BPE0330</v>
          </cell>
        </row>
        <row r="28">
          <cell r="X28" t="str">
            <v>NBR 13.731/08</v>
          </cell>
          <cell r="AD28">
            <v>94.5</v>
          </cell>
          <cell r="AF28" t="str">
            <v>104BPE0330</v>
          </cell>
        </row>
        <row r="29">
          <cell r="X29" t="str">
            <v>NBR 13.731/08</v>
          </cell>
          <cell r="AD29">
            <v>108</v>
          </cell>
          <cell r="AF29" t="str">
            <v>104BPE0330</v>
          </cell>
        </row>
        <row r="30">
          <cell r="X30" t="str">
            <v>NBR 13.731/08</v>
          </cell>
          <cell r="AD30">
            <v>222</v>
          </cell>
          <cell r="AF30" t="str">
            <v>104BPE0330</v>
          </cell>
        </row>
        <row r="31">
          <cell r="X31" t="str">
            <v>NBR 13.731/08</v>
          </cell>
          <cell r="AD31">
            <v>30</v>
          </cell>
          <cell r="AF31" t="str">
            <v>104BPE0330</v>
          </cell>
        </row>
        <row r="32">
          <cell r="X32" t="str">
            <v>NBR 13.731/08</v>
          </cell>
          <cell r="AD32">
            <v>258</v>
          </cell>
          <cell r="AF32" t="str">
            <v>104BPE0330</v>
          </cell>
        </row>
        <row r="33">
          <cell r="X33" t="str">
            <v>NBR 13.731/08</v>
          </cell>
          <cell r="AD33">
            <v>103.5</v>
          </cell>
          <cell r="AF33" t="str">
            <v>104BPE0330</v>
          </cell>
        </row>
        <row r="34">
          <cell r="X34" t="str">
            <v>NBR 13.731/08</v>
          </cell>
          <cell r="AD34">
            <v>153</v>
          </cell>
          <cell r="AF34" t="str">
            <v>104BPE0330</v>
          </cell>
        </row>
        <row r="35">
          <cell r="X35" t="str">
            <v>NBR 13.731/08</v>
          </cell>
          <cell r="AD35">
            <v>486</v>
          </cell>
          <cell r="AF35" t="str">
            <v>104BPE0330</v>
          </cell>
        </row>
        <row r="36">
          <cell r="X36" t="str">
            <v>NBR 13.731/08</v>
          </cell>
          <cell r="AD36">
            <v>261</v>
          </cell>
          <cell r="AF36" t="str">
            <v>104BPE0330</v>
          </cell>
        </row>
        <row r="37">
          <cell r="X37" t="str">
            <v>NBR 13.731/08</v>
          </cell>
          <cell r="AD37">
            <v>444</v>
          </cell>
          <cell r="AF37" t="str">
            <v>104BPE0330</v>
          </cell>
        </row>
        <row r="38">
          <cell r="X38" t="str">
            <v>NBR 13.731/08</v>
          </cell>
          <cell r="AD38">
            <v>112.5</v>
          </cell>
          <cell r="AF38" t="str">
            <v>104BPE0330</v>
          </cell>
        </row>
        <row r="39">
          <cell r="X39" t="str">
            <v>NBR 13.731/08</v>
          </cell>
          <cell r="AD39">
            <v>220.5</v>
          </cell>
          <cell r="AF39" t="str">
            <v>104BPE0330</v>
          </cell>
        </row>
        <row r="40">
          <cell r="X40" t="str">
            <v>NBR 13.731/08</v>
          </cell>
          <cell r="AD40">
            <v>108</v>
          </cell>
          <cell r="AF40" t="str">
            <v>104BPE0330</v>
          </cell>
        </row>
        <row r="41">
          <cell r="X41" t="str">
            <v>NBR 13.731/08</v>
          </cell>
          <cell r="AD41">
            <v>46.5</v>
          </cell>
          <cell r="AF41" t="str">
            <v>104BPE0330</v>
          </cell>
        </row>
        <row r="42">
          <cell r="X42" t="str">
            <v>NBR 13.731/08</v>
          </cell>
          <cell r="AD42">
            <v>41.25</v>
          </cell>
          <cell r="AF42" t="str">
            <v>104BPE0330</v>
          </cell>
        </row>
        <row r="43">
          <cell r="X43" t="str">
            <v>NBR 13.731/08</v>
          </cell>
          <cell r="AD43">
            <v>101.25</v>
          </cell>
          <cell r="AF43" t="str">
            <v>104BPE0330</v>
          </cell>
        </row>
        <row r="44">
          <cell r="X44" t="str">
            <v>NBR 13.731/08</v>
          </cell>
          <cell r="AD44">
            <v>18</v>
          </cell>
          <cell r="AF44" t="str">
            <v>104BPE0330</v>
          </cell>
        </row>
        <row r="45">
          <cell r="X45" t="str">
            <v>NBR 13.731/08</v>
          </cell>
          <cell r="AD45">
            <v>30</v>
          </cell>
          <cell r="AF45" t="str">
            <v>104BPE0330</v>
          </cell>
        </row>
        <row r="46">
          <cell r="X46" t="str">
            <v>EM - 372/2000</v>
          </cell>
          <cell r="AD46">
            <v>36</v>
          </cell>
          <cell r="AF46" t="str">
            <v>104BPE0330</v>
          </cell>
        </row>
        <row r="47">
          <cell r="X47" t="str">
            <v>EM - 372/2000</v>
          </cell>
          <cell r="AD47">
            <v>180</v>
          </cell>
          <cell r="AF47" t="str">
            <v>104BPE0330</v>
          </cell>
        </row>
        <row r="48">
          <cell r="X48" t="str">
            <v>NBR 13.731/08</v>
          </cell>
          <cell r="AD48">
            <v>29.7</v>
          </cell>
          <cell r="AF48" t="str">
            <v>104BPE0330</v>
          </cell>
        </row>
        <row r="49">
          <cell r="X49" t="str">
            <v>NBR 13.731/08</v>
          </cell>
          <cell r="AD49">
            <v>29.1</v>
          </cell>
          <cell r="AF49" t="str">
            <v>104BPE0330</v>
          </cell>
        </row>
        <row r="50">
          <cell r="X50" t="str">
            <v>NBR 13.731/08</v>
          </cell>
          <cell r="AD50">
            <v>25.5</v>
          </cell>
          <cell r="AF50" t="str">
            <v>104BPE0330</v>
          </cell>
        </row>
        <row r="51">
          <cell r="X51" t="str">
            <v>NBR 13.731/08</v>
          </cell>
          <cell r="AD51">
            <v>76.5</v>
          </cell>
          <cell r="AF51" t="str">
            <v>104BPE0330</v>
          </cell>
        </row>
        <row r="52">
          <cell r="X52" t="str">
            <v>NBR 13.731/08</v>
          </cell>
          <cell r="AD52">
            <v>128.69999999999999</v>
          </cell>
          <cell r="AF52" t="str">
            <v>104BPE0330</v>
          </cell>
        </row>
        <row r="53">
          <cell r="X53" t="str">
            <v>NBR 13.731/08</v>
          </cell>
          <cell r="AD53">
            <v>127.8</v>
          </cell>
          <cell r="AF53" t="str">
            <v>104BPE0330</v>
          </cell>
        </row>
        <row r="54">
          <cell r="X54" t="str">
            <v>NBR 13.731/08</v>
          </cell>
          <cell r="AD54">
            <v>24</v>
          </cell>
          <cell r="AF54" t="str">
            <v>104BPE0330</v>
          </cell>
        </row>
        <row r="55">
          <cell r="X55" t="str">
            <v>NBR 13.731/08</v>
          </cell>
          <cell r="AD55">
            <v>25.5</v>
          </cell>
          <cell r="AF55" t="str">
            <v>104BPE0330</v>
          </cell>
        </row>
        <row r="56">
          <cell r="X56" t="str">
            <v>EM - 372/2000</v>
          </cell>
          <cell r="AD56">
            <v>66</v>
          </cell>
          <cell r="AF56" t="str">
            <v>104BPE0330</v>
          </cell>
        </row>
        <row r="57">
          <cell r="X57" t="str">
            <v>EM - 372/2000</v>
          </cell>
          <cell r="AD57">
            <v>67.349999999999994</v>
          </cell>
          <cell r="AF57" t="str">
            <v>104BPE0330</v>
          </cell>
        </row>
        <row r="58">
          <cell r="X58" t="str">
            <v>NBR 13.731/08</v>
          </cell>
          <cell r="AD58">
            <v>657.3</v>
          </cell>
          <cell r="AF58" t="str">
            <v>104BPE0330</v>
          </cell>
        </row>
        <row r="59">
          <cell r="X59" t="str">
            <v>NBR 13.731/08</v>
          </cell>
          <cell r="AD59">
            <v>660</v>
          </cell>
          <cell r="AF59" t="str">
            <v>104BPE0330</v>
          </cell>
        </row>
        <row r="60">
          <cell r="X60" t="str">
            <v>EM - 372/2000</v>
          </cell>
          <cell r="AD60">
            <v>45</v>
          </cell>
          <cell r="AF60" t="str">
            <v>104BPE0350</v>
          </cell>
        </row>
        <row r="61">
          <cell r="X61" t="str">
            <v>EM - 372/2000</v>
          </cell>
          <cell r="AD61">
            <v>39</v>
          </cell>
          <cell r="AF61" t="str">
            <v>104BPE0350</v>
          </cell>
        </row>
        <row r="62">
          <cell r="X62" t="str">
            <v>EM - 372/2000</v>
          </cell>
          <cell r="AD62">
            <v>45</v>
          </cell>
          <cell r="AF62" t="str">
            <v>104BPE0350</v>
          </cell>
        </row>
        <row r="63">
          <cell r="X63" t="str">
            <v>EM - 372/2000</v>
          </cell>
          <cell r="AD63">
            <v>39</v>
          </cell>
          <cell r="AF63" t="str">
            <v>104BPE0350</v>
          </cell>
        </row>
        <row r="64">
          <cell r="X64" t="str">
            <v>NBR 13.731/08</v>
          </cell>
          <cell r="AD64">
            <v>24</v>
          </cell>
          <cell r="AF64" t="str">
            <v>104BPE0330</v>
          </cell>
        </row>
        <row r="65">
          <cell r="X65" t="str">
            <v>NBR 13.731/08</v>
          </cell>
          <cell r="AD65">
            <v>117</v>
          </cell>
          <cell r="AF65" t="str">
            <v>104BPE0330</v>
          </cell>
        </row>
        <row r="66">
          <cell r="X66" t="str">
            <v>EM - 372/2000</v>
          </cell>
          <cell r="AD66">
            <v>180</v>
          </cell>
          <cell r="AF66" t="str">
            <v>104BPE0350</v>
          </cell>
        </row>
        <row r="67">
          <cell r="X67" t="str">
            <v>EM - 372/2000</v>
          </cell>
          <cell r="AD67">
            <v>114</v>
          </cell>
          <cell r="AF67" t="str">
            <v>104BPE0350</v>
          </cell>
        </row>
        <row r="68">
          <cell r="X68" t="str">
            <v>NBR 13.731/08</v>
          </cell>
          <cell r="AD68">
            <v>31.5</v>
          </cell>
          <cell r="AF68" t="str">
            <v>104BPE0350</v>
          </cell>
        </row>
        <row r="69">
          <cell r="X69" t="str">
            <v>NBR 13.731/08</v>
          </cell>
          <cell r="AD69">
            <v>24</v>
          </cell>
          <cell r="AF69" t="str">
            <v>104BPE0350</v>
          </cell>
        </row>
        <row r="70">
          <cell r="X70" t="str">
            <v>NBR 13.731/08</v>
          </cell>
          <cell r="AD70">
            <v>48.75</v>
          </cell>
          <cell r="AF70" t="str">
            <v>104BPE0350</v>
          </cell>
        </row>
        <row r="71">
          <cell r="X71" t="str">
            <v>NBR 13.731/08</v>
          </cell>
          <cell r="AD71">
            <v>24</v>
          </cell>
          <cell r="AF71" t="str">
            <v>104BPE0350</v>
          </cell>
        </row>
        <row r="72">
          <cell r="X72" t="str">
            <v>NBR 13.731/08</v>
          </cell>
          <cell r="AD72">
            <v>103.5</v>
          </cell>
          <cell r="AF72" t="str">
            <v>104BPE0350</v>
          </cell>
        </row>
        <row r="73">
          <cell r="X73" t="str">
            <v>NBR 13.731/08</v>
          </cell>
          <cell r="AD73">
            <v>48</v>
          </cell>
          <cell r="AF73" t="str">
            <v>104BPE0350</v>
          </cell>
        </row>
        <row r="74">
          <cell r="X74" t="str">
            <v>NBR 13.731/08</v>
          </cell>
          <cell r="AD74">
            <v>108</v>
          </cell>
          <cell r="AF74" t="str">
            <v>104BPE0350</v>
          </cell>
        </row>
        <row r="75">
          <cell r="X75" t="str">
            <v>NBR 13.731/08</v>
          </cell>
          <cell r="AD75">
            <v>117</v>
          </cell>
          <cell r="AF75" t="str">
            <v>104BPE0350</v>
          </cell>
        </row>
        <row r="76">
          <cell r="X76" t="str">
            <v>NBR 13.731/08</v>
          </cell>
          <cell r="AD76">
            <v>60</v>
          </cell>
          <cell r="AF76" t="str">
            <v>104BPE0350</v>
          </cell>
        </row>
        <row r="77">
          <cell r="X77" t="str">
            <v>NBR 13.731/08</v>
          </cell>
          <cell r="AD77">
            <v>126</v>
          </cell>
          <cell r="AF77" t="str">
            <v>104BPE0350</v>
          </cell>
        </row>
        <row r="78">
          <cell r="X78" t="str">
            <v>NBR 13.731/08</v>
          </cell>
          <cell r="AD78">
            <v>42</v>
          </cell>
          <cell r="AF78" t="str">
            <v>104BPE0350</v>
          </cell>
        </row>
        <row r="79">
          <cell r="X79" t="str">
            <v>NBR 13.731/08</v>
          </cell>
          <cell r="AD79">
            <v>103.5</v>
          </cell>
          <cell r="AF79" t="str">
            <v>104BPE0350</v>
          </cell>
        </row>
        <row r="80">
          <cell r="X80" t="str">
            <v>NBR 13.731/08</v>
          </cell>
          <cell r="AD80">
            <v>46.5</v>
          </cell>
          <cell r="AF80" t="str">
            <v>104BPE0350</v>
          </cell>
        </row>
        <row r="81">
          <cell r="X81" t="str">
            <v>NBR 13.731/08</v>
          </cell>
          <cell r="AD81">
            <v>72</v>
          </cell>
          <cell r="AF81" t="str">
            <v>104BPE0350</v>
          </cell>
        </row>
        <row r="82">
          <cell r="X82" t="str">
            <v>NBR 13.731/08</v>
          </cell>
          <cell r="AD82">
            <v>63</v>
          </cell>
          <cell r="AF82" t="str">
            <v>104BPE0350</v>
          </cell>
        </row>
        <row r="83">
          <cell r="X83" t="str">
            <v>NBR 13.731/08</v>
          </cell>
          <cell r="AD83">
            <v>174</v>
          </cell>
          <cell r="AF83" t="str">
            <v>104BPE0350</v>
          </cell>
        </row>
        <row r="84">
          <cell r="X84" t="str">
            <v>NBR 13.731/08</v>
          </cell>
          <cell r="AD84">
            <v>94.5</v>
          </cell>
          <cell r="AF84" t="str">
            <v>104BPE0350</v>
          </cell>
        </row>
        <row r="85">
          <cell r="X85" t="str">
            <v>NBR 13.731/08</v>
          </cell>
          <cell r="AD85">
            <v>19.5</v>
          </cell>
          <cell r="AF85" t="str">
            <v>104BPE0350</v>
          </cell>
        </row>
        <row r="86">
          <cell r="X86" t="str">
            <v>NBR 13.731/08</v>
          </cell>
          <cell r="AD86">
            <v>90</v>
          </cell>
          <cell r="AF86" t="str">
            <v>104BPE0350</v>
          </cell>
        </row>
        <row r="87">
          <cell r="X87" t="str">
            <v>EM - 372/2000</v>
          </cell>
          <cell r="AD87">
            <v>282</v>
          </cell>
          <cell r="AF87" t="str">
            <v>104BPE0350</v>
          </cell>
        </row>
        <row r="88">
          <cell r="X88" t="str">
            <v>NBR 13.731/08</v>
          </cell>
          <cell r="AD88">
            <v>193.5</v>
          </cell>
          <cell r="AF88" t="str">
            <v>104BPE0350</v>
          </cell>
        </row>
        <row r="89">
          <cell r="X89" t="str">
            <v>NBR 13.731/08</v>
          </cell>
          <cell r="AD89">
            <v>108</v>
          </cell>
          <cell r="AF89" t="str">
            <v>104BPE0350</v>
          </cell>
        </row>
        <row r="90">
          <cell r="X90" t="str">
            <v>NBR 13.731/08</v>
          </cell>
          <cell r="AD90">
            <v>51</v>
          </cell>
          <cell r="AF90" t="str">
            <v>104BPE0350</v>
          </cell>
        </row>
        <row r="91">
          <cell r="X91" t="str">
            <v>NBR 13.731/08</v>
          </cell>
          <cell r="AD91">
            <v>117</v>
          </cell>
          <cell r="AF91" t="str">
            <v>104BPE0350</v>
          </cell>
        </row>
        <row r="92">
          <cell r="X92" t="str">
            <v>NBR 13.731/08</v>
          </cell>
          <cell r="AD92">
            <v>101.63</v>
          </cell>
          <cell r="AF92" t="str">
            <v>104BPE0350</v>
          </cell>
        </row>
        <row r="93">
          <cell r="X93" t="str">
            <v>EM - 372/2000</v>
          </cell>
          <cell r="AD93">
            <v>131.02000000000001</v>
          </cell>
          <cell r="AF93" t="str">
            <v>104BPE0350</v>
          </cell>
        </row>
        <row r="94">
          <cell r="X94" t="str">
            <v>NBR 15.870/10</v>
          </cell>
          <cell r="AD94">
            <v>87.35</v>
          </cell>
          <cell r="AF94" t="str">
            <v>104BPE0350</v>
          </cell>
        </row>
        <row r="95">
          <cell r="X95" t="str">
            <v>NBR 15.870/10</v>
          </cell>
          <cell r="AD95">
            <v>87.35</v>
          </cell>
          <cell r="AF95" t="str">
            <v>104BPE0350</v>
          </cell>
        </row>
        <row r="96">
          <cell r="X96" t="str">
            <v>NBR 13.731/08</v>
          </cell>
          <cell r="AD96">
            <v>265.8</v>
          </cell>
          <cell r="AF96" t="str">
            <v>104BPE0350</v>
          </cell>
        </row>
        <row r="97">
          <cell r="X97" t="str">
            <v>NBR 13.731/08</v>
          </cell>
          <cell r="AD97">
            <v>1861.75</v>
          </cell>
          <cell r="AF97" t="str">
            <v>104BPE0350</v>
          </cell>
        </row>
        <row r="98">
          <cell r="X98" t="str">
            <v>NBR 13.731/08</v>
          </cell>
          <cell r="AD98">
            <v>1861.75</v>
          </cell>
          <cell r="AF98" t="str">
            <v>104BPE0350</v>
          </cell>
        </row>
        <row r="99">
          <cell r="X99" t="str">
            <v>NBR 13.731/08</v>
          </cell>
          <cell r="AD99">
            <v>132.9</v>
          </cell>
          <cell r="AF99" t="str">
            <v>104BPE0350</v>
          </cell>
        </row>
        <row r="100">
          <cell r="X100" t="str">
            <v>NBR 13.731/08</v>
          </cell>
          <cell r="AD100">
            <v>132.9</v>
          </cell>
          <cell r="AF100" t="str">
            <v>104BPE0350</v>
          </cell>
        </row>
      </sheetData>
      <sheetData sheetId="2" refreshError="1">
        <row r="14">
          <cell r="X14" t="e">
            <v>#N/A</v>
          </cell>
          <cell r="AD14" t="e">
            <v>#VALUE!</v>
          </cell>
          <cell r="AF14" t="str">
            <v>104BPE0450</v>
          </cell>
        </row>
        <row r="15">
          <cell r="X15" t="str">
            <v>NBR 13.731/08</v>
          </cell>
          <cell r="AD15">
            <v>305.95</v>
          </cell>
          <cell r="AF15" t="str">
            <v>104BPE0450</v>
          </cell>
        </row>
        <row r="16">
          <cell r="X16" t="str">
            <v>NBR 13.731/08</v>
          </cell>
          <cell r="AD16">
            <v>152.97999999999999</v>
          </cell>
          <cell r="AF16" t="str">
            <v>104BPE0450</v>
          </cell>
        </row>
        <row r="17">
          <cell r="X17" t="str">
            <v>NBR 13.731/08</v>
          </cell>
          <cell r="AD17">
            <v>152.97999999999999</v>
          </cell>
          <cell r="AF17" t="str">
            <v>104BPE0450</v>
          </cell>
        </row>
        <row r="18">
          <cell r="X18" t="str">
            <v>NBR 13.731/08</v>
          </cell>
          <cell r="AD18">
            <v>336.89</v>
          </cell>
          <cell r="AF18" t="str">
            <v>104BPE0450</v>
          </cell>
        </row>
        <row r="19">
          <cell r="X19" t="str">
            <v>NBR 13.731/08</v>
          </cell>
          <cell r="AD19">
            <v>336.89</v>
          </cell>
          <cell r="AF19" t="str">
            <v>104BPE0450</v>
          </cell>
        </row>
        <row r="20">
          <cell r="X20" t="str">
            <v>NBR 13.731/08</v>
          </cell>
          <cell r="AD20">
            <v>84.78</v>
          </cell>
          <cell r="AF20" t="str">
            <v>104BPE0450</v>
          </cell>
        </row>
        <row r="21">
          <cell r="X21" t="str">
            <v>NBR 13.731/08</v>
          </cell>
          <cell r="AD21">
            <v>316.42</v>
          </cell>
          <cell r="AF21" t="str">
            <v>104BPE0450</v>
          </cell>
        </row>
        <row r="22">
          <cell r="X22" t="str">
            <v>NBR 13.731/08</v>
          </cell>
          <cell r="AD22">
            <v>316.42</v>
          </cell>
          <cell r="AF22" t="str">
            <v>104BPE0450</v>
          </cell>
        </row>
        <row r="23">
          <cell r="X23" t="str">
            <v>NBR 13.731/08</v>
          </cell>
          <cell r="AD23">
            <v>170.92</v>
          </cell>
          <cell r="AF23" t="str">
            <v>104BPE0450</v>
          </cell>
        </row>
        <row r="24">
          <cell r="X24" t="str">
            <v>NBR 13.731/08</v>
          </cell>
          <cell r="AD24">
            <v>128.19</v>
          </cell>
          <cell r="AF24" t="str">
            <v>104BPE0450</v>
          </cell>
        </row>
        <row r="25">
          <cell r="X25" t="str">
            <v>NBR 13.731/08</v>
          </cell>
          <cell r="AD25">
            <v>203.38</v>
          </cell>
          <cell r="AF25" t="str">
            <v>104BPE0450</v>
          </cell>
        </row>
        <row r="26">
          <cell r="X26" t="str">
            <v>NBR 13.731/08</v>
          </cell>
          <cell r="AD26">
            <v>271.18</v>
          </cell>
          <cell r="AF26" t="str">
            <v>104BPE0450</v>
          </cell>
        </row>
        <row r="27">
          <cell r="X27" t="str">
            <v>NBR 13.731/08</v>
          </cell>
          <cell r="AD27">
            <v>357.09</v>
          </cell>
          <cell r="AF27" t="str">
            <v>104BPE0450</v>
          </cell>
        </row>
        <row r="28">
          <cell r="X28" t="str">
            <v>NBR 13.731/08</v>
          </cell>
          <cell r="AD28">
            <v>59.52</v>
          </cell>
          <cell r="AF28" t="str">
            <v>104BPE0450</v>
          </cell>
        </row>
        <row r="29">
          <cell r="X29" t="str">
            <v>NBR 13.731/08</v>
          </cell>
          <cell r="AD29">
            <v>357.09</v>
          </cell>
          <cell r="AF29" t="str">
            <v>104BPE0450</v>
          </cell>
        </row>
        <row r="30">
          <cell r="X30" t="str">
            <v>NBR 13.731/08</v>
          </cell>
          <cell r="AD30">
            <v>6.8</v>
          </cell>
          <cell r="AF30" t="str">
            <v>104BPE0450</v>
          </cell>
        </row>
        <row r="31">
          <cell r="X31" t="str">
            <v>NBR 13.731/08</v>
          </cell>
          <cell r="AD31">
            <v>352.68</v>
          </cell>
          <cell r="AF31" t="str">
            <v>104BPE0450</v>
          </cell>
        </row>
        <row r="32">
          <cell r="X32" t="str">
            <v>NBR 13.731/08</v>
          </cell>
          <cell r="AD32">
            <v>117.56</v>
          </cell>
          <cell r="AF32" t="str">
            <v>104BPE0450</v>
          </cell>
        </row>
        <row r="33">
          <cell r="X33" t="str">
            <v>NBR 13.731/08</v>
          </cell>
          <cell r="AD33">
            <v>352.68</v>
          </cell>
          <cell r="AF33" t="str">
            <v>104BPE0450</v>
          </cell>
        </row>
        <row r="34">
          <cell r="X34" t="str">
            <v>NBR 13.731/08</v>
          </cell>
          <cell r="AD34">
            <v>139.54</v>
          </cell>
          <cell r="AF34" t="str">
            <v>104BPE0450</v>
          </cell>
        </row>
        <row r="35">
          <cell r="X35" t="str">
            <v>NBR 13.731/08</v>
          </cell>
          <cell r="AD35">
            <v>29.43</v>
          </cell>
          <cell r="AF35" t="str">
            <v>104BPE0450</v>
          </cell>
        </row>
        <row r="36">
          <cell r="X36" t="str">
            <v>NBR 13.731/08</v>
          </cell>
          <cell r="AD36">
            <v>9.4700000000000006</v>
          </cell>
          <cell r="AF36" t="str">
            <v>104BPE0450</v>
          </cell>
        </row>
        <row r="37">
          <cell r="X37" t="str">
            <v>NBR 13.731/08</v>
          </cell>
          <cell r="AD37">
            <v>142.9</v>
          </cell>
          <cell r="AF37" t="str">
            <v>104BPE0450</v>
          </cell>
        </row>
        <row r="38">
          <cell r="X38" t="str">
            <v>NBR 13.731/08</v>
          </cell>
          <cell r="AD38">
            <v>190.53</v>
          </cell>
          <cell r="AF38" t="str">
            <v>104BPE0450</v>
          </cell>
        </row>
        <row r="39">
          <cell r="X39" t="str">
            <v>NBR 13.731/08</v>
          </cell>
          <cell r="AD39">
            <v>536.74</v>
          </cell>
          <cell r="AF39" t="str">
            <v>104BPE0450</v>
          </cell>
        </row>
        <row r="40">
          <cell r="X40" t="str">
            <v>NBR 13.731/08</v>
          </cell>
          <cell r="AD40">
            <v>178.91</v>
          </cell>
          <cell r="AF40" t="str">
            <v>104BPE0450</v>
          </cell>
        </row>
        <row r="41">
          <cell r="X41" t="str">
            <v>NBR 13.731/08</v>
          </cell>
          <cell r="AD41">
            <v>536.74</v>
          </cell>
          <cell r="AF41" t="str">
            <v>104BPE0450</v>
          </cell>
        </row>
        <row r="42">
          <cell r="X42" t="str">
            <v>NBR 13.731/08</v>
          </cell>
          <cell r="AD42">
            <v>89.46</v>
          </cell>
          <cell r="AF42" t="str">
            <v>104BPE0450</v>
          </cell>
        </row>
        <row r="43">
          <cell r="X43" t="str">
            <v>NBR 13.731/08</v>
          </cell>
          <cell r="AD43">
            <v>536.74</v>
          </cell>
          <cell r="AF43" t="str">
            <v>104BPE0450</v>
          </cell>
        </row>
        <row r="44">
          <cell r="X44" t="str">
            <v>NBR 13.731/08</v>
          </cell>
          <cell r="AD44">
            <v>715.65</v>
          </cell>
          <cell r="AF44" t="str">
            <v>104BPE0450</v>
          </cell>
        </row>
        <row r="45">
          <cell r="X45" t="str">
            <v>NBR 13.731/08</v>
          </cell>
          <cell r="AD45">
            <v>2318.41</v>
          </cell>
          <cell r="AF45" t="str">
            <v>104BPE0470</v>
          </cell>
        </row>
        <row r="46">
          <cell r="X46" t="str">
            <v>NBR 13.731/08</v>
          </cell>
          <cell r="AD46">
            <v>772.8</v>
          </cell>
          <cell r="AF46" t="str">
            <v>104BPE0470</v>
          </cell>
        </row>
        <row r="47">
          <cell r="X47" t="str">
            <v>EM - 372/2000</v>
          </cell>
          <cell r="AD47">
            <v>2318.41</v>
          </cell>
          <cell r="AF47" t="str">
            <v>104BPE0470</v>
          </cell>
        </row>
        <row r="48">
          <cell r="X48" t="str">
            <v>EM - 372/2000</v>
          </cell>
          <cell r="AD48">
            <v>3091.21</v>
          </cell>
          <cell r="AF48" t="str">
            <v>104BPE0470</v>
          </cell>
        </row>
        <row r="49">
          <cell r="X49" t="str">
            <v>NBR 13.731/08</v>
          </cell>
          <cell r="AD49">
            <v>2318.41</v>
          </cell>
          <cell r="AF49" t="str">
            <v>104BPE0470</v>
          </cell>
        </row>
        <row r="50">
          <cell r="X50" t="str">
            <v>NBR 13.731/08</v>
          </cell>
          <cell r="AD50">
            <v>386.4</v>
          </cell>
          <cell r="AF50" t="str">
            <v>104BPE0470</v>
          </cell>
        </row>
        <row r="51">
          <cell r="X51" t="str">
            <v>NBR 13.731/08</v>
          </cell>
          <cell r="AD51">
            <v>1545.61</v>
          </cell>
          <cell r="AF51" t="str">
            <v>104BPE0470</v>
          </cell>
        </row>
        <row r="52">
          <cell r="X52" t="str">
            <v>NBR 13.731/08</v>
          </cell>
          <cell r="AD52">
            <v>1545.61</v>
          </cell>
          <cell r="AF52" t="str">
            <v>104BPE0470</v>
          </cell>
        </row>
        <row r="53">
          <cell r="X53" t="str">
            <v>NBR 13.731/08</v>
          </cell>
          <cell r="AD53">
            <v>2318.41</v>
          </cell>
          <cell r="AF53" t="str">
            <v>104BPE0470</v>
          </cell>
        </row>
        <row r="54">
          <cell r="X54" t="str">
            <v>NBR 13.731/08</v>
          </cell>
          <cell r="AD54">
            <v>386.4</v>
          </cell>
          <cell r="AF54" t="str">
            <v>104BPE0470</v>
          </cell>
        </row>
        <row r="55">
          <cell r="X55" t="str">
            <v>NBR 13.731/08</v>
          </cell>
          <cell r="AD55">
            <v>1545.61</v>
          </cell>
          <cell r="AF55" t="str">
            <v>104BPE0470</v>
          </cell>
        </row>
        <row r="56">
          <cell r="X56" t="str">
            <v>NBR 13.731/08</v>
          </cell>
          <cell r="AD56">
            <v>1545.61</v>
          </cell>
          <cell r="AF56" t="str">
            <v>104BPE0470</v>
          </cell>
        </row>
        <row r="57">
          <cell r="X57" t="str">
            <v>EM - 372/2000</v>
          </cell>
          <cell r="AD57">
            <v>2318.41</v>
          </cell>
          <cell r="AF57" t="str">
            <v>104BPE0470</v>
          </cell>
        </row>
        <row r="58">
          <cell r="X58" t="str">
            <v>EM - 372/2000</v>
          </cell>
          <cell r="AD58">
            <v>2318.41</v>
          </cell>
          <cell r="AF58" t="str">
            <v>104BPE0470</v>
          </cell>
        </row>
        <row r="59">
          <cell r="X59" t="str">
            <v>NBR 13.731/08</v>
          </cell>
          <cell r="AD59">
            <v>1076.8499999999999</v>
          </cell>
          <cell r="AF59" t="str">
            <v>104BPE0470</v>
          </cell>
        </row>
        <row r="60">
          <cell r="X60" t="str">
            <v>NBR 13.731/08</v>
          </cell>
          <cell r="AD60">
            <v>529.04</v>
          </cell>
          <cell r="AF60" t="str">
            <v>104BPE0490</v>
          </cell>
        </row>
        <row r="61">
          <cell r="X61" t="str">
            <v>EM - 372/2000</v>
          </cell>
          <cell r="AD61">
            <v>176.35</v>
          </cell>
          <cell r="AF61" t="str">
            <v>104BPE0490</v>
          </cell>
        </row>
        <row r="62">
          <cell r="X62" t="str">
            <v>EM - 372/2000</v>
          </cell>
          <cell r="AD62">
            <v>529.04</v>
          </cell>
          <cell r="AF62" t="str">
            <v>104BPE0490</v>
          </cell>
        </row>
        <row r="63">
          <cell r="X63" t="str">
            <v>EM - 372/2000</v>
          </cell>
          <cell r="AD63">
            <v>540.79999999999995</v>
          </cell>
          <cell r="AF63" t="str">
            <v>104BPE0490</v>
          </cell>
        </row>
        <row r="64">
          <cell r="X64" t="str">
            <v>EM - 372/2000</v>
          </cell>
          <cell r="AD64">
            <v>405.6</v>
          </cell>
          <cell r="AF64" t="str">
            <v>104BPE0490</v>
          </cell>
        </row>
        <row r="65">
          <cell r="X65" t="str">
            <v>NBR 13.731/08</v>
          </cell>
          <cell r="AD65">
            <v>135.19999999999999</v>
          </cell>
          <cell r="AF65" t="str">
            <v>104BPE0490</v>
          </cell>
        </row>
        <row r="66">
          <cell r="X66" t="str">
            <v>NBR 13.731/08</v>
          </cell>
          <cell r="AD66">
            <v>405.6</v>
          </cell>
          <cell r="AF66" t="str">
            <v>104BPE0490</v>
          </cell>
        </row>
        <row r="67">
          <cell r="X67" t="str">
            <v>EM - 372/2000</v>
          </cell>
          <cell r="AD67">
            <v>771.34</v>
          </cell>
          <cell r="AF67" t="str">
            <v>104BPE0490</v>
          </cell>
        </row>
        <row r="68">
          <cell r="X68" t="str">
            <v>EM - 372/2000</v>
          </cell>
          <cell r="AD68">
            <v>578.51</v>
          </cell>
          <cell r="AF68" t="str">
            <v>104BPE0490</v>
          </cell>
        </row>
        <row r="69">
          <cell r="X69" t="str">
            <v>NBR 13.731/08</v>
          </cell>
          <cell r="AD69">
            <v>771.34</v>
          </cell>
          <cell r="AF69" t="str">
            <v>104BPE0490</v>
          </cell>
        </row>
        <row r="70">
          <cell r="X70" t="str">
            <v>NBR 13.731/08</v>
          </cell>
          <cell r="AD70">
            <v>834.16</v>
          </cell>
          <cell r="AF70" t="str">
            <v>104BPE0490</v>
          </cell>
        </row>
        <row r="71">
          <cell r="X71" t="str">
            <v>NBR 13.731/08</v>
          </cell>
          <cell r="AD71">
            <v>1112.21</v>
          </cell>
          <cell r="AF71" t="str">
            <v>104BPE0490</v>
          </cell>
        </row>
        <row r="72">
          <cell r="X72" t="str">
            <v>NBR 13.731/08</v>
          </cell>
          <cell r="AD72">
            <v>834.16</v>
          </cell>
          <cell r="AF72" t="str">
            <v>104BPE0490</v>
          </cell>
        </row>
        <row r="73">
          <cell r="X73" t="str">
            <v>NBR 13.731/08</v>
          </cell>
          <cell r="AD73">
            <v>278.05</v>
          </cell>
          <cell r="AF73" t="str">
            <v>104BPE0490</v>
          </cell>
        </row>
        <row r="74">
          <cell r="X74" t="str">
            <v>NBR 13.731/08</v>
          </cell>
          <cell r="AD74">
            <v>834.16</v>
          </cell>
          <cell r="AF74" t="str">
            <v>104BPE0490</v>
          </cell>
        </row>
        <row r="75">
          <cell r="X75" t="str">
            <v>NBR 13.731/08</v>
          </cell>
          <cell r="AD75">
            <v>1112.21</v>
          </cell>
          <cell r="AF75" t="str">
            <v>104BPE0490</v>
          </cell>
        </row>
        <row r="76">
          <cell r="X76" t="str">
            <v>NBR 13.731/08</v>
          </cell>
          <cell r="AD76">
            <v>834.16</v>
          </cell>
          <cell r="AF76" t="str">
            <v>104BPE0490</v>
          </cell>
        </row>
        <row r="77">
          <cell r="X77" t="str">
            <v>NBR 13.731/08</v>
          </cell>
          <cell r="AD77">
            <v>278.05</v>
          </cell>
          <cell r="AF77" t="str">
            <v>104BPE0490</v>
          </cell>
        </row>
        <row r="78">
          <cell r="X78" t="str">
            <v>NBR 13.731/08</v>
          </cell>
          <cell r="AD78">
            <v>834.16</v>
          </cell>
          <cell r="AF78" t="str">
            <v>104BPE0490</v>
          </cell>
        </row>
        <row r="79">
          <cell r="X79" t="str">
            <v>NBR 13.731/08</v>
          </cell>
          <cell r="AD79">
            <v>1159.57</v>
          </cell>
          <cell r="AF79" t="str">
            <v>104BPE0490</v>
          </cell>
        </row>
        <row r="80">
          <cell r="X80" t="str">
            <v>NBR 13.731/08</v>
          </cell>
          <cell r="AD80">
            <v>869.67</v>
          </cell>
          <cell r="AF80" t="str">
            <v>104BPE0490</v>
          </cell>
        </row>
        <row r="81">
          <cell r="X81" t="str">
            <v>NBR 13.731/08</v>
          </cell>
          <cell r="AD81">
            <v>289.89</v>
          </cell>
          <cell r="AF81" t="str">
            <v>104BPE0490</v>
          </cell>
        </row>
        <row r="82">
          <cell r="X82" t="str">
            <v>NBR 13.731/08</v>
          </cell>
          <cell r="AD82">
            <v>144.94999999999999</v>
          </cell>
          <cell r="AF82" t="str">
            <v>104BPE0490</v>
          </cell>
        </row>
        <row r="83">
          <cell r="X83" t="str">
            <v>NBR 13.731/08</v>
          </cell>
          <cell r="AD83">
            <v>869.67</v>
          </cell>
          <cell r="AF83" t="str">
            <v>104BPE0490</v>
          </cell>
        </row>
        <row r="84">
          <cell r="X84" t="str">
            <v>NBR 13.731/08</v>
          </cell>
          <cell r="AD84">
            <v>869.67</v>
          </cell>
          <cell r="AF84" t="str">
            <v>104BPE0490</v>
          </cell>
        </row>
        <row r="85">
          <cell r="X85" t="str">
            <v>NBR 13.731/08</v>
          </cell>
          <cell r="AD85">
            <v>869.67</v>
          </cell>
          <cell r="AF85" t="str">
            <v>104BPE0490</v>
          </cell>
        </row>
        <row r="86">
          <cell r="X86" t="str">
            <v>NBR 13.731/08</v>
          </cell>
          <cell r="AD86">
            <v>289.89</v>
          </cell>
          <cell r="AF86" t="str">
            <v>104BPE0490</v>
          </cell>
        </row>
        <row r="87">
          <cell r="X87" t="str">
            <v>NBR 13.731/08</v>
          </cell>
          <cell r="AD87">
            <v>869.67</v>
          </cell>
          <cell r="AF87" t="str">
            <v>104BPE0490</v>
          </cell>
        </row>
        <row r="88">
          <cell r="X88" t="str">
            <v>EM - 372/2000</v>
          </cell>
          <cell r="AD88">
            <v>1159.57</v>
          </cell>
          <cell r="AF88" t="str">
            <v>104BPE0490</v>
          </cell>
        </row>
        <row r="89">
          <cell r="X89" t="str">
            <v>NBR 13.731/08</v>
          </cell>
          <cell r="AD89">
            <v>869.67</v>
          </cell>
          <cell r="AF89" t="str">
            <v>104BPE0490</v>
          </cell>
        </row>
        <row r="90">
          <cell r="X90" t="str">
            <v>NBR 13.731/08</v>
          </cell>
          <cell r="AD90">
            <v>90.13</v>
          </cell>
          <cell r="AF90" t="str">
            <v>104BPE0490</v>
          </cell>
        </row>
        <row r="91">
          <cell r="X91" t="str">
            <v>NBR 13.731/08</v>
          </cell>
          <cell r="AD91">
            <v>42.52</v>
          </cell>
          <cell r="AF91" t="str">
            <v>104BPE0490</v>
          </cell>
        </row>
        <row r="92">
          <cell r="X92" t="str">
            <v>NBR 13.731/08</v>
          </cell>
          <cell r="AD92">
            <v>405.87</v>
          </cell>
          <cell r="AF92" t="str">
            <v>104BPE0490</v>
          </cell>
        </row>
        <row r="93">
          <cell r="X93" t="str">
            <v>NBR 13.731/08</v>
          </cell>
          <cell r="AD93">
            <v>135.29</v>
          </cell>
          <cell r="AF93" t="str">
            <v>104BPE0490</v>
          </cell>
        </row>
        <row r="94">
          <cell r="X94" t="str">
            <v>EM - 372/2000</v>
          </cell>
          <cell r="AD94">
            <v>405.87</v>
          </cell>
          <cell r="AF94" t="str">
            <v>104BPE0490</v>
          </cell>
        </row>
        <row r="95">
          <cell r="X95" t="str">
            <v>NBR 13.731/08</v>
          </cell>
          <cell r="AD95">
            <v>405.87</v>
          </cell>
          <cell r="AF95" t="str">
            <v>104BPE0490</v>
          </cell>
        </row>
        <row r="96">
          <cell r="X96" t="str">
            <v>NBR 13.731/08</v>
          </cell>
          <cell r="AD96">
            <v>98.14</v>
          </cell>
          <cell r="AF96" t="str">
            <v>104BPE0490</v>
          </cell>
        </row>
        <row r="97">
          <cell r="X97" t="str">
            <v>NBR 13.731/08</v>
          </cell>
          <cell r="AD97">
            <v>572.04999999999995</v>
          </cell>
          <cell r="AF97" t="str">
            <v>104BPE0490</v>
          </cell>
        </row>
        <row r="98">
          <cell r="X98" t="str">
            <v>NBR 13.731/08</v>
          </cell>
          <cell r="AD98">
            <v>190.68</v>
          </cell>
          <cell r="AF98" t="str">
            <v>104BPE0490</v>
          </cell>
        </row>
        <row r="99">
          <cell r="X99" t="str">
            <v>NBR 13.731/08</v>
          </cell>
          <cell r="AD99">
            <v>572.04999999999995</v>
          </cell>
          <cell r="AF99" t="str">
            <v>104BPE0490</v>
          </cell>
        </row>
        <row r="100">
          <cell r="X100" t="str">
            <v>NBR 13.731/08</v>
          </cell>
          <cell r="AD100">
            <v>762.73</v>
          </cell>
          <cell r="AF100" t="str">
            <v>104BPE0490</v>
          </cell>
        </row>
        <row r="101">
          <cell r="X101" t="str">
            <v>NBR 13.731/08</v>
          </cell>
          <cell r="AD101">
            <v>572.04999999999995</v>
          </cell>
          <cell r="AF101" t="str">
            <v>104BPE0490</v>
          </cell>
        </row>
        <row r="102">
          <cell r="X102" t="str">
            <v>NBR 13.731/08</v>
          </cell>
          <cell r="AD102">
            <v>572.04999999999995</v>
          </cell>
          <cell r="AF102" t="str">
            <v>104BPE0490</v>
          </cell>
        </row>
        <row r="103">
          <cell r="X103" t="str">
            <v>NBR 13.731/08</v>
          </cell>
          <cell r="AD103">
            <v>187.37</v>
          </cell>
          <cell r="AF103" t="str">
            <v>104BPE0490</v>
          </cell>
        </row>
        <row r="104">
          <cell r="X104" t="str">
            <v>NBR 13.731/08</v>
          </cell>
          <cell r="AD104">
            <v>187.37</v>
          </cell>
          <cell r="AF104" t="str">
            <v>104BPE0490</v>
          </cell>
        </row>
        <row r="105">
          <cell r="X105" t="str">
            <v>NBR 13.731/08</v>
          </cell>
          <cell r="AD105">
            <v>249.82</v>
          </cell>
          <cell r="AF105" t="str">
            <v>104BPE0490</v>
          </cell>
        </row>
        <row r="106">
          <cell r="X106" t="str">
            <v>NBR 13.731/08</v>
          </cell>
          <cell r="AD106">
            <v>330.87</v>
          </cell>
          <cell r="AF106" t="str">
            <v>104BPE0490</v>
          </cell>
        </row>
        <row r="107">
          <cell r="X107" t="str">
            <v>NBR 13.731/08</v>
          </cell>
          <cell r="AD107">
            <v>441.16</v>
          </cell>
          <cell r="AF107" t="str">
            <v>104BPE0490</v>
          </cell>
        </row>
        <row r="108">
          <cell r="X108" t="str">
            <v>NBR 13.731/08</v>
          </cell>
          <cell r="AD108">
            <v>330.87</v>
          </cell>
          <cell r="AF108" t="str">
            <v>104BPE0490</v>
          </cell>
        </row>
        <row r="109">
          <cell r="X109" t="str">
            <v>NBR 13.731/08</v>
          </cell>
          <cell r="AD109">
            <v>441.16</v>
          </cell>
          <cell r="AF109" t="str">
            <v>104BPE0490</v>
          </cell>
        </row>
        <row r="110">
          <cell r="X110" t="str">
            <v>NBR 13.731/08</v>
          </cell>
          <cell r="AD110">
            <v>595.79</v>
          </cell>
          <cell r="AF110" t="str">
            <v>104BPE0490</v>
          </cell>
        </row>
        <row r="111">
          <cell r="X111" t="str">
            <v>NBR 13.731/08</v>
          </cell>
          <cell r="AD111">
            <v>198.6</v>
          </cell>
          <cell r="AF111" t="str">
            <v>104BPE0490</v>
          </cell>
        </row>
        <row r="112">
          <cell r="X112" t="str">
            <v>NBR 13.731/08</v>
          </cell>
          <cell r="AD112">
            <v>595.79</v>
          </cell>
          <cell r="AF112" t="str">
            <v>104BPE0490</v>
          </cell>
        </row>
        <row r="113">
          <cell r="X113" t="str">
            <v>NBR 13.731/08</v>
          </cell>
          <cell r="AD113">
            <v>794.38</v>
          </cell>
          <cell r="AF113" t="str">
            <v>104BPE0490</v>
          </cell>
        </row>
        <row r="114">
          <cell r="X114" t="str">
            <v>NBR 13.731/08</v>
          </cell>
          <cell r="AD114">
            <v>1001.78</v>
          </cell>
          <cell r="AF114" t="str">
            <v>104BPE0490</v>
          </cell>
        </row>
        <row r="115">
          <cell r="X115" t="str">
            <v>NBR 13.731/08</v>
          </cell>
          <cell r="AD115">
            <v>333.93</v>
          </cell>
          <cell r="AF115" t="str">
            <v>104BPE0490</v>
          </cell>
        </row>
        <row r="116">
          <cell r="X116" t="str">
            <v>NBR 13.731/08</v>
          </cell>
          <cell r="AD116">
            <v>1001.78</v>
          </cell>
          <cell r="AF116" t="str">
            <v>104BPE0490</v>
          </cell>
        </row>
        <row r="117">
          <cell r="X117" t="str">
            <v>NBR 13.731/08</v>
          </cell>
          <cell r="AD117">
            <v>1001.78</v>
          </cell>
          <cell r="AF117" t="str">
            <v>104BPE0490</v>
          </cell>
        </row>
        <row r="118">
          <cell r="X118" t="str">
            <v>NBR 13.731/08</v>
          </cell>
          <cell r="AD118">
            <v>333.93</v>
          </cell>
          <cell r="AF118" t="str">
            <v>104BPE0490</v>
          </cell>
        </row>
        <row r="119">
          <cell r="X119" t="str">
            <v>NBR 13.731/08</v>
          </cell>
          <cell r="AD119">
            <v>1001.78</v>
          </cell>
          <cell r="AF119" t="str">
            <v>104BPE0490</v>
          </cell>
        </row>
        <row r="120">
          <cell r="X120" t="str">
            <v>NBR 13.731/08</v>
          </cell>
          <cell r="AD120">
            <v>1335.7</v>
          </cell>
          <cell r="AF120" t="str">
            <v>104BPE0490</v>
          </cell>
        </row>
        <row r="121">
          <cell r="X121" t="str">
            <v>NBR 13.731/08</v>
          </cell>
          <cell r="AD121">
            <v>268.14999999999998</v>
          </cell>
          <cell r="AF121" t="str">
            <v>104BPE0510</v>
          </cell>
        </row>
        <row r="122">
          <cell r="X122" t="str">
            <v>NBR 13.731/08</v>
          </cell>
          <cell r="AD122">
            <v>67.040000000000006</v>
          </cell>
          <cell r="AF122" t="str">
            <v>104BPE0510</v>
          </cell>
        </row>
        <row r="123">
          <cell r="X123" t="str">
            <v>NBR 13.731/08</v>
          </cell>
          <cell r="AD123">
            <v>201.11</v>
          </cell>
          <cell r="AF123" t="str">
            <v>104BPE0510</v>
          </cell>
        </row>
        <row r="124">
          <cell r="X124" t="str">
            <v>NBR 13.731/08</v>
          </cell>
          <cell r="AD124">
            <v>68.459999999999994</v>
          </cell>
          <cell r="AF124" t="str">
            <v>104BPE0510</v>
          </cell>
        </row>
        <row r="125">
          <cell r="X125" t="str">
            <v>NBR 13.731/08</v>
          </cell>
          <cell r="AD125">
            <v>74.09</v>
          </cell>
          <cell r="AF125" t="str">
            <v>104BPE0510</v>
          </cell>
        </row>
        <row r="126">
          <cell r="X126" t="str">
            <v>NBR 13.731/08</v>
          </cell>
          <cell r="AD126">
            <v>181</v>
          </cell>
          <cell r="AF126" t="str">
            <v>104BPE0510</v>
          </cell>
        </row>
        <row r="127">
          <cell r="X127" t="str">
            <v>NBR 13.731/08</v>
          </cell>
          <cell r="AD127">
            <v>181</v>
          </cell>
          <cell r="AF127" t="str">
            <v>104BPE0510</v>
          </cell>
        </row>
        <row r="128">
          <cell r="X128" t="str">
            <v>NBR 13.731/08</v>
          </cell>
          <cell r="AD128">
            <v>181</v>
          </cell>
          <cell r="AF128" t="str">
            <v>104BPE0510</v>
          </cell>
        </row>
        <row r="129">
          <cell r="X129" t="str">
            <v>NBR 13.731/08</v>
          </cell>
          <cell r="AD129">
            <v>136.63999999999999</v>
          </cell>
          <cell r="AF129" t="str">
            <v>104BPE0510</v>
          </cell>
        </row>
        <row r="130">
          <cell r="X130" t="str">
            <v>NBR 13.731/08</v>
          </cell>
          <cell r="AD130">
            <v>193.46</v>
          </cell>
          <cell r="AF130" t="str">
            <v>104BPE0510</v>
          </cell>
        </row>
        <row r="131">
          <cell r="X131" t="str">
            <v>NBR 13.731/08</v>
          </cell>
          <cell r="AD131">
            <v>64.489999999999995</v>
          </cell>
          <cell r="AF131" t="str">
            <v>104BPE0510</v>
          </cell>
        </row>
        <row r="132">
          <cell r="X132" t="str">
            <v>NBR 13.731/08</v>
          </cell>
          <cell r="AD132">
            <v>193.46</v>
          </cell>
          <cell r="AF132" t="str">
            <v>104BPE0510</v>
          </cell>
        </row>
        <row r="133">
          <cell r="X133" t="str">
            <v>NBR 13.731/08</v>
          </cell>
          <cell r="AD133">
            <v>228.16</v>
          </cell>
          <cell r="AF133" t="str">
            <v>104BPE0510</v>
          </cell>
        </row>
        <row r="134">
          <cell r="X134" t="str">
            <v>NBR 13.731/08</v>
          </cell>
          <cell r="AD134">
            <v>684.48</v>
          </cell>
          <cell r="AF134" t="str">
            <v>104BPE0510</v>
          </cell>
        </row>
        <row r="135">
          <cell r="X135" t="str">
            <v>NBR 13.731/08</v>
          </cell>
          <cell r="AD135">
            <v>684.48</v>
          </cell>
          <cell r="AF135" t="str">
            <v>104BPE0510</v>
          </cell>
        </row>
        <row r="136">
          <cell r="X136" t="str">
            <v>NBR 13.731/08</v>
          </cell>
          <cell r="AD136">
            <v>327.58999999999997</v>
          </cell>
          <cell r="AF136" t="str">
            <v>104BPE0510</v>
          </cell>
        </row>
        <row r="137">
          <cell r="X137" t="str">
            <v>NBR 13.731/08</v>
          </cell>
          <cell r="AD137">
            <v>160.96</v>
          </cell>
          <cell r="AF137" t="str">
            <v>104BPE0510</v>
          </cell>
        </row>
        <row r="138">
          <cell r="X138" t="str">
            <v>NBR 13.731/08</v>
          </cell>
          <cell r="AD138">
            <v>80.48</v>
          </cell>
          <cell r="AF138" t="str">
            <v>104BPE0510</v>
          </cell>
        </row>
        <row r="139">
          <cell r="X139" t="str">
            <v>NBR 13.731/08</v>
          </cell>
          <cell r="AD139">
            <v>241.43</v>
          </cell>
          <cell r="AF139" t="str">
            <v>104BPE0510</v>
          </cell>
        </row>
        <row r="140">
          <cell r="X140" t="str">
            <v>NBR 13.731/08</v>
          </cell>
          <cell r="AD140">
            <v>321.91000000000003</v>
          </cell>
          <cell r="AF140" t="str">
            <v>104BPE0510</v>
          </cell>
        </row>
        <row r="141">
          <cell r="X141" t="str">
            <v>NBR 13.731/08</v>
          </cell>
          <cell r="AD141">
            <v>241.43</v>
          </cell>
          <cell r="AF141" t="str">
            <v>104BPE0510</v>
          </cell>
        </row>
        <row r="142">
          <cell r="X142" t="str">
            <v>NBR 13.731/08</v>
          </cell>
          <cell r="AD142">
            <v>241.43</v>
          </cell>
          <cell r="AF142" t="str">
            <v>104BPE0510</v>
          </cell>
        </row>
        <row r="143">
          <cell r="X143" t="str">
            <v>NBR 13.731/08</v>
          </cell>
          <cell r="AD143">
            <v>321.91000000000003</v>
          </cell>
          <cell r="AF143" t="str">
            <v>104BPE0510</v>
          </cell>
        </row>
        <row r="144">
          <cell r="X144" t="str">
            <v>NBR 13.731/08</v>
          </cell>
          <cell r="AD144">
            <v>241.43</v>
          </cell>
          <cell r="AF144" t="str">
            <v>104BPE0510</v>
          </cell>
        </row>
        <row r="145">
          <cell r="X145" t="str">
            <v>NBR 13.731/08</v>
          </cell>
          <cell r="AD145">
            <v>241.43</v>
          </cell>
          <cell r="AF145" t="str">
            <v>104BPE0510</v>
          </cell>
        </row>
        <row r="146">
          <cell r="X146" t="str">
            <v>NBR 13.731/08</v>
          </cell>
          <cell r="AD146">
            <v>321.91000000000003</v>
          </cell>
          <cell r="AF146" t="str">
            <v>104BPE0510</v>
          </cell>
        </row>
        <row r="147">
          <cell r="X147" t="str">
            <v>NBR 13.731/08</v>
          </cell>
          <cell r="AD147">
            <v>241.43</v>
          </cell>
          <cell r="AF147" t="str">
            <v>104BPE0510</v>
          </cell>
        </row>
        <row r="148">
          <cell r="X148" t="str">
            <v>NBR 13.731/08</v>
          </cell>
          <cell r="AD148">
            <v>80.48</v>
          </cell>
          <cell r="AF148" t="str">
            <v>104BPE0510</v>
          </cell>
        </row>
        <row r="149">
          <cell r="X149" t="str">
            <v>NBR 13.731/08</v>
          </cell>
          <cell r="AD149">
            <v>263.14999999999998</v>
          </cell>
          <cell r="AF149" t="str">
            <v>104BPE0510</v>
          </cell>
        </row>
        <row r="150">
          <cell r="X150" t="str">
            <v>NBR 13.731/08</v>
          </cell>
          <cell r="AD150">
            <v>350.87</v>
          </cell>
          <cell r="AF150" t="str">
            <v>104BPE0510</v>
          </cell>
        </row>
        <row r="151">
          <cell r="X151" t="str">
            <v>NBR 13.731/08</v>
          </cell>
          <cell r="AD151">
            <v>263.14999999999998</v>
          </cell>
          <cell r="AF151" t="str">
            <v>104BPE0510</v>
          </cell>
        </row>
        <row r="152">
          <cell r="X152" t="str">
            <v>NBR 13.731/08</v>
          </cell>
          <cell r="AD152">
            <v>138.1</v>
          </cell>
          <cell r="AF152" t="str">
            <v>104BPE0520</v>
          </cell>
        </row>
        <row r="153">
          <cell r="X153" t="str">
            <v>NBR 13.731/08</v>
          </cell>
          <cell r="AD153">
            <v>138.1</v>
          </cell>
          <cell r="AF153" t="str">
            <v>104BPE0520</v>
          </cell>
        </row>
        <row r="154">
          <cell r="X154" t="str">
            <v>NBR 13.731/08</v>
          </cell>
          <cell r="AD154">
            <v>69.05</v>
          </cell>
          <cell r="AF154" t="str">
            <v>104BPE0520</v>
          </cell>
        </row>
        <row r="155">
          <cell r="X155" t="str">
            <v>NBR 13.731/08</v>
          </cell>
          <cell r="AD155">
            <v>28.16</v>
          </cell>
          <cell r="AF155" t="str">
            <v>104BPE0520</v>
          </cell>
        </row>
        <row r="156">
          <cell r="X156" t="str">
            <v>NBR 13.731/08</v>
          </cell>
          <cell r="AD156">
            <v>171.85</v>
          </cell>
          <cell r="AF156" t="str">
            <v>104BPE0520</v>
          </cell>
        </row>
        <row r="157">
          <cell r="X157" t="str">
            <v>NBR 13.731/08</v>
          </cell>
          <cell r="AD157">
            <v>229.99</v>
          </cell>
          <cell r="AF157" t="str">
            <v>104BPE0520</v>
          </cell>
        </row>
        <row r="158">
          <cell r="X158" t="str">
            <v>NBR 13.731/08</v>
          </cell>
          <cell r="AD158">
            <v>117.53</v>
          </cell>
          <cell r="AF158" t="str">
            <v>104BPE0520</v>
          </cell>
        </row>
        <row r="159">
          <cell r="X159" t="str">
            <v>NBR 13.731/08</v>
          </cell>
          <cell r="AD159">
            <v>39.18</v>
          </cell>
          <cell r="AF159" t="str">
            <v>104BPE0520</v>
          </cell>
        </row>
        <row r="160">
          <cell r="X160" t="str">
            <v>NBR 13.731/08</v>
          </cell>
          <cell r="AD160">
            <v>40.78</v>
          </cell>
          <cell r="AF160" t="str">
            <v>104BPE0520</v>
          </cell>
        </row>
        <row r="161">
          <cell r="X161" t="str">
            <v>NBR 13.731/08</v>
          </cell>
          <cell r="AD161">
            <v>122.34</v>
          </cell>
          <cell r="AF161" t="str">
            <v>104BPE0520</v>
          </cell>
        </row>
        <row r="162">
          <cell r="X162" t="str">
            <v>NBR 13.731/08</v>
          </cell>
          <cell r="AD162">
            <v>206.02</v>
          </cell>
          <cell r="AF162" t="str">
            <v>104BPE0520</v>
          </cell>
        </row>
        <row r="163">
          <cell r="X163" t="str">
            <v>NBR 13.731/08</v>
          </cell>
          <cell r="AD163">
            <v>265.48</v>
          </cell>
          <cell r="AF163" t="str">
            <v>104BPE0520</v>
          </cell>
        </row>
        <row r="164">
          <cell r="X164" t="str">
            <v>NBR 13.731/08</v>
          </cell>
          <cell r="AD164">
            <v>199.11</v>
          </cell>
          <cell r="AF164" t="str">
            <v>104BPE0520</v>
          </cell>
        </row>
        <row r="165">
          <cell r="X165" t="str">
            <v>NBR 13.731/08</v>
          </cell>
          <cell r="AD165">
            <v>199.11</v>
          </cell>
          <cell r="AF165" t="str">
            <v>104BPE0520</v>
          </cell>
        </row>
        <row r="166">
          <cell r="X166" t="str">
            <v>NBR 13.731/08</v>
          </cell>
          <cell r="AD166">
            <v>28.97</v>
          </cell>
          <cell r="AF166" t="str">
            <v>104BPE0520</v>
          </cell>
        </row>
        <row r="167">
          <cell r="X167" t="str">
            <v>NBR 13.731/08</v>
          </cell>
          <cell r="AD167">
            <v>86.9</v>
          </cell>
          <cell r="AF167" t="str">
            <v>104BPE0520</v>
          </cell>
        </row>
        <row r="168">
          <cell r="X168" t="str">
            <v>NBR 13.731/08</v>
          </cell>
          <cell r="AD168">
            <v>250.37</v>
          </cell>
          <cell r="AF168" t="str">
            <v>104BPE0520</v>
          </cell>
        </row>
        <row r="169">
          <cell r="X169" t="str">
            <v>NBR 13.731/08</v>
          </cell>
          <cell r="AD169">
            <v>21.57</v>
          </cell>
          <cell r="AF169" t="str">
            <v>104BPE0520</v>
          </cell>
        </row>
        <row r="170">
          <cell r="X170" t="str">
            <v>NBR 13.731/08</v>
          </cell>
          <cell r="AD170">
            <v>301.20999999999998</v>
          </cell>
          <cell r="AF170" t="str">
            <v>104BPE0520</v>
          </cell>
        </row>
        <row r="171">
          <cell r="X171" t="str">
            <v>NBR 13.731/08</v>
          </cell>
          <cell r="AD171">
            <v>225.9</v>
          </cell>
          <cell r="AF171" t="str">
            <v>104BPE0520</v>
          </cell>
        </row>
        <row r="172">
          <cell r="X172" t="str">
            <v>NBR 13.731/08</v>
          </cell>
          <cell r="AD172">
            <v>75.3</v>
          </cell>
          <cell r="AF172" t="str">
            <v>104BPE0520</v>
          </cell>
        </row>
        <row r="173">
          <cell r="X173" t="str">
            <v>NBR 13.731/08</v>
          </cell>
          <cell r="AD173">
            <v>99.01</v>
          </cell>
          <cell r="AF173" t="str">
            <v>104BPE0520</v>
          </cell>
        </row>
        <row r="174">
          <cell r="X174" t="str">
            <v>NBR 13.731/08</v>
          </cell>
          <cell r="AD174">
            <v>152.28</v>
          </cell>
          <cell r="AF174" t="str">
            <v>104BPE0520</v>
          </cell>
        </row>
        <row r="175">
          <cell r="X175" t="str">
            <v>NBR 13.731/08</v>
          </cell>
          <cell r="AD175">
            <v>114.21</v>
          </cell>
          <cell r="AF175" t="str">
            <v>104BPE0520</v>
          </cell>
        </row>
        <row r="176">
          <cell r="X176" t="str">
            <v>NBR 13.731/08</v>
          </cell>
          <cell r="AD176">
            <v>54</v>
          </cell>
          <cell r="AF176" t="str">
            <v>104BPE0520</v>
          </cell>
        </row>
        <row r="177">
          <cell r="X177" t="str">
            <v>NBR 13.731/08</v>
          </cell>
          <cell r="AD177">
            <v>42</v>
          </cell>
          <cell r="AF177" t="str">
            <v>104BPE0520</v>
          </cell>
        </row>
        <row r="178">
          <cell r="X178" t="str">
            <v>NBR 13.731/08</v>
          </cell>
          <cell r="AD178">
            <v>36</v>
          </cell>
          <cell r="AF178" t="str">
            <v>104BPE0520</v>
          </cell>
        </row>
        <row r="179">
          <cell r="X179" t="str">
            <v>NBR 13.731/08</v>
          </cell>
          <cell r="AD179">
            <v>72</v>
          </cell>
          <cell r="AF179" t="str">
            <v>104BPE0520</v>
          </cell>
        </row>
        <row r="180">
          <cell r="X180" t="str">
            <v>NBR 13.731/08</v>
          </cell>
          <cell r="AD180">
            <v>504</v>
          </cell>
          <cell r="AF180" t="str">
            <v>104BPE0520</v>
          </cell>
        </row>
        <row r="181">
          <cell r="X181" t="str">
            <v>NBR 13.731/08</v>
          </cell>
          <cell r="AD181">
            <v>63</v>
          </cell>
          <cell r="AF181" t="str">
            <v>104BPE0520</v>
          </cell>
        </row>
        <row r="182">
          <cell r="X182" t="str">
            <v>NBR 13.731/08</v>
          </cell>
          <cell r="AD182">
            <v>99</v>
          </cell>
          <cell r="AF182" t="str">
            <v>104BPE0520</v>
          </cell>
        </row>
        <row r="183">
          <cell r="X183" t="str">
            <v>NBR 13.731/08</v>
          </cell>
          <cell r="AD183">
            <v>51</v>
          </cell>
          <cell r="AF183" t="str">
            <v>104BPE0520</v>
          </cell>
        </row>
        <row r="184">
          <cell r="X184" t="str">
            <v>NBR 13.731/08</v>
          </cell>
          <cell r="AD184">
            <v>63</v>
          </cell>
          <cell r="AF184" t="str">
            <v>104BPE0520</v>
          </cell>
        </row>
        <row r="185">
          <cell r="X185" t="str">
            <v>NBR 13.731/08</v>
          </cell>
          <cell r="AD185">
            <v>108</v>
          </cell>
          <cell r="AF185" t="str">
            <v>104BPE0520</v>
          </cell>
        </row>
        <row r="186">
          <cell r="X186" t="str">
            <v>NBR 13.731/08</v>
          </cell>
          <cell r="AD186">
            <v>159.6</v>
          </cell>
          <cell r="AF186" t="str">
            <v>104BPE0520</v>
          </cell>
        </row>
        <row r="187">
          <cell r="X187" t="str">
            <v>NBR 13.731/08</v>
          </cell>
          <cell r="AD187">
            <v>27</v>
          </cell>
          <cell r="AF187" t="str">
            <v>104BPE0520</v>
          </cell>
        </row>
        <row r="188">
          <cell r="X188" t="str">
            <v>NBR 13.731/08</v>
          </cell>
          <cell r="AD188">
            <v>41.1</v>
          </cell>
          <cell r="AF188" t="str">
            <v>104BPE0520</v>
          </cell>
        </row>
        <row r="189">
          <cell r="X189" t="str">
            <v>NBR 13.731/08</v>
          </cell>
          <cell r="AD189">
            <v>72</v>
          </cell>
          <cell r="AF189" t="str">
            <v>104BPE0520</v>
          </cell>
        </row>
        <row r="190">
          <cell r="X190" t="str">
            <v>NBR 13.731/08</v>
          </cell>
          <cell r="AD190">
            <v>63</v>
          </cell>
          <cell r="AF190" t="str">
            <v>104BPE0520</v>
          </cell>
        </row>
        <row r="191">
          <cell r="X191" t="str">
            <v>NBR 13.731/08</v>
          </cell>
          <cell r="AD191">
            <v>24</v>
          </cell>
          <cell r="AF191" t="str">
            <v>104BPE0520</v>
          </cell>
        </row>
        <row r="192">
          <cell r="X192" t="str">
            <v>NBR 13.731/08</v>
          </cell>
          <cell r="AD192">
            <v>72</v>
          </cell>
          <cell r="AF192" t="str">
            <v>104BPE0520</v>
          </cell>
        </row>
        <row r="193">
          <cell r="X193" t="str">
            <v>NBR 13.731/08</v>
          </cell>
          <cell r="AD193">
            <v>45</v>
          </cell>
          <cell r="AF193" t="str">
            <v>104BPE0520</v>
          </cell>
        </row>
        <row r="194">
          <cell r="X194" t="str">
            <v>NBR 13.731/08</v>
          </cell>
          <cell r="AD194">
            <v>204</v>
          </cell>
          <cell r="AF194" t="str">
            <v>104BPE0520</v>
          </cell>
        </row>
        <row r="195">
          <cell r="X195" t="str">
            <v>NBR 13.731/08</v>
          </cell>
          <cell r="AD195">
            <v>135</v>
          </cell>
          <cell r="AF195" t="str">
            <v>104BPE0520</v>
          </cell>
        </row>
        <row r="196">
          <cell r="X196" t="str">
            <v>NBR 13.731/08</v>
          </cell>
          <cell r="AD196">
            <v>54</v>
          </cell>
          <cell r="AF196" t="str">
            <v>104BPE0520</v>
          </cell>
        </row>
        <row r="197">
          <cell r="X197" t="str">
            <v>NBR 13.731/08</v>
          </cell>
          <cell r="AD197">
            <v>168</v>
          </cell>
          <cell r="AF197" t="str">
            <v>104BPE0520</v>
          </cell>
        </row>
        <row r="198">
          <cell r="X198" t="str">
            <v>NBR 13.731/08</v>
          </cell>
          <cell r="AD198">
            <v>180</v>
          </cell>
          <cell r="AF198" t="str">
            <v>104BPE0520</v>
          </cell>
        </row>
        <row r="199">
          <cell r="X199" t="str">
            <v>NBR 13.731/08</v>
          </cell>
          <cell r="AD199">
            <v>90</v>
          </cell>
          <cell r="AF199" t="str">
            <v>104BPE0520</v>
          </cell>
        </row>
        <row r="200">
          <cell r="X200" t="str">
            <v>NBR 13.731/08</v>
          </cell>
          <cell r="AD200">
            <v>36</v>
          </cell>
          <cell r="AF200" t="str">
            <v>104BPE0520</v>
          </cell>
        </row>
        <row r="201">
          <cell r="X201" t="str">
            <v>NBR 13.731/08</v>
          </cell>
          <cell r="AD201">
            <v>72</v>
          </cell>
          <cell r="AF201" t="str">
            <v>104BPE0520</v>
          </cell>
        </row>
        <row r="202">
          <cell r="X202" t="str">
            <v>NBR 13.731/08</v>
          </cell>
          <cell r="AD202">
            <v>72</v>
          </cell>
          <cell r="AF202" t="str">
            <v>104BPE0520</v>
          </cell>
        </row>
        <row r="203">
          <cell r="X203" t="str">
            <v>NBR 13.731/08</v>
          </cell>
          <cell r="AD203">
            <v>264</v>
          </cell>
          <cell r="AF203" t="str">
            <v>104BPE0520</v>
          </cell>
        </row>
        <row r="204">
          <cell r="X204" t="str">
            <v>NBR 13.731/08</v>
          </cell>
          <cell r="AD204">
            <v>90</v>
          </cell>
          <cell r="AF204" t="str">
            <v>104BPE0520</v>
          </cell>
        </row>
        <row r="205">
          <cell r="X205" t="str">
            <v>NBR 13.731/08</v>
          </cell>
          <cell r="AD205">
            <v>180</v>
          </cell>
          <cell r="AF205" t="str">
            <v>104BPE0520</v>
          </cell>
        </row>
        <row r="206">
          <cell r="X206" t="str">
            <v>NBR 13.731/08</v>
          </cell>
          <cell r="AD206">
            <v>180</v>
          </cell>
          <cell r="AF206" t="str">
            <v>104BPE0520</v>
          </cell>
        </row>
        <row r="207">
          <cell r="X207" t="str">
            <v>NBR 13.731/08</v>
          </cell>
          <cell r="AD207">
            <v>63</v>
          </cell>
          <cell r="AF207" t="str">
            <v>104BPE0520</v>
          </cell>
        </row>
        <row r="208">
          <cell r="X208" t="str">
            <v>NBR 13.731/08</v>
          </cell>
          <cell r="AD208">
            <v>54</v>
          </cell>
          <cell r="AF208" t="str">
            <v>104BPE0520</v>
          </cell>
        </row>
        <row r="209">
          <cell r="X209" t="str">
            <v>NBR 13.731/08</v>
          </cell>
          <cell r="AD209">
            <v>135</v>
          </cell>
          <cell r="AF209" t="str">
            <v>104BPE0520</v>
          </cell>
        </row>
        <row r="210">
          <cell r="X210" t="str">
            <v>NBR 13.731/08</v>
          </cell>
          <cell r="AD210">
            <v>30</v>
          </cell>
          <cell r="AF210" t="str">
            <v>104BPE0520</v>
          </cell>
        </row>
        <row r="211">
          <cell r="X211" t="str">
            <v>NBR 13.731/08</v>
          </cell>
          <cell r="AD211">
            <v>108</v>
          </cell>
          <cell r="AF211" t="str">
            <v>104BPE0520</v>
          </cell>
        </row>
        <row r="212">
          <cell r="X212" t="str">
            <v>NBR 13.731/08</v>
          </cell>
          <cell r="AD212">
            <v>84</v>
          </cell>
          <cell r="AF212" t="str">
            <v>104BPE0520</v>
          </cell>
        </row>
        <row r="213">
          <cell r="X213" t="str">
            <v>NBR 13.731/08</v>
          </cell>
          <cell r="AD213">
            <v>48</v>
          </cell>
          <cell r="AF213" t="str">
            <v>104BPE0520</v>
          </cell>
        </row>
        <row r="214">
          <cell r="X214" t="str">
            <v>NBR 13.731/08</v>
          </cell>
          <cell r="AD214">
            <v>81</v>
          </cell>
          <cell r="AF214" t="str">
            <v>104BPE0520</v>
          </cell>
        </row>
        <row r="215">
          <cell r="X215" t="str">
            <v>NBR 13.731/08</v>
          </cell>
          <cell r="AD215">
            <v>90</v>
          </cell>
          <cell r="AF215" t="str">
            <v>104BPE0520</v>
          </cell>
        </row>
        <row r="216">
          <cell r="X216" t="str">
            <v>NBR 13.731/08</v>
          </cell>
          <cell r="AD216">
            <v>30</v>
          </cell>
          <cell r="AF216" t="str">
            <v>104BPE0520</v>
          </cell>
        </row>
        <row r="217">
          <cell r="X217" t="str">
            <v>NBR 13.731/08</v>
          </cell>
          <cell r="AD217">
            <v>153</v>
          </cell>
          <cell r="AF217" t="str">
            <v>104BPE0520</v>
          </cell>
        </row>
        <row r="218">
          <cell r="X218" t="str">
            <v>NBR 13.731/08</v>
          </cell>
          <cell r="AD218">
            <v>99</v>
          </cell>
          <cell r="AF218" t="str">
            <v>104BPE0520</v>
          </cell>
        </row>
        <row r="219">
          <cell r="X219" t="str">
            <v>NBR 13.731/08</v>
          </cell>
          <cell r="AD219">
            <v>144</v>
          </cell>
          <cell r="AF219" t="str">
            <v>104BPE0520</v>
          </cell>
        </row>
        <row r="220">
          <cell r="X220" t="str">
            <v>NBR 13.731/08</v>
          </cell>
          <cell r="AD220">
            <v>45</v>
          </cell>
          <cell r="AF220" t="str">
            <v>104BPE0520</v>
          </cell>
        </row>
        <row r="221">
          <cell r="X221" t="str">
            <v>NBR 13.731/08</v>
          </cell>
          <cell r="AD221">
            <v>45</v>
          </cell>
          <cell r="AF221" t="str">
            <v>104BPE0520</v>
          </cell>
        </row>
        <row r="222">
          <cell r="X222" t="str">
            <v>NBR 13.731/08</v>
          </cell>
          <cell r="AD222">
            <v>90</v>
          </cell>
          <cell r="AF222" t="str">
            <v>104BPE0520</v>
          </cell>
        </row>
        <row r="223">
          <cell r="X223" t="str">
            <v>NBR 13.731/08</v>
          </cell>
          <cell r="AD223">
            <v>300</v>
          </cell>
          <cell r="AF223" t="str">
            <v>104BPE0530</v>
          </cell>
        </row>
        <row r="224">
          <cell r="X224" t="str">
            <v>NBR 13.731/08</v>
          </cell>
          <cell r="AD224">
            <v>45</v>
          </cell>
          <cell r="AF224" t="str">
            <v>104BPE0530</v>
          </cell>
        </row>
        <row r="225">
          <cell r="X225" t="str">
            <v>NBR 13.731/08</v>
          </cell>
          <cell r="AD225">
            <v>45</v>
          </cell>
          <cell r="AF225" t="str">
            <v>104BPE0530</v>
          </cell>
        </row>
        <row r="226">
          <cell r="X226" t="str">
            <v>NBR 13.731/08</v>
          </cell>
          <cell r="AD226">
            <v>15</v>
          </cell>
          <cell r="AF226" t="str">
            <v>104BPE0530</v>
          </cell>
        </row>
        <row r="227">
          <cell r="X227" t="str">
            <v>NBR 13.731/08</v>
          </cell>
          <cell r="AD227">
            <v>132</v>
          </cell>
          <cell r="AF227" t="str">
            <v>104BPE0530</v>
          </cell>
        </row>
        <row r="228">
          <cell r="X228" t="str">
            <v>NBR 13.731/08</v>
          </cell>
          <cell r="AD228">
            <v>81</v>
          </cell>
          <cell r="AF228" t="str">
            <v>104BPE0530</v>
          </cell>
        </row>
        <row r="229">
          <cell r="X229" t="str">
            <v>NBR 13.731/08</v>
          </cell>
          <cell r="AD229">
            <v>15</v>
          </cell>
          <cell r="AF229" t="str">
            <v>104BPE0530</v>
          </cell>
        </row>
        <row r="230">
          <cell r="X230" t="str">
            <v>NBR 13.731/08</v>
          </cell>
          <cell r="AD230">
            <v>45</v>
          </cell>
          <cell r="AF230" t="str">
            <v>104BPE0530</v>
          </cell>
        </row>
        <row r="231">
          <cell r="X231" t="str">
            <v>NBR 13.731/08</v>
          </cell>
          <cell r="AD231">
            <v>72</v>
          </cell>
          <cell r="AF231" t="str">
            <v>104BPE0530</v>
          </cell>
        </row>
        <row r="232">
          <cell r="X232" t="str">
            <v>NBR 13.731/08</v>
          </cell>
          <cell r="AD232">
            <v>60</v>
          </cell>
          <cell r="AF232" t="str">
            <v>104BPE0530</v>
          </cell>
        </row>
        <row r="233">
          <cell r="X233" t="str">
            <v>NBR 13.731/08</v>
          </cell>
          <cell r="AD233">
            <v>63</v>
          </cell>
          <cell r="AF233" t="str">
            <v>104BPE0530</v>
          </cell>
        </row>
        <row r="234">
          <cell r="X234" t="str">
            <v>NBR 13.731/08</v>
          </cell>
          <cell r="AD234">
            <v>15</v>
          </cell>
          <cell r="AF234" t="str">
            <v>104BPE0530</v>
          </cell>
        </row>
        <row r="235">
          <cell r="X235" t="str">
            <v>NBR 13.731/08</v>
          </cell>
          <cell r="AD235">
            <v>90</v>
          </cell>
          <cell r="AF235" t="str">
            <v>104BPE0530</v>
          </cell>
        </row>
        <row r="236">
          <cell r="X236" t="str">
            <v>NBR 13.731/08</v>
          </cell>
          <cell r="AD236">
            <v>480</v>
          </cell>
          <cell r="AF236" t="str">
            <v>104BPE0530</v>
          </cell>
        </row>
        <row r="237">
          <cell r="X237" t="str">
            <v>NBR 13.731/08</v>
          </cell>
          <cell r="AD237">
            <v>90</v>
          </cell>
          <cell r="AF237" t="str">
            <v>104BPE0530</v>
          </cell>
        </row>
        <row r="238">
          <cell r="X238" t="str">
            <v>NBR 13.731/08</v>
          </cell>
          <cell r="AD238">
            <v>216</v>
          </cell>
          <cell r="AF238" t="str">
            <v>104BPE0530</v>
          </cell>
        </row>
        <row r="239">
          <cell r="X239" t="str">
            <v>NBR 13.731/08</v>
          </cell>
          <cell r="AD239">
            <v>108</v>
          </cell>
          <cell r="AF239" t="str">
            <v>104BPE0530</v>
          </cell>
        </row>
        <row r="240">
          <cell r="X240" t="str">
            <v>NBR 13.731/08</v>
          </cell>
          <cell r="AD240">
            <v>144</v>
          </cell>
          <cell r="AF240" t="str">
            <v>104BPE0530</v>
          </cell>
        </row>
        <row r="241">
          <cell r="X241" t="str">
            <v>NBR 13.731/08</v>
          </cell>
          <cell r="AD241">
            <v>72</v>
          </cell>
          <cell r="AF241" t="str">
            <v>104BPE0530</v>
          </cell>
        </row>
        <row r="242">
          <cell r="X242" t="str">
            <v>NBR 13.731/08</v>
          </cell>
          <cell r="AD242">
            <v>180</v>
          </cell>
          <cell r="AF242" t="str">
            <v>104BPE0550</v>
          </cell>
        </row>
        <row r="243">
          <cell r="X243" t="str">
            <v>NBR 13.731/08</v>
          </cell>
          <cell r="AD243">
            <v>27</v>
          </cell>
          <cell r="AF243" t="str">
            <v>104BPE0550</v>
          </cell>
        </row>
        <row r="244">
          <cell r="X244" t="str">
            <v>NBR 13.731/08</v>
          </cell>
          <cell r="AD244">
            <v>21</v>
          </cell>
          <cell r="AF244" t="str">
            <v>104BPE0550</v>
          </cell>
        </row>
        <row r="245">
          <cell r="X245" t="str">
            <v>NBR 13.731/08</v>
          </cell>
          <cell r="AD245">
            <v>54</v>
          </cell>
          <cell r="AF245" t="str">
            <v>104BPE0550</v>
          </cell>
        </row>
        <row r="246">
          <cell r="X246" t="str">
            <v>NBR 13.731/08</v>
          </cell>
          <cell r="AD246">
            <v>1404</v>
          </cell>
          <cell r="AF246" t="str">
            <v>104BPE0550</v>
          </cell>
        </row>
        <row r="247">
          <cell r="X247" t="str">
            <v>NBR 13.731/08</v>
          </cell>
          <cell r="AD247">
            <v>45</v>
          </cell>
          <cell r="AF247" t="str">
            <v>104BPE0550</v>
          </cell>
        </row>
        <row r="248">
          <cell r="X248" t="str">
            <v>NBR 13.731/08</v>
          </cell>
          <cell r="AD248">
            <v>117</v>
          </cell>
          <cell r="AF248" t="str">
            <v>104BPE0550</v>
          </cell>
        </row>
        <row r="249">
          <cell r="X249" t="str">
            <v>NBR 13.731/08</v>
          </cell>
          <cell r="AD249">
            <v>2907</v>
          </cell>
          <cell r="AF249" t="str">
            <v>104BPE0550</v>
          </cell>
        </row>
        <row r="250">
          <cell r="X250" t="str">
            <v>NBR 13.731/08</v>
          </cell>
          <cell r="AD250">
            <v>5949</v>
          </cell>
          <cell r="AF250" t="str">
            <v>104BPE0550</v>
          </cell>
        </row>
        <row r="251">
          <cell r="X251" t="str">
            <v>NBR 13.731/08</v>
          </cell>
          <cell r="AD251">
            <v>5949</v>
          </cell>
          <cell r="AF251" t="str">
            <v>104BPE0550</v>
          </cell>
        </row>
      </sheetData>
      <sheetData sheetId="3" refreshError="1">
        <row r="14">
          <cell r="N14" t="str">
            <v>NBR 13.159/13</v>
          </cell>
          <cell r="R14">
            <v>22.8</v>
          </cell>
          <cell r="S14" t="str">
            <v>104BPE0330</v>
          </cell>
        </row>
        <row r="15">
          <cell r="N15" t="str">
            <v>NBR 13.159/13</v>
          </cell>
          <cell r="R15">
            <v>22.8</v>
          </cell>
          <cell r="S15" t="str">
            <v>104BPE0330</v>
          </cell>
        </row>
        <row r="16">
          <cell r="N16" t="str">
            <v>NBR 13.159/13</v>
          </cell>
          <cell r="R16">
            <v>9</v>
          </cell>
          <cell r="S16" t="str">
            <v>104BPE0330</v>
          </cell>
        </row>
        <row r="17">
          <cell r="N17" t="str">
            <v>NBR 13.159/13</v>
          </cell>
          <cell r="R17">
            <v>15.45</v>
          </cell>
          <cell r="S17" t="str">
            <v>104BPE0330</v>
          </cell>
        </row>
        <row r="18">
          <cell r="N18" t="str">
            <v>NBR 13.159/13</v>
          </cell>
          <cell r="R18">
            <v>10.95</v>
          </cell>
          <cell r="S18" t="str">
            <v>104BPE0330</v>
          </cell>
        </row>
      </sheetData>
      <sheetData sheetId="4" refreshError="1">
        <row r="14">
          <cell r="N14" t="str">
            <v>NBR 13.159/13</v>
          </cell>
          <cell r="R14">
            <v>22.8</v>
          </cell>
          <cell r="S14" t="str">
            <v>104BPE0330</v>
          </cell>
        </row>
        <row r="15">
          <cell r="N15" t="str">
            <v>NBR 13.159/13</v>
          </cell>
          <cell r="R15">
            <v>22.8</v>
          </cell>
          <cell r="S15" t="str">
            <v>104BPE0330</v>
          </cell>
        </row>
        <row r="16">
          <cell r="N16" t="str">
            <v>NBR 13.159/13</v>
          </cell>
          <cell r="R16">
            <v>9</v>
          </cell>
          <cell r="S16" t="str">
            <v>104BPE0330</v>
          </cell>
        </row>
        <row r="17">
          <cell r="N17" t="str">
            <v>NBR 13.159/13</v>
          </cell>
          <cell r="R17">
            <v>19.5</v>
          </cell>
          <cell r="S17" t="str">
            <v>104BPE0330</v>
          </cell>
        </row>
        <row r="18">
          <cell r="N18" t="str">
            <v>NBR 13.159/13</v>
          </cell>
          <cell r="R18">
            <v>21.75</v>
          </cell>
          <cell r="S18" t="str">
            <v>104BPE0330</v>
          </cell>
        </row>
        <row r="19">
          <cell r="N19" t="str">
            <v>NBR 13.159/13</v>
          </cell>
          <cell r="R19">
            <v>15.75</v>
          </cell>
          <cell r="S19" t="str">
            <v>104BPE0330</v>
          </cell>
        </row>
      </sheetData>
      <sheetData sheetId="5" refreshError="1">
        <row r="14">
          <cell r="H14" t="str">
            <v>NBR 15.741/09</v>
          </cell>
          <cell r="M14">
            <v>11.4</v>
          </cell>
          <cell r="N14" t="str">
            <v>104BPE0330</v>
          </cell>
        </row>
        <row r="15">
          <cell r="H15" t="str">
            <v>NBR 15.741/09</v>
          </cell>
          <cell r="M15">
            <v>11.4</v>
          </cell>
          <cell r="N15" t="str">
            <v>104BPE0330</v>
          </cell>
        </row>
        <row r="16">
          <cell r="H16" t="str">
            <v>NBR 15.741/09</v>
          </cell>
          <cell r="M16">
            <v>5.65</v>
          </cell>
          <cell r="N16" t="str">
            <v>104BPE0330</v>
          </cell>
        </row>
        <row r="17">
          <cell r="H17" t="str">
            <v>NBR 15.741/09</v>
          </cell>
          <cell r="M17">
            <v>37.86</v>
          </cell>
          <cell r="N17" t="str">
            <v>104BPE0330</v>
          </cell>
        </row>
        <row r="18">
          <cell r="H18" t="str">
            <v>NBR 15.741/09</v>
          </cell>
          <cell r="M18">
            <v>5.65</v>
          </cell>
          <cell r="N18" t="str">
            <v>104BPE0330</v>
          </cell>
        </row>
        <row r="19">
          <cell r="H19" t="str">
            <v>NBR 15.741/09</v>
          </cell>
          <cell r="M19">
            <v>58.5</v>
          </cell>
          <cell r="N19" t="str">
            <v>104BPE0330</v>
          </cell>
        </row>
        <row r="20">
          <cell r="H20" t="str">
            <v>NBR 15.741/09</v>
          </cell>
          <cell r="M20">
            <v>58.5</v>
          </cell>
          <cell r="N20" t="str">
            <v>104BPE0330</v>
          </cell>
        </row>
        <row r="21">
          <cell r="H21" t="str">
            <v>NBR 15.741/09</v>
          </cell>
          <cell r="M21">
            <v>11.4</v>
          </cell>
          <cell r="N21" t="str">
            <v>104BPE0330</v>
          </cell>
        </row>
        <row r="22">
          <cell r="H22" t="str">
            <v>NBR 15.741/09</v>
          </cell>
          <cell r="M22">
            <v>11.4</v>
          </cell>
          <cell r="N22" t="str">
            <v>104BPE0330</v>
          </cell>
        </row>
        <row r="23">
          <cell r="H23" t="str">
            <v>NBR 15.741/09</v>
          </cell>
          <cell r="M23">
            <v>4.2</v>
          </cell>
          <cell r="N23" t="str">
            <v>104BPE0330</v>
          </cell>
        </row>
        <row r="24">
          <cell r="H24" t="str">
            <v>NBR 15.741/09</v>
          </cell>
          <cell r="M24">
            <v>24</v>
          </cell>
          <cell r="N24" t="str">
            <v>104BPE0330</v>
          </cell>
        </row>
        <row r="25">
          <cell r="H25" t="str">
            <v>NBR 15.741/09</v>
          </cell>
          <cell r="M25">
            <v>43.53</v>
          </cell>
          <cell r="N25" t="str">
            <v>104BPE0330</v>
          </cell>
        </row>
        <row r="26">
          <cell r="H26" t="str">
            <v>NBR 15.741/09</v>
          </cell>
          <cell r="M26">
            <v>11.4</v>
          </cell>
          <cell r="N26" t="str">
            <v>104BPE0330</v>
          </cell>
        </row>
        <row r="27">
          <cell r="H27" t="str">
            <v>NBR 15.741/09</v>
          </cell>
          <cell r="M27">
            <v>11.79</v>
          </cell>
          <cell r="N27" t="str">
            <v>104BPE0330</v>
          </cell>
        </row>
        <row r="28">
          <cell r="H28" t="str">
            <v>NBR 15.741/09</v>
          </cell>
          <cell r="M28">
            <v>5.61</v>
          </cell>
          <cell r="N28" t="str">
            <v>104BPE0330</v>
          </cell>
        </row>
        <row r="29">
          <cell r="H29" t="str">
            <v>NBR 15.741/09</v>
          </cell>
          <cell r="M29">
            <v>14.25</v>
          </cell>
          <cell r="N29" t="str">
            <v>104BPE0330</v>
          </cell>
        </row>
        <row r="30">
          <cell r="H30" t="str">
            <v>NBR 15.741/09</v>
          </cell>
          <cell r="M30">
            <v>39.049999999999997</v>
          </cell>
          <cell r="N30" t="str">
            <v>104BPE0330</v>
          </cell>
        </row>
        <row r="31">
          <cell r="H31" t="str">
            <v>NBR 15.741/09</v>
          </cell>
          <cell r="M31">
            <v>11.4</v>
          </cell>
          <cell r="N31" t="str">
            <v>104BPE0330</v>
          </cell>
        </row>
        <row r="32">
          <cell r="H32" t="str">
            <v>NBR 15.741/09</v>
          </cell>
          <cell r="M32">
            <v>5.65</v>
          </cell>
          <cell r="N32" t="str">
            <v>104BPE0330</v>
          </cell>
        </row>
        <row r="33">
          <cell r="H33" t="str">
            <v>NBR 15.741/09</v>
          </cell>
          <cell r="M33">
            <v>3.99</v>
          </cell>
          <cell r="N33" t="str">
            <v>104BPE0330</v>
          </cell>
        </row>
        <row r="34">
          <cell r="H34" t="str">
            <v>NBR 15.741/09</v>
          </cell>
          <cell r="M34">
            <v>24</v>
          </cell>
          <cell r="N34" t="str">
            <v>104BPE0330</v>
          </cell>
        </row>
        <row r="35">
          <cell r="H35" t="str">
            <v>NBR 15.741/09</v>
          </cell>
          <cell r="M35">
            <v>31.64</v>
          </cell>
          <cell r="N35" t="str">
            <v>104BPE0330</v>
          </cell>
        </row>
        <row r="36">
          <cell r="H36" t="str">
            <v>NBR 15.741/09</v>
          </cell>
          <cell r="M36">
            <v>18.82</v>
          </cell>
          <cell r="N36" t="str">
            <v>104BPE0330</v>
          </cell>
        </row>
        <row r="37">
          <cell r="H37" t="str">
            <v>NBR 15.741/09</v>
          </cell>
          <cell r="M37">
            <v>11.4</v>
          </cell>
          <cell r="N37" t="str">
            <v>104BPE0330</v>
          </cell>
        </row>
        <row r="38">
          <cell r="H38" t="str">
            <v>NBR 15.741/09</v>
          </cell>
          <cell r="M38">
            <v>11.4</v>
          </cell>
          <cell r="N38" t="str">
            <v>104BPE0330</v>
          </cell>
        </row>
        <row r="39">
          <cell r="H39" t="str">
            <v>NBR 15.741/09</v>
          </cell>
          <cell r="M39">
            <v>57.12</v>
          </cell>
          <cell r="N39" t="str">
            <v>104BPE0330</v>
          </cell>
        </row>
        <row r="40">
          <cell r="H40" t="str">
            <v>NBR 15.741/09</v>
          </cell>
          <cell r="M40">
            <v>11.4</v>
          </cell>
          <cell r="N40" t="str">
            <v>104BPE0330</v>
          </cell>
        </row>
        <row r="41">
          <cell r="H41" t="str">
            <v>NBR 15.741/09</v>
          </cell>
          <cell r="M41">
            <v>11.4</v>
          </cell>
          <cell r="N41" t="str">
            <v>104BPE0330</v>
          </cell>
        </row>
        <row r="42">
          <cell r="H42" t="str">
            <v>NBR 15.741/09</v>
          </cell>
          <cell r="M42">
            <v>11.4</v>
          </cell>
          <cell r="N42" t="str">
            <v>104BPE0330</v>
          </cell>
        </row>
        <row r="43">
          <cell r="H43" t="str">
            <v>NBR 15.741/09</v>
          </cell>
          <cell r="M43">
            <v>11.4</v>
          </cell>
          <cell r="N43" t="str">
            <v>104BPE0330</v>
          </cell>
        </row>
        <row r="44">
          <cell r="H44" t="str">
            <v>NBR 15.741/09</v>
          </cell>
          <cell r="M44">
            <v>11.4</v>
          </cell>
          <cell r="N44" t="str">
            <v>104BPE0330</v>
          </cell>
        </row>
        <row r="45">
          <cell r="H45" t="str">
            <v>NBR 15.741/09</v>
          </cell>
          <cell r="M45">
            <v>11.4</v>
          </cell>
          <cell r="N45" t="str">
            <v>104BPE0330</v>
          </cell>
        </row>
        <row r="46">
          <cell r="H46" t="str">
            <v>NBR 15.741/09</v>
          </cell>
          <cell r="M46">
            <v>18.82</v>
          </cell>
          <cell r="N46" t="str">
            <v>104BPE0330</v>
          </cell>
        </row>
        <row r="47">
          <cell r="H47" t="str">
            <v>NBR 15.741/09</v>
          </cell>
          <cell r="M47">
            <v>37.909999999999997</v>
          </cell>
          <cell r="N47" t="str">
            <v>104BPE0330</v>
          </cell>
        </row>
        <row r="48">
          <cell r="H48" t="str">
            <v>NBR 15.741/09</v>
          </cell>
          <cell r="M48">
            <v>5.65</v>
          </cell>
          <cell r="N48" t="str">
            <v>104BPE0330</v>
          </cell>
        </row>
      </sheetData>
      <sheetData sheetId="6" refreshError="1">
        <row r="13">
          <cell r="H13" t="str">
            <v>NBR 15.741/09</v>
          </cell>
          <cell r="M13">
            <v>37.299999999999997</v>
          </cell>
          <cell r="N13" t="str">
            <v>104BPE0330</v>
          </cell>
        </row>
        <row r="14">
          <cell r="H14" t="str">
            <v>NBR 15.741/09</v>
          </cell>
          <cell r="M14">
            <v>5.66</v>
          </cell>
          <cell r="N14" t="str">
            <v>104BPE0330</v>
          </cell>
        </row>
        <row r="15">
          <cell r="H15" t="str">
            <v>NBR 15.741/09</v>
          </cell>
          <cell r="M15">
            <v>26</v>
          </cell>
          <cell r="N15" t="str">
            <v>104BPE0330</v>
          </cell>
        </row>
        <row r="16">
          <cell r="H16" t="str">
            <v>NBR 15.741/09</v>
          </cell>
          <cell r="M16">
            <v>26</v>
          </cell>
          <cell r="N16" t="str">
            <v>104BPE0330</v>
          </cell>
        </row>
        <row r="17">
          <cell r="H17" t="str">
            <v>NBR 15.741/09</v>
          </cell>
          <cell r="M17">
            <v>11.4</v>
          </cell>
          <cell r="N17" t="str">
            <v>104BPE0330</v>
          </cell>
        </row>
        <row r="18">
          <cell r="H18" t="str">
            <v>NBR 15.741/09</v>
          </cell>
          <cell r="M18">
            <v>11.4</v>
          </cell>
          <cell r="N18" t="str">
            <v>104BPE0330</v>
          </cell>
        </row>
        <row r="19">
          <cell r="H19" t="str">
            <v>NBR 15.741/09</v>
          </cell>
          <cell r="M19">
            <v>58.5</v>
          </cell>
          <cell r="N19" t="str">
            <v>104BPE0330</v>
          </cell>
        </row>
        <row r="20">
          <cell r="H20" t="str">
            <v>NBR 15.741/09</v>
          </cell>
          <cell r="M20">
            <v>5.66</v>
          </cell>
          <cell r="N20" t="str">
            <v>104BPE0330</v>
          </cell>
        </row>
        <row r="21">
          <cell r="H21" t="str">
            <v>NBR 15.741/09</v>
          </cell>
          <cell r="M21">
            <v>43.28</v>
          </cell>
          <cell r="N21" t="str">
            <v>104BPE0330</v>
          </cell>
        </row>
        <row r="22">
          <cell r="H22" t="str">
            <v>NBR 15.741/09</v>
          </cell>
          <cell r="M22">
            <v>4.1399999999999997</v>
          </cell>
          <cell r="N22" t="str">
            <v>104BPE0330</v>
          </cell>
        </row>
        <row r="23">
          <cell r="H23" t="str">
            <v>NBR 15.741/09</v>
          </cell>
          <cell r="M23">
            <v>24</v>
          </cell>
          <cell r="N23" t="str">
            <v>104BPE0330</v>
          </cell>
        </row>
        <row r="24">
          <cell r="H24" t="str">
            <v>NBR 15.741/09</v>
          </cell>
          <cell r="M24">
            <v>11.4</v>
          </cell>
          <cell r="N24" t="str">
            <v>104BPE0330</v>
          </cell>
        </row>
        <row r="25">
          <cell r="H25" t="str">
            <v>NBR 15.741/09</v>
          </cell>
          <cell r="M25">
            <v>11.4</v>
          </cell>
          <cell r="N25" t="str">
            <v>104BPE0330</v>
          </cell>
        </row>
        <row r="26">
          <cell r="H26" t="str">
            <v>NBR 15.741/09</v>
          </cell>
          <cell r="M26">
            <v>11.4</v>
          </cell>
          <cell r="N26" t="str">
            <v>104BPE0330</v>
          </cell>
        </row>
        <row r="27">
          <cell r="H27" t="str">
            <v>NBR 15.741/09</v>
          </cell>
          <cell r="M27">
            <v>11.4</v>
          </cell>
          <cell r="N27" t="str">
            <v>104BPE0330</v>
          </cell>
        </row>
        <row r="28">
          <cell r="H28" t="str">
            <v>NBR 15.741/09</v>
          </cell>
          <cell r="M28">
            <v>5.61</v>
          </cell>
          <cell r="N28" t="str">
            <v>104BPE0330</v>
          </cell>
        </row>
        <row r="29">
          <cell r="H29" t="str">
            <v>NBR 15.741/09</v>
          </cell>
          <cell r="M29">
            <v>11.79</v>
          </cell>
          <cell r="N29" t="str">
            <v>104BPE0330</v>
          </cell>
        </row>
        <row r="30">
          <cell r="H30" t="str">
            <v>NBR 15.741/09</v>
          </cell>
          <cell r="M30">
            <v>5.61</v>
          </cell>
          <cell r="N30" t="str">
            <v>104BPE0330</v>
          </cell>
        </row>
        <row r="31">
          <cell r="H31" t="str">
            <v>NBR 15.741/09</v>
          </cell>
          <cell r="M31">
            <v>14.25</v>
          </cell>
          <cell r="N31" t="str">
            <v>104BPE0330</v>
          </cell>
        </row>
        <row r="32">
          <cell r="H32" t="str">
            <v>NBR 15.741/09</v>
          </cell>
          <cell r="M32">
            <v>11.4</v>
          </cell>
          <cell r="N32" t="str">
            <v>104BPE0330</v>
          </cell>
        </row>
        <row r="33">
          <cell r="H33" t="str">
            <v>NBR 15.741/09</v>
          </cell>
          <cell r="M33">
            <v>39.119999999999997</v>
          </cell>
          <cell r="N33" t="str">
            <v>104BPE0330</v>
          </cell>
        </row>
        <row r="34">
          <cell r="H34" t="str">
            <v>NBR 15.741/09</v>
          </cell>
          <cell r="M34">
            <v>18.829999999999998</v>
          </cell>
          <cell r="N34" t="str">
            <v>104BPE0330</v>
          </cell>
        </row>
        <row r="35">
          <cell r="H35" t="str">
            <v>NBR 15.741/09</v>
          </cell>
          <cell r="M35">
            <v>17.239999999999998</v>
          </cell>
          <cell r="N35" t="str">
            <v>104BPE0330</v>
          </cell>
        </row>
        <row r="36">
          <cell r="H36" t="str">
            <v>NBR 15.741/09</v>
          </cell>
          <cell r="M36">
            <v>47.6</v>
          </cell>
          <cell r="N36" t="str">
            <v>104BPE0330</v>
          </cell>
        </row>
        <row r="37">
          <cell r="H37" t="str">
            <v>NBR 15.741/09</v>
          </cell>
          <cell r="M37">
            <v>18.82</v>
          </cell>
          <cell r="N37" t="str">
            <v>104BPE0330</v>
          </cell>
        </row>
        <row r="38">
          <cell r="H38" t="str">
            <v>NBR 15.741/09</v>
          </cell>
          <cell r="M38">
            <v>11.4</v>
          </cell>
          <cell r="N38" t="str">
            <v>104BPE0330</v>
          </cell>
        </row>
        <row r="39">
          <cell r="H39" t="str">
            <v>NBR 15.741/09</v>
          </cell>
          <cell r="M39">
            <v>11.4</v>
          </cell>
          <cell r="N39" t="str">
            <v>104BPE0330</v>
          </cell>
        </row>
        <row r="40">
          <cell r="H40" t="str">
            <v>NBR 15.741/09</v>
          </cell>
          <cell r="M40">
            <v>11.4</v>
          </cell>
          <cell r="N40" t="str">
            <v>104BPE0330</v>
          </cell>
        </row>
        <row r="41">
          <cell r="H41" t="str">
            <v>NBR 15.741/09</v>
          </cell>
          <cell r="M41">
            <v>11.4</v>
          </cell>
          <cell r="N41" t="str">
            <v>104BPE0330</v>
          </cell>
        </row>
        <row r="42">
          <cell r="H42" t="str">
            <v>NBR 15.741/09</v>
          </cell>
          <cell r="M42">
            <v>11.4</v>
          </cell>
          <cell r="N42" t="str">
            <v>104BPE0330</v>
          </cell>
        </row>
        <row r="43">
          <cell r="H43" t="str">
            <v>NBR 15.741/09</v>
          </cell>
          <cell r="M43">
            <v>11.4</v>
          </cell>
          <cell r="N43" t="str">
            <v>104BPE0330</v>
          </cell>
        </row>
        <row r="44">
          <cell r="H44" t="str">
            <v>NBR 15.741/09</v>
          </cell>
          <cell r="M44">
            <v>11.4</v>
          </cell>
          <cell r="N44" t="str">
            <v>104BPE0330</v>
          </cell>
        </row>
        <row r="45">
          <cell r="H45" t="str">
            <v>NBR 15.741/09</v>
          </cell>
          <cell r="M45">
            <v>11.4</v>
          </cell>
          <cell r="N45" t="str">
            <v>104BPE0330</v>
          </cell>
        </row>
        <row r="46">
          <cell r="H46" t="str">
            <v>NBR 15.741/09</v>
          </cell>
          <cell r="M46">
            <v>11.4</v>
          </cell>
          <cell r="N46" t="str">
            <v>104BPE0330</v>
          </cell>
        </row>
        <row r="47">
          <cell r="H47" t="str">
            <v>NBR 15.741/09</v>
          </cell>
          <cell r="M47">
            <v>18.82</v>
          </cell>
          <cell r="N47" t="str">
            <v>104BPE0330</v>
          </cell>
        </row>
        <row r="48">
          <cell r="H48" t="str">
            <v>NBR 15.741/09</v>
          </cell>
          <cell r="M48">
            <v>39.04</v>
          </cell>
          <cell r="N48" t="str">
            <v>104BPE0330</v>
          </cell>
        </row>
        <row r="49">
          <cell r="H49" t="str">
            <v>NBR 15.741/09</v>
          </cell>
          <cell r="M49">
            <v>4.1399999999999997</v>
          </cell>
          <cell r="N49" t="str">
            <v>104BPE0330</v>
          </cell>
        </row>
        <row r="50">
          <cell r="H50" t="str">
            <v>NBR 15.741/09</v>
          </cell>
          <cell r="M50">
            <v>24</v>
          </cell>
          <cell r="N50" t="str">
            <v>104BPE0330</v>
          </cell>
        </row>
        <row r="51">
          <cell r="H51" t="str">
            <v>NBR 15.741/09</v>
          </cell>
          <cell r="M51">
            <v>0</v>
          </cell>
          <cell r="N51" t="str">
            <v>104BPE0330</v>
          </cell>
        </row>
        <row r="52">
          <cell r="H52" t="str">
            <v>NBR 15.741/09</v>
          </cell>
          <cell r="M52">
            <v>11.4</v>
          </cell>
          <cell r="N52" t="str">
            <v>104BPE0330</v>
          </cell>
        </row>
        <row r="53">
          <cell r="H53" t="str">
            <v>NBR 15.741/09</v>
          </cell>
          <cell r="M53">
            <v>11.4</v>
          </cell>
          <cell r="N53" t="str">
            <v>104BPE0330</v>
          </cell>
        </row>
        <row r="54">
          <cell r="H54" t="str">
            <v>NBR 15.741/09</v>
          </cell>
          <cell r="M54">
            <v>5.66</v>
          </cell>
          <cell r="N54" t="str">
            <v>104BPE0330</v>
          </cell>
        </row>
        <row r="55">
          <cell r="H55" t="str">
            <v>NBR 15.741/09</v>
          </cell>
          <cell r="M55">
            <v>11.4</v>
          </cell>
          <cell r="N55" t="str">
            <v>104BPE0330</v>
          </cell>
        </row>
        <row r="56">
          <cell r="H56" t="str">
            <v>NBR 15.741/09</v>
          </cell>
          <cell r="M56">
            <v>11.4</v>
          </cell>
          <cell r="N56" t="str">
            <v>104BPE0330</v>
          </cell>
        </row>
        <row r="57">
          <cell r="H57" t="str">
            <v>NBR 15.741/09</v>
          </cell>
          <cell r="M57">
            <v>11.4</v>
          </cell>
          <cell r="N57" t="str">
            <v>104BPE0330</v>
          </cell>
        </row>
        <row r="58">
          <cell r="H58" t="str">
            <v>NBR 15.741/09</v>
          </cell>
          <cell r="M58">
            <v>11.4</v>
          </cell>
          <cell r="N58" t="str">
            <v>104BPE0330</v>
          </cell>
        </row>
        <row r="59">
          <cell r="H59" t="str">
            <v>NBR 15.741/09</v>
          </cell>
          <cell r="M59">
            <v>11.4</v>
          </cell>
          <cell r="N59" t="str">
            <v>104BPE0330</v>
          </cell>
        </row>
        <row r="60">
          <cell r="H60" t="str">
            <v>NBR 15.741/09</v>
          </cell>
          <cell r="M60">
            <v>5.66</v>
          </cell>
          <cell r="N60" t="str">
            <v>104BPE0330</v>
          </cell>
        </row>
        <row r="61">
          <cell r="H61" t="str">
            <v>NBR 15.741/09</v>
          </cell>
          <cell r="M61">
            <v>18.829999999999998</v>
          </cell>
          <cell r="N61" t="str">
            <v>104BPE0330</v>
          </cell>
        </row>
      </sheetData>
      <sheetData sheetId="7" refreshError="1">
        <row r="13">
          <cell r="H13" t="str">
            <v>NBR 15.741/09</v>
          </cell>
          <cell r="M13">
            <v>34</v>
          </cell>
          <cell r="N13" t="str">
            <v>104BPE0330</v>
          </cell>
        </row>
        <row r="14">
          <cell r="H14" t="str">
            <v>NBR 15.741/09</v>
          </cell>
          <cell r="M14">
            <v>12</v>
          </cell>
          <cell r="N14" t="str">
            <v>104BPE0330</v>
          </cell>
        </row>
        <row r="15">
          <cell r="H15" t="str">
            <v>NBR 15.741/09</v>
          </cell>
          <cell r="M15">
            <v>34</v>
          </cell>
          <cell r="N15" t="str">
            <v>104BPE0330</v>
          </cell>
        </row>
        <row r="16">
          <cell r="H16" t="str">
            <v>NBR 15.741/09</v>
          </cell>
          <cell r="M16">
            <v>12</v>
          </cell>
          <cell r="N16" t="str">
            <v>104BPE0330</v>
          </cell>
        </row>
      </sheetData>
      <sheetData sheetId="8" refreshError="1">
        <row r="13">
          <cell r="H13" t="str">
            <v>EM - 276/2000</v>
          </cell>
          <cell r="M13">
            <v>159.66</v>
          </cell>
          <cell r="N13" t="str">
            <v>104BPE0330</v>
          </cell>
        </row>
        <row r="14">
          <cell r="H14" t="str">
            <v>EM - 276/2000</v>
          </cell>
          <cell r="M14">
            <v>77.2</v>
          </cell>
          <cell r="N14" t="str">
            <v>104BPE0330</v>
          </cell>
        </row>
        <row r="15">
          <cell r="H15" t="str">
            <v>EM - 276/2000</v>
          </cell>
          <cell r="M15">
            <v>77.2</v>
          </cell>
          <cell r="N15" t="str">
            <v>104BPE0330</v>
          </cell>
        </row>
        <row r="16">
          <cell r="H16" t="str">
            <v>EM - 276/2000</v>
          </cell>
          <cell r="M16">
            <v>159.66</v>
          </cell>
          <cell r="N16" t="str">
            <v>104BPE0330</v>
          </cell>
        </row>
      </sheetData>
      <sheetData sheetId="9" refreshError="1">
        <row r="13">
          <cell r="L13" t="str">
            <v>MADEIRA</v>
          </cell>
        </row>
        <row r="14">
          <cell r="L14" t="str">
            <v>Pórtico</v>
          </cell>
        </row>
        <row r="18">
          <cell r="L18" t="str">
            <v>ECOLÓGICO</v>
          </cell>
        </row>
        <row r="19">
          <cell r="L19" t="str">
            <v>Perfil C Metálico de aço carbono - NBR 14890</v>
          </cell>
        </row>
        <row r="20">
          <cell r="L20" t="str">
            <v>MADEIRA</v>
          </cell>
        </row>
        <row r="21">
          <cell r="L21" t="str">
            <v>ECOLÓGICO</v>
          </cell>
        </row>
        <row r="22">
          <cell r="L22" t="str">
            <v>ECOLÓGICO</v>
          </cell>
        </row>
        <row r="23">
          <cell r="L23" t="str">
            <v>Perfil C Metálico de aço carbono - NBR 14890</v>
          </cell>
        </row>
        <row r="24">
          <cell r="L24" t="str">
            <v>Perfil C Metálico de aço carbono - NBR 14890</v>
          </cell>
        </row>
        <row r="25">
          <cell r="L25" t="str">
            <v>ECOLÓGICO</v>
          </cell>
        </row>
        <row r="26">
          <cell r="L26" t="str">
            <v>Perfil C Metálico de aço carbono - NBR 14890</v>
          </cell>
        </row>
        <row r="27">
          <cell r="L27" t="str">
            <v>Perfil C Metálico de aço carbono - NBR 14890</v>
          </cell>
        </row>
        <row r="28">
          <cell r="L28" t="str">
            <v>MADEIRA</v>
          </cell>
        </row>
        <row r="29">
          <cell r="L29" t="str">
            <v>ECOLÓGICO</v>
          </cell>
        </row>
        <row r="30">
          <cell r="L30" t="str">
            <v>MADEIRA</v>
          </cell>
        </row>
        <row r="31">
          <cell r="L31" t="str">
            <v>MADEIRA</v>
          </cell>
        </row>
        <row r="32">
          <cell r="L32" t="str">
            <v>MADEIRA</v>
          </cell>
        </row>
        <row r="33">
          <cell r="L33" t="str">
            <v>MADEIRA</v>
          </cell>
        </row>
        <row r="34">
          <cell r="L34" t="str">
            <v>MADEIRA</v>
          </cell>
        </row>
        <row r="35">
          <cell r="L35" t="str">
            <v>MADEIRA</v>
          </cell>
        </row>
        <row r="36">
          <cell r="L36" t="str">
            <v>Perfil C Metálico de aço carbono - NBR 14890</v>
          </cell>
        </row>
        <row r="37">
          <cell r="L37" t="str">
            <v>ECOLÓGICO</v>
          </cell>
        </row>
        <row r="38">
          <cell r="L38" t="str">
            <v>MADEIRA</v>
          </cell>
        </row>
        <row r="39">
          <cell r="L39" t="str">
            <v>ECOLÓGICO</v>
          </cell>
        </row>
        <row r="40">
          <cell r="L40" t="str">
            <v>Perfil C Metálico de aço carbono - NBR 14890</v>
          </cell>
        </row>
        <row r="41">
          <cell r="L41" t="str">
            <v>MADEIRA</v>
          </cell>
        </row>
        <row r="42">
          <cell r="L42" t="str">
            <v>ECOLÓGICO</v>
          </cell>
        </row>
        <row r="43">
          <cell r="L43" t="str">
            <v>ECOLÓGICO</v>
          </cell>
        </row>
        <row r="44">
          <cell r="L44" t="str">
            <v>MADEIRA</v>
          </cell>
        </row>
        <row r="45">
          <cell r="L45" t="str">
            <v>MADEIRA</v>
          </cell>
        </row>
        <row r="46">
          <cell r="L46" t="str">
            <v>ECOLÓGICO</v>
          </cell>
        </row>
        <row r="47">
          <cell r="L47" t="str">
            <v>MADEIRA</v>
          </cell>
        </row>
        <row r="48">
          <cell r="L48" t="str">
            <v>MADEIRA</v>
          </cell>
        </row>
        <row r="49">
          <cell r="L49" t="str">
            <v>MADEIRA</v>
          </cell>
        </row>
        <row r="50">
          <cell r="L50" t="str">
            <v>MADEIRA</v>
          </cell>
        </row>
        <row r="51">
          <cell r="L51" t="str">
            <v>MADEIRA</v>
          </cell>
        </row>
        <row r="52">
          <cell r="L52" t="str">
            <v>MADEIRA</v>
          </cell>
        </row>
        <row r="53">
          <cell r="L53" t="str">
            <v>ECOLÓGICO</v>
          </cell>
        </row>
        <row r="54">
          <cell r="L54" t="str">
            <v>Perfil C Metálico de aço carbono - NBR 14890</v>
          </cell>
        </row>
        <row r="55">
          <cell r="L55" t="str">
            <v>ECOLÓGICO</v>
          </cell>
        </row>
        <row r="56">
          <cell r="L56" t="str">
            <v>ECOLÓGICO</v>
          </cell>
        </row>
        <row r="57">
          <cell r="L57" t="str">
            <v>MADEIRA</v>
          </cell>
        </row>
        <row r="58">
          <cell r="L58" t="str">
            <v>ECOLÓGICO</v>
          </cell>
        </row>
        <row r="59">
          <cell r="L59" t="str">
            <v>ECOLÓGICO</v>
          </cell>
        </row>
        <row r="60">
          <cell r="L60" t="str">
            <v>Perfil C Metálico de aço carbono - NBR 14890</v>
          </cell>
        </row>
        <row r="61">
          <cell r="L61" t="str">
            <v>ECOLÓGICO</v>
          </cell>
        </row>
        <row r="62">
          <cell r="L62" t="str">
            <v>ECOLÓGICO</v>
          </cell>
        </row>
        <row r="63">
          <cell r="L63" t="str">
            <v>ECOLÓGICO</v>
          </cell>
        </row>
        <row r="64">
          <cell r="L64" t="str">
            <v>MADEIRA</v>
          </cell>
        </row>
        <row r="65">
          <cell r="L65" t="str">
            <v>MADEIRA</v>
          </cell>
        </row>
        <row r="66">
          <cell r="L66" t="str">
            <v>Perfil C Metálico de aço carbono - NBR 14890</v>
          </cell>
        </row>
        <row r="67">
          <cell r="L67" t="str">
            <v>MADEIRA</v>
          </cell>
        </row>
        <row r="68">
          <cell r="L68" t="str">
            <v>MADEIRA</v>
          </cell>
        </row>
        <row r="69">
          <cell r="L69" t="str">
            <v>Perfil C Metálico de aço carbono - NBR 14890</v>
          </cell>
        </row>
        <row r="70">
          <cell r="L70" t="str">
            <v>MADEIRA</v>
          </cell>
        </row>
        <row r="71">
          <cell r="L71" t="str">
            <v>MADEIRA</v>
          </cell>
        </row>
        <row r="72">
          <cell r="L72" t="str">
            <v>Perfil C Metálico de aço carbono - NBR 14890</v>
          </cell>
        </row>
        <row r="73">
          <cell r="L73" t="str">
            <v>MADEIRA</v>
          </cell>
        </row>
        <row r="74">
          <cell r="L74" t="str">
            <v>MADEIRA</v>
          </cell>
        </row>
        <row r="75">
          <cell r="L75" t="str">
            <v>ECOLÓGICO</v>
          </cell>
        </row>
        <row r="76">
          <cell r="L76" t="str">
            <v>ECOLÓGICO</v>
          </cell>
        </row>
        <row r="77">
          <cell r="L77" t="str">
            <v>ECOLÓGICO</v>
          </cell>
        </row>
        <row r="78">
          <cell r="L78" t="str">
            <v>ECOLÓGICO</v>
          </cell>
        </row>
        <row r="79">
          <cell r="L79" t="str">
            <v>MADEIRA</v>
          </cell>
        </row>
        <row r="80">
          <cell r="L80" t="str">
            <v>MADEIRA</v>
          </cell>
        </row>
        <row r="81">
          <cell r="L81" t="str">
            <v>MADEIRA</v>
          </cell>
        </row>
        <row r="82">
          <cell r="L82" t="str">
            <v>Perfil C Metálico de aço carbono - NBR 14890</v>
          </cell>
        </row>
        <row r="83">
          <cell r="L83" t="str">
            <v>MADEIRA</v>
          </cell>
        </row>
        <row r="84">
          <cell r="L84" t="str">
            <v>MADEIRA</v>
          </cell>
        </row>
        <row r="85">
          <cell r="L85" t="str">
            <v>Perfil C Metálico de aço carbono - NBR 14890</v>
          </cell>
        </row>
        <row r="86">
          <cell r="L86" t="str">
            <v>MADEIRA</v>
          </cell>
        </row>
        <row r="87">
          <cell r="L87" t="str">
            <v>MADEIRA</v>
          </cell>
        </row>
        <row r="88">
          <cell r="L88" t="str">
            <v>ECOLÓGICO</v>
          </cell>
        </row>
        <row r="89">
          <cell r="L89" t="str">
            <v>ECOLÓGICO</v>
          </cell>
        </row>
        <row r="90">
          <cell r="L90" t="str">
            <v>Perfil C Metálico de aço carbono - NBR 14890</v>
          </cell>
        </row>
        <row r="91">
          <cell r="L91" t="str">
            <v>MADEIRA</v>
          </cell>
        </row>
        <row r="92">
          <cell r="L92" t="str">
            <v>Perfil C Metálico de aço carbono - NBR 14890</v>
          </cell>
        </row>
        <row r="93">
          <cell r="L93" t="str">
            <v>MADEIRA</v>
          </cell>
        </row>
        <row r="94">
          <cell r="L94" t="str">
            <v>MADEIRA</v>
          </cell>
        </row>
        <row r="95">
          <cell r="L95" t="str">
            <v>Perfil C Metálico de aço carbono - NBR 14890</v>
          </cell>
        </row>
        <row r="96">
          <cell r="L96" t="str">
            <v>MADEIRA</v>
          </cell>
        </row>
        <row r="97">
          <cell r="L97" t="str">
            <v>MADEIRA</v>
          </cell>
        </row>
        <row r="98">
          <cell r="L98" t="str">
            <v>ECOLÓGICO</v>
          </cell>
        </row>
        <row r="99">
          <cell r="L99" t="str">
            <v>Perfil C Metálico de aço carbono - NBR 14890</v>
          </cell>
        </row>
        <row r="100">
          <cell r="L100" t="str">
            <v>MADEIRA</v>
          </cell>
        </row>
        <row r="101">
          <cell r="L101" t="str">
            <v>ECOLÓGICO</v>
          </cell>
        </row>
        <row r="102">
          <cell r="L102" t="str">
            <v>Perfil C Metálico de aço carbono - NBR 14890</v>
          </cell>
        </row>
        <row r="103">
          <cell r="L103" t="str">
            <v>Perfil C Metálico de aço carbono - NBR 14890</v>
          </cell>
        </row>
        <row r="104">
          <cell r="L104" t="str">
            <v>Perfil C Metálico de aço carbono - NBR 14890</v>
          </cell>
        </row>
        <row r="105">
          <cell r="L105" t="str">
            <v>Perfil C Metálico de aço carbono - NBR 14890</v>
          </cell>
        </row>
        <row r="106">
          <cell r="L106" t="str">
            <v>MADEIRA</v>
          </cell>
        </row>
        <row r="107">
          <cell r="L107" t="str">
            <v>ECOLÓGICO</v>
          </cell>
        </row>
        <row r="108">
          <cell r="L108" t="str">
            <v>Perfil C Metálico de aço carbono - NBR 14890</v>
          </cell>
        </row>
        <row r="109">
          <cell r="L109" t="str">
            <v>Perfil C Metálico de aço carbono - NBR 14890</v>
          </cell>
        </row>
        <row r="110">
          <cell r="L110" t="str">
            <v>SEMI-PÓRTICO</v>
          </cell>
        </row>
        <row r="111">
          <cell r="L111" t="str">
            <v>MADEIRA</v>
          </cell>
        </row>
        <row r="112">
          <cell r="L112" t="str">
            <v>ECOLÓGICO</v>
          </cell>
        </row>
        <row r="113">
          <cell r="L113" t="str">
            <v>ECOLÓGICO</v>
          </cell>
        </row>
        <row r="114">
          <cell r="L114" t="str">
            <v>ECOLÓGICO</v>
          </cell>
        </row>
        <row r="115">
          <cell r="L115" t="str">
            <v>Perfil C Metálico de aço carbono - NBR 14890</v>
          </cell>
        </row>
        <row r="116">
          <cell r="L116" t="str">
            <v>Perfil C Metálico de aço carbono - NBR 14890</v>
          </cell>
        </row>
        <row r="117">
          <cell r="L117" t="str">
            <v>MADEIRA</v>
          </cell>
        </row>
        <row r="118">
          <cell r="L118" t="str">
            <v>MADEIRA</v>
          </cell>
        </row>
        <row r="119">
          <cell r="L119" t="str">
            <v>MADEIRA</v>
          </cell>
        </row>
        <row r="120">
          <cell r="L120" t="str">
            <v>ECOLÓGICO</v>
          </cell>
        </row>
        <row r="121">
          <cell r="L121" t="str">
            <v>ECOLÓGICO</v>
          </cell>
        </row>
        <row r="122">
          <cell r="L122" t="str">
            <v>Perfil C Metálico de aço carbono - NBR 14890</v>
          </cell>
        </row>
        <row r="123">
          <cell r="L123" t="str">
            <v>MADEIRA</v>
          </cell>
        </row>
        <row r="124">
          <cell r="L124" t="str">
            <v>MADEIRA</v>
          </cell>
        </row>
        <row r="125">
          <cell r="L125" t="str">
            <v>MADEIRA</v>
          </cell>
        </row>
        <row r="126">
          <cell r="L126" t="str">
            <v>MADEIRA</v>
          </cell>
        </row>
        <row r="127">
          <cell r="L127" t="str">
            <v>MADEIRA</v>
          </cell>
        </row>
        <row r="128">
          <cell r="L128" t="str">
            <v>MADEIRA</v>
          </cell>
        </row>
        <row r="129">
          <cell r="L129" t="str">
            <v>SEMI-PÓRTICO</v>
          </cell>
        </row>
        <row r="130">
          <cell r="L130" t="str">
            <v>ECOLÓGICO</v>
          </cell>
        </row>
        <row r="131">
          <cell r="L131" t="str">
            <v>MADEIRA</v>
          </cell>
        </row>
        <row r="132">
          <cell r="L132" t="str">
            <v>ECOLÓGICO</v>
          </cell>
        </row>
        <row r="133">
          <cell r="L133" t="str">
            <v>ECOLÓGICO</v>
          </cell>
        </row>
        <row r="134">
          <cell r="L134" t="str">
            <v>Perfil C Metálico de aço carbono - NBR 14890</v>
          </cell>
        </row>
        <row r="135">
          <cell r="L135" t="str">
            <v>MADEIRA</v>
          </cell>
        </row>
        <row r="136">
          <cell r="L136" t="str">
            <v>ECOLÓGICO</v>
          </cell>
        </row>
        <row r="137">
          <cell r="L137" t="str">
            <v>ECOLÓGICO</v>
          </cell>
        </row>
        <row r="138">
          <cell r="L138" t="str">
            <v>Perfil C Metálico de aço carbono - NBR 14890</v>
          </cell>
        </row>
        <row r="139">
          <cell r="L139" t="str">
            <v>ECOLÓGICO</v>
          </cell>
        </row>
        <row r="140">
          <cell r="L140" t="str">
            <v>Perfil C Metálico de aço carbono - NBR 14890</v>
          </cell>
        </row>
        <row r="141">
          <cell r="L141" t="str">
            <v>SEMI-PÓRTICO</v>
          </cell>
        </row>
        <row r="142">
          <cell r="L142" t="str">
            <v>Perfil C Metálico de aço carbono - NBR 14890</v>
          </cell>
        </row>
        <row r="143">
          <cell r="L143" t="str">
            <v>ECOLÓGICO</v>
          </cell>
        </row>
        <row r="144">
          <cell r="L144" t="str">
            <v>Perfil C Metálico de aço carbono - NBR 14890</v>
          </cell>
        </row>
        <row r="145">
          <cell r="L145" t="str">
            <v>MADEIRA</v>
          </cell>
        </row>
        <row r="146">
          <cell r="L146" t="str">
            <v>Perfil C Metálico de aço carbono - NBR 14890</v>
          </cell>
        </row>
        <row r="147">
          <cell r="L147" t="str">
            <v>Perfil C Metálico de aço carbono - NBR 14890</v>
          </cell>
        </row>
        <row r="148">
          <cell r="L148" t="str">
            <v>ECOLÓGICO</v>
          </cell>
        </row>
        <row r="149">
          <cell r="L149" t="str">
            <v>SEMI-PÓRTICO</v>
          </cell>
        </row>
        <row r="150">
          <cell r="L150" t="str">
            <v>ECOLÓGICO</v>
          </cell>
        </row>
        <row r="151">
          <cell r="L151" t="str">
            <v>Perfil C Metálico de aço carbono - NBR 14890</v>
          </cell>
        </row>
        <row r="152">
          <cell r="L152" t="str">
            <v>ECOLÓGICO</v>
          </cell>
        </row>
        <row r="153">
          <cell r="L153" t="str">
            <v>MADEIRA</v>
          </cell>
        </row>
        <row r="154">
          <cell r="L154" t="str">
            <v>MADEIRA</v>
          </cell>
        </row>
        <row r="155">
          <cell r="L155" t="str">
            <v>ECOLÓGICO</v>
          </cell>
        </row>
        <row r="156">
          <cell r="L156" t="str">
            <v>ECOLÓGICO</v>
          </cell>
        </row>
        <row r="157">
          <cell r="L157" t="str">
            <v>Perfil C Metálico de aço carbono - NBR 14890</v>
          </cell>
        </row>
        <row r="158">
          <cell r="L158" t="str">
            <v>MADEIRA</v>
          </cell>
        </row>
        <row r="159">
          <cell r="L159" t="str">
            <v>Perfil C Metálico de aço carbono - NBR 14890</v>
          </cell>
        </row>
        <row r="160">
          <cell r="L160" t="str">
            <v>MADEIRA</v>
          </cell>
        </row>
        <row r="161">
          <cell r="L161" t="str">
            <v>Perfil C Metálico de aço carbono - NBR 14890</v>
          </cell>
        </row>
        <row r="162">
          <cell r="L162" t="str">
            <v>Perfil C Metálico de aço carbono - NBR 14890</v>
          </cell>
        </row>
        <row r="163">
          <cell r="L163" t="str">
            <v>MADEIRA</v>
          </cell>
        </row>
        <row r="164">
          <cell r="L164" t="str">
            <v>Perfil C Metálico de aço carbono - NBR 14890</v>
          </cell>
        </row>
        <row r="165">
          <cell r="L165" t="str">
            <v>ECOLÓGICO</v>
          </cell>
        </row>
        <row r="166">
          <cell r="L166" t="str">
            <v>MADEIRA</v>
          </cell>
        </row>
        <row r="167">
          <cell r="L167" t="str">
            <v>MADEIRA</v>
          </cell>
        </row>
        <row r="168">
          <cell r="L168" t="str">
            <v>SEMI-PÓRTICO</v>
          </cell>
        </row>
        <row r="169">
          <cell r="L169" t="str">
            <v>MADEIRA</v>
          </cell>
        </row>
        <row r="170">
          <cell r="L170" t="str">
            <v>Perfil C Metálico de aço carbono - NBR 14890</v>
          </cell>
        </row>
        <row r="171">
          <cell r="L171" t="str">
            <v>SEMI-PÓRTICO</v>
          </cell>
        </row>
        <row r="172">
          <cell r="L172" t="str">
            <v>ECOLÓGICO</v>
          </cell>
        </row>
        <row r="173">
          <cell r="L173" t="str">
            <v>MADEIRA</v>
          </cell>
        </row>
        <row r="174">
          <cell r="L174" t="str">
            <v>Perfil C Metálico de aço carbono - NBR 14890</v>
          </cell>
        </row>
        <row r="175">
          <cell r="L175" t="str">
            <v>Perfil C Metálico de aço carbono - NBR 14890</v>
          </cell>
        </row>
        <row r="176">
          <cell r="L176" t="str">
            <v>ECOLÓGICO</v>
          </cell>
        </row>
        <row r="177">
          <cell r="L177" t="str">
            <v>ECOLÓGICO</v>
          </cell>
        </row>
        <row r="178">
          <cell r="L178" t="str">
            <v>Perfil C Metálico de aço carbono - NBR 14890</v>
          </cell>
        </row>
        <row r="179">
          <cell r="L179" t="str">
            <v>ECOLÓGICO</v>
          </cell>
        </row>
        <row r="180">
          <cell r="L180" t="str">
            <v>Perfil C Metálico de aço carbono - NBR 14890</v>
          </cell>
        </row>
        <row r="181">
          <cell r="L181" t="str">
            <v>ECOLÓGICO</v>
          </cell>
        </row>
        <row r="182">
          <cell r="L182" t="str">
            <v>Perfil C Metálico de aço carbono - NBR 14890</v>
          </cell>
        </row>
        <row r="183">
          <cell r="L183" t="str">
            <v>ECOLÓGICO</v>
          </cell>
        </row>
        <row r="184">
          <cell r="L184" t="str">
            <v>ECOLÓGICO</v>
          </cell>
        </row>
        <row r="185">
          <cell r="L185" t="str">
            <v>MADEIRA</v>
          </cell>
        </row>
        <row r="186">
          <cell r="L186" t="str">
            <v>MADEIRA</v>
          </cell>
        </row>
        <row r="187">
          <cell r="L187" t="str">
            <v>MADEIRA</v>
          </cell>
        </row>
        <row r="188">
          <cell r="L188" t="str">
            <v>ECOLÓGICO</v>
          </cell>
        </row>
        <row r="189">
          <cell r="L189" t="str">
            <v>ECOLÓGICO</v>
          </cell>
        </row>
        <row r="190">
          <cell r="L190" t="str">
            <v>MADEIRA</v>
          </cell>
        </row>
        <row r="191">
          <cell r="L191" t="str">
            <v>Perfil C Metálico de aço carbono - NBR 14890</v>
          </cell>
        </row>
        <row r="192">
          <cell r="L192" t="str">
            <v>ECOLÓGICO</v>
          </cell>
        </row>
        <row r="193">
          <cell r="L193" t="str">
            <v>ECOLÓGICO</v>
          </cell>
        </row>
        <row r="194">
          <cell r="L194" t="str">
            <v>MADEIRA</v>
          </cell>
        </row>
        <row r="195">
          <cell r="L195" t="str">
            <v>MADEIRA</v>
          </cell>
        </row>
        <row r="196">
          <cell r="L196" t="str">
            <v>MADEIRA</v>
          </cell>
        </row>
        <row r="197">
          <cell r="L197" t="str">
            <v>ECOLÓGICO</v>
          </cell>
        </row>
        <row r="198">
          <cell r="L198" t="str">
            <v>ECOLÓGICO</v>
          </cell>
        </row>
        <row r="199">
          <cell r="L199" t="str">
            <v>MADEIRA</v>
          </cell>
        </row>
        <row r="200">
          <cell r="L200" t="str">
            <v>ECOLÓGICO</v>
          </cell>
        </row>
        <row r="201">
          <cell r="L201" t="str">
            <v>Perfil C Metálico de aço carbono - NBR 14890</v>
          </cell>
        </row>
        <row r="202">
          <cell r="L202" t="str">
            <v>MADEIRA</v>
          </cell>
        </row>
        <row r="203">
          <cell r="L203" t="str">
            <v>Perfil C Metálico de aço carbono - NBR 14890</v>
          </cell>
        </row>
        <row r="204">
          <cell r="L204" t="str">
            <v>MADEIRA</v>
          </cell>
        </row>
        <row r="205">
          <cell r="L205" t="str">
            <v>Perfil C Metálico de aço carbono - NBR 14890</v>
          </cell>
        </row>
        <row r="206">
          <cell r="L206" t="str">
            <v>MADEIRA</v>
          </cell>
        </row>
        <row r="207">
          <cell r="L207" t="str">
            <v>MADEIRA</v>
          </cell>
        </row>
        <row r="208">
          <cell r="L208" t="str">
            <v>Perfil C Metálico de aço carbono - NBR 14890</v>
          </cell>
        </row>
        <row r="209">
          <cell r="L209" t="str">
            <v>ECOLÓGICO</v>
          </cell>
        </row>
        <row r="210">
          <cell r="L210" t="str">
            <v>MADEIRA</v>
          </cell>
        </row>
        <row r="211">
          <cell r="L211" t="str">
            <v>Perfil C Metálico de aço carbono - NBR 14890</v>
          </cell>
        </row>
        <row r="212">
          <cell r="L212" t="str">
            <v>Perfil C Metálico de aço carbono - NBR 14890</v>
          </cell>
        </row>
        <row r="213">
          <cell r="L213" t="str">
            <v>ECOLÓGICO</v>
          </cell>
        </row>
        <row r="214">
          <cell r="L214" t="str">
            <v>MADEIRA</v>
          </cell>
        </row>
        <row r="215">
          <cell r="L215" t="str">
            <v>Perfil C Metálico de aço carbono - NBR 14890</v>
          </cell>
        </row>
        <row r="216">
          <cell r="L216" t="str">
            <v>MADEIRA</v>
          </cell>
        </row>
        <row r="217">
          <cell r="L217" t="str">
            <v>MADEIRA</v>
          </cell>
        </row>
        <row r="218">
          <cell r="L218" t="str">
            <v>Perfil C Metálico de aço carbono - NBR 14890</v>
          </cell>
        </row>
        <row r="219">
          <cell r="L219" t="str">
            <v>MADEIRA</v>
          </cell>
        </row>
        <row r="220">
          <cell r="L220" t="str">
            <v>ECOLÓGICO</v>
          </cell>
        </row>
        <row r="221">
          <cell r="L221" t="str">
            <v>MADEIRA</v>
          </cell>
        </row>
        <row r="222">
          <cell r="L222" t="str">
            <v>Perfil C Metálico de aço carbono - NBR 14890</v>
          </cell>
        </row>
        <row r="223">
          <cell r="L223" t="str">
            <v>MADEIRA</v>
          </cell>
        </row>
        <row r="224">
          <cell r="L224" t="str">
            <v>MADEIRA</v>
          </cell>
        </row>
        <row r="225">
          <cell r="L225" t="str">
            <v>MADEIRA</v>
          </cell>
        </row>
        <row r="226">
          <cell r="L226" t="str">
            <v>MADEIRA</v>
          </cell>
        </row>
        <row r="227">
          <cell r="L227" t="str">
            <v>MADEIRA</v>
          </cell>
        </row>
        <row r="228">
          <cell r="L228" t="str">
            <v>SEMI-PÓRTICO</v>
          </cell>
        </row>
        <row r="229">
          <cell r="L229" t="str">
            <v>ECOLÓGICO</v>
          </cell>
        </row>
        <row r="230">
          <cell r="L230" t="str">
            <v>ECOLÓGICO</v>
          </cell>
        </row>
        <row r="231">
          <cell r="L231" t="str">
            <v>ECOLÓGICO</v>
          </cell>
        </row>
        <row r="232">
          <cell r="L232" t="str">
            <v>Perfil C Metálico de aço carbono - NBR 14890</v>
          </cell>
        </row>
        <row r="233">
          <cell r="L233" t="str">
            <v>MADEIRA</v>
          </cell>
        </row>
        <row r="234">
          <cell r="L234" t="str">
            <v>ECOLÓGICO</v>
          </cell>
        </row>
        <row r="235">
          <cell r="L235" t="str">
            <v>Perfil C Metálico de aço carbono - NBR 14890</v>
          </cell>
        </row>
        <row r="236">
          <cell r="L236" t="str">
            <v>Perfil C Metálico de aço carbono - NBR 14890</v>
          </cell>
        </row>
        <row r="237">
          <cell r="L237" t="str">
            <v>ECOLÓGICO</v>
          </cell>
        </row>
        <row r="238">
          <cell r="L238" t="str">
            <v>MADEIRA</v>
          </cell>
        </row>
        <row r="239">
          <cell r="L239" t="str">
            <v>MADEIRA</v>
          </cell>
        </row>
        <row r="240">
          <cell r="L240" t="str">
            <v>MADEIRA</v>
          </cell>
        </row>
        <row r="241">
          <cell r="L241" t="str">
            <v>MADEIRA</v>
          </cell>
        </row>
        <row r="242">
          <cell r="L242" t="str">
            <v>MADEIRA</v>
          </cell>
        </row>
        <row r="243">
          <cell r="L243" t="str">
            <v>Perfil C Metálico de aço carbono - NBR 14890</v>
          </cell>
        </row>
        <row r="244">
          <cell r="L244" t="str">
            <v>ECOLÓGICO</v>
          </cell>
        </row>
      </sheetData>
      <sheetData sheetId="10" refreshError="1"/>
      <sheetData sheetId="11" refreshError="1">
        <row r="16">
          <cell r="T16">
            <v>13</v>
          </cell>
          <cell r="V16" t="str">
            <v>104BPE0330</v>
          </cell>
        </row>
        <row r="17">
          <cell r="T17">
            <v>10</v>
          </cell>
          <cell r="V17" t="str">
            <v>104BPE0330</v>
          </cell>
        </row>
        <row r="18">
          <cell r="T18">
            <v>13</v>
          </cell>
          <cell r="V18" t="str">
            <v>104BPE0330</v>
          </cell>
        </row>
        <row r="19">
          <cell r="T19">
            <v>10</v>
          </cell>
          <cell r="V19" t="str">
            <v>104BPE0330</v>
          </cell>
        </row>
        <row r="20">
          <cell r="U20">
            <v>36</v>
          </cell>
          <cell r="V20" t="str">
            <v>104BPE0330</v>
          </cell>
        </row>
        <row r="21">
          <cell r="U21">
            <v>36</v>
          </cell>
          <cell r="V21" t="str">
            <v>104BPE0330</v>
          </cell>
        </row>
        <row r="22">
          <cell r="T22">
            <v>20</v>
          </cell>
          <cell r="V22" t="str">
            <v>104BPE0330</v>
          </cell>
        </row>
        <row r="23">
          <cell r="T23">
            <v>10</v>
          </cell>
          <cell r="V23" t="str">
            <v>104BPE0330</v>
          </cell>
        </row>
        <row r="24">
          <cell r="T24">
            <v>10</v>
          </cell>
          <cell r="V24" t="str">
            <v>104BPE0330</v>
          </cell>
        </row>
        <row r="25">
          <cell r="T25">
            <v>10</v>
          </cell>
          <cell r="V25" t="str">
            <v>104BPE0330</v>
          </cell>
        </row>
      </sheetData>
      <sheetData sheetId="12" refreshError="1">
        <row r="16">
          <cell r="T16">
            <v>34</v>
          </cell>
          <cell r="V16" t="str">
            <v>104BPE0330</v>
          </cell>
        </row>
        <row r="17">
          <cell r="T17">
            <v>32</v>
          </cell>
          <cell r="V17" t="str">
            <v>104BPE0330</v>
          </cell>
        </row>
        <row r="18">
          <cell r="T18">
            <v>31</v>
          </cell>
          <cell r="V18" t="str">
            <v>104BPE0330</v>
          </cell>
        </row>
        <row r="19">
          <cell r="T19">
            <v>34</v>
          </cell>
          <cell r="V19" t="str">
            <v>104BPE0330</v>
          </cell>
        </row>
        <row r="20">
          <cell r="U20">
            <v>33</v>
          </cell>
          <cell r="V20" t="str">
            <v>104BPE0330</v>
          </cell>
        </row>
        <row r="21">
          <cell r="U21">
            <v>34</v>
          </cell>
          <cell r="V21" t="str">
            <v>104BPE0330</v>
          </cell>
        </row>
        <row r="22">
          <cell r="U22">
            <v>32</v>
          </cell>
          <cell r="V22" t="str">
            <v>104BPE0330</v>
          </cell>
        </row>
        <row r="23">
          <cell r="T23">
            <v>20</v>
          </cell>
          <cell r="V23" t="str">
            <v>104BPE0330</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row r="14">
          <cell r="R14">
            <v>35.11</v>
          </cell>
          <cell r="Y14" t="str">
            <v>NBR 15.870/10</v>
          </cell>
          <cell r="AA14" t="str">
            <v>NBR 13.159/13</v>
          </cell>
          <cell r="AL14" t="str">
            <v>104BPE0450</v>
          </cell>
        </row>
        <row r="15">
          <cell r="R15">
            <v>6.53</v>
          </cell>
          <cell r="Y15" t="str">
            <v>NBR 13.731/08</v>
          </cell>
          <cell r="AA15" t="str">
            <v>NBR 13.731/08</v>
          </cell>
          <cell r="AL15" t="str">
            <v>104BPE0450</v>
          </cell>
        </row>
        <row r="16">
          <cell r="R16">
            <v>28.16</v>
          </cell>
          <cell r="Y16" t="str">
            <v>NBR 15.870/10</v>
          </cell>
          <cell r="AA16" t="str">
            <v>NBR 13.159/13</v>
          </cell>
          <cell r="AL16" t="str">
            <v>104BPE0450</v>
          </cell>
        </row>
        <row r="17">
          <cell r="R17">
            <v>21.75</v>
          </cell>
          <cell r="Y17" t="str">
            <v>NBR 13.731/08</v>
          </cell>
          <cell r="AA17" t="str">
            <v>NBR 13.731/08</v>
          </cell>
          <cell r="AL17" t="str">
            <v>104BPE0450</v>
          </cell>
        </row>
        <row r="18">
          <cell r="R18">
            <v>22.7</v>
          </cell>
          <cell r="Y18" t="str">
            <v>NBR 13.731/08</v>
          </cell>
          <cell r="AA18" t="str">
            <v>NBR 13.731/08</v>
          </cell>
          <cell r="AL18" t="str">
            <v>104BPE0450</v>
          </cell>
        </row>
        <row r="19">
          <cell r="R19">
            <v>32.69</v>
          </cell>
          <cell r="Y19" t="str">
            <v>NBR 15.870/10</v>
          </cell>
          <cell r="AA19" t="str">
            <v>NBR 13.159/13</v>
          </cell>
          <cell r="AL19" t="str">
            <v>104BPE0450</v>
          </cell>
        </row>
        <row r="20">
          <cell r="R20">
            <v>25.05</v>
          </cell>
          <cell r="Y20" t="str">
            <v>NBR 15.870/10</v>
          </cell>
          <cell r="AA20" t="str">
            <v>NBR 13.159/13</v>
          </cell>
          <cell r="AL20" t="str">
            <v>104BPE0450</v>
          </cell>
        </row>
        <row r="21">
          <cell r="R21">
            <v>26.77</v>
          </cell>
          <cell r="Y21" t="str">
            <v>NBR 15.870/10</v>
          </cell>
          <cell r="AA21" t="str">
            <v>NBR 13.159/13</v>
          </cell>
          <cell r="AL21" t="str">
            <v>104BPE0450</v>
          </cell>
        </row>
        <row r="22">
          <cell r="R22">
            <v>29.9</v>
          </cell>
          <cell r="Y22" t="str">
            <v>NBR 15.870/10</v>
          </cell>
          <cell r="AA22" t="str">
            <v>NBR 13.159/13</v>
          </cell>
          <cell r="AL22" t="str">
            <v>104BPE0450</v>
          </cell>
        </row>
        <row r="23">
          <cell r="R23">
            <v>24.1</v>
          </cell>
          <cell r="Y23" t="str">
            <v>NBR 15.870/10</v>
          </cell>
          <cell r="AA23" t="str">
            <v>NBR 13.159/13</v>
          </cell>
          <cell r="AL23" t="str">
            <v>104BPE0450</v>
          </cell>
        </row>
        <row r="24">
          <cell r="R24">
            <v>23.7</v>
          </cell>
          <cell r="Y24" t="str">
            <v>NBR 13.731/08</v>
          </cell>
          <cell r="AA24" t="str">
            <v>NBR 13.731/08</v>
          </cell>
          <cell r="AL24" t="str">
            <v>104BPE0450</v>
          </cell>
        </row>
        <row r="25">
          <cell r="R25">
            <v>30.27</v>
          </cell>
          <cell r="Y25" t="str">
            <v>NBR 13.731/08</v>
          </cell>
          <cell r="AA25" t="str">
            <v>NBR 13.731/08</v>
          </cell>
          <cell r="AL25" t="str">
            <v>104BPE0450</v>
          </cell>
        </row>
        <row r="26">
          <cell r="R26">
            <v>21.63</v>
          </cell>
          <cell r="Y26" t="str">
            <v>NBR 13.731/08</v>
          </cell>
          <cell r="AA26" t="str">
            <v>NBR 13.731/08</v>
          </cell>
          <cell r="AL26" t="str">
            <v>104BPE0450</v>
          </cell>
        </row>
        <row r="27">
          <cell r="R27">
            <v>21.83</v>
          </cell>
          <cell r="Y27" t="str">
            <v>NBR 13.731/08</v>
          </cell>
          <cell r="AA27" t="str">
            <v>NBR 13.731/08</v>
          </cell>
          <cell r="AL27" t="str">
            <v>104BPE0450</v>
          </cell>
        </row>
        <row r="28">
          <cell r="R28">
            <v>43.76</v>
          </cell>
          <cell r="Y28" t="str">
            <v>NBR 13.731/08</v>
          </cell>
          <cell r="AA28" t="str">
            <v>NBR 13.731/08</v>
          </cell>
          <cell r="AL28" t="str">
            <v>104BPE0450</v>
          </cell>
        </row>
        <row r="29">
          <cell r="R29">
            <v>41.09</v>
          </cell>
          <cell r="Y29" t="str">
            <v>NBR 13.731/08</v>
          </cell>
          <cell r="AA29" t="str">
            <v>NBR 13.731/08</v>
          </cell>
          <cell r="AL29" t="str">
            <v>104BPE0450</v>
          </cell>
        </row>
        <row r="30">
          <cell r="R30">
            <v>24.22</v>
          </cell>
          <cell r="Y30" t="str">
            <v>NBR 13.731/08</v>
          </cell>
          <cell r="AA30" t="str">
            <v>NBR 13.731/08</v>
          </cell>
          <cell r="AL30" t="str">
            <v>104BPE0470</v>
          </cell>
        </row>
        <row r="31">
          <cell r="R31">
            <v>100.4</v>
          </cell>
          <cell r="Y31" t="str">
            <v>NBR 13.731/08</v>
          </cell>
          <cell r="AA31" t="str">
            <v>NBR 13.731/08</v>
          </cell>
          <cell r="AL31" t="str">
            <v>104BPE0490</v>
          </cell>
        </row>
        <row r="32">
          <cell r="R32">
            <v>15.7</v>
          </cell>
          <cell r="Y32" t="str">
            <v>NBR 13.731/08</v>
          </cell>
          <cell r="AA32" t="str">
            <v>NBR 13.731/08</v>
          </cell>
          <cell r="AL32" t="str">
            <v>104BPE0490</v>
          </cell>
        </row>
        <row r="33">
          <cell r="R33">
            <v>4.3600000000000003</v>
          </cell>
          <cell r="Y33" t="str">
            <v>NBR 13.731/08</v>
          </cell>
          <cell r="AA33" t="str">
            <v>NBR 13.731/08</v>
          </cell>
          <cell r="AL33" t="str">
            <v>104BPE0490</v>
          </cell>
        </row>
        <row r="34">
          <cell r="R34">
            <v>67.930000000000007</v>
          </cell>
          <cell r="Y34" t="str">
            <v>NBR 13.731/08</v>
          </cell>
          <cell r="AA34" t="str">
            <v>NBR 13.731/08</v>
          </cell>
          <cell r="AL34" t="str">
            <v>104BPE0490</v>
          </cell>
        </row>
        <row r="35">
          <cell r="R35">
            <v>24.86</v>
          </cell>
          <cell r="Y35" t="str">
            <v>NBR 13.731/08</v>
          </cell>
          <cell r="AA35" t="str">
            <v>NBR 13.731/08</v>
          </cell>
          <cell r="AL35" t="str">
            <v>104BPE0490</v>
          </cell>
        </row>
        <row r="36">
          <cell r="R36">
            <v>43.68</v>
          </cell>
          <cell r="Y36" t="str">
            <v>NBR 13.731/08</v>
          </cell>
          <cell r="AA36" t="str">
            <v>NBR 13.731/08</v>
          </cell>
          <cell r="AL36" t="str">
            <v>104BPE0490</v>
          </cell>
        </row>
        <row r="37">
          <cell r="R37">
            <v>32.85</v>
          </cell>
          <cell r="Y37" t="str">
            <v>NBR 13.731/08</v>
          </cell>
          <cell r="AA37" t="str">
            <v>NBR 13.731/08</v>
          </cell>
          <cell r="AL37" t="str">
            <v>104BPE0490</v>
          </cell>
        </row>
        <row r="38">
          <cell r="R38">
            <v>26.63</v>
          </cell>
          <cell r="Y38" t="str">
            <v>NBR 13.731/08</v>
          </cell>
          <cell r="AA38" t="str">
            <v>NBR 13.731/08</v>
          </cell>
          <cell r="AL38" t="str">
            <v>104BPE0490</v>
          </cell>
        </row>
        <row r="39">
          <cell r="R39">
            <v>54.7</v>
          </cell>
          <cell r="Y39" t="str">
            <v>NBR 13.731/08</v>
          </cell>
          <cell r="AA39" t="str">
            <v>NBR 13.731/08</v>
          </cell>
          <cell r="AL39" t="str">
            <v>104BPE0490</v>
          </cell>
        </row>
        <row r="40">
          <cell r="R40">
            <v>30.9</v>
          </cell>
          <cell r="Y40" t="str">
            <v>NBR 13.731/08</v>
          </cell>
          <cell r="AA40" t="str">
            <v>NBR 13.731/08</v>
          </cell>
          <cell r="AL40" t="str">
            <v>104BPE0490</v>
          </cell>
        </row>
        <row r="41">
          <cell r="R41">
            <v>23.9</v>
          </cell>
          <cell r="Y41" t="str">
            <v>NBR 13.731/08</v>
          </cell>
          <cell r="AA41" t="str">
            <v>NBR 13.731/08</v>
          </cell>
          <cell r="AL41" t="str">
            <v>104BPE0490</v>
          </cell>
        </row>
        <row r="42">
          <cell r="R42">
            <v>38.81</v>
          </cell>
          <cell r="Y42" t="str">
            <v>NBR 13.731/08</v>
          </cell>
          <cell r="AA42" t="str">
            <v>NBR 13.731/08</v>
          </cell>
          <cell r="AL42" t="str">
            <v>104BPE0490</v>
          </cell>
        </row>
        <row r="43">
          <cell r="R43">
            <v>62.45</v>
          </cell>
          <cell r="Y43" t="str">
            <v>NBR 13.731/08</v>
          </cell>
          <cell r="AA43" t="str">
            <v>NBR 13.731/08</v>
          </cell>
          <cell r="AL43" t="str">
            <v>104BPE0490</v>
          </cell>
        </row>
        <row r="44">
          <cell r="R44">
            <v>18.399999999999999</v>
          </cell>
          <cell r="Y44" t="str">
            <v>NBR 13.731/08</v>
          </cell>
          <cell r="AA44" t="str">
            <v>NBR 13.731/08</v>
          </cell>
          <cell r="AL44" t="str">
            <v>104BPE0490</v>
          </cell>
        </row>
        <row r="45">
          <cell r="R45">
            <v>70.28</v>
          </cell>
          <cell r="Y45" t="str">
            <v>NBR 13.731/08</v>
          </cell>
          <cell r="AA45" t="str">
            <v>NBR 13.731/08</v>
          </cell>
          <cell r="AL45" t="str">
            <v>104BPE0510</v>
          </cell>
        </row>
        <row r="46">
          <cell r="R46">
            <v>52.2</v>
          </cell>
          <cell r="Y46" t="str">
            <v>NBR 13.731/08</v>
          </cell>
          <cell r="AA46" t="str">
            <v>NBR 13.731/08</v>
          </cell>
          <cell r="AL46" t="str">
            <v>104BPE0510</v>
          </cell>
        </row>
        <row r="47">
          <cell r="R47">
            <v>48.56</v>
          </cell>
          <cell r="Y47" t="str">
            <v>NBR 13.731/08</v>
          </cell>
          <cell r="AA47" t="str">
            <v>NBR 13.731/08</v>
          </cell>
          <cell r="AL47" t="str">
            <v>104BPE0510</v>
          </cell>
        </row>
        <row r="48">
          <cell r="R48">
            <v>57.96</v>
          </cell>
          <cell r="Y48" t="str">
            <v>NBR 13.731/08</v>
          </cell>
          <cell r="AA48" t="str">
            <v>NBR 13.731/08</v>
          </cell>
          <cell r="AL48" t="str">
            <v>104BPE0510</v>
          </cell>
        </row>
        <row r="49">
          <cell r="R49">
            <v>68.77</v>
          </cell>
          <cell r="Y49" t="str">
            <v>NBR 13.731/08</v>
          </cell>
          <cell r="AA49" t="str">
            <v>NBR 13.731/08</v>
          </cell>
          <cell r="AL49" t="str">
            <v>104BPE0510</v>
          </cell>
        </row>
        <row r="50">
          <cell r="R50">
            <v>29.9</v>
          </cell>
          <cell r="Y50" t="str">
            <v>NBR 13.731/08</v>
          </cell>
          <cell r="AA50" t="str">
            <v>NBR 13.731/08</v>
          </cell>
          <cell r="AL50" t="str">
            <v>104BPE0510</v>
          </cell>
        </row>
        <row r="51">
          <cell r="R51">
            <v>22.87</v>
          </cell>
          <cell r="Y51" t="str">
            <v>NBR 13.731/08</v>
          </cell>
          <cell r="AA51" t="str">
            <v>NBR 13.731/08</v>
          </cell>
          <cell r="AL51" t="str">
            <v>104BPE0510</v>
          </cell>
        </row>
        <row r="52">
          <cell r="R52">
            <v>79.11</v>
          </cell>
          <cell r="Y52" t="str">
            <v>NBR 13.731/08</v>
          </cell>
          <cell r="AA52" t="str">
            <v>NBR 13.731/08</v>
          </cell>
          <cell r="AL52" t="str">
            <v>104BPE0510</v>
          </cell>
        </row>
        <row r="53">
          <cell r="R53">
            <v>31.11</v>
          </cell>
          <cell r="Y53" t="str">
            <v>NBR 13.731/08</v>
          </cell>
          <cell r="AA53" t="str">
            <v>NBR 13.731/08</v>
          </cell>
          <cell r="AL53" t="str">
            <v>104BPE0510</v>
          </cell>
        </row>
        <row r="54">
          <cell r="R54">
            <v>39.32</v>
          </cell>
          <cell r="Y54" t="str">
            <v>NBR 13.731/08</v>
          </cell>
          <cell r="AA54" t="str">
            <v>NBR 13.731/08</v>
          </cell>
          <cell r="AL54" t="str">
            <v>104BPE0510</v>
          </cell>
        </row>
        <row r="55">
          <cell r="R55">
            <v>30.24</v>
          </cell>
          <cell r="Y55" t="str">
            <v>NBR 13.731/08</v>
          </cell>
          <cell r="AA55" t="str">
            <v>NBR 13.731/08</v>
          </cell>
          <cell r="AL55" t="str">
            <v>104BPE0510</v>
          </cell>
        </row>
        <row r="56">
          <cell r="R56">
            <v>8.82</v>
          </cell>
          <cell r="Y56" t="str">
            <v>NBR 13.731/08</v>
          </cell>
          <cell r="AA56" t="str">
            <v>NBR 13.731/08</v>
          </cell>
          <cell r="AL56" t="str">
            <v>104BPE0520</v>
          </cell>
        </row>
        <row r="57">
          <cell r="R57">
            <v>4.0999999999999996</v>
          </cell>
          <cell r="Y57" t="str">
            <v>NBR 13.731/08</v>
          </cell>
          <cell r="AA57" t="str">
            <v>NBR 13.731/08</v>
          </cell>
          <cell r="AL57" t="str">
            <v>104BPE0520</v>
          </cell>
        </row>
        <row r="58">
          <cell r="R58">
            <v>36.92</v>
          </cell>
          <cell r="Y58" t="str">
            <v>NBR 13.731/08</v>
          </cell>
          <cell r="AA58" t="str">
            <v>NBR 13.731/08</v>
          </cell>
          <cell r="AL58" t="str">
            <v>104BPE0520</v>
          </cell>
        </row>
        <row r="59">
          <cell r="R59">
            <v>23.58</v>
          </cell>
          <cell r="Y59" t="str">
            <v>NBR 13.731/08</v>
          </cell>
          <cell r="AA59" t="str">
            <v>NBR 13.731/08</v>
          </cell>
          <cell r="AL59" t="str">
            <v>104BPE0520</v>
          </cell>
        </row>
        <row r="60">
          <cell r="R60">
            <v>45.54</v>
          </cell>
          <cell r="Y60" t="str">
            <v>NBR 13.731/08</v>
          </cell>
          <cell r="AA60" t="str">
            <v>NBR 13.731/08</v>
          </cell>
          <cell r="AL60" t="str">
            <v>104BPE0520</v>
          </cell>
        </row>
        <row r="61">
          <cell r="R61">
            <v>59.15</v>
          </cell>
          <cell r="Y61" t="str">
            <v>NBR 13.731/08</v>
          </cell>
          <cell r="AA61" t="str">
            <v>NBR 13.731/08</v>
          </cell>
          <cell r="AL61" t="str">
            <v>104BPE0520</v>
          </cell>
        </row>
        <row r="62">
          <cell r="R62">
            <v>36.17</v>
          </cell>
          <cell r="Y62" t="str">
            <v>NBR 13.731/08</v>
          </cell>
          <cell r="AA62" t="str">
            <v>NBR 13.731/08</v>
          </cell>
          <cell r="AL62" t="str">
            <v>104BPE0520</v>
          </cell>
        </row>
        <row r="63">
          <cell r="R63">
            <v>56.03</v>
          </cell>
          <cell r="Y63" t="str">
            <v>NBR 13.731/08</v>
          </cell>
          <cell r="AA63" t="str">
            <v>NBR 13.731/08</v>
          </cell>
          <cell r="AL63" t="str">
            <v>104BPE0520</v>
          </cell>
        </row>
        <row r="64">
          <cell r="R64">
            <v>21.61</v>
          </cell>
          <cell r="Y64" t="str">
            <v>NBR 15.870/10</v>
          </cell>
          <cell r="AA64" t="str">
            <v>NBR 13.159/13</v>
          </cell>
          <cell r="AL64" t="str">
            <v>104BPE0520</v>
          </cell>
        </row>
        <row r="65">
          <cell r="R65">
            <v>34.75</v>
          </cell>
          <cell r="Y65" t="str">
            <v>NBR 13.731/08</v>
          </cell>
          <cell r="AA65" t="str">
            <v>NBR 13.731/08</v>
          </cell>
          <cell r="AL65" t="str">
            <v>104BPE0520</v>
          </cell>
        </row>
        <row r="66">
          <cell r="R66">
            <v>37.909999999999997</v>
          </cell>
          <cell r="Y66" t="str">
            <v>NBR 15.870/10</v>
          </cell>
          <cell r="AA66" t="str">
            <v>NBR 13.159/13</v>
          </cell>
          <cell r="AL66" t="str">
            <v>104BPE0520</v>
          </cell>
        </row>
        <row r="67">
          <cell r="R67">
            <v>45.49</v>
          </cell>
          <cell r="Y67" t="str">
            <v>NBR 15.870/10</v>
          </cell>
          <cell r="AA67" t="str">
            <v>NBR 13.159/13</v>
          </cell>
          <cell r="AL67" t="str">
            <v>104BPE0520</v>
          </cell>
        </row>
        <row r="68">
          <cell r="R68">
            <v>38.57</v>
          </cell>
          <cell r="Y68" t="str">
            <v>NBR 15.870/10</v>
          </cell>
          <cell r="AA68" t="str">
            <v>NBR 13.159/13</v>
          </cell>
          <cell r="AL68" t="str">
            <v>104BPE0520</v>
          </cell>
        </row>
        <row r="69">
          <cell r="R69">
            <v>16.440000000000001</v>
          </cell>
          <cell r="Y69" t="str">
            <v>NBR 13.731/08</v>
          </cell>
          <cell r="AA69" t="str">
            <v>NBR 13.731/08</v>
          </cell>
          <cell r="AL69" t="str">
            <v>104BPE0520</v>
          </cell>
        </row>
        <row r="70">
          <cell r="R70">
            <v>8.94</v>
          </cell>
          <cell r="Y70" t="str">
            <v>NBR 15.870/10</v>
          </cell>
          <cell r="AA70" t="str">
            <v>NBR 13.159/13</v>
          </cell>
          <cell r="AL70" t="str">
            <v>104BPE0520</v>
          </cell>
        </row>
        <row r="71">
          <cell r="R71">
            <v>38.69</v>
          </cell>
          <cell r="Y71" t="str">
            <v>NBR 13.731/08</v>
          </cell>
          <cell r="AA71" t="str">
            <v>NBR 13.731/08</v>
          </cell>
          <cell r="AL71" t="str">
            <v>104BPE0520</v>
          </cell>
        </row>
        <row r="72">
          <cell r="R72">
            <v>21.13</v>
          </cell>
          <cell r="Y72" t="str">
            <v>NBR 13.731/08</v>
          </cell>
          <cell r="AA72" t="str">
            <v>NBR 13.731/08</v>
          </cell>
          <cell r="AL72" t="str">
            <v>104BPE0520</v>
          </cell>
        </row>
        <row r="73">
          <cell r="R73">
            <v>56.87</v>
          </cell>
          <cell r="Y73" t="str">
            <v>NBR 13.731/08</v>
          </cell>
          <cell r="AA73" t="str">
            <v>NBR 13.731/08</v>
          </cell>
          <cell r="AL73" t="str">
            <v>104BPE0520</v>
          </cell>
        </row>
        <row r="74">
          <cell r="R74">
            <v>46.14</v>
          </cell>
          <cell r="Y74" t="str">
            <v>NBR 13.731/08</v>
          </cell>
          <cell r="AA74" t="str">
            <v>NBR 13.731/08</v>
          </cell>
          <cell r="AL74" t="str">
            <v>104BPE0520</v>
          </cell>
        </row>
        <row r="75">
          <cell r="R75">
            <v>37.49</v>
          </cell>
          <cell r="Y75" t="str">
            <v>NBR 13.731/08</v>
          </cell>
          <cell r="AA75" t="str">
            <v>NBR 13.731/08</v>
          </cell>
          <cell r="AL75" t="str">
            <v>104BPE0520</v>
          </cell>
        </row>
        <row r="76">
          <cell r="R76">
            <v>36.450000000000003</v>
          </cell>
          <cell r="Y76" t="str">
            <v>NBR 13.731/08</v>
          </cell>
          <cell r="AA76" t="str">
            <v>NBR 13.731/08</v>
          </cell>
          <cell r="AL76" t="str">
            <v>104BPE0520</v>
          </cell>
        </row>
        <row r="77">
          <cell r="R77">
            <v>25.96</v>
          </cell>
          <cell r="Y77" t="str">
            <v>NBR 13.731/08</v>
          </cell>
          <cell r="AA77" t="str">
            <v>NBR 13.731/08</v>
          </cell>
          <cell r="AL77" t="str">
            <v>104BPE0520</v>
          </cell>
        </row>
        <row r="78">
          <cell r="R78">
            <v>48.72</v>
          </cell>
          <cell r="Y78" t="str">
            <v>NBR 13.731/08</v>
          </cell>
          <cell r="AA78" t="str">
            <v>NBR 13.731/08</v>
          </cell>
          <cell r="AL78" t="str">
            <v>104BPE0520</v>
          </cell>
        </row>
        <row r="79">
          <cell r="R79">
            <v>26.01</v>
          </cell>
          <cell r="Y79" t="str">
            <v>NBR 13.731/08</v>
          </cell>
          <cell r="AA79" t="str">
            <v>NBR 13.731/08</v>
          </cell>
          <cell r="AL79" t="str">
            <v>104BPE0520</v>
          </cell>
        </row>
        <row r="80">
          <cell r="R80">
            <v>20.93</v>
          </cell>
          <cell r="Y80" t="str">
            <v>NBR 13.731/08</v>
          </cell>
          <cell r="AA80" t="str">
            <v>NBR 13.731/08</v>
          </cell>
          <cell r="AL80" t="str">
            <v>104BPE0520</v>
          </cell>
        </row>
        <row r="81">
          <cell r="R81">
            <v>37.159999999999997</v>
          </cell>
          <cell r="Y81" t="str">
            <v>NBR 13.731/08</v>
          </cell>
          <cell r="AA81" t="str">
            <v>NBR 13.731/08</v>
          </cell>
          <cell r="AL81" t="str">
            <v>104BPE0520</v>
          </cell>
        </row>
        <row r="82">
          <cell r="R82">
            <v>33.950000000000003</v>
          </cell>
          <cell r="Y82" t="str">
            <v>NBR 15.870/10</v>
          </cell>
          <cell r="AA82" t="str">
            <v>NBR 13.159/13</v>
          </cell>
          <cell r="AL82" t="str">
            <v>104BPE0520</v>
          </cell>
        </row>
        <row r="83">
          <cell r="R83">
            <v>37.85</v>
          </cell>
          <cell r="Y83" t="str">
            <v>NBR 15.870/10</v>
          </cell>
          <cell r="AA83" t="str">
            <v>NBR 13.159/13</v>
          </cell>
          <cell r="AL83" t="str">
            <v>104BPE0520</v>
          </cell>
        </row>
        <row r="84">
          <cell r="R84">
            <v>41.33</v>
          </cell>
          <cell r="Y84" t="str">
            <v>NBR 13.731/08</v>
          </cell>
          <cell r="AA84" t="str">
            <v>NBR 13.731/08</v>
          </cell>
          <cell r="AL84" t="str">
            <v>104BPE0520</v>
          </cell>
        </row>
        <row r="85">
          <cell r="R85">
            <v>34.6</v>
          </cell>
          <cell r="Y85" t="str">
            <v>NBR 13.731/08</v>
          </cell>
          <cell r="AA85" t="str">
            <v>NBR 13.731/08</v>
          </cell>
          <cell r="AL85" t="str">
            <v>104BPE0520</v>
          </cell>
        </row>
        <row r="86">
          <cell r="R86">
            <v>46.99</v>
          </cell>
          <cell r="Y86" t="str">
            <v>NBR 13.731/08</v>
          </cell>
          <cell r="AA86" t="str">
            <v>NBR 13.731/08</v>
          </cell>
          <cell r="AL86" t="str">
            <v>104BPE0520</v>
          </cell>
        </row>
        <row r="87">
          <cell r="R87">
            <v>44.89</v>
          </cell>
          <cell r="Y87" t="str">
            <v>NBR 13.731/08</v>
          </cell>
          <cell r="AA87" t="str">
            <v>NBR 13.731/08</v>
          </cell>
          <cell r="AL87" t="str">
            <v>104BPE0520</v>
          </cell>
        </row>
        <row r="88">
          <cell r="R88">
            <v>29.12</v>
          </cell>
          <cell r="Y88" t="str">
            <v>NBR 13.731/08</v>
          </cell>
          <cell r="AA88" t="str">
            <v>NBR 13.731/08</v>
          </cell>
          <cell r="AL88" t="str">
            <v>104BPE0520</v>
          </cell>
        </row>
        <row r="89">
          <cell r="R89">
            <v>28.89</v>
          </cell>
          <cell r="Y89" t="str">
            <v>NBR 13.731/08</v>
          </cell>
          <cell r="AA89" t="str">
            <v>NBR 13.731/08</v>
          </cell>
          <cell r="AL89" t="str">
            <v>104BPE0520</v>
          </cell>
        </row>
        <row r="90">
          <cell r="R90">
            <v>14.78</v>
          </cell>
          <cell r="Y90" t="str">
            <v>NBR 13.731/08</v>
          </cell>
          <cell r="AA90" t="str">
            <v>NBR 13.731/08</v>
          </cell>
          <cell r="AL90" t="str">
            <v>104BPE0520</v>
          </cell>
        </row>
        <row r="91">
          <cell r="R91">
            <v>24.52</v>
          </cell>
          <cell r="Y91" t="str">
            <v>NBR 13.731/08</v>
          </cell>
          <cell r="AA91" t="str">
            <v>NBR 13.731/08</v>
          </cell>
          <cell r="AL91" t="str">
            <v>104BPE0520</v>
          </cell>
        </row>
        <row r="92">
          <cell r="R92">
            <v>13.94</v>
          </cell>
          <cell r="Y92" t="str">
            <v>NBR 13.731/08</v>
          </cell>
          <cell r="AA92" t="str">
            <v>NBR 13.731/08</v>
          </cell>
          <cell r="AL92" t="str">
            <v>104BPE0530</v>
          </cell>
        </row>
        <row r="93">
          <cell r="R93">
            <v>29.39</v>
          </cell>
          <cell r="Y93" t="str">
            <v>NBR 15.870/10</v>
          </cell>
          <cell r="AA93" t="str">
            <v>NBR 13.159/13</v>
          </cell>
          <cell r="AL93" t="str">
            <v>104BPE0530</v>
          </cell>
        </row>
        <row r="94">
          <cell r="R94">
            <v>29.93</v>
          </cell>
          <cell r="Y94" t="str">
            <v>NBR 15.870/10</v>
          </cell>
          <cell r="AA94" t="str">
            <v>NBR 13.159/13</v>
          </cell>
          <cell r="AL94" t="str">
            <v>104BPE0530</v>
          </cell>
        </row>
        <row r="95">
          <cell r="R95">
            <v>21.47</v>
          </cell>
          <cell r="Y95" t="str">
            <v>NBR 15.870/10</v>
          </cell>
          <cell r="AA95" t="str">
            <v>NBR 13.159/13</v>
          </cell>
          <cell r="AL95" t="str">
            <v>104BPE0530</v>
          </cell>
        </row>
        <row r="96">
          <cell r="R96">
            <v>16.47</v>
          </cell>
          <cell r="Y96" t="str">
            <v>NBR 15.870/10</v>
          </cell>
          <cell r="AA96" t="str">
            <v>NBR 13.159/13</v>
          </cell>
          <cell r="AL96" t="str">
            <v>104BPE0530</v>
          </cell>
        </row>
        <row r="97">
          <cell r="R97">
            <v>11.35</v>
          </cell>
          <cell r="Y97" t="str">
            <v>NBR 13.731/08</v>
          </cell>
          <cell r="AA97" t="str">
            <v>NBR 13.731/08</v>
          </cell>
          <cell r="AL97" t="str">
            <v>104BPE0530</v>
          </cell>
        </row>
        <row r="98">
          <cell r="R98">
            <v>19.63</v>
          </cell>
          <cell r="Y98" t="str">
            <v>NBR 15.870/10</v>
          </cell>
          <cell r="AA98" t="str">
            <v>NBR 13.159/13</v>
          </cell>
          <cell r="AL98" t="str">
            <v>104BPE0530</v>
          </cell>
        </row>
        <row r="99">
          <cell r="R99">
            <v>22.61</v>
          </cell>
          <cell r="Y99" t="str">
            <v>NBR 15.870/10</v>
          </cell>
          <cell r="AA99" t="str">
            <v>NBR 13.159/13</v>
          </cell>
          <cell r="AL99" t="str">
            <v>104BPE0530</v>
          </cell>
        </row>
        <row r="100">
          <cell r="R100">
            <v>22.94</v>
          </cell>
          <cell r="Y100" t="str">
            <v>NBR 15.870/10</v>
          </cell>
          <cell r="AA100" t="str">
            <v>NBR 13.159/13</v>
          </cell>
          <cell r="AL100" t="str">
            <v>104BPE0530</v>
          </cell>
        </row>
        <row r="101">
          <cell r="R101">
            <v>28.92</v>
          </cell>
          <cell r="Y101" t="str">
            <v>NBR 15.870/10</v>
          </cell>
          <cell r="AA101" t="str">
            <v>NBR 13.159/13</v>
          </cell>
          <cell r="AL101" t="str">
            <v>104BPE0530</v>
          </cell>
        </row>
        <row r="102">
          <cell r="R102">
            <v>19.350000000000001</v>
          </cell>
          <cell r="Y102" t="str">
            <v>NBR 15.870/10</v>
          </cell>
          <cell r="AA102" t="str">
            <v>NBR 13.159/13</v>
          </cell>
          <cell r="AL102" t="str">
            <v>104BPE0530</v>
          </cell>
        </row>
        <row r="103">
          <cell r="R103">
            <v>27.07</v>
          </cell>
          <cell r="Y103" t="str">
            <v>NBR 15.870/10</v>
          </cell>
          <cell r="AA103" t="str">
            <v>NBR 13.159/13</v>
          </cell>
          <cell r="AL103" t="str">
            <v>104BPE0530</v>
          </cell>
        </row>
        <row r="104">
          <cell r="R104">
            <v>13.65</v>
          </cell>
          <cell r="Y104" t="str">
            <v>NBR 13.731/08</v>
          </cell>
          <cell r="AA104" t="str">
            <v>NBR 13.731/08</v>
          </cell>
          <cell r="AL104" t="str">
            <v>104BPE0530</v>
          </cell>
        </row>
        <row r="105">
          <cell r="R105">
            <v>48.44</v>
          </cell>
          <cell r="Y105" t="str">
            <v>NBR 13.731/08</v>
          </cell>
          <cell r="AA105" t="str">
            <v>NBR 13.731/08</v>
          </cell>
          <cell r="AL105" t="str">
            <v>104BPE0530</v>
          </cell>
        </row>
        <row r="106">
          <cell r="R106">
            <v>30.7</v>
          </cell>
          <cell r="Y106" t="str">
            <v>NBR 13.731/08</v>
          </cell>
          <cell r="AA106" t="str">
            <v>NBR 13.731/08</v>
          </cell>
          <cell r="AL106" t="str">
            <v>104BPE0550</v>
          </cell>
        </row>
        <row r="107">
          <cell r="R107">
            <v>28.47</v>
          </cell>
          <cell r="Y107" t="str">
            <v>NBR 13.731/08</v>
          </cell>
          <cell r="AA107" t="str">
            <v>NBR 13.731/08</v>
          </cell>
          <cell r="AL107" t="str">
            <v>104BPE0550</v>
          </cell>
        </row>
        <row r="108">
          <cell r="R108">
            <v>21.42</v>
          </cell>
          <cell r="Y108" t="str">
            <v>NBR 15.870/10</v>
          </cell>
          <cell r="AA108" t="str">
            <v>NBR 13.159/13</v>
          </cell>
          <cell r="AL108" t="str">
            <v>104BPE0550</v>
          </cell>
        </row>
        <row r="109">
          <cell r="R109">
            <v>26.19</v>
          </cell>
          <cell r="Y109" t="str">
            <v>NBR 13.731/08</v>
          </cell>
          <cell r="AA109" t="str">
            <v>NBR 13.731/08</v>
          </cell>
          <cell r="AL109" t="str">
            <v>104BPE0550</v>
          </cell>
        </row>
        <row r="110">
          <cell r="R110">
            <v>14.23</v>
          </cell>
          <cell r="Y110" t="str">
            <v>NBR 13.731/08</v>
          </cell>
          <cell r="AA110" t="str">
            <v>NBR 13.731/08</v>
          </cell>
          <cell r="AL110" t="str">
            <v>104BPE0550</v>
          </cell>
        </row>
        <row r="111">
          <cell r="R111">
            <v>34.35</v>
          </cell>
          <cell r="Y111" t="str">
            <v>NBR 15.870/10</v>
          </cell>
          <cell r="AA111" t="str">
            <v>NBR 13.159/13</v>
          </cell>
          <cell r="AL111" t="str">
            <v>104BPE0550</v>
          </cell>
        </row>
        <row r="112">
          <cell r="R112">
            <v>20.51</v>
          </cell>
          <cell r="Y112" t="str">
            <v>NBR 15.870/10</v>
          </cell>
          <cell r="AA112" t="str">
            <v>NBR 13.159/13</v>
          </cell>
          <cell r="AL112" t="str">
            <v>104BPE0550</v>
          </cell>
        </row>
        <row r="113">
          <cell r="R113">
            <v>17.05</v>
          </cell>
          <cell r="Y113" t="str">
            <v>NBR 13.731/08</v>
          </cell>
          <cell r="AA113" t="str">
            <v>NBR 13.731/08</v>
          </cell>
          <cell r="AL113" t="str">
            <v>104BPE0550</v>
          </cell>
        </row>
        <row r="114">
          <cell r="R114">
            <v>46.71</v>
          </cell>
          <cell r="Y114" t="str">
            <v>NBR 13.731/08</v>
          </cell>
          <cell r="AA114" t="str">
            <v>NBR 13.731/08</v>
          </cell>
          <cell r="AL114" t="str">
            <v>104BPE0550</v>
          </cell>
        </row>
        <row r="115">
          <cell r="R115">
            <v>43.88</v>
          </cell>
          <cell r="Y115" t="str">
            <v>NBR 15.870/10</v>
          </cell>
          <cell r="AA115" t="str">
            <v>NBR 13.159/13</v>
          </cell>
          <cell r="AL115" t="str">
            <v>104BPE0550</v>
          </cell>
        </row>
        <row r="116">
          <cell r="R116">
            <v>35.159999999999997</v>
          </cell>
          <cell r="Y116" t="str">
            <v>NBR 15.870/10</v>
          </cell>
          <cell r="AA116" t="str">
            <v>NBR 13.159/13</v>
          </cell>
          <cell r="AL116" t="str">
            <v>104BPE0550</v>
          </cell>
        </row>
        <row r="117">
          <cell r="R117">
            <v>20.84</v>
          </cell>
          <cell r="Y117" t="str">
            <v>NBR 15.870/10</v>
          </cell>
          <cell r="AA117" t="str">
            <v>NBR 13.159/13</v>
          </cell>
          <cell r="AL117" t="str">
            <v>104BPE0550</v>
          </cell>
        </row>
        <row r="118">
          <cell r="R118">
            <v>48.79</v>
          </cell>
          <cell r="Y118" t="str">
            <v>NBR 13.731/08</v>
          </cell>
          <cell r="AA118" t="str">
            <v>NBR 13.731/08</v>
          </cell>
          <cell r="AL118" t="str">
            <v>104BPE0550</v>
          </cell>
        </row>
        <row r="119">
          <cell r="R119">
            <v>25.97</v>
          </cell>
          <cell r="Y119" t="str">
            <v>NBR 13.731/08</v>
          </cell>
          <cell r="AA119" t="str">
            <v>NBR 13.731/08</v>
          </cell>
          <cell r="AL119" t="str">
            <v>104BPE0550</v>
          </cell>
        </row>
        <row r="120">
          <cell r="R120">
            <v>42.41</v>
          </cell>
          <cell r="Y120" t="str">
            <v>NBR 13.731/08</v>
          </cell>
          <cell r="AA120" t="str">
            <v>NBR 13.731/08</v>
          </cell>
          <cell r="AL120" t="str">
            <v>104BPE0550</v>
          </cell>
        </row>
        <row r="121">
          <cell r="R121">
            <v>71.61</v>
          </cell>
          <cell r="Y121" t="str">
            <v>NBR 13.731/08</v>
          </cell>
          <cell r="AA121" t="str">
            <v>NBR 13.731/08</v>
          </cell>
          <cell r="AL121" t="str">
            <v>104BPE0550</v>
          </cell>
        </row>
        <row r="122">
          <cell r="R122">
            <v>53.13</v>
          </cell>
          <cell r="Y122" t="str">
            <v>NBR 13.731/08</v>
          </cell>
          <cell r="AA122" t="str">
            <v>NBR 13.731/08</v>
          </cell>
          <cell r="AL122" t="str">
            <v>104BPE0550</v>
          </cell>
        </row>
        <row r="123">
          <cell r="R123">
            <v>36.869999999999997</v>
          </cell>
          <cell r="Y123" t="str">
            <v>NBR 15.870/10</v>
          </cell>
          <cell r="AA123" t="str">
            <v>NBR 13.159/13</v>
          </cell>
          <cell r="AL123" t="str">
            <v>104BPE0550</v>
          </cell>
        </row>
      </sheetData>
      <sheetData sheetId="2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s>
    <sheetDataSet>
      <sheetData sheetId="0">
        <row r="54">
          <cell r="F54">
            <v>1309979.4000000001</v>
          </cell>
        </row>
      </sheetData>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 básicas"/>
      <sheetName val="Mobilização"/>
      <sheetName val="Aquisição&amp;Transporte"/>
      <sheetName val="pavimentação"/>
      <sheetName val="terraplenagem"/>
      <sheetName val="drenagem"/>
      <sheetName val="OAC"/>
      <sheetName val="sinalização"/>
      <sheetName val="MeioAmbiente"/>
      <sheetName val="ObrasComplem"/>
      <sheetName val="Banco de Dados"/>
      <sheetName val="MÃO DE OBRA"/>
      <sheetName val="EQUIPAMENTOS"/>
      <sheetName val="RESUMO DOS CUSTOS UNIT DE REF"/>
      <sheetName val="Materiais"/>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ow r="1">
          <cell r="T1" t="str">
            <v>Resumo dos Custos Unitários de Referência</v>
          </cell>
        </row>
        <row r="3">
          <cell r="T3" t="str">
            <v>Código</v>
          </cell>
          <cell r="U3" t="str">
            <v>Atividade/Serviço</v>
          </cell>
          <cell r="V3" t="str">
            <v>ud</v>
          </cell>
          <cell r="W3" t="str">
            <v>Custo</v>
          </cell>
        </row>
        <row r="4">
          <cell r="T4" t="str">
            <v>1 A 00 001 00</v>
          </cell>
          <cell r="U4" t="str">
            <v xml:space="preserve"> Transporte local c/ basc. 5 m3 rodov. não pav.</v>
          </cell>
          <cell r="V4" t="str">
            <v>tkm</v>
          </cell>
          <cell r="W4">
            <v>0.64</v>
          </cell>
        </row>
        <row r="5">
          <cell r="T5" t="str">
            <v>1 A 00 001 05</v>
          </cell>
          <cell r="U5" t="str">
            <v xml:space="preserve"> Transp. local c/ basc. 10m3 rodov. não pav (const)</v>
          </cell>
          <cell r="V5" t="str">
            <v>tkm</v>
          </cell>
          <cell r="W5">
            <v>0.56000000000000005</v>
          </cell>
        </row>
        <row r="6">
          <cell r="T6" t="str">
            <v>1 A 00 001 06</v>
          </cell>
          <cell r="U6" t="str">
            <v xml:space="preserve"> Transp. local c/ basc. 10m3 rodov. não pav (consv)</v>
          </cell>
          <cell r="V6" t="str">
            <v>tkm</v>
          </cell>
          <cell r="W6">
            <v>0.67</v>
          </cell>
        </row>
        <row r="7">
          <cell r="T7" t="str">
            <v>1 A 00 001 07</v>
          </cell>
          <cell r="U7" t="str">
            <v xml:space="preserve"> Transp. local c/ basc. 10m3 rodov. não pav (restr) </v>
          </cell>
          <cell r="V7" t="str">
            <v>tkm</v>
          </cell>
          <cell r="W7">
            <v>0.65</v>
          </cell>
        </row>
        <row r="8">
          <cell r="T8" t="str">
            <v>1 A 00 001 08</v>
          </cell>
          <cell r="U8" t="str">
            <v xml:space="preserve"> Transporte local c/ basc. p/ rocha rodov. não pav. </v>
          </cell>
          <cell r="V8" t="str">
            <v>tkm</v>
          </cell>
          <cell r="W8">
            <v>0.81</v>
          </cell>
        </row>
        <row r="9">
          <cell r="T9" t="str">
            <v>1 A 00 001 40</v>
          </cell>
          <cell r="U9" t="str">
            <v xml:space="preserve"> Transp. local c/ carroceria 15 t rodov. não pav. </v>
          </cell>
          <cell r="V9" t="str">
            <v>tkm</v>
          </cell>
          <cell r="W9">
            <v>0.72</v>
          </cell>
        </row>
        <row r="10">
          <cell r="T10" t="str">
            <v>1 A 00 001 41</v>
          </cell>
          <cell r="U10" t="str">
            <v xml:space="preserve"> Transporte local c/ carroceria 4t rodov. não pav. </v>
          </cell>
          <cell r="V10" t="str">
            <v>tkm</v>
          </cell>
          <cell r="W10">
            <v>0.91</v>
          </cell>
        </row>
        <row r="11">
          <cell r="T11" t="str">
            <v>1 A 00 001 50</v>
          </cell>
          <cell r="U11" t="str">
            <v xml:space="preserve"> Transporte local c/ betoneira rodov. não pav. </v>
          </cell>
          <cell r="V11" t="str">
            <v>tkm</v>
          </cell>
          <cell r="W11">
            <v>0.87</v>
          </cell>
        </row>
        <row r="12">
          <cell r="T12" t="str">
            <v>1 A 00 001 60</v>
          </cell>
          <cell r="U12" t="str">
            <v xml:space="preserve"> Transp. local c/ carroc. c/ guind. rodov. não pav.</v>
          </cell>
          <cell r="V12" t="str">
            <v>tkm</v>
          </cell>
          <cell r="W12">
            <v>0.82</v>
          </cell>
        </row>
        <row r="13">
          <cell r="T13" t="str">
            <v>1 A 00 001 90</v>
          </cell>
          <cell r="U13" t="str">
            <v xml:space="preserve"> Transporte comercial c/ carroc. rodov. não pav.</v>
          </cell>
          <cell r="V13" t="str">
            <v>tkm</v>
          </cell>
          <cell r="W13">
            <v>0.43</v>
          </cell>
        </row>
        <row r="14">
          <cell r="T14" t="str">
            <v>1 A 00 001 91</v>
          </cell>
          <cell r="U14" t="str">
            <v xml:space="preserve"> Transporte comercial c/ basc. 10m3 rod. não pav.</v>
          </cell>
          <cell r="V14" t="str">
            <v>tkm</v>
          </cell>
          <cell r="W14">
            <v>0.44</v>
          </cell>
        </row>
        <row r="15">
          <cell r="T15" t="str">
            <v>1 A 00 002 00</v>
          </cell>
          <cell r="U15" t="str">
            <v xml:space="preserve"> Transporte local c/ basc. 5m3 rodov. pav. </v>
          </cell>
          <cell r="V15" t="str">
            <v>tkm</v>
          </cell>
          <cell r="W15">
            <v>0.51</v>
          </cell>
        </row>
        <row r="16">
          <cell r="T16" t="str">
            <v>1 A 00 002 03</v>
          </cell>
          <cell r="U16" t="str">
            <v xml:space="preserve"> Transp. local material para remendos </v>
          </cell>
          <cell r="V16" t="str">
            <v>tkm</v>
          </cell>
          <cell r="W16">
            <v>1.1000000000000001</v>
          </cell>
        </row>
        <row r="17">
          <cell r="T17" t="str">
            <v>1 A 00 002 05</v>
          </cell>
          <cell r="U17" t="str">
            <v xml:space="preserve"> Transp. local c/ basc. 10m3 rodov. pav. (const) </v>
          </cell>
          <cell r="V17" t="str">
            <v>tkm</v>
          </cell>
          <cell r="W17">
            <v>0.44</v>
          </cell>
        </row>
        <row r="18">
          <cell r="T18" t="str">
            <v>1 A 00 002 06</v>
          </cell>
          <cell r="U18" t="str">
            <v xml:space="preserve"> Transp. local c/ basc. 10m3 rodov. pav. (consv) </v>
          </cell>
          <cell r="V18" t="str">
            <v>tkm</v>
          </cell>
          <cell r="W18">
            <v>0.51</v>
          </cell>
        </row>
        <row r="19">
          <cell r="T19" t="str">
            <v>1 A 00 002 07</v>
          </cell>
          <cell r="U19" t="str">
            <v xml:space="preserve"> Transp. local c/ basc. 10m3 rodov. pav. (restr) </v>
          </cell>
          <cell r="V19" t="str">
            <v>tkm</v>
          </cell>
          <cell r="W19">
            <v>0.49</v>
          </cell>
        </row>
        <row r="20">
          <cell r="T20" t="str">
            <v>1 A 00 002 08</v>
          </cell>
          <cell r="U20" t="str">
            <v xml:space="preserve"> Transporte local c/ basc. p/ rocha rodov. pav.</v>
          </cell>
          <cell r="V20" t="str">
            <v>tkm</v>
          </cell>
          <cell r="W20">
            <v>0.61</v>
          </cell>
        </row>
        <row r="21">
          <cell r="T21" t="str">
            <v>1 A 00 002 40</v>
          </cell>
          <cell r="U21" t="str">
            <v xml:space="preserve"> Transporte local c/ carroceria 15 t rodov. pav. </v>
          </cell>
          <cell r="V21" t="str">
            <v>tkm</v>
          </cell>
          <cell r="W21">
            <v>0.54</v>
          </cell>
        </row>
        <row r="22">
          <cell r="T22" t="str">
            <v>1 A 00 002 41</v>
          </cell>
          <cell r="U22" t="str">
            <v xml:space="preserve"> Transporte local c/ carroceria 4t rodov. pav.</v>
          </cell>
          <cell r="V22" t="str">
            <v>tkm</v>
          </cell>
          <cell r="W22">
            <v>0.71</v>
          </cell>
        </row>
        <row r="23">
          <cell r="T23" t="str">
            <v>1 A 00 002 50</v>
          </cell>
          <cell r="U23" t="str">
            <v xml:space="preserve"> Transporte local c/ betoneira rodov. pav. </v>
          </cell>
          <cell r="V23" t="str">
            <v>tkm</v>
          </cell>
          <cell r="W23">
            <v>0.65</v>
          </cell>
        </row>
        <row r="24">
          <cell r="T24" t="str">
            <v>1 A 00 002 60</v>
          </cell>
          <cell r="U24" t="str">
            <v xml:space="preserve"> Transp. local c/ carroceria c/ guind. rodov. pav. </v>
          </cell>
          <cell r="V24" t="str">
            <v>tkm</v>
          </cell>
          <cell r="W24">
            <v>0.73</v>
          </cell>
        </row>
        <row r="25">
          <cell r="T25" t="str">
            <v>1 A 00 002 90</v>
          </cell>
          <cell r="U25" t="str">
            <v xml:space="preserve"> Transporte comercial c/ carroceria rodov. pav.</v>
          </cell>
          <cell r="V25" t="str">
            <v>tkm</v>
          </cell>
          <cell r="W25">
            <v>0.28999999999999998</v>
          </cell>
        </row>
        <row r="26">
          <cell r="T26" t="str">
            <v>1 A 00 002 91</v>
          </cell>
          <cell r="U26" t="str">
            <v xml:space="preserve"> Transporte comercial c/ basc. 10m3 rod. pav. </v>
          </cell>
          <cell r="V26" t="str">
            <v>tkm</v>
          </cell>
          <cell r="W26">
            <v>0.28999999999999998</v>
          </cell>
        </row>
        <row r="27">
          <cell r="T27" t="str">
            <v>1 A 00 102 00</v>
          </cell>
          <cell r="U27" t="str">
            <v xml:space="preserve"> Transporte local de material betuminoso </v>
          </cell>
          <cell r="V27" t="str">
            <v>tkm</v>
          </cell>
          <cell r="W27">
            <v>1.02</v>
          </cell>
        </row>
        <row r="28">
          <cell r="T28" t="str">
            <v>1 A 00 112 90</v>
          </cell>
          <cell r="U28" t="str">
            <v xml:space="preserve"> Transporte comercial material betuminoso a quente</v>
          </cell>
          <cell r="V28" t="str">
            <v>tkm</v>
          </cell>
          <cell r="W28">
            <v>0</v>
          </cell>
        </row>
        <row r="29">
          <cell r="T29" t="str">
            <v>1 A 00 112 91</v>
          </cell>
          <cell r="U29" t="str">
            <v xml:space="preserve"> Transporte comercial material betuminoso a frio</v>
          </cell>
          <cell r="V29" t="str">
            <v>tkm</v>
          </cell>
          <cell r="W29">
            <v>0</v>
          </cell>
        </row>
        <row r="30">
          <cell r="T30" t="str">
            <v>1 A 00 201 70</v>
          </cell>
          <cell r="U30" t="str">
            <v xml:space="preserve"> Transp. local água c/ cam. tanque rodov. não pav.</v>
          </cell>
          <cell r="V30" t="str">
            <v>tkm</v>
          </cell>
          <cell r="W30">
            <v>0.8</v>
          </cell>
        </row>
        <row r="31">
          <cell r="T31" t="str">
            <v>1 A 00 202 70</v>
          </cell>
          <cell r="U31" t="str">
            <v xml:space="preserve"> Transp. local de água c/ cam. tanque rodov. pav.</v>
          </cell>
          <cell r="V31" t="str">
            <v>tkm</v>
          </cell>
          <cell r="W31">
            <v>0.6</v>
          </cell>
        </row>
        <row r="32">
          <cell r="T32" t="str">
            <v>1 A 00 301 00</v>
          </cell>
          <cell r="U32" t="str">
            <v xml:space="preserve"> Fornecimento de Aço CA-25</v>
          </cell>
          <cell r="V32" t="str">
            <v>kg</v>
          </cell>
          <cell r="W32">
            <v>4.3899999999999997</v>
          </cell>
        </row>
        <row r="33">
          <cell r="T33" t="str">
            <v>1 A 00 302 00</v>
          </cell>
          <cell r="U33" t="str">
            <v xml:space="preserve"> Fornecimento de Aço CA-50 </v>
          </cell>
          <cell r="V33" t="str">
            <v>kg</v>
          </cell>
          <cell r="W33">
            <v>4.6399999999999997</v>
          </cell>
        </row>
        <row r="34">
          <cell r="T34" t="str">
            <v>1 A 00 303 00</v>
          </cell>
          <cell r="U34" t="str">
            <v xml:space="preserve"> Fornecimento de Aço CA-60 </v>
          </cell>
          <cell r="V34" t="str">
            <v>kg</v>
          </cell>
          <cell r="W34">
            <v>4.97</v>
          </cell>
        </row>
        <row r="35">
          <cell r="T35" t="str">
            <v>1 A 00 716 00</v>
          </cell>
          <cell r="U35" t="str">
            <v xml:space="preserve"> Areia comercial </v>
          </cell>
          <cell r="V35" t="str">
            <v>m3</v>
          </cell>
          <cell r="W35">
            <v>28.33</v>
          </cell>
        </row>
        <row r="36">
          <cell r="T36" t="str">
            <v>1 A 00 717 00</v>
          </cell>
          <cell r="U36" t="str">
            <v xml:space="preserve"> Brita Comercial </v>
          </cell>
          <cell r="V36" t="str">
            <v>m3</v>
          </cell>
          <cell r="W36">
            <v>38</v>
          </cell>
        </row>
        <row r="37">
          <cell r="T37" t="str">
            <v>1 A 00 901 01</v>
          </cell>
          <cell r="U37" t="str">
            <v xml:space="preserve"> Alvenaria de pedra argamassada </v>
          </cell>
          <cell r="V37" t="str">
            <v>m3</v>
          </cell>
          <cell r="W37">
            <v>146.53</v>
          </cell>
        </row>
        <row r="38">
          <cell r="T38" t="str">
            <v>1 A 00 901 51</v>
          </cell>
          <cell r="U38" t="str">
            <v xml:space="preserve"> Alvenaria de pedra argamassada AC/PC </v>
          </cell>
          <cell r="V38" t="str">
            <v>m3</v>
          </cell>
          <cell r="W38">
            <v>159.19999999999999</v>
          </cell>
        </row>
        <row r="39">
          <cell r="T39" t="str">
            <v>1 A 00 902 01</v>
          </cell>
          <cell r="U39" t="str">
            <v xml:space="preserve"> Alvenaria de tijolos </v>
          </cell>
          <cell r="V39" t="str">
            <v>m2</v>
          </cell>
          <cell r="W39">
            <v>38.049999999999997</v>
          </cell>
        </row>
        <row r="40">
          <cell r="T40" t="str">
            <v>1 A 00 902 51</v>
          </cell>
          <cell r="U40" t="str">
            <v xml:space="preserve"> Alvenaria de tijolos AC </v>
          </cell>
          <cell r="V40" t="str">
            <v>m2</v>
          </cell>
          <cell r="W40">
            <v>38.880000000000003</v>
          </cell>
        </row>
        <row r="41">
          <cell r="T41" t="str">
            <v>1 A 00 903 01</v>
          </cell>
          <cell r="U41" t="str">
            <v xml:space="preserve"> Dentes para bueiros duplos D=1,00 m </v>
          </cell>
          <cell r="V41" t="str">
            <v>und</v>
          </cell>
          <cell r="W41">
            <v>109.03</v>
          </cell>
        </row>
        <row r="42">
          <cell r="T42" t="str">
            <v>1 A 00 903 51</v>
          </cell>
          <cell r="U42" t="str">
            <v xml:space="preserve"> Dentes para bueiros duplos D=1,00 m AC/BC/PC </v>
          </cell>
          <cell r="V42" t="str">
            <v>und</v>
          </cell>
          <cell r="W42">
            <v>120.4</v>
          </cell>
        </row>
        <row r="43">
          <cell r="T43" t="str">
            <v>1 A 00 904 01</v>
          </cell>
          <cell r="U43" t="str">
            <v xml:space="preserve"> Dentes para bueiros duplos D=1,20 m </v>
          </cell>
          <cell r="V43" t="str">
            <v>und</v>
          </cell>
          <cell r="W43">
            <v>122.24</v>
          </cell>
        </row>
        <row r="44">
          <cell r="T44" t="str">
            <v>1 A 00 904 51</v>
          </cell>
          <cell r="U44" t="str">
            <v xml:space="preserve"> Dentes para bueiros duplos D=1,20 m AC/BC/PC </v>
          </cell>
          <cell r="V44" t="str">
            <v>und</v>
          </cell>
          <cell r="W44">
            <v>135.34</v>
          </cell>
        </row>
        <row r="45">
          <cell r="T45" t="str">
            <v>1 A 00 905 01</v>
          </cell>
          <cell r="U45" t="str">
            <v xml:space="preserve"> Dentes para bueiros duplos D=1,50 m</v>
          </cell>
          <cell r="V45" t="str">
            <v>und</v>
          </cell>
          <cell r="W45">
            <v>153.41999999999999</v>
          </cell>
        </row>
        <row r="46">
          <cell r="T46" t="str">
            <v>1 A 00 905 51</v>
          </cell>
          <cell r="U46" t="str">
            <v xml:space="preserve"> Dentes para bueiros duplos D=1,50 m AC/BC/PC </v>
          </cell>
          <cell r="V46" t="str">
            <v>und</v>
          </cell>
          <cell r="W46">
            <v>169.05</v>
          </cell>
        </row>
        <row r="47">
          <cell r="T47" t="str">
            <v>1 A 00 906 01</v>
          </cell>
          <cell r="U47" t="str">
            <v xml:space="preserve"> Dentes para bueiros simples D=0,60 m </v>
          </cell>
          <cell r="V47" t="str">
            <v>und</v>
          </cell>
          <cell r="W47">
            <v>36.950000000000003</v>
          </cell>
        </row>
        <row r="48">
          <cell r="T48" t="str">
            <v>1 A 00 906 51</v>
          </cell>
          <cell r="U48" t="str">
            <v xml:space="preserve"> Dentes para bueiros simples D=0,60 m AC/BC/PC </v>
          </cell>
          <cell r="V48" t="str">
            <v>und</v>
          </cell>
          <cell r="W48">
            <v>40.75</v>
          </cell>
        </row>
        <row r="49">
          <cell r="T49" t="str">
            <v>1 A 00 907 01</v>
          </cell>
          <cell r="U49" t="str">
            <v xml:space="preserve"> Dentes para bueiros simples D=0,80 m </v>
          </cell>
          <cell r="V49" t="str">
            <v>und</v>
          </cell>
          <cell r="W49">
            <v>46.03</v>
          </cell>
        </row>
        <row r="50">
          <cell r="T50" t="str">
            <v>1 A 00 907 51</v>
          </cell>
          <cell r="U50" t="str">
            <v xml:space="preserve"> Dentes para bueiros simples D=0,80 m AC/BC/PC </v>
          </cell>
          <cell r="V50" t="str">
            <v>und</v>
          </cell>
          <cell r="W50">
            <v>50.77</v>
          </cell>
        </row>
        <row r="51">
          <cell r="T51" t="str">
            <v>1 A 00 908 01</v>
          </cell>
          <cell r="U51" t="str">
            <v xml:space="preserve"> Dentes para bueiros simples D=1,00 m </v>
          </cell>
          <cell r="V51" t="str">
            <v>und</v>
          </cell>
          <cell r="W51">
            <v>54.43</v>
          </cell>
        </row>
        <row r="52">
          <cell r="T52" t="str">
            <v>1 A 00 908 51</v>
          </cell>
          <cell r="U52" t="str">
            <v xml:space="preserve"> Dentes para bueiros simples D=1,00 m AC/BC/PC </v>
          </cell>
          <cell r="V52" t="str">
            <v>und</v>
          </cell>
          <cell r="W52">
            <v>60.1</v>
          </cell>
        </row>
        <row r="53">
          <cell r="T53" t="str">
            <v>1 A 00 909 01</v>
          </cell>
          <cell r="U53" t="str">
            <v xml:space="preserve"> Dentes para bueiros simples D=1,20 m </v>
          </cell>
          <cell r="V53" t="str">
            <v>und</v>
          </cell>
          <cell r="W53">
            <v>61.2</v>
          </cell>
        </row>
        <row r="54">
          <cell r="T54" t="str">
            <v>1 A 00 909 51</v>
          </cell>
          <cell r="U54" t="str">
            <v xml:space="preserve"> Dentes para bueiros simples D=1,20 m AC/BC/PC </v>
          </cell>
          <cell r="V54" t="str">
            <v>und</v>
          </cell>
          <cell r="W54">
            <v>67.760000000000005</v>
          </cell>
        </row>
        <row r="55">
          <cell r="T55" t="str">
            <v>1 A 00 910 01</v>
          </cell>
          <cell r="U55" t="str">
            <v xml:space="preserve"> Dentes para bueiros simples D=1,50 m </v>
          </cell>
          <cell r="V55" t="str">
            <v>und</v>
          </cell>
          <cell r="W55">
            <v>80.239999999999995</v>
          </cell>
        </row>
        <row r="56">
          <cell r="T56" t="str">
            <v>1 A 00 910 51</v>
          </cell>
          <cell r="U56" t="str">
            <v xml:space="preserve"> Dentes para bueiros simples D=1,50 m AC/BC/PC </v>
          </cell>
          <cell r="V56" t="str">
            <v>und</v>
          </cell>
          <cell r="W56">
            <v>88.05</v>
          </cell>
        </row>
        <row r="57">
          <cell r="T57" t="str">
            <v>1 A 00 911 01</v>
          </cell>
          <cell r="U57" t="str">
            <v xml:space="preserve"> Dentes para bueiros triplos D=1,00 m </v>
          </cell>
          <cell r="V57" t="str">
            <v>und</v>
          </cell>
          <cell r="W57">
            <v>157.66</v>
          </cell>
        </row>
        <row r="58">
          <cell r="T58" t="str">
            <v>1 A 00 911 51</v>
          </cell>
          <cell r="U58" t="str">
            <v xml:space="preserve"> Dentes para bueiros triplos D=1,00 m AC/BC/PC </v>
          </cell>
          <cell r="V58" t="str">
            <v>und</v>
          </cell>
          <cell r="W58">
            <v>174.7</v>
          </cell>
        </row>
        <row r="59">
          <cell r="T59" t="str">
            <v>1 A 00 912 01</v>
          </cell>
          <cell r="U59" t="str">
            <v xml:space="preserve"> Dentes para bueiros triplos D=1,20 m </v>
          </cell>
          <cell r="V59" t="str">
            <v>und</v>
          </cell>
          <cell r="W59">
            <v>183.44</v>
          </cell>
        </row>
        <row r="60">
          <cell r="T60" t="str">
            <v>1 A 00 912 51</v>
          </cell>
          <cell r="U60" t="str">
            <v xml:space="preserve"> Dentes para bueiros triplos D=1,20 m AC/BC/PC </v>
          </cell>
          <cell r="V60" t="str">
            <v>und</v>
          </cell>
          <cell r="W60">
            <v>203.1</v>
          </cell>
        </row>
        <row r="61">
          <cell r="T61" t="str">
            <v>1 A 00 913 01</v>
          </cell>
          <cell r="U61" t="str">
            <v xml:space="preserve"> Dentes para bueiros triplos D=1,50 m </v>
          </cell>
          <cell r="V61" t="str">
            <v>und</v>
          </cell>
          <cell r="W61">
            <v>225.77</v>
          </cell>
        </row>
        <row r="62">
          <cell r="T62" t="str">
            <v>1 A 00 913 51</v>
          </cell>
          <cell r="U62" t="str">
            <v xml:space="preserve"> Dentes para bueiros triplos D=1,50 m AC/BC/PC </v>
          </cell>
          <cell r="V62" t="str">
            <v>und</v>
          </cell>
          <cell r="W62">
            <v>249.2</v>
          </cell>
        </row>
        <row r="63">
          <cell r="T63" t="str">
            <v>1 A 00 961 00</v>
          </cell>
          <cell r="U63" t="str">
            <v xml:space="preserve"> Peças de Desgaste do Britador 30m3/h </v>
          </cell>
          <cell r="V63" t="str">
            <v>cjh</v>
          </cell>
          <cell r="W63">
            <v>46.08</v>
          </cell>
        </row>
        <row r="64">
          <cell r="T64" t="str">
            <v>1 A 00 962 00</v>
          </cell>
          <cell r="U64" t="str">
            <v xml:space="preserve"> Peças de Desgaste do Britador 9 a 20m3/h </v>
          </cell>
          <cell r="V64" t="str">
            <v>cjh</v>
          </cell>
          <cell r="W64">
            <v>25.42</v>
          </cell>
        </row>
        <row r="65">
          <cell r="T65" t="str">
            <v>1 A 00 963 00</v>
          </cell>
          <cell r="U65" t="str">
            <v xml:space="preserve"> Peças de Desgaste do Britador 80m3/h </v>
          </cell>
          <cell r="V65" t="str">
            <v>cjh</v>
          </cell>
          <cell r="W65">
            <v>119.41</v>
          </cell>
        </row>
        <row r="66">
          <cell r="T66" t="str">
            <v>1 A 00 964 00</v>
          </cell>
          <cell r="U66" t="str">
            <v xml:space="preserve"> Peças de desgaste britador prod. de rachão </v>
          </cell>
          <cell r="V66" t="str">
            <v>cjh</v>
          </cell>
          <cell r="W66">
            <v>37.33</v>
          </cell>
        </row>
        <row r="67">
          <cell r="T67" t="str">
            <v>1 A 00 999 06</v>
          </cell>
          <cell r="U67" t="str">
            <v xml:space="preserve"> Solo local / selo de argila apiloado </v>
          </cell>
          <cell r="V67" t="str">
            <v>m3</v>
          </cell>
          <cell r="W67">
            <v>13.48</v>
          </cell>
        </row>
        <row r="68">
          <cell r="T68" t="str">
            <v>1 A 01 100 01</v>
          </cell>
          <cell r="U68" t="str">
            <v xml:space="preserve"> Limpeza camada vegetal em jazida (const e restr.) </v>
          </cell>
          <cell r="V68" t="str">
            <v>m2</v>
          </cell>
          <cell r="W68">
            <v>0.37</v>
          </cell>
        </row>
        <row r="69">
          <cell r="T69" t="str">
            <v>1 A 01 100 02</v>
          </cell>
          <cell r="U69" t="str">
            <v xml:space="preserve"> Limpeza de camada vegetal em jazida (consv) </v>
          </cell>
          <cell r="V69" t="str">
            <v>m2</v>
          </cell>
          <cell r="W69">
            <v>0.73</v>
          </cell>
        </row>
        <row r="70">
          <cell r="T70" t="str">
            <v>1 A 01 105 01</v>
          </cell>
          <cell r="U70" t="str">
            <v xml:space="preserve"> Expurgo de jazida (const e restr) </v>
          </cell>
          <cell r="V70" t="str">
            <v>m3</v>
          </cell>
          <cell r="W70">
            <v>1.98</v>
          </cell>
        </row>
        <row r="71">
          <cell r="T71" t="str">
            <v>1 A 01 105 02</v>
          </cell>
          <cell r="U71" t="str">
            <v xml:space="preserve"> Expurgo de jazida (consv) </v>
          </cell>
          <cell r="V71" t="str">
            <v>m3</v>
          </cell>
          <cell r="W71">
            <v>3.93</v>
          </cell>
        </row>
        <row r="72">
          <cell r="T72" t="str">
            <v>1 A 01 111 00</v>
          </cell>
          <cell r="U72" t="str">
            <v xml:space="preserve"> Material de base (conserv) </v>
          </cell>
          <cell r="V72" t="str">
            <v>m3</v>
          </cell>
          <cell r="W72">
            <v>0</v>
          </cell>
        </row>
        <row r="73">
          <cell r="T73" t="str">
            <v>1 A 01 111 01</v>
          </cell>
          <cell r="U73" t="str">
            <v xml:space="preserve"> Esc. e carga material de jazida (consv) </v>
          </cell>
          <cell r="V73" t="str">
            <v>m3</v>
          </cell>
          <cell r="W73">
            <v>7.31</v>
          </cell>
        </row>
        <row r="74">
          <cell r="T74" t="str">
            <v>1 A 01 120 01</v>
          </cell>
          <cell r="U74" t="str">
            <v xml:space="preserve"> Escav. e carga de mater. de jazida(const e restr) </v>
          </cell>
          <cell r="V74" t="str">
            <v>m3</v>
          </cell>
          <cell r="W74">
            <v>3.9</v>
          </cell>
        </row>
        <row r="75">
          <cell r="T75" t="str">
            <v>1 A 01 150 01</v>
          </cell>
          <cell r="U75" t="str">
            <v xml:space="preserve"> Rocha p/ britagem c/ perfur. sobre esteira </v>
          </cell>
          <cell r="V75" t="str">
            <v>m3</v>
          </cell>
          <cell r="W75">
            <v>24</v>
          </cell>
        </row>
        <row r="76">
          <cell r="T76" t="str">
            <v>1 A 01 150 02</v>
          </cell>
          <cell r="U76" t="str">
            <v xml:space="preserve"> Rocha p/ britagem com perfuratriz manual </v>
          </cell>
          <cell r="V76" t="str">
            <v>m3</v>
          </cell>
          <cell r="W76">
            <v>23.79</v>
          </cell>
        </row>
        <row r="77">
          <cell r="T77" t="str">
            <v>1 A 01 155 01</v>
          </cell>
          <cell r="U77" t="str">
            <v xml:space="preserve"> Rachão ou pedra-de-mão produzidos-(const e rest) </v>
          </cell>
          <cell r="V77" t="str">
            <v>m3</v>
          </cell>
          <cell r="W77">
            <v>19.809999999999999</v>
          </cell>
        </row>
        <row r="78">
          <cell r="T78" t="str">
            <v>1 A 01 155 51</v>
          </cell>
          <cell r="U78" t="str">
            <v xml:space="preserve"> Rachão ou pedra-de-mão comercial (cont e rest)/ PC</v>
          </cell>
          <cell r="V78" t="str">
            <v>m3</v>
          </cell>
          <cell r="W78">
            <v>25</v>
          </cell>
        </row>
        <row r="79">
          <cell r="T79" t="str">
            <v>1 A 01 170 01</v>
          </cell>
          <cell r="U79" t="str">
            <v xml:space="preserve"> Areia extraída com escavadeira hidráulica </v>
          </cell>
          <cell r="V79" t="str">
            <v>m3</v>
          </cell>
          <cell r="W79">
            <v>6.16</v>
          </cell>
        </row>
        <row r="80">
          <cell r="T80" t="str">
            <v>1 A 01 170 02</v>
          </cell>
          <cell r="U80" t="str">
            <v xml:space="preserve"> Areia extraída com trator e carregadeira </v>
          </cell>
          <cell r="V80" t="str">
            <v>m3</v>
          </cell>
          <cell r="W80">
            <v>5.16</v>
          </cell>
        </row>
        <row r="81">
          <cell r="T81" t="str">
            <v>1 A 01 170 03</v>
          </cell>
          <cell r="U81" t="str">
            <v xml:space="preserve"> Areia extraída com draga de sucção (tipo bomba) </v>
          </cell>
          <cell r="V81" t="str">
            <v>m3</v>
          </cell>
          <cell r="W81">
            <v>20.56</v>
          </cell>
        </row>
        <row r="82">
          <cell r="T82" t="str">
            <v>1 A 01 200 01</v>
          </cell>
          <cell r="U82" t="str">
            <v xml:space="preserve"> Brita produzida em central de britagem de 80 m3/h </v>
          </cell>
          <cell r="V82" t="str">
            <v>m3</v>
          </cell>
          <cell r="W82">
            <v>23.65</v>
          </cell>
        </row>
        <row r="83">
          <cell r="T83" t="str">
            <v>1 A 01 200 02</v>
          </cell>
          <cell r="U83" t="str">
            <v xml:space="preserve"> Brita produzida em central de britagem de 30 m3/h</v>
          </cell>
          <cell r="V83" t="str">
            <v>m3</v>
          </cell>
          <cell r="W83">
            <v>29.9</v>
          </cell>
        </row>
        <row r="84">
          <cell r="T84" t="str">
            <v>1 A 01 200 04</v>
          </cell>
          <cell r="U84" t="str">
            <v xml:space="preserve"> Pedra de mão produzida manualmente (consv) </v>
          </cell>
          <cell r="V84" t="str">
            <v>m3</v>
          </cell>
          <cell r="W84">
            <v>36.71</v>
          </cell>
        </row>
        <row r="85">
          <cell r="T85" t="str">
            <v>1 A 01 390 02</v>
          </cell>
          <cell r="U85" t="str">
            <v xml:space="preserve"> Usinagem de CBUQ (capa de rolamento) </v>
          </cell>
          <cell r="V85" t="str">
            <v>t</v>
          </cell>
          <cell r="W85">
            <v>36.840000000000003</v>
          </cell>
        </row>
        <row r="86">
          <cell r="T86" t="str">
            <v>1 A 01 390 03</v>
          </cell>
          <cell r="U86" t="str">
            <v xml:space="preserve"> Usinagem de CBUQ (binder) </v>
          </cell>
          <cell r="V86" t="str">
            <v>t</v>
          </cell>
          <cell r="W86">
            <v>31.88</v>
          </cell>
        </row>
        <row r="87">
          <cell r="T87" t="str">
            <v>1 A 01 390 52</v>
          </cell>
          <cell r="U87" t="str">
            <v xml:space="preserve"> Usinagem de CBUQ (capa de rolamento) AC/BC</v>
          </cell>
          <cell r="V87" t="str">
            <v>t</v>
          </cell>
          <cell r="W87">
            <v>46.82</v>
          </cell>
        </row>
        <row r="88">
          <cell r="T88" t="str">
            <v>1 A 01 390 53</v>
          </cell>
          <cell r="U88" t="str">
            <v xml:space="preserve"> Usinagem de CBUQ (binder) AC/BC</v>
          </cell>
          <cell r="V88" t="str">
            <v>t</v>
          </cell>
          <cell r="W88">
            <v>42.23</v>
          </cell>
        </row>
        <row r="89">
          <cell r="T89" t="str">
            <v>1 A 01 391 02</v>
          </cell>
          <cell r="U89" t="str">
            <v xml:space="preserve"> Usinagem de areia-asfalto</v>
          </cell>
          <cell r="V89" t="str">
            <v>t</v>
          </cell>
          <cell r="W89">
            <v>41.76</v>
          </cell>
        </row>
        <row r="90">
          <cell r="T90" t="str">
            <v>1 A 01 391 52</v>
          </cell>
          <cell r="U90" t="str">
            <v xml:space="preserve"> Usinagem de areia-asfalto AC</v>
          </cell>
          <cell r="V90" t="str">
            <v>t</v>
          </cell>
          <cell r="W90">
            <v>57.73</v>
          </cell>
        </row>
        <row r="91">
          <cell r="T91" t="str">
            <v>1 A 01 395 01</v>
          </cell>
          <cell r="U91" t="str">
            <v xml:space="preserve"> Usinagem de brita graduada</v>
          </cell>
          <cell r="V91" t="str">
            <v>m3</v>
          </cell>
          <cell r="W91">
            <v>41.06</v>
          </cell>
        </row>
        <row r="92">
          <cell r="T92" t="str">
            <v>1 A 01 395 02</v>
          </cell>
          <cell r="U92" t="str">
            <v xml:space="preserve"> Usinagem de solo-brita</v>
          </cell>
          <cell r="V92" t="str">
            <v>m3</v>
          </cell>
          <cell r="W92">
            <v>22.69</v>
          </cell>
        </row>
        <row r="93">
          <cell r="T93" t="str">
            <v>1 A 01 395 51</v>
          </cell>
          <cell r="U93" t="str">
            <v xml:space="preserve"> Usinagem de brita graduada BC </v>
          </cell>
          <cell r="V93" t="str">
            <v>m3</v>
          </cell>
          <cell r="W93">
            <v>64.02</v>
          </cell>
        </row>
        <row r="94">
          <cell r="T94" t="str">
            <v>1 A 01 395 52</v>
          </cell>
          <cell r="U94" t="str">
            <v xml:space="preserve"> Usinagem de solo-brita BC </v>
          </cell>
          <cell r="V94" t="str">
            <v>m3</v>
          </cell>
          <cell r="W94">
            <v>31.87</v>
          </cell>
        </row>
        <row r="95">
          <cell r="T95" t="str">
            <v>1 A 01 396 01</v>
          </cell>
          <cell r="U95" t="str">
            <v xml:space="preserve"> Usinagem de solo-cimento</v>
          </cell>
          <cell r="V95" t="str">
            <v>m3</v>
          </cell>
          <cell r="W95">
            <v>78.739999999999995</v>
          </cell>
        </row>
        <row r="96">
          <cell r="T96" t="str">
            <v>1 A 01 396 02</v>
          </cell>
          <cell r="U96" t="str">
            <v xml:space="preserve"> Usinagem de solo melhorado com cimento.</v>
          </cell>
          <cell r="V96" t="str">
            <v>m3</v>
          </cell>
          <cell r="W96">
            <v>43.31</v>
          </cell>
        </row>
        <row r="97">
          <cell r="T97" t="str">
            <v>1 A 01 397 02</v>
          </cell>
          <cell r="U97" t="str">
            <v xml:space="preserve"> Usinagem de P.M.F. </v>
          </cell>
          <cell r="V97" t="str">
            <v>m3</v>
          </cell>
          <cell r="W97">
            <v>40.01</v>
          </cell>
        </row>
        <row r="98">
          <cell r="T98" t="str">
            <v>1 A 01 397 52</v>
          </cell>
          <cell r="U98" t="str">
            <v xml:space="preserve"> Usinagem de P.M.F. AC/BC</v>
          </cell>
          <cell r="V98" t="str">
            <v>m3</v>
          </cell>
          <cell r="W98">
            <v>62.08</v>
          </cell>
        </row>
        <row r="99">
          <cell r="T99" t="str">
            <v>1 A 01 398 02</v>
          </cell>
          <cell r="U99" t="str">
            <v xml:space="preserve"> Usinagem de CBUQ p/ reciclagem em usina fixa. </v>
          </cell>
          <cell r="V99" t="str">
            <v>t</v>
          </cell>
          <cell r="W99">
            <v>27.39</v>
          </cell>
        </row>
        <row r="100">
          <cell r="T100" t="str">
            <v>1 A 01 398 52</v>
          </cell>
          <cell r="U100" t="str">
            <v xml:space="preserve"> Usinagem de CBUQ p/ reciclagem em usina fixa BC </v>
          </cell>
          <cell r="V100" t="str">
            <v>t</v>
          </cell>
          <cell r="W100">
            <v>32.06</v>
          </cell>
        </row>
        <row r="101">
          <cell r="T101" t="str">
            <v>1 A 01 401 01</v>
          </cell>
          <cell r="U101" t="str">
            <v xml:space="preserve"> Fôrma comum de madeira </v>
          </cell>
          <cell r="V101" t="str">
            <v>m2</v>
          </cell>
          <cell r="W101">
            <v>41.37</v>
          </cell>
        </row>
        <row r="102">
          <cell r="T102" t="str">
            <v>1 A 01 402 01</v>
          </cell>
          <cell r="U102" t="str">
            <v xml:space="preserve"> Fôrma de placa compensada resinada </v>
          </cell>
          <cell r="V102" t="str">
            <v>m2</v>
          </cell>
          <cell r="W102">
            <v>35.700000000000003</v>
          </cell>
        </row>
        <row r="103">
          <cell r="T103" t="str">
            <v>1 A 01 403 01</v>
          </cell>
          <cell r="U103" t="str">
            <v xml:space="preserve"> Fôrma de placa compensada plastificada </v>
          </cell>
          <cell r="V103" t="str">
            <v>m2</v>
          </cell>
          <cell r="W103">
            <v>39.67</v>
          </cell>
        </row>
        <row r="104">
          <cell r="T104" t="str">
            <v>1 A 01 404 01</v>
          </cell>
          <cell r="U104" t="str">
            <v xml:space="preserve"> Fôrma para tubulão</v>
          </cell>
          <cell r="V104" t="str">
            <v>m2</v>
          </cell>
          <cell r="W104">
            <v>27.19</v>
          </cell>
        </row>
        <row r="105">
          <cell r="T105" t="str">
            <v>1 A 01 405 01</v>
          </cell>
          <cell r="U105" t="str">
            <v xml:space="preserve"> Andaime de madeira</v>
          </cell>
          <cell r="V105" t="str">
            <v>m3</v>
          </cell>
          <cell r="W105">
            <v>14.65</v>
          </cell>
        </row>
        <row r="106">
          <cell r="T106" t="str">
            <v>1 A 01 407 01</v>
          </cell>
          <cell r="U106" t="str">
            <v xml:space="preserve"> Confecção e lançam. de concreto magro em betoneira </v>
          </cell>
          <cell r="V106" t="str">
            <v>m3</v>
          </cell>
          <cell r="W106">
            <v>174.52</v>
          </cell>
        </row>
        <row r="107">
          <cell r="T107" t="str">
            <v>1 A 01 407 51</v>
          </cell>
          <cell r="U107" t="str">
            <v xml:space="preserve"> Conf.e lanç. de concreto magro em betoneira AC/BC </v>
          </cell>
          <cell r="V107" t="str">
            <v>m3</v>
          </cell>
          <cell r="W107">
            <v>200.88</v>
          </cell>
        </row>
        <row r="108">
          <cell r="T108" t="str">
            <v>1 A 01 410 01</v>
          </cell>
          <cell r="U108" t="str">
            <v xml:space="preserve"> Concreto fck=10MPa contr raz uso geral conf e lanç </v>
          </cell>
          <cell r="V108" t="str">
            <v>m3</v>
          </cell>
          <cell r="W108">
            <v>190.42</v>
          </cell>
        </row>
        <row r="109">
          <cell r="T109" t="str">
            <v>1 A 01 410 51</v>
          </cell>
          <cell r="U109" t="str">
            <v xml:space="preserve"> Concr.fck=10MPa c.raz uso ger conf/lanç AC/BC </v>
          </cell>
          <cell r="V109" t="str">
            <v>m3</v>
          </cell>
          <cell r="W109">
            <v>223.76</v>
          </cell>
        </row>
        <row r="110">
          <cell r="T110" t="str">
            <v>1 A 01 412 01</v>
          </cell>
          <cell r="U110" t="str">
            <v xml:space="preserve"> Concreto fck=15MPa contr raz uso geral conf e lanç</v>
          </cell>
          <cell r="V110" t="str">
            <v>m3</v>
          </cell>
          <cell r="W110">
            <v>206.24</v>
          </cell>
        </row>
        <row r="111">
          <cell r="T111" t="str">
            <v>1 A 01 412 51</v>
          </cell>
          <cell r="U111" t="str">
            <v xml:space="preserve"> Concr.fck=15MPa c.raz uso ger conf/lanç AC/BC </v>
          </cell>
          <cell r="V111" t="str">
            <v>m3</v>
          </cell>
          <cell r="W111">
            <v>238.91</v>
          </cell>
        </row>
        <row r="112">
          <cell r="T112" t="str">
            <v>1 A 01 415 01</v>
          </cell>
          <cell r="U112" t="str">
            <v xml:space="preserve"> Concr estr fck=15MPa contr raz uso ger conf e lanç </v>
          </cell>
          <cell r="V112" t="str">
            <v>m3</v>
          </cell>
          <cell r="W112">
            <v>206.24</v>
          </cell>
        </row>
        <row r="113">
          <cell r="T113" t="str">
            <v>1 A 01 415 51</v>
          </cell>
          <cell r="U113" t="str">
            <v xml:space="preserve"> Concr estr fck=15MPa c.raz uso ger conf/lanç AC/BC </v>
          </cell>
          <cell r="V113" t="str">
            <v>m3</v>
          </cell>
          <cell r="W113">
            <v>238.91</v>
          </cell>
        </row>
        <row r="114">
          <cell r="T114" t="str">
            <v>1 A 01 418 01</v>
          </cell>
          <cell r="U114" t="str">
            <v xml:space="preserve"> Concr estr fck=18MPa contr raz uso ger conf e lanç </v>
          </cell>
          <cell r="V114" t="str">
            <v>m3</v>
          </cell>
          <cell r="W114">
            <v>216.42</v>
          </cell>
        </row>
        <row r="115">
          <cell r="T115" t="str">
            <v>1 A 01 418 51</v>
          </cell>
          <cell r="U115" t="str">
            <v xml:space="preserve"> Concr.estr fck=18MPa c.raz uso ger conf/lanç AC/BC </v>
          </cell>
          <cell r="V115" t="str">
            <v>m3</v>
          </cell>
          <cell r="W115">
            <v>249.76</v>
          </cell>
        </row>
        <row r="116">
          <cell r="T116" t="str">
            <v>1 A 01 422 01</v>
          </cell>
          <cell r="U116" t="str">
            <v xml:space="preserve"> Concr estr fck=25MPa contr raz uso ger conf e lanç </v>
          </cell>
          <cell r="V116" t="str">
            <v>m3</v>
          </cell>
          <cell r="W116">
            <v>237.63</v>
          </cell>
        </row>
        <row r="117">
          <cell r="T117" t="str">
            <v>1 A 01 422 51</v>
          </cell>
          <cell r="U117" t="str">
            <v xml:space="preserve"> Concr.estr.fck=25MPa c.raz uso ger conf/lanç AC/BC </v>
          </cell>
          <cell r="V117" t="str">
            <v>m3</v>
          </cell>
          <cell r="W117">
            <v>268.83</v>
          </cell>
        </row>
        <row r="118">
          <cell r="T118" t="str">
            <v>1 A 01 423 00</v>
          </cell>
          <cell r="U118" t="str">
            <v xml:space="preserve"> Concreto fck=18MPa para pré-moldados (tubos) </v>
          </cell>
          <cell r="V118" t="str">
            <v>m3</v>
          </cell>
          <cell r="W118">
            <v>232.82</v>
          </cell>
        </row>
        <row r="119">
          <cell r="T119" t="str">
            <v>1 A 01 423 50</v>
          </cell>
          <cell r="U119" t="str">
            <v xml:space="preserve"> Concr.fck=18MPa para pré-moldados (tubos) AC/BC </v>
          </cell>
          <cell r="V119" t="str">
            <v>m3</v>
          </cell>
          <cell r="W119">
            <v>257.49</v>
          </cell>
        </row>
        <row r="120">
          <cell r="T120" t="str">
            <v>1 A 01 424 00</v>
          </cell>
          <cell r="U120" t="str">
            <v xml:space="preserve"> Concreto poroso para pré-moldados (tubos) </v>
          </cell>
          <cell r="V120" t="str">
            <v>m3</v>
          </cell>
          <cell r="W120">
            <v>238.07</v>
          </cell>
        </row>
        <row r="121">
          <cell r="T121" t="str">
            <v>1 A 01 424 50</v>
          </cell>
          <cell r="U121" t="str">
            <v xml:space="preserve"> Concreto poroso para pré-moldados (tubos) AC/BC</v>
          </cell>
          <cell r="V121" t="str">
            <v>m3</v>
          </cell>
          <cell r="W121">
            <v>260.39999999999998</v>
          </cell>
        </row>
        <row r="122">
          <cell r="T122" t="str">
            <v>1 A 01 450 01</v>
          </cell>
          <cell r="U122" t="str">
            <v xml:space="preserve"> Escoramento de bueiros celulares </v>
          </cell>
          <cell r="V122" t="str">
            <v>m3</v>
          </cell>
          <cell r="W122">
            <v>41.24</v>
          </cell>
        </row>
        <row r="123">
          <cell r="T123" t="str">
            <v>1 A 01 512 10</v>
          </cell>
          <cell r="U123" t="str">
            <v xml:space="preserve"> Concreto ciclópico fck=15 MPa </v>
          </cell>
          <cell r="V123" t="str">
            <v>m3</v>
          </cell>
          <cell r="W123">
            <v>161.16</v>
          </cell>
        </row>
        <row r="124">
          <cell r="T124" t="str">
            <v>1 A 01 512 60</v>
          </cell>
          <cell r="U124" t="str">
            <v xml:space="preserve"> Concreto ciclópico fck=15 MPa AC/BC/PC </v>
          </cell>
          <cell r="V124" t="str">
            <v>m3</v>
          </cell>
          <cell r="W124">
            <v>185.83</v>
          </cell>
        </row>
        <row r="125">
          <cell r="T125" t="str">
            <v>1 A 01 515 10</v>
          </cell>
          <cell r="U125" t="str">
            <v xml:space="preserve"> Concreto ciclópico fck=15 MPa </v>
          </cell>
          <cell r="V125" t="str">
            <v>m3</v>
          </cell>
          <cell r="W125">
            <v>161.16</v>
          </cell>
        </row>
        <row r="126">
          <cell r="T126" t="str">
            <v>1 A 01 515 60</v>
          </cell>
          <cell r="U126" t="str">
            <v xml:space="preserve"> Concreto ciclópico fck=15 MPa AC/BC/PC </v>
          </cell>
          <cell r="V126" t="str">
            <v>m3</v>
          </cell>
          <cell r="W126">
            <v>185.83</v>
          </cell>
        </row>
        <row r="127">
          <cell r="T127" t="str">
            <v>1 A 01 580 01</v>
          </cell>
          <cell r="U127" t="str">
            <v xml:space="preserve"> Fornecimento, preparo e colocação formas aço CA 60 </v>
          </cell>
          <cell r="V127" t="str">
            <v>kg</v>
          </cell>
          <cell r="W127">
            <v>8.0399999999999991</v>
          </cell>
        </row>
        <row r="128">
          <cell r="T128" t="str">
            <v>1 A 01 580 02</v>
          </cell>
          <cell r="U128" t="str">
            <v xml:space="preserve"> Fornecimento, preparo e colocação formas aço CA 50 </v>
          </cell>
          <cell r="V128" t="str">
            <v>kg</v>
          </cell>
          <cell r="W128">
            <v>7.67</v>
          </cell>
        </row>
        <row r="129">
          <cell r="T129" t="str">
            <v>1 A 01 580 03</v>
          </cell>
          <cell r="U129" t="str">
            <v xml:space="preserve"> Fornecimento, preparo e colocação formas aço CA 25 </v>
          </cell>
          <cell r="V129" t="str">
            <v>kg</v>
          </cell>
          <cell r="W129">
            <v>7.41</v>
          </cell>
        </row>
        <row r="130">
          <cell r="T130" t="str">
            <v>1 A 01 603 01</v>
          </cell>
          <cell r="U130" t="str">
            <v xml:space="preserve"> Argamassa cimento-areia 1:3 </v>
          </cell>
          <cell r="V130" t="str">
            <v>m3</v>
          </cell>
          <cell r="W130">
            <v>266.8</v>
          </cell>
        </row>
        <row r="131">
          <cell r="T131" t="str">
            <v>1 A 01 603 51</v>
          </cell>
          <cell r="U131" t="str">
            <v xml:space="preserve"> Argamassa cimento-areia 1:3 AC </v>
          </cell>
          <cell r="V131" t="str">
            <v>m3</v>
          </cell>
          <cell r="W131">
            <v>293.41000000000003</v>
          </cell>
        </row>
        <row r="132">
          <cell r="T132" t="str">
            <v>1 A 01 604 01</v>
          </cell>
          <cell r="U132" t="str">
            <v xml:space="preserve"> Argamassa cimento-areia 1:4</v>
          </cell>
          <cell r="V132" t="str">
            <v>m3</v>
          </cell>
          <cell r="W132">
            <v>218.92</v>
          </cell>
        </row>
        <row r="133">
          <cell r="T133" t="str">
            <v>1 A 01 604 51</v>
          </cell>
          <cell r="U133" t="str">
            <v xml:space="preserve"> Argamassa cimento-areia 1:4 AC </v>
          </cell>
          <cell r="V133" t="str">
            <v>m3</v>
          </cell>
          <cell r="W133">
            <v>245.97</v>
          </cell>
        </row>
        <row r="134">
          <cell r="T134" t="str">
            <v>1 A 01 606 01</v>
          </cell>
          <cell r="U134" t="str">
            <v xml:space="preserve"> Argamassa cimento-areia 1:6 </v>
          </cell>
          <cell r="V134" t="str">
            <v>m3</v>
          </cell>
          <cell r="W134">
            <v>180.8</v>
          </cell>
        </row>
        <row r="135">
          <cell r="T135" t="str">
            <v>1 A 01 606 51</v>
          </cell>
          <cell r="U135" t="str">
            <v xml:space="preserve"> Argamassa cimento-areia 1:6 AC</v>
          </cell>
          <cell r="V135" t="str">
            <v>m3</v>
          </cell>
          <cell r="W135">
            <v>207.41</v>
          </cell>
        </row>
        <row r="136">
          <cell r="T136" t="str">
            <v>1 A 01 620 01</v>
          </cell>
          <cell r="U136" t="str">
            <v xml:space="preserve"> Argamassa cimento-solo 1:10 </v>
          </cell>
          <cell r="V136" t="str">
            <v>m3</v>
          </cell>
          <cell r="W136">
            <v>120.66</v>
          </cell>
        </row>
        <row r="137">
          <cell r="T137" t="str">
            <v>1 A 01 653 00</v>
          </cell>
          <cell r="U137" t="str">
            <v xml:space="preserve"> Usinagem para sub-base de concreto rolado</v>
          </cell>
          <cell r="V137" t="str">
            <v>m3</v>
          </cell>
          <cell r="W137">
            <v>112.44</v>
          </cell>
        </row>
        <row r="138">
          <cell r="T138" t="str">
            <v>1 A 01 653 50</v>
          </cell>
          <cell r="U138" t="str">
            <v xml:space="preserve"> Usinagem p/ sub-base de concreto rolado AC/BC </v>
          </cell>
          <cell r="V138" t="str">
            <v>m3</v>
          </cell>
          <cell r="W138">
            <v>134.25</v>
          </cell>
        </row>
        <row r="139">
          <cell r="T139" t="str">
            <v>1 A 01 654 00</v>
          </cell>
          <cell r="U139" t="str">
            <v xml:space="preserve"> Usinagem p/ sub-base de concr. de cimento portland </v>
          </cell>
          <cell r="V139" t="str">
            <v>m3</v>
          </cell>
          <cell r="W139">
            <v>111.3</v>
          </cell>
        </row>
        <row r="140">
          <cell r="T140" t="str">
            <v>1 A 01 654 50</v>
          </cell>
          <cell r="U140" t="str">
            <v xml:space="preserve"> Usinagem p/sub-base de concr.cimento portl. AC/BC </v>
          </cell>
          <cell r="V140" t="str">
            <v>m3</v>
          </cell>
          <cell r="W140">
            <v>133.11000000000001</v>
          </cell>
        </row>
        <row r="141">
          <cell r="T141" t="str">
            <v>1 A 01 656 00</v>
          </cell>
          <cell r="U141" t="str">
            <v xml:space="preserve"> Usinagem p/ conc. de cim. portland c/ forma desliz </v>
          </cell>
          <cell r="V141" t="str">
            <v>m3</v>
          </cell>
          <cell r="W141">
            <v>255.89</v>
          </cell>
        </row>
        <row r="142">
          <cell r="T142" t="str">
            <v>1 A 01 656 01</v>
          </cell>
          <cell r="U142" t="str">
            <v xml:space="preserve"> Usinagem de conc. c/ cim. portland p/ pav. rígido </v>
          </cell>
          <cell r="V142" t="str">
            <v>m3</v>
          </cell>
          <cell r="W142">
            <v>301.52</v>
          </cell>
        </row>
        <row r="143">
          <cell r="T143" t="str">
            <v>1 A 01 656 50</v>
          </cell>
          <cell r="U143" t="str">
            <v xml:space="preserve"> Usinagem p/ conc.cim.portl.c/ forma desliz AC/BC </v>
          </cell>
          <cell r="V143" t="str">
            <v>m3</v>
          </cell>
          <cell r="W143">
            <v>279.94</v>
          </cell>
        </row>
        <row r="144">
          <cell r="T144" t="str">
            <v>1 A 01 656 51</v>
          </cell>
          <cell r="U144" t="str">
            <v xml:space="preserve"> Usinagem de conc. c/ cim. port.p/ pav.rígido AC/BC </v>
          </cell>
          <cell r="V144" t="str">
            <v>m3</v>
          </cell>
          <cell r="W144">
            <v>324.93</v>
          </cell>
        </row>
        <row r="145">
          <cell r="T145" t="str">
            <v>1 A 01 657 00</v>
          </cell>
          <cell r="U145" t="str">
            <v xml:space="preserve"> Usinagem p/ conc.cim. portland c/ equip. peq. por. </v>
          </cell>
          <cell r="V145" t="str">
            <v>m3</v>
          </cell>
          <cell r="W145">
            <v>223.47</v>
          </cell>
        </row>
        <row r="146">
          <cell r="T146" t="str">
            <v>1 A 01 657 50</v>
          </cell>
          <cell r="U146" t="str">
            <v xml:space="preserve"> Usinagem p/conc.cim. portl.c/ equip.peq.por.AC/BC </v>
          </cell>
          <cell r="V146" t="str">
            <v>m3</v>
          </cell>
          <cell r="W146">
            <v>246.79</v>
          </cell>
        </row>
        <row r="147">
          <cell r="T147" t="str">
            <v>1 A 01 700 00</v>
          </cell>
          <cell r="U147" t="str">
            <v xml:space="preserve"> Fabricação de peças pré mold. de conc. p/ pavim. </v>
          </cell>
          <cell r="V147" t="str">
            <v>m3</v>
          </cell>
          <cell r="W147">
            <v>370.32</v>
          </cell>
        </row>
        <row r="148">
          <cell r="T148" t="str">
            <v>1 A 01 700 50</v>
          </cell>
          <cell r="U148" t="str">
            <v xml:space="preserve"> Fabric.de peças pré mold.de conc. p/pavim.AC/BC </v>
          </cell>
          <cell r="V148" t="str">
            <v>m3</v>
          </cell>
          <cell r="W148">
            <v>392.95</v>
          </cell>
        </row>
        <row r="149">
          <cell r="T149" t="str">
            <v>1 A 01 720 00</v>
          </cell>
          <cell r="U149" t="str">
            <v xml:space="preserve"> Concreto fck=18MPa p/ pré-moldados (guarda-corpo)</v>
          </cell>
          <cell r="V149" t="str">
            <v>m3</v>
          </cell>
          <cell r="W149">
            <v>235.02</v>
          </cell>
        </row>
        <row r="150">
          <cell r="T150" t="str">
            <v>1 A 01 720 01</v>
          </cell>
          <cell r="U150" t="str">
            <v xml:space="preserve"> Guarda-corpo tipo GM, moldado no local </v>
          </cell>
          <cell r="V150" t="str">
            <v>m</v>
          </cell>
          <cell r="W150">
            <v>234.61</v>
          </cell>
        </row>
        <row r="151">
          <cell r="T151" t="str">
            <v>1 A 01 720 02</v>
          </cell>
          <cell r="U151" t="str">
            <v xml:space="preserve"> Fabricação de Guarda-corpo</v>
          </cell>
          <cell r="V151" t="str">
            <v>m</v>
          </cell>
          <cell r="W151">
            <v>43.53</v>
          </cell>
        </row>
        <row r="152">
          <cell r="T152" t="str">
            <v>1 A 01 720 50</v>
          </cell>
          <cell r="U152" t="str">
            <v xml:space="preserve"> Concr.fck = 18 mPa p/pré-mold.(guarda-corpo)AC/BC</v>
          </cell>
          <cell r="V152" t="str">
            <v>m3</v>
          </cell>
          <cell r="W152">
            <v>259.69</v>
          </cell>
        </row>
        <row r="153">
          <cell r="T153" t="str">
            <v>1 A 01 720 51</v>
          </cell>
          <cell r="U153" t="str">
            <v xml:space="preserve"> Guarda-corpo tipo GM, moldado no local AC/BC </v>
          </cell>
          <cell r="V153" t="str">
            <v>m</v>
          </cell>
          <cell r="W153">
            <v>242.35</v>
          </cell>
        </row>
        <row r="154">
          <cell r="T154" t="str">
            <v>1 A 01 720 52</v>
          </cell>
          <cell r="U154" t="str">
            <v xml:space="preserve"> Fabricação de guarda - corpo AC/BC </v>
          </cell>
          <cell r="V154" t="str">
            <v>m</v>
          </cell>
          <cell r="W154">
            <v>0</v>
          </cell>
        </row>
        <row r="155">
          <cell r="T155" t="str">
            <v>1 A 01 725 01</v>
          </cell>
          <cell r="U155" t="str">
            <v xml:space="preserve"> Fabricação de balizador de concreto </v>
          </cell>
          <cell r="V155" t="str">
            <v>un</v>
          </cell>
          <cell r="W155">
            <v>12.85</v>
          </cell>
        </row>
        <row r="156">
          <cell r="T156" t="str">
            <v>1 A 01 725 51</v>
          </cell>
          <cell r="U156" t="str">
            <v xml:space="preserve"> Fabricação de balizador de concreto AC/BC</v>
          </cell>
          <cell r="V156" t="str">
            <v>un</v>
          </cell>
          <cell r="W156">
            <v>13.05</v>
          </cell>
        </row>
        <row r="157">
          <cell r="T157" t="str">
            <v>1 A 01 730 00</v>
          </cell>
          <cell r="U157" t="str">
            <v xml:space="preserve"> Concreto fck=18MPa p/ pré moldados (mourões) </v>
          </cell>
          <cell r="V157" t="str">
            <v>m3</v>
          </cell>
          <cell r="W157">
            <v>287.83999999999997</v>
          </cell>
        </row>
        <row r="158">
          <cell r="T158" t="str">
            <v>1 A 01 730 01</v>
          </cell>
          <cell r="U158" t="str">
            <v xml:space="preserve"> Fabr. mourão de concr. esticador seção quad. 15cm</v>
          </cell>
          <cell r="V158" t="str">
            <v>un</v>
          </cell>
          <cell r="W158">
            <v>39.979999999999997</v>
          </cell>
        </row>
        <row r="159">
          <cell r="T159" t="str">
            <v>1 A 01 730 02</v>
          </cell>
          <cell r="U159" t="str">
            <v xml:space="preserve"> Fabr. mourão de concr esticador seção triang. 15cm</v>
          </cell>
          <cell r="V159" t="str">
            <v>un</v>
          </cell>
          <cell r="W159">
            <v>26.4</v>
          </cell>
        </row>
        <row r="160">
          <cell r="T160" t="str">
            <v>1 A 01 730 50</v>
          </cell>
          <cell r="U160" t="str">
            <v xml:space="preserve"> Concreto fck=18MPa p/pré moldados (mourões) AC/BC</v>
          </cell>
          <cell r="V160" t="str">
            <v>m3</v>
          </cell>
          <cell r="W160">
            <v>312.51</v>
          </cell>
        </row>
        <row r="161">
          <cell r="T161" t="str">
            <v>1 A 01 730 51</v>
          </cell>
          <cell r="U161" t="str">
            <v xml:space="preserve"> Fabric.Mourão concr.estic.seção quadr.15cm AC/BC </v>
          </cell>
          <cell r="V161" t="str">
            <v>un</v>
          </cell>
          <cell r="W161">
            <v>41.2</v>
          </cell>
        </row>
        <row r="162">
          <cell r="T162" t="str">
            <v>1 A 01 730 52</v>
          </cell>
          <cell r="U162" t="str">
            <v xml:space="preserve"> Fabric.Mourão concr.estic.seção triang.15cm AC/BC </v>
          </cell>
          <cell r="V162" t="str">
            <v>un</v>
          </cell>
          <cell r="W162">
            <v>27.02</v>
          </cell>
        </row>
        <row r="163">
          <cell r="T163" t="str">
            <v>1 A 01 735 01</v>
          </cell>
          <cell r="U163" t="str">
            <v xml:space="preserve"> Fabr. mourão de concreto suporte seção quad. 11cm </v>
          </cell>
          <cell r="V163" t="str">
            <v>un</v>
          </cell>
          <cell r="W163">
            <v>29.19</v>
          </cell>
        </row>
        <row r="164">
          <cell r="T164" t="str">
            <v>1 A 01 735 02</v>
          </cell>
          <cell r="U164" t="str">
            <v xml:space="preserve"> Fabr. mourão de concr. suporte seção triang. 11cm</v>
          </cell>
          <cell r="V164" t="str">
            <v>un</v>
          </cell>
          <cell r="W164">
            <v>19.8</v>
          </cell>
        </row>
        <row r="165">
          <cell r="T165" t="str">
            <v>1 A 01 735 51</v>
          </cell>
          <cell r="U165" t="str">
            <v xml:space="preserve"> Fabric.Mourão concr.suporte seção quadr.11cm AC/BC </v>
          </cell>
          <cell r="V165" t="str">
            <v>un</v>
          </cell>
          <cell r="W165">
            <v>29.81</v>
          </cell>
        </row>
        <row r="166">
          <cell r="T166" t="str">
            <v>1 A 01 735 52</v>
          </cell>
          <cell r="U166" t="str">
            <v xml:space="preserve"> Fabric.Mourão concr.suporte sec.triang.11cm AC/BC </v>
          </cell>
          <cell r="V166" t="str">
            <v>un</v>
          </cell>
          <cell r="W166">
            <v>20.12</v>
          </cell>
        </row>
        <row r="167">
          <cell r="T167" t="str">
            <v>1 A 01 739 01</v>
          </cell>
          <cell r="U167" t="str">
            <v xml:space="preserve"> Confecção de tubos de concreto D=0,20m </v>
          </cell>
          <cell r="V167" t="str">
            <v>m</v>
          </cell>
          <cell r="W167">
            <v>13.5</v>
          </cell>
        </row>
        <row r="168">
          <cell r="T168" t="str">
            <v>1 A 01 739 51</v>
          </cell>
          <cell r="U168" t="str">
            <v xml:space="preserve"> Confecção de tubos de concreto D=0,20m AC/BC</v>
          </cell>
          <cell r="V168" t="str">
            <v>m</v>
          </cell>
          <cell r="W168">
            <v>14.25</v>
          </cell>
        </row>
        <row r="169">
          <cell r="T169" t="str">
            <v>1 A 01 740 01</v>
          </cell>
          <cell r="U169" t="str">
            <v xml:space="preserve"> Confecção de tubos de concreto perfurado D=0,20m</v>
          </cell>
          <cell r="V169" t="str">
            <v>m</v>
          </cell>
          <cell r="W169">
            <v>13.89</v>
          </cell>
        </row>
        <row r="170">
          <cell r="T170" t="str">
            <v>1 A 01 740 51</v>
          </cell>
          <cell r="U170" t="str">
            <v xml:space="preserve"> Confecção tubos concr.perfurado D=0,20m AC/BC</v>
          </cell>
          <cell r="V170" t="str">
            <v>m</v>
          </cell>
          <cell r="W170">
            <v>14.63</v>
          </cell>
        </row>
        <row r="171">
          <cell r="T171" t="str">
            <v>1 A 01 741 01</v>
          </cell>
          <cell r="U171" t="str">
            <v xml:space="preserve"> Confecção de tubos de concreto poroso D=0,20m</v>
          </cell>
          <cell r="V171" t="str">
            <v>m</v>
          </cell>
          <cell r="W171">
            <v>13.66</v>
          </cell>
        </row>
        <row r="172">
          <cell r="T172" t="str">
            <v>1 A 01 741 51</v>
          </cell>
          <cell r="U172" t="str">
            <v xml:space="preserve"> Confecção de tubos de concr.poroso D=0,20m AC/BC</v>
          </cell>
          <cell r="V172" t="str">
            <v>m</v>
          </cell>
          <cell r="W172">
            <v>14.34</v>
          </cell>
        </row>
        <row r="173">
          <cell r="T173" t="str">
            <v>1 A 01 745 01</v>
          </cell>
          <cell r="U173" t="str">
            <v xml:space="preserve"> Confecção de tubos de concreto D=0,30m</v>
          </cell>
          <cell r="V173" t="str">
            <v>m</v>
          </cell>
          <cell r="W173">
            <v>21.5</v>
          </cell>
        </row>
        <row r="174">
          <cell r="T174" t="str">
            <v>1 A 01 745 51</v>
          </cell>
          <cell r="U174" t="str">
            <v xml:space="preserve"> Confecção de tubos de concreto D=0,30m AC/BC</v>
          </cell>
          <cell r="V174" t="str">
            <v>m</v>
          </cell>
          <cell r="W174">
            <v>22.86</v>
          </cell>
        </row>
        <row r="175">
          <cell r="T175" t="str">
            <v>1 A 01 746 01</v>
          </cell>
          <cell r="U175" t="str">
            <v xml:space="preserve"> Confecção de tubos de concreto perfurado D=0,30m</v>
          </cell>
          <cell r="V175" t="str">
            <v>m</v>
          </cell>
          <cell r="W175">
            <v>21.89</v>
          </cell>
        </row>
        <row r="176">
          <cell r="T176" t="str">
            <v>1 A 01 746 51</v>
          </cell>
          <cell r="U176" t="str">
            <v xml:space="preserve"> Confecção de tubos concr.perfurado D=0,30m AC/BC</v>
          </cell>
          <cell r="V176" t="str">
            <v>m</v>
          </cell>
          <cell r="W176">
            <v>23.24</v>
          </cell>
        </row>
        <row r="177">
          <cell r="T177" t="str">
            <v>1 A 01 747 01</v>
          </cell>
          <cell r="U177" t="str">
            <v xml:space="preserve"> Confecção de tubos de concreto poroso D=0,30m</v>
          </cell>
          <cell r="V177" t="str">
            <v>m</v>
          </cell>
          <cell r="W177">
            <v>21.79</v>
          </cell>
        </row>
        <row r="178">
          <cell r="T178" t="str">
            <v>1 A 01 747 51</v>
          </cell>
          <cell r="U178" t="str">
            <v xml:space="preserve"> Confecção de tubos concr.poroso D=0,30m AC/BC</v>
          </cell>
          <cell r="V178" t="str">
            <v>m</v>
          </cell>
          <cell r="W178">
            <v>23.02</v>
          </cell>
        </row>
        <row r="179">
          <cell r="T179" t="str">
            <v>1 A 01 751 01</v>
          </cell>
          <cell r="U179" t="str">
            <v xml:space="preserve"> Confecção de tubos de concreto D=0,40m</v>
          </cell>
          <cell r="V179" t="str">
            <v>m</v>
          </cell>
          <cell r="W179">
            <v>31.62</v>
          </cell>
        </row>
        <row r="180">
          <cell r="T180" t="str">
            <v>1 A 01 751 51</v>
          </cell>
          <cell r="U180" t="str">
            <v xml:space="preserve"> Confecção de tubos de concreto D=0,40m AC/BC</v>
          </cell>
          <cell r="V180" t="str">
            <v>m</v>
          </cell>
          <cell r="W180">
            <v>33.76</v>
          </cell>
        </row>
        <row r="181">
          <cell r="T181" t="str">
            <v>1 A 01 752 01</v>
          </cell>
          <cell r="U181" t="str">
            <v xml:space="preserve"> Confecção de tubos de concreto perfurado D=0,40m </v>
          </cell>
          <cell r="V181" t="str">
            <v>m</v>
          </cell>
          <cell r="W181">
            <v>32</v>
          </cell>
        </row>
        <row r="182">
          <cell r="T182" t="str">
            <v>1 A 01 752 51</v>
          </cell>
          <cell r="U182" t="str">
            <v xml:space="preserve"> Confecção de tubos concr.perfurado D=0,40m AC/BC</v>
          </cell>
          <cell r="V182" t="str">
            <v>m</v>
          </cell>
          <cell r="W182">
            <v>34.14</v>
          </cell>
        </row>
        <row r="183">
          <cell r="T183" t="str">
            <v>1 A 01 753 01</v>
          </cell>
          <cell r="U183" t="str">
            <v xml:space="preserve"> Confecção de tubos de concreto poroso D=0,40m </v>
          </cell>
          <cell r="V183" t="str">
            <v>m</v>
          </cell>
          <cell r="W183">
            <v>32.07</v>
          </cell>
        </row>
        <row r="184">
          <cell r="T184" t="str">
            <v>1 A 01 753 51</v>
          </cell>
          <cell r="U184" t="str">
            <v xml:space="preserve"> Confecção de tubos concr.poroso D=0,40m AC/BC </v>
          </cell>
          <cell r="V184" t="str">
            <v>m</v>
          </cell>
          <cell r="W184">
            <v>34.01</v>
          </cell>
        </row>
        <row r="185">
          <cell r="T185" t="str">
            <v>1 A 01 755 01</v>
          </cell>
          <cell r="U185" t="str">
            <v xml:space="preserve"> Confecção de tubos de concreto armado D=0,60m CA-4</v>
          </cell>
          <cell r="V185" t="str">
            <v>m</v>
          </cell>
          <cell r="W185">
            <v>159.75</v>
          </cell>
        </row>
        <row r="186">
          <cell r="T186" t="str">
            <v>1 A 01 755 51</v>
          </cell>
          <cell r="U186" t="str">
            <v xml:space="preserve"> Confecção de tubos concr.armado D=0,60m CA-4 AC/BC </v>
          </cell>
          <cell r="V186" t="str">
            <v>m</v>
          </cell>
          <cell r="W186">
            <v>163.96</v>
          </cell>
        </row>
        <row r="187">
          <cell r="T187" t="str">
            <v>1 A 01 760 01</v>
          </cell>
          <cell r="U187" t="str">
            <v xml:space="preserve"> Confecção de tubos de concreto armado D=0,80m CA-4</v>
          </cell>
          <cell r="V187" t="str">
            <v>m</v>
          </cell>
          <cell r="W187">
            <v>241.94</v>
          </cell>
        </row>
        <row r="188">
          <cell r="T188" t="str">
            <v>1 A 01 760 51</v>
          </cell>
          <cell r="U188" t="str">
            <v xml:space="preserve"> Confecção de tubos concr.armado D=0,80m CA-4 AC/BC </v>
          </cell>
          <cell r="V188" t="str">
            <v>m</v>
          </cell>
          <cell r="W188">
            <v>248.92</v>
          </cell>
        </row>
        <row r="189">
          <cell r="T189" t="str">
            <v>1 A 01 765 01</v>
          </cell>
          <cell r="U189" t="str">
            <v xml:space="preserve"> Confecção de tubos de concreto armado D=1,00m CA-4 </v>
          </cell>
          <cell r="V189" t="str">
            <v>m</v>
          </cell>
          <cell r="W189">
            <v>366.26</v>
          </cell>
        </row>
        <row r="190">
          <cell r="T190" t="str">
            <v>1 A 01 765 51</v>
          </cell>
          <cell r="U190" t="str">
            <v xml:space="preserve"> Confecção de tubos concr.armado D=1,00m CA-4 AC/BC </v>
          </cell>
          <cell r="V190" t="str">
            <v>m</v>
          </cell>
          <cell r="W190">
            <v>376.68</v>
          </cell>
        </row>
        <row r="191">
          <cell r="T191" t="str">
            <v>1 A 01 770 01</v>
          </cell>
          <cell r="U191" t="str">
            <v xml:space="preserve"> Confecção de tubos de concreto armado D=1,20m CA-4 </v>
          </cell>
          <cell r="V191" t="str">
            <v>m</v>
          </cell>
          <cell r="W191">
            <v>516.87</v>
          </cell>
        </row>
        <row r="192">
          <cell r="T192" t="str">
            <v>1 A 01 770 51</v>
          </cell>
          <cell r="U192" t="str">
            <v xml:space="preserve"> Confecção de tubos concr.armado D=1,20m CA-4 AC/BC </v>
          </cell>
          <cell r="V192" t="str">
            <v>m</v>
          </cell>
          <cell r="W192">
            <v>530.27</v>
          </cell>
        </row>
        <row r="193">
          <cell r="T193" t="str">
            <v>1 A 01 775 01</v>
          </cell>
          <cell r="U193" t="str">
            <v xml:space="preserve"> Confecção de tubos de concreto armado D=1,50m CA-4 </v>
          </cell>
          <cell r="V193" t="str">
            <v>m</v>
          </cell>
          <cell r="W193">
            <v>825.68</v>
          </cell>
        </row>
        <row r="194">
          <cell r="T194" t="str">
            <v>1 A 01 775 51</v>
          </cell>
          <cell r="U194" t="str">
            <v xml:space="preserve"> Confecção de tubos concr.armado D=1,50m CA-4 AC/BC </v>
          </cell>
          <cell r="V194" t="str">
            <v>m</v>
          </cell>
          <cell r="W194">
            <v>843.48</v>
          </cell>
        </row>
        <row r="195">
          <cell r="T195" t="str">
            <v>1 A 01 780 01</v>
          </cell>
          <cell r="U195" t="str">
            <v xml:space="preserve"> Obtenção de grama para replantio</v>
          </cell>
          <cell r="V195" t="str">
            <v>m2</v>
          </cell>
          <cell r="W195">
            <v>1.17</v>
          </cell>
        </row>
        <row r="196">
          <cell r="T196" t="str">
            <v>1 A 01 790 01</v>
          </cell>
          <cell r="U196" t="str">
            <v xml:space="preserve"> Guia de madeira - 2,5 x 7,0 cm</v>
          </cell>
          <cell r="V196" t="str">
            <v>m</v>
          </cell>
          <cell r="W196">
            <v>2.38</v>
          </cell>
        </row>
        <row r="197">
          <cell r="T197" t="str">
            <v>1 A 01 790 02</v>
          </cell>
          <cell r="U197" t="str">
            <v xml:space="preserve"> Guia de madeira - 2,5 x 10,0 cm</v>
          </cell>
          <cell r="V197" t="str">
            <v>m</v>
          </cell>
          <cell r="W197">
            <v>1.43</v>
          </cell>
        </row>
        <row r="198">
          <cell r="T198" t="str">
            <v>1 A 01 800 01</v>
          </cell>
          <cell r="U198" t="str">
            <v xml:space="preserve"> Recuperação de chapa para placa de sinalização</v>
          </cell>
          <cell r="V198" t="str">
            <v>m2</v>
          </cell>
          <cell r="W198">
            <v>25.28</v>
          </cell>
        </row>
        <row r="199">
          <cell r="T199" t="str">
            <v>1 A 01 810 01</v>
          </cell>
          <cell r="U199" t="str">
            <v xml:space="preserve"> Calha metálica semi-circular D=0,40 m </v>
          </cell>
          <cell r="V199" t="str">
            <v>m</v>
          </cell>
          <cell r="W199">
            <v>184.72</v>
          </cell>
        </row>
        <row r="200">
          <cell r="T200" t="str">
            <v>1 A 01 850 01</v>
          </cell>
          <cell r="U200" t="str">
            <v xml:space="preserve"> Confecção de placa de sinalização semi-refletiva </v>
          </cell>
          <cell r="V200" t="str">
            <v>m2</v>
          </cell>
          <cell r="W200">
            <v>167.16</v>
          </cell>
        </row>
        <row r="201">
          <cell r="T201" t="str">
            <v>1 A 01 860 01</v>
          </cell>
          <cell r="U201" t="str">
            <v xml:space="preserve"> Confecção de placa de sinalização tot. refletiva </v>
          </cell>
          <cell r="V201" t="str">
            <v>m2</v>
          </cell>
          <cell r="W201">
            <v>220.67</v>
          </cell>
        </row>
        <row r="202">
          <cell r="T202" t="str">
            <v>1 A 01 870 01</v>
          </cell>
          <cell r="U202" t="str">
            <v xml:space="preserve"> Confecção de suporte e travessa p/ placa de sinal.</v>
          </cell>
          <cell r="V202" t="str">
            <v>un</v>
          </cell>
          <cell r="W202">
            <v>22.24</v>
          </cell>
        </row>
        <row r="203">
          <cell r="T203" t="str">
            <v>1 A 01 890 01</v>
          </cell>
          <cell r="U203" t="str">
            <v xml:space="preserve"> Escavação manual em material de 1a categoria </v>
          </cell>
          <cell r="V203" t="str">
            <v>m3</v>
          </cell>
          <cell r="W203">
            <v>25</v>
          </cell>
        </row>
        <row r="204">
          <cell r="T204" t="str">
            <v>1 A 01 891 01</v>
          </cell>
          <cell r="U204" t="str">
            <v xml:space="preserve"> Escavação manual de vala em material de 1a cat. </v>
          </cell>
          <cell r="V204" t="str">
            <v>m3</v>
          </cell>
          <cell r="W204">
            <v>28.86</v>
          </cell>
        </row>
        <row r="205">
          <cell r="T205" t="str">
            <v>1 A 01 892 01</v>
          </cell>
          <cell r="U205" t="str">
            <v xml:space="preserve"> Escavação mecânica de vala em material de 1a cat. </v>
          </cell>
          <cell r="V205" t="str">
            <v>m3</v>
          </cell>
          <cell r="W205">
            <v>4.2300000000000004</v>
          </cell>
        </row>
        <row r="206">
          <cell r="T206" t="str">
            <v>1 A 01 893 01</v>
          </cell>
          <cell r="U206" t="str">
            <v xml:space="preserve"> Compactação manual </v>
          </cell>
          <cell r="V206" t="str">
            <v>m3</v>
          </cell>
          <cell r="W206">
            <v>9.89</v>
          </cell>
        </row>
        <row r="207">
          <cell r="T207" t="str">
            <v>1 A 01 893 02</v>
          </cell>
          <cell r="U207" t="str">
            <v xml:space="preserve"> Reaterro e compactação</v>
          </cell>
          <cell r="V207" t="str">
            <v>m3</v>
          </cell>
          <cell r="W207">
            <v>18.84</v>
          </cell>
        </row>
        <row r="208">
          <cell r="T208" t="str">
            <v>1 A 01 894 01</v>
          </cell>
          <cell r="U208" t="str">
            <v xml:space="preserve"> Lastro de brita</v>
          </cell>
          <cell r="V208" t="str">
            <v>m3</v>
          </cell>
          <cell r="W208">
            <v>35.229999999999997</v>
          </cell>
        </row>
        <row r="209">
          <cell r="T209" t="str">
            <v>1 A 01 894 51</v>
          </cell>
          <cell r="U209" t="str">
            <v xml:space="preserve"> Lastro de brita BC </v>
          </cell>
          <cell r="V209" t="str">
            <v>m3</v>
          </cell>
          <cell r="W209">
            <v>52.45</v>
          </cell>
        </row>
        <row r="210">
          <cell r="T210" t="str">
            <v>1 A 02 702 00</v>
          </cell>
          <cell r="U210" t="str">
            <v xml:space="preserve"> Limpeza e enchim. junta pav. concr.(const e rest)</v>
          </cell>
          <cell r="V210" t="str">
            <v>m</v>
          </cell>
          <cell r="W210">
            <v>2.0299999999999998</v>
          </cell>
        </row>
        <row r="211">
          <cell r="T211" t="str">
            <v>1 A 99 001 00</v>
          </cell>
          <cell r="U211" t="str">
            <v xml:space="preserve"> Mistura areia-asfalto usinada a frio</v>
          </cell>
          <cell r="V211" t="str">
            <v>m3</v>
          </cell>
          <cell r="W211">
            <v>0</v>
          </cell>
        </row>
        <row r="212">
          <cell r="T212" t="str">
            <v>1 A 99 002 00</v>
          </cell>
          <cell r="U212" t="str">
            <v xml:space="preserve"> Mistura areia-asfalto usinada a quente</v>
          </cell>
          <cell r="V212" t="str">
            <v>m3</v>
          </cell>
          <cell r="W212">
            <v>0</v>
          </cell>
        </row>
        <row r="213">
          <cell r="T213" t="str">
            <v>1 A 99 003 00</v>
          </cell>
          <cell r="U213" t="str">
            <v xml:space="preserve"> Mistura betuminosa usinada a frio </v>
          </cell>
          <cell r="V213" t="str">
            <v>m3</v>
          </cell>
          <cell r="W213">
            <v>0</v>
          </cell>
        </row>
        <row r="214">
          <cell r="T214" t="str">
            <v>1 A 99 004 00</v>
          </cell>
          <cell r="U214" t="str">
            <v xml:space="preserve"> Mistura betuminosa usinada a quente </v>
          </cell>
          <cell r="V214" t="str">
            <v>m3</v>
          </cell>
          <cell r="W214">
            <v>0</v>
          </cell>
        </row>
        <row r="215">
          <cell r="T215" t="str">
            <v>1 A 99 005 00</v>
          </cell>
          <cell r="U215" t="str">
            <v xml:space="preserve"> Mistura betuminosa </v>
          </cell>
          <cell r="V215" t="str">
            <v>m3</v>
          </cell>
          <cell r="W215">
            <v>0</v>
          </cell>
        </row>
      </sheetData>
      <sheetData sheetId="11" refreshError="1"/>
      <sheetData sheetId="12" refreshError="1"/>
      <sheetData sheetId="13" refreshError="1"/>
      <sheetData sheetId="14"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co de Dados"/>
    </sheetNames>
    <sheetDataSet>
      <sheetData sheetId="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versão"/>
      <sheetName val="61M-CBMI"/>
      <sheetName val="CS#"/>
      <sheetName val="Orçamentária"/>
      <sheetName val="Terraplenagem"/>
    </sheetNames>
    <definedNames>
      <definedName name="exibir_1000"/>
      <definedName name="Filtrar_1000"/>
    </definedNames>
    <sheetDataSet>
      <sheetData sheetId="0"/>
      <sheetData sheetId="1" refreshError="1"/>
      <sheetData sheetId="2" refreshError="1"/>
      <sheetData sheetId="3" refreshError="1"/>
      <sheetData sheetId="4"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çamentária"/>
      <sheetName val="Qtd_34"/>
      <sheetName val="BANCO"/>
      <sheetName val="Conversão"/>
      <sheetName val="Equipamentos"/>
      <sheetName val="61M-CBMI"/>
      <sheetName val="Anual"/>
      <sheetName val="A"/>
      <sheetName val="resumo_aut1"/>
      <sheetName val="AUXILIARES"/>
      <sheetName val="Proposta"/>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p a t o 99 b"/>
      <sheetName val="orc ID nº12"/>
      <sheetName val="orc ID nº13"/>
      <sheetName val="orc ID nº 14"/>
      <sheetName val="orc ID nº16"/>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versão"/>
      <sheetName val="Terraplenagem"/>
      <sheetName val="Banco de Dados"/>
      <sheetName val="TB"/>
      <sheetName val="TB _BG_"/>
    </sheetNames>
    <sheetDataSet>
      <sheetData sheetId="0"/>
      <sheetData sheetId="1" refreshError="1"/>
      <sheetData sheetId="2" refreshError="1"/>
      <sheetData sheetId="3" refreshError="1"/>
      <sheetData sheetId="4"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versão"/>
    </sheetNames>
    <sheetDataSet>
      <sheetData sheetId="0"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PRIM."/>
      <sheetName val="PROD.REBRIT."/>
      <sheetName val="SAÍDA MASSA"/>
      <sheetName val="SAÍDA BRITADOS"/>
      <sheetName val="RESUMO INDUSTRIAL"/>
      <sheetName val="Posição Física "/>
      <sheetName val="Eficiência"/>
      <sheetName val="SAÍDA MASSA -BR 476"/>
      <sheetName val="SAÍDA BRITADOS -  BR-476"/>
      <sheetName val="PROD_PRIM_"/>
      <sheetName val="PROD_REBRIT_"/>
      <sheetName val="Custo do CM-30"/>
      <sheetName val="Planejamento"/>
      <sheetName val="Vínculos (Não Mexer)"/>
      <sheetName val="Vínculos"/>
      <sheetName val="SAÍDA_BRITADOS"/>
      <sheetName val="SAÍDA_MASSA"/>
      <sheetName val="PROD_PRIM_1"/>
      <sheetName val="RESUMO_INDUSTRIAL"/>
      <sheetName val="PROD_REBRIT_1"/>
      <sheetName val="Posição_Física_"/>
      <sheetName val="SAÍDA_MASSA_-BR_476"/>
      <sheetName val="SAÍDA_BRITADOS_-__BR-476"/>
      <sheetName val="Custo_do_CM-30"/>
      <sheetName val="Vínculos_(Não_Mexer)"/>
      <sheetName val="PROD_PRIM_2"/>
      <sheetName val="PROD_REBRIT_2"/>
      <sheetName val="SAÍDA_MASSA1"/>
      <sheetName val="SAÍDA_BRITADOS1"/>
      <sheetName val="RESUMO_INDUSTRIAL1"/>
      <sheetName val="Posição_Física_1"/>
      <sheetName val="SAÍDA_MASSA_-BR_4761"/>
      <sheetName val="SAÍDA_BRITADOS_-__BR-4761"/>
      <sheetName val="Custo_do_CM-301"/>
      <sheetName val="Vínculos_(Não_Mexer)1"/>
      <sheetName val="CORR MBUF MAN"/>
      <sheetName val="CORR MBUQ MAN"/>
      <sheetName val="CORR MBUQ REC"/>
      <sheetName val="CORR MBUF REC"/>
      <sheetName val="REMENDO MBUF MAN "/>
      <sheetName val="REMENDO MBUF REC"/>
      <sheetName val="TAPA BUR MBUF REC "/>
      <sheetName val="RECOMP. MAN MBUQ"/>
      <sheetName val="RECOMP. REC MBUQ OK"/>
      <sheetName val="REMENDO MBUQ REC"/>
      <sheetName val="TAPA BUR MBUQ REC"/>
      <sheetName val="INVENTÁRIO"/>
      <sheetName val="TABELA TV-CASTELLAR"/>
      <sheetName val="61M-CBMI"/>
      <sheetName val="SERVIÇOS MAT BET"/>
      <sheetName val="CUSTO INDIRETO"/>
      <sheetName val="PRODUCAO"/>
      <sheetName val="Orçamentária"/>
      <sheetName val="Página 15"/>
      <sheetName val="PRO-08"/>
      <sheetName val="Conversão"/>
      <sheetName val="CR LOTE 02"/>
      <sheetName val="medição"/>
      <sheetName val="Cadastro Medição"/>
      <sheetName val="Geral"/>
      <sheetName val="p a t o 99 b"/>
      <sheetName val="A"/>
      <sheetName val="Página 16"/>
      <sheetName val="PROJETO"/>
      <sheetName val="RESUMO_AUT1"/>
      <sheetName val="PROP ELAB GANH"/>
      <sheetName val="PARETOS"/>
      <sheetName val="DESEMP AN"/>
      <sheetName val="SERVIÇOS"/>
      <sheetName val="eaigesen"/>
      <sheetName val="relatório"/>
      <sheetName val="DER janeiro98"/>
      <sheetName val="market"/>
      <sheetName val="aux"/>
      <sheetName val="Ativos"/>
    </sheetNames>
    <sheetDataSet>
      <sheetData sheetId="0" refreshError="1"/>
      <sheetData sheetId="1" refreshError="1"/>
      <sheetData sheetId="2" refreshError="1"/>
      <sheetData sheetId="3" refreshError="1"/>
      <sheetData sheetId="4" refreshError="1"/>
      <sheetData sheetId="5">
        <row r="8">
          <cell r="A8">
            <v>1</v>
          </cell>
        </row>
      </sheetData>
      <sheetData sheetId="6">
        <row r="7">
          <cell r="A7">
            <v>1</v>
          </cell>
        </row>
      </sheetData>
      <sheetData sheetId="7">
        <row r="7">
          <cell r="A7">
            <v>1</v>
          </cell>
        </row>
      </sheetData>
      <sheetData sheetId="8">
        <row r="7">
          <cell r="A7">
            <v>1</v>
          </cell>
        </row>
      </sheetData>
      <sheetData sheetId="9">
        <row r="1">
          <cell r="A1" t="str">
            <v>CONSTRUTORA CATARINENSE DE RODOVIAS  LTDA</v>
          </cell>
        </row>
      </sheetData>
      <sheetData sheetId="10">
        <row r="1">
          <cell r="A1" t="str">
            <v>CONSTRUTORA CATARINENSE DE RODOVIAS  LTDA</v>
          </cell>
        </row>
      </sheetData>
      <sheetData sheetId="11" refreshError="1"/>
      <sheetData sheetId="12" refreshError="1"/>
      <sheetData sheetId="13" refreshError="1"/>
      <sheetData sheetId="14" refreshError="1"/>
      <sheetData sheetId="15"/>
      <sheetData sheetId="16"/>
      <sheetData sheetId="17">
        <row r="8">
          <cell r="A8">
            <v>1</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çamentária"/>
      <sheetName val="Qtd_34"/>
      <sheetName val="Conversão"/>
      <sheetName val="Índices de Reajustamento"/>
    </sheetNames>
    <sheetDataSet>
      <sheetData sheetId="0"/>
      <sheetData sheetId="1" refreshError="1"/>
      <sheetData sheetId="2" refreshError="1"/>
      <sheetData sheetId="3"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çamentária"/>
      <sheetName val="Orçamento"/>
    </sheetNames>
    <sheetDataSet>
      <sheetData sheetId="0"/>
      <sheetData sheetId="1"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DADOS_NAO_IMPRIMIR"/>
    </sheetNames>
    <sheetDataSet>
      <sheetData sheetId="0">
        <row r="54">
          <cell r="F54">
            <v>1403982.3199999998</v>
          </cell>
        </row>
      </sheetData>
      <sheetData sheetId="1"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DENTIFICAÇÃO"/>
    </sheetNames>
    <sheetDataSet>
      <sheetData sheetId="0"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nsportes"/>
      <sheetName val="procedimentos"/>
      <sheetName val="medição "/>
      <sheetName val="memória quantitativa"/>
      <sheetName val="memória"/>
      <sheetName val="memória mat placa sinaliz"/>
      <sheetName val="ficha medição"/>
      <sheetName val="rel. mensal"/>
      <sheetName val="boletim"/>
      <sheetName val="ind. físicos"/>
      <sheetName val="Gráfico"/>
      <sheetName val="pluviometria"/>
      <sheetName val="19ª_MED_Sconnte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imentos"/>
      <sheetName val="medição"/>
      <sheetName val="Ind. Físicos"/>
      <sheetName val="ficha medição"/>
      <sheetName val="Relatório"/>
      <sheetName val="Ens MAIO"/>
      <sheetName val="Efetividade"/>
      <sheetName val="boletim"/>
      <sheetName val="Avanço Físico "/>
      <sheetName val="Reparos Localizados"/>
      <sheetName val="Cargs RL"/>
      <sheetName val="Fresagem"/>
      <sheetName val="Pint.Ligação"/>
      <sheetName val="CBUQ 4cm"/>
      <sheetName val="Cargas CBUQ"/>
      <sheetName val="TSD"/>
      <sheetName val="TSS"/>
      <sheetName val="Pint.Ligação Acost."/>
      <sheetName val="CBUQ Acost."/>
      <sheetName val="Sinalização"/>
      <sheetName val="PINT FAIXAS"/>
      <sheetName val="pluviometria"/>
    </sheetNames>
    <sheetDataSet>
      <sheetData sheetId="0"/>
      <sheetData sheetId="1"/>
      <sheetData sheetId="2"/>
      <sheetData sheetId="3" refreshError="1">
        <row r="11">
          <cell r="G11">
            <v>803588.25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ANCHA"/>
      <sheetName val="INFO"/>
      <sheetName val="LEGENDAS"/>
      <sheetName val="CREMA"/>
      <sheetName val="VDM"/>
      <sheetName val="PERFIS_MT"/>
      <sheetName val="SNV"/>
      <sheetName val="CLASSE"/>
      <sheetName val="caracteristicas_segmento"/>
      <sheetName val="legendas_cadastro"/>
      <sheetName val="sin_hor_necessidades_mec"/>
      <sheetName val="sin_hor_necessidades_man"/>
      <sheetName val="tachas_necessidades"/>
      <sheetName val="Plan3"/>
      <sheetName val="Plan4"/>
      <sheetName val="Plan2"/>
      <sheetName val="DG"/>
      <sheetName val="sin_vertical_necessidades"/>
      <sheetName val="Plan1"/>
      <sheetName val="curvas_tratamento"/>
      <sheetName val="Defensas_necessidades"/>
      <sheetName val="CURVAS_CRIT"/>
      <sheetName val="quantitativos_por_SNV"/>
      <sheetName val="CRITÉRIO DE PAGAMEN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12">
          <cell r="O12">
            <v>2</v>
          </cell>
          <cell r="W12">
            <v>4</v>
          </cell>
          <cell r="Z12">
            <v>1</v>
          </cell>
          <cell r="AB12">
            <v>7</v>
          </cell>
          <cell r="AE12" t="str">
            <v>SIM</v>
          </cell>
          <cell r="AF12" t="str">
            <v>485BRJ0010</v>
          </cell>
        </row>
        <row r="13">
          <cell r="O13">
            <v>3</v>
          </cell>
          <cell r="W13">
            <v>8</v>
          </cell>
          <cell r="AB13">
            <v>0</v>
          </cell>
          <cell r="AE13" t="str">
            <v>SIM</v>
          </cell>
          <cell r="AF13" t="str">
            <v>485BRJ0010</v>
          </cell>
        </row>
        <row r="14">
          <cell r="O14">
            <v>5</v>
          </cell>
          <cell r="W14">
            <v>4</v>
          </cell>
          <cell r="Z14">
            <v>1</v>
          </cell>
          <cell r="AB14">
            <v>7</v>
          </cell>
          <cell r="AE14" t="str">
            <v>SIM</v>
          </cell>
          <cell r="AF14" t="str">
            <v>485BRJ0010</v>
          </cell>
        </row>
        <row r="15">
          <cell r="O15">
            <v>16</v>
          </cell>
          <cell r="W15">
            <v>8</v>
          </cell>
          <cell r="AB15">
            <v>0</v>
          </cell>
          <cell r="AE15" t="str">
            <v>SIM</v>
          </cell>
          <cell r="AF15" t="str">
            <v>485BRJ0010</v>
          </cell>
        </row>
        <row r="16">
          <cell r="O16">
            <v>3</v>
          </cell>
          <cell r="W16">
            <v>4</v>
          </cell>
          <cell r="AB16">
            <v>0</v>
          </cell>
          <cell r="AE16" t="str">
            <v>SIM</v>
          </cell>
          <cell r="AF16" t="str">
            <v>485BRJ0010</v>
          </cell>
        </row>
        <row r="17">
          <cell r="O17">
            <v>4</v>
          </cell>
          <cell r="W17">
            <v>4</v>
          </cell>
          <cell r="Z17">
            <v>1</v>
          </cell>
          <cell r="AB17">
            <v>7</v>
          </cell>
          <cell r="AE17" t="str">
            <v>SIM</v>
          </cell>
          <cell r="AF17" t="str">
            <v>485BRJ0010</v>
          </cell>
        </row>
        <row r="18">
          <cell r="O18">
            <v>6</v>
          </cell>
          <cell r="W18">
            <v>4</v>
          </cell>
          <cell r="Z18">
            <v>1</v>
          </cell>
          <cell r="AB18">
            <v>7</v>
          </cell>
          <cell r="AE18" t="str">
            <v>SIM</v>
          </cell>
          <cell r="AF18" t="str">
            <v>485BRJ0010</v>
          </cell>
        </row>
        <row r="19">
          <cell r="O19">
            <v>5</v>
          </cell>
          <cell r="W19">
            <v>4</v>
          </cell>
          <cell r="AB19">
            <v>0</v>
          </cell>
          <cell r="AE19" t="str">
            <v>SIM</v>
          </cell>
          <cell r="AF19" t="str">
            <v>485BRJ0010</v>
          </cell>
        </row>
        <row r="20">
          <cell r="O20">
            <v>4</v>
          </cell>
          <cell r="W20">
            <v>4</v>
          </cell>
          <cell r="Z20">
            <v>1</v>
          </cell>
          <cell r="AB20">
            <v>7</v>
          </cell>
          <cell r="AE20" t="str">
            <v>SIM</v>
          </cell>
          <cell r="AF20" t="str">
            <v>485BRJ0010</v>
          </cell>
        </row>
        <row r="21">
          <cell r="O21">
            <v>8</v>
          </cell>
          <cell r="W21">
            <v>4</v>
          </cell>
          <cell r="Z21">
            <v>1</v>
          </cell>
          <cell r="AB21">
            <v>7</v>
          </cell>
          <cell r="AE21" t="str">
            <v>SIM</v>
          </cell>
          <cell r="AF21" t="str">
            <v>485BRJ0010</v>
          </cell>
        </row>
        <row r="22">
          <cell r="O22">
            <v>6</v>
          </cell>
          <cell r="W22">
            <v>4</v>
          </cell>
          <cell r="AB22">
            <v>0</v>
          </cell>
          <cell r="AE22" t="str">
            <v>SIM</v>
          </cell>
          <cell r="AF22" t="str">
            <v>485BRJ0010</v>
          </cell>
        </row>
        <row r="23">
          <cell r="O23">
            <v>15</v>
          </cell>
          <cell r="W23">
            <v>4</v>
          </cell>
          <cell r="AB23">
            <v>0</v>
          </cell>
          <cell r="AE23" t="str">
            <v>SIM</v>
          </cell>
          <cell r="AF23" t="str">
            <v>485BRJ0010</v>
          </cell>
        </row>
        <row r="24">
          <cell r="O24">
            <v>6</v>
          </cell>
          <cell r="W24">
            <v>4</v>
          </cell>
          <cell r="Z24">
            <v>1</v>
          </cell>
          <cell r="AB24">
            <v>7</v>
          </cell>
          <cell r="AE24" t="str">
            <v>SIM</v>
          </cell>
          <cell r="AF24" t="str">
            <v>485BRJ0010</v>
          </cell>
        </row>
        <row r="25">
          <cell r="O25">
            <v>5</v>
          </cell>
          <cell r="W25">
            <v>4</v>
          </cell>
          <cell r="Z25">
            <v>1</v>
          </cell>
          <cell r="AB25">
            <v>7</v>
          </cell>
          <cell r="AE25" t="str">
            <v>SIM</v>
          </cell>
          <cell r="AF25" t="str">
            <v>485BRJ0010</v>
          </cell>
        </row>
        <row r="26">
          <cell r="O26">
            <v>6</v>
          </cell>
          <cell r="W26">
            <v>4</v>
          </cell>
          <cell r="AB26">
            <v>0</v>
          </cell>
          <cell r="AE26" t="str">
            <v>SIM</v>
          </cell>
          <cell r="AF26" t="str">
            <v>485BRJ0010</v>
          </cell>
        </row>
        <row r="27">
          <cell r="O27">
            <v>9</v>
          </cell>
          <cell r="W27">
            <v>4</v>
          </cell>
          <cell r="Z27">
            <v>1</v>
          </cell>
          <cell r="AB27">
            <v>7</v>
          </cell>
          <cell r="AE27" t="str">
            <v>SIM</v>
          </cell>
          <cell r="AF27" t="str">
            <v>485BRJ0010</v>
          </cell>
        </row>
        <row r="28">
          <cell r="O28">
            <v>15</v>
          </cell>
          <cell r="W28">
            <v>4</v>
          </cell>
          <cell r="Z28">
            <v>1</v>
          </cell>
          <cell r="AB28">
            <v>7</v>
          </cell>
          <cell r="AE28" t="str">
            <v>SIM</v>
          </cell>
          <cell r="AF28" t="str">
            <v>485BRJ0010</v>
          </cell>
        </row>
        <row r="29">
          <cell r="O29">
            <v>14</v>
          </cell>
          <cell r="W29">
            <v>4</v>
          </cell>
          <cell r="AB29">
            <v>0</v>
          </cell>
          <cell r="AE29" t="str">
            <v>SIM</v>
          </cell>
          <cell r="AF29" t="str">
            <v>485BRJ0010</v>
          </cell>
        </row>
        <row r="30">
          <cell r="O30">
            <v>17</v>
          </cell>
          <cell r="W30">
            <v>4</v>
          </cell>
          <cell r="AB30">
            <v>0</v>
          </cell>
          <cell r="AE30" t="str">
            <v>SIM</v>
          </cell>
          <cell r="AF30" t="str">
            <v>485BRJ0010</v>
          </cell>
        </row>
        <row r="31">
          <cell r="O31">
            <v>14</v>
          </cell>
          <cell r="W31">
            <v>4</v>
          </cell>
          <cell r="AB31">
            <v>0</v>
          </cell>
          <cell r="AE31" t="str">
            <v>SIM</v>
          </cell>
          <cell r="AF31" t="str">
            <v>485BRJ0010</v>
          </cell>
        </row>
        <row r="32">
          <cell r="AB32">
            <v>0</v>
          </cell>
        </row>
        <row r="33">
          <cell r="AB33">
            <v>0</v>
          </cell>
        </row>
        <row r="34">
          <cell r="AB34">
            <v>0</v>
          </cell>
        </row>
        <row r="35">
          <cell r="AB35">
            <v>0</v>
          </cell>
        </row>
        <row r="36">
          <cell r="AB36">
            <v>0</v>
          </cell>
        </row>
        <row r="37">
          <cell r="AB37">
            <v>0</v>
          </cell>
        </row>
        <row r="38">
          <cell r="AB38">
            <v>0</v>
          </cell>
        </row>
        <row r="39">
          <cell r="AB39">
            <v>0</v>
          </cell>
        </row>
        <row r="40">
          <cell r="AB40">
            <v>0</v>
          </cell>
        </row>
        <row r="41">
          <cell r="AB41">
            <v>0</v>
          </cell>
        </row>
        <row r="42">
          <cell r="AB42">
            <v>0</v>
          </cell>
        </row>
        <row r="43">
          <cell r="AB43">
            <v>0</v>
          </cell>
        </row>
        <row r="44">
          <cell r="AB44">
            <v>0</v>
          </cell>
        </row>
        <row r="45">
          <cell r="AB45">
            <v>0</v>
          </cell>
        </row>
        <row r="46">
          <cell r="AB46">
            <v>0</v>
          </cell>
        </row>
        <row r="47">
          <cell r="AB47">
            <v>0</v>
          </cell>
        </row>
        <row r="48">
          <cell r="AB48">
            <v>0</v>
          </cell>
        </row>
        <row r="49">
          <cell r="AB49">
            <v>0</v>
          </cell>
        </row>
        <row r="50">
          <cell r="AB50">
            <v>0</v>
          </cell>
        </row>
        <row r="51">
          <cell r="AB51">
            <v>0</v>
          </cell>
        </row>
        <row r="52">
          <cell r="AB52">
            <v>0</v>
          </cell>
        </row>
        <row r="53">
          <cell r="AB53">
            <v>0</v>
          </cell>
        </row>
        <row r="54">
          <cell r="AB54">
            <v>0</v>
          </cell>
        </row>
        <row r="55">
          <cell r="AB55">
            <v>0</v>
          </cell>
        </row>
        <row r="56">
          <cell r="AB56">
            <v>0</v>
          </cell>
        </row>
        <row r="57">
          <cell r="AB57">
            <v>0</v>
          </cell>
        </row>
        <row r="58">
          <cell r="AB58">
            <v>0</v>
          </cell>
        </row>
        <row r="59">
          <cell r="AB59">
            <v>0</v>
          </cell>
        </row>
        <row r="60">
          <cell r="AB60">
            <v>0</v>
          </cell>
        </row>
        <row r="61">
          <cell r="AB61">
            <v>0</v>
          </cell>
        </row>
        <row r="62">
          <cell r="AB62">
            <v>0</v>
          </cell>
        </row>
        <row r="63">
          <cell r="AB63">
            <v>0</v>
          </cell>
        </row>
        <row r="64">
          <cell r="AB64">
            <v>0</v>
          </cell>
        </row>
        <row r="65">
          <cell r="AB65">
            <v>0</v>
          </cell>
        </row>
        <row r="66">
          <cell r="AB66">
            <v>0</v>
          </cell>
        </row>
        <row r="67">
          <cell r="AB67">
            <v>0</v>
          </cell>
        </row>
        <row r="68">
          <cell r="AB68">
            <v>0</v>
          </cell>
        </row>
        <row r="69">
          <cell r="AB69">
            <v>0</v>
          </cell>
        </row>
        <row r="70">
          <cell r="AB70">
            <v>0</v>
          </cell>
        </row>
        <row r="71">
          <cell r="AB71">
            <v>0</v>
          </cell>
        </row>
        <row r="72">
          <cell r="AB72">
            <v>0</v>
          </cell>
        </row>
        <row r="73">
          <cell r="AB73">
            <v>0</v>
          </cell>
        </row>
        <row r="74">
          <cell r="AB74">
            <v>0</v>
          </cell>
        </row>
        <row r="75">
          <cell r="AB75">
            <v>0</v>
          </cell>
        </row>
        <row r="76">
          <cell r="AB76">
            <v>0</v>
          </cell>
        </row>
        <row r="77">
          <cell r="AB77">
            <v>0</v>
          </cell>
        </row>
        <row r="78">
          <cell r="AB78">
            <v>0</v>
          </cell>
        </row>
        <row r="79">
          <cell r="AB79">
            <v>0</v>
          </cell>
        </row>
        <row r="80">
          <cell r="AB80">
            <v>0</v>
          </cell>
        </row>
        <row r="102">
          <cell r="O102">
            <v>652</v>
          </cell>
        </row>
      </sheetData>
      <sheetData sheetId="21" refreshError="1"/>
      <sheetData sheetId="22" refreshError="1"/>
      <sheetData sheetId="23"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_HOR_NORTE_MEC"/>
      <sheetName val="SIN_HOR_MEC_Gravatá do Ibiapina"/>
      <sheetName val="SIN_HOR_MEC_TAQUARITINGA"/>
      <sheetName val="HOR_MEC_BR-104SUL"/>
      <sheetName val="SHM_CUPIRA 2ª INTERSEÇÃO"/>
      <sheetName val="SHM_ALTINHO"/>
      <sheetName val="SHM_CANHOTINHO"/>
      <sheetName val="SHM_CUPIRA_1º ACESSO"/>
      <sheetName val="SHM_PALMARES"/>
      <sheetName val="SHM_PANELAS E JUREMA"/>
      <sheetName val="SHM_QUIPAPÁ"/>
      <sheetName val="SHM_SÃO BENEDITO DO SUL"/>
      <sheetName val="SHM_Terra Vermelha"/>
      <sheetName val="SIN_HOR_MAN_GRAVATÁ "/>
      <sheetName val="SHMAN_TAQUA"/>
      <sheetName val="SIN_HOR_MAN_PARADA_ONIBUS"/>
      <sheetName val="SIN_HOR_MAN_PONTE "/>
      <sheetName val="SHMAN_INTERSEÇÃO ALTINHO"/>
      <sheetName val="SHMAN_INTERSEÇÃO CANHOTINHO"/>
      <sheetName val="SHMAN_INTERS, JUREMA E PANELAS"/>
      <sheetName val="SHMAN_INTERSEÇÃO quipapa"/>
      <sheetName val="SHMAN_INTERSEÇÃO SÃO BENEDITO"/>
      <sheetName val="SHMAN_ÁREA ESP CUPIRA 1"/>
      <sheetName val="SHMAN_INTERSEÇÃO CUPIRA 2º"/>
      <sheetName val="SIN_HOR_MAN_PALMARES"/>
      <sheetName val="SHMAN_Terra Vermelha"/>
      <sheetName val="SHMAN_ár. passag.Pedes.LOmb.P.Ô"/>
      <sheetName val="SHMAN_ PONTE_SUL_OBRA DE ARTE"/>
      <sheetName val="SIN_VERTICAL_NORTE_APLICACAO"/>
      <sheetName val="sin_vertical_SUL_aplicacao"/>
      <sheetName val="TACHAS_APLICACAO"/>
      <sheetName val="TACHAS_GRAVATÁ"/>
      <sheetName val="TACHAS_TAQUARITINGA DO NOORTE "/>
      <sheetName val="tachas_intreseção_Altinho"/>
      <sheetName val="tachas_intreseção_Canhotinho"/>
      <sheetName val="tachas_intreseção_Cupira 2"/>
      <sheetName val="tachas_intreseção_Cupira1"/>
      <sheetName val="tachas_aplicacao_BR104"/>
      <sheetName val="tachas_intreseção_Palmares"/>
      <sheetName val="tachas_intreseção_Panelas"/>
      <sheetName val="tachas_intreseção_Quipapá"/>
      <sheetName val="tachas_intreseção_São Benedito"/>
      <sheetName val="tachas_intres,_Terra Vermelha"/>
      <sheetName val="DEFENSAS_NORTE"/>
      <sheetName val="Defensas_SUL_necessidades"/>
      <sheetName val="FAIXAS"/>
      <sheetName val="ESPECIFICACAO"/>
      <sheetName val="SNV - 104"/>
      <sheetName val="SNV-408"/>
      <sheetName val="SEG_HOMOG"/>
      <sheetName val="CURVAS_SHNORTE_MEC"/>
      <sheetName val="Pórtico e Semi-pórtico"/>
      <sheetName val="Pórtico e Semi-pórtico_SUL"/>
      <sheetName val="Pórtico a remover"/>
      <sheetName val="Vol IV quantitativos_por_SNV"/>
      <sheetName val="Plan1"/>
    </sheetNames>
    <sheetDataSet>
      <sheetData sheetId="0">
        <row r="14">
          <cell r="W14" t="str">
            <v>NBR 13.731/08</v>
          </cell>
          <cell r="AC14">
            <v>222</v>
          </cell>
          <cell r="AE14" t="str">
            <v>104BPE0330</v>
          </cell>
        </row>
        <row r="15">
          <cell r="W15" t="str">
            <v>NBR 13.731/08</v>
          </cell>
          <cell r="AC15">
            <v>632.1</v>
          </cell>
          <cell r="AE15" t="str">
            <v>104BPE0330</v>
          </cell>
        </row>
        <row r="16">
          <cell r="W16" t="str">
            <v>NBR 13.731/08</v>
          </cell>
          <cell r="AC16">
            <v>632.1</v>
          </cell>
          <cell r="AE16" t="str">
            <v>104BPE0330</v>
          </cell>
        </row>
        <row r="17">
          <cell r="W17" t="str">
            <v>NBR 13.731/08</v>
          </cell>
          <cell r="AC17">
            <v>115.65</v>
          </cell>
          <cell r="AE17" t="str">
            <v>104BPE0330</v>
          </cell>
        </row>
        <row r="18">
          <cell r="W18" t="str">
            <v>NBR 13.731/08</v>
          </cell>
          <cell r="AC18">
            <v>67.95</v>
          </cell>
          <cell r="AE18" t="str">
            <v>104BPE0330</v>
          </cell>
        </row>
        <row r="19">
          <cell r="W19" t="str">
            <v>NBR 13.731/08</v>
          </cell>
          <cell r="AC19">
            <v>186</v>
          </cell>
          <cell r="AE19" t="str">
            <v>104BPE0330</v>
          </cell>
        </row>
        <row r="20">
          <cell r="W20" t="str">
            <v>NBR 13.731/08</v>
          </cell>
          <cell r="AC20">
            <v>87.75</v>
          </cell>
          <cell r="AE20" t="str">
            <v>104BPE0330</v>
          </cell>
        </row>
        <row r="21">
          <cell r="W21" t="str">
            <v>NBR 13.731/08</v>
          </cell>
          <cell r="AC21">
            <v>93</v>
          </cell>
          <cell r="AE21" t="str">
            <v>104BPE0330</v>
          </cell>
        </row>
        <row r="22">
          <cell r="W22" t="str">
            <v>NBR 13.731/08</v>
          </cell>
          <cell r="AC22">
            <v>2085.9</v>
          </cell>
          <cell r="AE22" t="str">
            <v>104BPE0330</v>
          </cell>
        </row>
        <row r="23">
          <cell r="W23" t="str">
            <v>NBR 13.731/08</v>
          </cell>
          <cell r="AC23">
            <v>2085.9</v>
          </cell>
          <cell r="AE23" t="str">
            <v>104BPE0330</v>
          </cell>
        </row>
        <row r="24">
          <cell r="W24" t="str">
            <v>NBR 13.731/08</v>
          </cell>
          <cell r="AC24">
            <v>109.35</v>
          </cell>
          <cell r="AE24" t="str">
            <v>104BPE0330</v>
          </cell>
        </row>
        <row r="25">
          <cell r="W25" t="str">
            <v>NBR 13.731/08</v>
          </cell>
          <cell r="AC25">
            <v>26.55</v>
          </cell>
          <cell r="AE25" t="str">
            <v>104BPE0330</v>
          </cell>
        </row>
        <row r="26">
          <cell r="W26" t="str">
            <v>NBR 13.731/08</v>
          </cell>
          <cell r="AC26">
            <v>180</v>
          </cell>
          <cell r="AE26" t="str">
            <v>104BPE0330</v>
          </cell>
        </row>
        <row r="27">
          <cell r="W27" t="str">
            <v>NBR 13.731/08</v>
          </cell>
          <cell r="AC27">
            <v>38.25</v>
          </cell>
          <cell r="AE27" t="str">
            <v>104BPE0330</v>
          </cell>
        </row>
        <row r="28">
          <cell r="W28" t="str">
            <v>NBR 13.731/08</v>
          </cell>
          <cell r="AC28">
            <v>108</v>
          </cell>
          <cell r="AE28" t="str">
            <v>104BPE0330</v>
          </cell>
        </row>
        <row r="29">
          <cell r="W29" t="str">
            <v>NBR 13.731/08</v>
          </cell>
          <cell r="AC29">
            <v>99</v>
          </cell>
          <cell r="AE29" t="str">
            <v>104BPE0330</v>
          </cell>
        </row>
        <row r="30">
          <cell r="W30" t="str">
            <v>NBR 13.731/08</v>
          </cell>
          <cell r="AC30">
            <v>69</v>
          </cell>
          <cell r="AE30" t="str">
            <v>104BPE0330</v>
          </cell>
        </row>
        <row r="31">
          <cell r="W31" t="str">
            <v>NBR 13.731/08</v>
          </cell>
          <cell r="AC31">
            <v>112.05</v>
          </cell>
          <cell r="AE31" t="str">
            <v>104BPE0330</v>
          </cell>
        </row>
        <row r="32">
          <cell r="W32" t="str">
            <v>NBR 13.731/08</v>
          </cell>
          <cell r="AC32">
            <v>30.9</v>
          </cell>
          <cell r="AE32" t="str">
            <v>104BPE0330</v>
          </cell>
        </row>
        <row r="33">
          <cell r="W33" t="str">
            <v>NBR 13.731/08</v>
          </cell>
          <cell r="AC33">
            <v>267</v>
          </cell>
          <cell r="AE33" t="str">
            <v>104BPE0330</v>
          </cell>
        </row>
        <row r="34">
          <cell r="W34" t="str">
            <v>NBR 13.731/08</v>
          </cell>
          <cell r="AC34">
            <v>209.25</v>
          </cell>
          <cell r="AE34" t="str">
            <v>104BPE0330</v>
          </cell>
        </row>
        <row r="35">
          <cell r="W35" t="str">
            <v>NBR 13.731/08</v>
          </cell>
          <cell r="AC35">
            <v>351</v>
          </cell>
          <cell r="AE35" t="str">
            <v>104BPE0330</v>
          </cell>
        </row>
        <row r="36">
          <cell r="W36" t="str">
            <v>NBR 13.731/08</v>
          </cell>
          <cell r="AC36">
            <v>76.5</v>
          </cell>
          <cell r="AE36" t="str">
            <v>104BPE0330</v>
          </cell>
        </row>
        <row r="37">
          <cell r="W37" t="str">
            <v>NBR 13.731/08</v>
          </cell>
          <cell r="AC37">
            <v>54</v>
          </cell>
          <cell r="AE37" t="str">
            <v>104BPE0330</v>
          </cell>
        </row>
        <row r="38">
          <cell r="W38" t="str">
            <v>NBR 13.731/08</v>
          </cell>
          <cell r="AC38">
            <v>180</v>
          </cell>
          <cell r="AE38" t="str">
            <v>104BPE0330</v>
          </cell>
        </row>
        <row r="39">
          <cell r="W39" t="str">
            <v>NBR 13.731/08</v>
          </cell>
          <cell r="AC39">
            <v>172.35</v>
          </cell>
          <cell r="AE39" t="str">
            <v>104BPE0330</v>
          </cell>
        </row>
        <row r="40">
          <cell r="W40" t="str">
            <v>NBR 13.731/08</v>
          </cell>
          <cell r="AC40">
            <v>71.55</v>
          </cell>
          <cell r="AE40" t="str">
            <v>104BPE0330</v>
          </cell>
        </row>
        <row r="41">
          <cell r="W41" t="str">
            <v>NBR 13.731/08</v>
          </cell>
          <cell r="AC41">
            <v>110.7</v>
          </cell>
          <cell r="AE41" t="str">
            <v>104BPE0330</v>
          </cell>
        </row>
        <row r="42">
          <cell r="W42" t="str">
            <v>NBR 13.731/08</v>
          </cell>
          <cell r="AC42">
            <v>141.30000000000001</v>
          </cell>
          <cell r="AE42" t="str">
            <v>104BPE0330</v>
          </cell>
        </row>
        <row r="43">
          <cell r="W43" t="str">
            <v>NBR 13.731/08</v>
          </cell>
          <cell r="AC43">
            <v>196.5</v>
          </cell>
          <cell r="AE43" t="str">
            <v>104BPE0330</v>
          </cell>
        </row>
        <row r="44">
          <cell r="W44" t="str">
            <v>NBR 13.731/08</v>
          </cell>
          <cell r="AC44">
            <v>103.5</v>
          </cell>
          <cell r="AE44" t="str">
            <v>104BPE0330</v>
          </cell>
        </row>
        <row r="45">
          <cell r="W45" t="str">
            <v>NBR 13.731/08</v>
          </cell>
          <cell r="AC45">
            <v>108</v>
          </cell>
          <cell r="AE45" t="str">
            <v>104BPE0330</v>
          </cell>
        </row>
        <row r="46">
          <cell r="W46" t="str">
            <v>NBR 13.731/08</v>
          </cell>
          <cell r="AC46">
            <v>30</v>
          </cell>
          <cell r="AE46" t="str">
            <v>104BPE0330</v>
          </cell>
        </row>
        <row r="47">
          <cell r="W47" t="str">
            <v>NBR 15.402/2006</v>
          </cell>
          <cell r="AC47">
            <v>27</v>
          </cell>
          <cell r="AE47" t="str">
            <v>104BPE0330</v>
          </cell>
        </row>
        <row r="48">
          <cell r="W48" t="str">
            <v>NBR 15.402/2006</v>
          </cell>
          <cell r="AC48">
            <v>180</v>
          </cell>
          <cell r="AE48" t="str">
            <v>104BPE0330</v>
          </cell>
        </row>
        <row r="49">
          <cell r="W49" t="str">
            <v>NBR 13.731/08</v>
          </cell>
          <cell r="AC49">
            <v>40.049999999999997</v>
          </cell>
          <cell r="AE49" t="str">
            <v>104BPE0330</v>
          </cell>
        </row>
        <row r="50">
          <cell r="W50" t="str">
            <v>NBR 13.731/08</v>
          </cell>
          <cell r="AC50">
            <v>88.65</v>
          </cell>
          <cell r="AE50" t="str">
            <v>104BPE0330</v>
          </cell>
        </row>
        <row r="51">
          <cell r="W51" t="str">
            <v>NBR 13.731/08</v>
          </cell>
          <cell r="AC51">
            <v>173.25</v>
          </cell>
          <cell r="AE51" t="str">
            <v>104BPE0330</v>
          </cell>
        </row>
        <row r="52">
          <cell r="W52" t="str">
            <v>NBR 13.731/08</v>
          </cell>
          <cell r="AC52">
            <v>33</v>
          </cell>
          <cell r="AE52" t="str">
            <v>104BPE0330</v>
          </cell>
        </row>
        <row r="53">
          <cell r="W53" t="str">
            <v>NBR 13.731/08</v>
          </cell>
          <cell r="AC53">
            <v>108</v>
          </cell>
          <cell r="AE53" t="str">
            <v>104BPE0330</v>
          </cell>
        </row>
        <row r="54">
          <cell r="W54" t="str">
            <v>NBR 13.731/08</v>
          </cell>
          <cell r="AC54">
            <v>99</v>
          </cell>
          <cell r="AE54" t="str">
            <v>104BPE0330</v>
          </cell>
        </row>
        <row r="55">
          <cell r="W55" t="str">
            <v>NBR 13.731/08</v>
          </cell>
          <cell r="AC55">
            <v>117</v>
          </cell>
          <cell r="AE55" t="str">
            <v>104BPE0330</v>
          </cell>
        </row>
        <row r="56">
          <cell r="W56" t="str">
            <v>NBR 15.402/2006</v>
          </cell>
          <cell r="AC56">
            <v>288</v>
          </cell>
          <cell r="AE56" t="str">
            <v>104BPE0350</v>
          </cell>
        </row>
        <row r="57">
          <cell r="W57" t="str">
            <v>NBR 13.731/08</v>
          </cell>
          <cell r="AC57">
            <v>33.75</v>
          </cell>
          <cell r="AE57" t="str">
            <v>104BPE0350</v>
          </cell>
        </row>
        <row r="58">
          <cell r="W58" t="str">
            <v>NBR 13.731/08</v>
          </cell>
          <cell r="AC58">
            <v>68.63</v>
          </cell>
          <cell r="AE58" t="str">
            <v>104BPE0350</v>
          </cell>
        </row>
        <row r="59">
          <cell r="W59" t="str">
            <v>NBR 13.731/08</v>
          </cell>
          <cell r="AC59">
            <v>103.5</v>
          </cell>
          <cell r="AE59" t="str">
            <v>104BPE0350</v>
          </cell>
        </row>
        <row r="60">
          <cell r="W60" t="str">
            <v>NBR 13.731/08</v>
          </cell>
          <cell r="AC60">
            <v>48</v>
          </cell>
          <cell r="AE60" t="str">
            <v>104BPE0350</v>
          </cell>
        </row>
        <row r="61">
          <cell r="W61" t="str">
            <v>NBR 13.731/08</v>
          </cell>
          <cell r="AC61">
            <v>108</v>
          </cell>
          <cell r="AE61" t="str">
            <v>104BPE0350</v>
          </cell>
        </row>
        <row r="62">
          <cell r="W62" t="str">
            <v>NBR 13.731/08</v>
          </cell>
          <cell r="AC62">
            <v>158.85</v>
          </cell>
          <cell r="AE62" t="str">
            <v>104BPE0350</v>
          </cell>
        </row>
        <row r="63">
          <cell r="W63" t="str">
            <v>NBR 13.731/08</v>
          </cell>
          <cell r="AC63">
            <v>3</v>
          </cell>
          <cell r="AE63" t="str">
            <v>104BPE0350</v>
          </cell>
        </row>
        <row r="64">
          <cell r="W64" t="str">
            <v>NBR 13.731/08</v>
          </cell>
          <cell r="AC64">
            <v>126</v>
          </cell>
          <cell r="AE64" t="str">
            <v>104BPE0350</v>
          </cell>
        </row>
        <row r="65">
          <cell r="W65" t="str">
            <v>NBR 13.731/08</v>
          </cell>
          <cell r="AC65">
            <v>42</v>
          </cell>
          <cell r="AE65" t="str">
            <v>104BPE0350</v>
          </cell>
        </row>
        <row r="66">
          <cell r="W66" t="str">
            <v>NBR 15.402/2006</v>
          </cell>
          <cell r="AC66">
            <v>66</v>
          </cell>
          <cell r="AE66" t="str">
            <v>104BPE0330</v>
          </cell>
        </row>
        <row r="67">
          <cell r="W67" t="str">
            <v>NBR 15.402/2006</v>
          </cell>
          <cell r="AC67">
            <v>67.349999999999994</v>
          </cell>
          <cell r="AE67" t="str">
            <v>104BPE0330</v>
          </cell>
        </row>
        <row r="68">
          <cell r="W68" t="str">
            <v>NBR 15.402/2006</v>
          </cell>
          <cell r="AC68">
            <v>657.3</v>
          </cell>
          <cell r="AE68" t="str">
            <v>104BPE0330</v>
          </cell>
        </row>
        <row r="69">
          <cell r="W69" t="str">
            <v>NBR 15.402/2006</v>
          </cell>
          <cell r="AC69">
            <v>660</v>
          </cell>
          <cell r="AE69" t="str">
            <v>104BPE0330</v>
          </cell>
        </row>
        <row r="70">
          <cell r="W70" t="str">
            <v>NBR 15.402/2006</v>
          </cell>
          <cell r="AC70">
            <v>43.65</v>
          </cell>
          <cell r="AE70" t="str">
            <v>104BPE0350</v>
          </cell>
        </row>
        <row r="71">
          <cell r="W71" t="str">
            <v>NBR 15.402/2006</v>
          </cell>
          <cell r="AC71">
            <v>39</v>
          </cell>
          <cell r="AE71" t="str">
            <v>104BPE0350</v>
          </cell>
        </row>
        <row r="72">
          <cell r="W72" t="str">
            <v>NBR 15.402/2006</v>
          </cell>
          <cell r="AC72">
            <v>45</v>
          </cell>
          <cell r="AE72" t="str">
            <v>104BPE0350</v>
          </cell>
        </row>
        <row r="73">
          <cell r="W73" t="str">
            <v>NBR 15.402/2006</v>
          </cell>
          <cell r="AC73">
            <v>39</v>
          </cell>
          <cell r="AE73" t="str">
            <v>104BPE0350</v>
          </cell>
        </row>
        <row r="74">
          <cell r="W74" t="str">
            <v>NBR 13.731/08</v>
          </cell>
          <cell r="AC74">
            <v>101.25</v>
          </cell>
          <cell r="AE74" t="str">
            <v>104BPE0350</v>
          </cell>
        </row>
        <row r="75">
          <cell r="W75" t="str">
            <v>NBR 13.731/08</v>
          </cell>
          <cell r="AC75">
            <v>47.25</v>
          </cell>
          <cell r="AE75" t="str">
            <v>104BPE0350</v>
          </cell>
        </row>
        <row r="76">
          <cell r="W76" t="str">
            <v>NBR 13.731/08</v>
          </cell>
          <cell r="AC76">
            <v>63.9</v>
          </cell>
          <cell r="AE76" t="str">
            <v>104BPE0350</v>
          </cell>
        </row>
        <row r="77">
          <cell r="W77" t="str">
            <v>NBR 13.731/08</v>
          </cell>
          <cell r="AC77">
            <v>67.5</v>
          </cell>
          <cell r="AE77" t="str">
            <v>104BPE0350</v>
          </cell>
        </row>
        <row r="78">
          <cell r="W78" t="str">
            <v>NBR 13.731/08</v>
          </cell>
          <cell r="AC78">
            <v>201.6</v>
          </cell>
          <cell r="AE78" t="str">
            <v>104BPE0350</v>
          </cell>
        </row>
        <row r="79">
          <cell r="W79" t="str">
            <v>NBR 13.731/08</v>
          </cell>
          <cell r="AC79">
            <v>73.8</v>
          </cell>
          <cell r="AE79" t="str">
            <v>104BPE0350</v>
          </cell>
        </row>
        <row r="80">
          <cell r="W80" t="str">
            <v>NBR 15.402/2006</v>
          </cell>
          <cell r="AC80">
            <v>38.25</v>
          </cell>
          <cell r="AE80" t="str">
            <v>104BPE0350</v>
          </cell>
        </row>
        <row r="81">
          <cell r="W81" t="str">
            <v>NBR 15.402/2006</v>
          </cell>
          <cell r="AC81">
            <v>119.25</v>
          </cell>
          <cell r="AE81" t="str">
            <v>104BPE0350</v>
          </cell>
        </row>
        <row r="82">
          <cell r="W82" t="str">
            <v>NBR 15.402/2006</v>
          </cell>
          <cell r="AC82">
            <v>27</v>
          </cell>
          <cell r="AE82" t="str">
            <v>104BPE0350</v>
          </cell>
        </row>
        <row r="83">
          <cell r="W83" t="str">
            <v>NBR 15.402/2006</v>
          </cell>
          <cell r="AC83">
            <v>42.75</v>
          </cell>
          <cell r="AE83" t="str">
            <v>104BPE0350</v>
          </cell>
        </row>
        <row r="84">
          <cell r="W84" t="str">
            <v>NBR 15.402/2006</v>
          </cell>
          <cell r="AC84">
            <v>165</v>
          </cell>
          <cell r="AE84" t="str">
            <v>104BPE0350</v>
          </cell>
        </row>
        <row r="85">
          <cell r="W85" t="str">
            <v>NBR 15.402/2006</v>
          </cell>
          <cell r="AC85">
            <v>184.05</v>
          </cell>
          <cell r="AE85" t="str">
            <v>104BPE0350</v>
          </cell>
        </row>
        <row r="86">
          <cell r="W86" t="str">
            <v>NBR 15.402/2006</v>
          </cell>
          <cell r="AC86">
            <v>357.6</v>
          </cell>
          <cell r="AE86" t="str">
            <v>104BPE0350</v>
          </cell>
        </row>
        <row r="87">
          <cell r="W87" t="str">
            <v>NBR 15.402/2006</v>
          </cell>
          <cell r="AC87">
            <v>126</v>
          </cell>
          <cell r="AE87" t="str">
            <v>104BPE0350</v>
          </cell>
        </row>
        <row r="88">
          <cell r="W88" t="str">
            <v>NBR 13.731/08</v>
          </cell>
          <cell r="AC88">
            <v>1134</v>
          </cell>
          <cell r="AE88" t="str">
            <v>104BPE0350</v>
          </cell>
        </row>
        <row r="89">
          <cell r="W89" t="str">
            <v>NBR 13.731/08</v>
          </cell>
          <cell r="AC89">
            <v>1134</v>
          </cell>
          <cell r="AE89" t="str">
            <v>104BPE0350</v>
          </cell>
        </row>
        <row r="90">
          <cell r="W90" t="str">
            <v>NBR 15.402/2006</v>
          </cell>
          <cell r="AC90">
            <v>727.75</v>
          </cell>
          <cell r="AE90" t="str">
            <v>104BPE0350</v>
          </cell>
        </row>
        <row r="91">
          <cell r="W91" t="str">
            <v>NBR 15.402/2006</v>
          </cell>
          <cell r="AC91">
            <v>727.75</v>
          </cell>
          <cell r="AE91" t="str">
            <v>104BPE0350</v>
          </cell>
        </row>
        <row r="92">
          <cell r="W92" t="str">
            <v>NBR 15.402/2006</v>
          </cell>
          <cell r="AC92">
            <v>92.63</v>
          </cell>
          <cell r="AE92" t="str">
            <v>104BPE0350</v>
          </cell>
        </row>
        <row r="93">
          <cell r="W93" t="str">
            <v>NBR 15.402/2006</v>
          </cell>
          <cell r="AC93">
            <v>175.2</v>
          </cell>
          <cell r="AE93" t="str">
            <v>104BPE0350</v>
          </cell>
        </row>
        <row r="94">
          <cell r="W94" t="str">
            <v>NBR 15.870/10</v>
          </cell>
          <cell r="AC94">
            <v>87.6</v>
          </cell>
          <cell r="AE94" t="str">
            <v>104BPE0350</v>
          </cell>
        </row>
        <row r="95">
          <cell r="W95" t="str">
            <v>NBR 15.870/10</v>
          </cell>
          <cell r="AC95">
            <v>87.6</v>
          </cell>
          <cell r="AE95" t="str">
            <v>104BPE0350</v>
          </cell>
        </row>
        <row r="96">
          <cell r="W96" t="str">
            <v>NBR 13.731/08</v>
          </cell>
          <cell r="AC96">
            <v>229.3</v>
          </cell>
          <cell r="AE96" t="str">
            <v>104BPE0350</v>
          </cell>
        </row>
        <row r="97">
          <cell r="W97" t="str">
            <v>NBR 13.731/08</v>
          </cell>
          <cell r="AC97">
            <v>202.25</v>
          </cell>
          <cell r="AE97" t="str">
            <v>104BPE0350</v>
          </cell>
        </row>
        <row r="98">
          <cell r="W98" t="str">
            <v>NBR 13.731/08</v>
          </cell>
          <cell r="AC98">
            <v>202.25</v>
          </cell>
          <cell r="AE98" t="str">
            <v>104BPE0350</v>
          </cell>
        </row>
      </sheetData>
      <sheetData sheetId="1">
        <row r="14">
          <cell r="T14" t="str">
            <v>NBR 15.402/2006</v>
          </cell>
          <cell r="Z14">
            <v>45.6</v>
          </cell>
        </row>
        <row r="15">
          <cell r="Z15">
            <v>45.6</v>
          </cell>
        </row>
        <row r="16">
          <cell r="Z16">
            <v>18</v>
          </cell>
        </row>
        <row r="17">
          <cell r="Z17">
            <v>30.9</v>
          </cell>
        </row>
        <row r="18">
          <cell r="Z18">
            <v>21.9</v>
          </cell>
        </row>
      </sheetData>
      <sheetData sheetId="2">
        <row r="14">
          <cell r="T14" t="str">
            <v>NBR 15.402/2006</v>
          </cell>
          <cell r="Z14">
            <v>45.6</v>
          </cell>
        </row>
        <row r="15">
          <cell r="Z15">
            <v>45.6</v>
          </cell>
        </row>
        <row r="16">
          <cell r="Z16">
            <v>18</v>
          </cell>
        </row>
        <row r="17">
          <cell r="Z17">
            <v>39</v>
          </cell>
        </row>
        <row r="18">
          <cell r="Z18">
            <v>43.5</v>
          </cell>
        </row>
        <row r="19">
          <cell r="Z19">
            <v>31.5</v>
          </cell>
        </row>
      </sheetData>
      <sheetData sheetId="3">
        <row r="14">
          <cell r="U14" t="str">
            <v>NBR 13.731/08</v>
          </cell>
          <cell r="AA14">
            <v>231.59</v>
          </cell>
          <cell r="AC14" t="str">
            <v>104BPE0450</v>
          </cell>
        </row>
        <row r="15">
          <cell r="U15" t="str">
            <v>NBR 13.731/08</v>
          </cell>
          <cell r="AA15">
            <v>115.79</v>
          </cell>
          <cell r="AC15" t="str">
            <v>104BPE0450</v>
          </cell>
        </row>
        <row r="16">
          <cell r="U16" t="str">
            <v>NBR 13.731/08</v>
          </cell>
          <cell r="AA16">
            <v>115.79</v>
          </cell>
          <cell r="AC16" t="str">
            <v>104BPE0450</v>
          </cell>
        </row>
        <row r="17">
          <cell r="U17" t="str">
            <v>NBR 15.402/2006</v>
          </cell>
          <cell r="AA17">
            <v>112.64</v>
          </cell>
          <cell r="AC17" t="str">
            <v>104BPE0450</v>
          </cell>
        </row>
        <row r="18">
          <cell r="U18" t="str">
            <v>NBR 15.870/10</v>
          </cell>
          <cell r="AA18">
            <v>56.32</v>
          </cell>
          <cell r="AC18" t="str">
            <v>104BPE0450</v>
          </cell>
        </row>
        <row r="19">
          <cell r="U19" t="str">
            <v>NBR 15.870/10</v>
          </cell>
          <cell r="AA19">
            <v>56.32</v>
          </cell>
          <cell r="AC19" t="str">
            <v>104BPE0450</v>
          </cell>
        </row>
        <row r="20">
          <cell r="U20" t="str">
            <v>NBR 13.731/08</v>
          </cell>
          <cell r="AA20">
            <v>135.77000000000001</v>
          </cell>
          <cell r="AC20" t="str">
            <v>104BPE0450</v>
          </cell>
        </row>
        <row r="21">
          <cell r="U21" t="str">
            <v>NBR 13.731/08</v>
          </cell>
          <cell r="AA21">
            <v>117</v>
          </cell>
          <cell r="AC21" t="str">
            <v>104BPE0450</v>
          </cell>
        </row>
        <row r="22">
          <cell r="U22" t="str">
            <v>NBR 13.731/08</v>
          </cell>
          <cell r="AA22">
            <v>112.5</v>
          </cell>
          <cell r="AC22" t="str">
            <v>104BPE0450</v>
          </cell>
        </row>
        <row r="23">
          <cell r="U23" t="str">
            <v>NBR 13.731/08</v>
          </cell>
          <cell r="AA23">
            <v>249</v>
          </cell>
          <cell r="AC23" t="str">
            <v>104BPE0450</v>
          </cell>
        </row>
        <row r="24">
          <cell r="U24" t="str">
            <v>NBR 13.731/08</v>
          </cell>
          <cell r="AA24">
            <v>238.5</v>
          </cell>
          <cell r="AC24" t="str">
            <v>104BPE0450</v>
          </cell>
        </row>
        <row r="25">
          <cell r="U25" t="str">
            <v>NBR 13.731/08</v>
          </cell>
          <cell r="AA25">
            <v>504.39</v>
          </cell>
          <cell r="AC25" t="str">
            <v>104BPE0450</v>
          </cell>
        </row>
        <row r="26">
          <cell r="U26" t="str">
            <v>NBR 13.731/08</v>
          </cell>
          <cell r="AA26">
            <v>504.39</v>
          </cell>
          <cell r="AC26" t="str">
            <v>104BPE0450</v>
          </cell>
        </row>
        <row r="27">
          <cell r="U27" t="str">
            <v>NBR 13.731/08</v>
          </cell>
          <cell r="AA27">
            <v>124.88</v>
          </cell>
          <cell r="AC27" t="str">
            <v>104BPE0450</v>
          </cell>
        </row>
        <row r="28">
          <cell r="U28" t="str">
            <v>NBR 13.731/08</v>
          </cell>
          <cell r="AA28">
            <v>62.44</v>
          </cell>
          <cell r="AC28" t="str">
            <v>104BPE0450</v>
          </cell>
        </row>
        <row r="29">
          <cell r="U29" t="str">
            <v>NBR 13.731/08</v>
          </cell>
          <cell r="AA29">
            <v>62.44</v>
          </cell>
          <cell r="AC29" t="str">
            <v>104BPE0450</v>
          </cell>
        </row>
        <row r="30">
          <cell r="U30" t="str">
            <v>NBR 15.402/2006</v>
          </cell>
          <cell r="AA30">
            <v>130.75</v>
          </cell>
          <cell r="AC30" t="str">
            <v>104BPE0450</v>
          </cell>
        </row>
        <row r="31">
          <cell r="U31" t="str">
            <v>NBR 15.870/10</v>
          </cell>
          <cell r="AA31">
            <v>65.38</v>
          </cell>
          <cell r="AC31" t="str">
            <v>104BPE0450</v>
          </cell>
        </row>
        <row r="32">
          <cell r="U32" t="str">
            <v>NBR 15.870/10</v>
          </cell>
          <cell r="AA32">
            <v>65.38</v>
          </cell>
          <cell r="AC32" t="str">
            <v>104BPE0450</v>
          </cell>
        </row>
        <row r="33">
          <cell r="U33" t="str">
            <v>NBR 13.731/08</v>
          </cell>
          <cell r="AA33">
            <v>170.96</v>
          </cell>
          <cell r="AC33" t="str">
            <v>104BPE0450</v>
          </cell>
        </row>
        <row r="34">
          <cell r="U34" t="str">
            <v>NBR 13.731/08</v>
          </cell>
          <cell r="AA34">
            <v>85.48</v>
          </cell>
          <cell r="AC34" t="str">
            <v>104BPE0450</v>
          </cell>
        </row>
        <row r="35">
          <cell r="U35" t="str">
            <v>NBR 13.731/08</v>
          </cell>
          <cell r="AA35">
            <v>85.48</v>
          </cell>
          <cell r="AC35" t="str">
            <v>104BPE0450</v>
          </cell>
        </row>
        <row r="36">
          <cell r="U36" t="str">
            <v>NBR 15.402/2006</v>
          </cell>
          <cell r="AA36">
            <v>100.15</v>
          </cell>
          <cell r="AC36" t="str">
            <v>104BPE0450</v>
          </cell>
        </row>
        <row r="37">
          <cell r="U37" t="str">
            <v>NBR 15.870/10</v>
          </cell>
          <cell r="AA37">
            <v>50.07</v>
          </cell>
          <cell r="AC37" t="str">
            <v>104BPE0450</v>
          </cell>
        </row>
        <row r="38">
          <cell r="U38" t="str">
            <v>NBR 15.870/10</v>
          </cell>
          <cell r="AA38">
            <v>50.07</v>
          </cell>
          <cell r="AC38" t="str">
            <v>104BPE0450</v>
          </cell>
        </row>
        <row r="39">
          <cell r="U39" t="str">
            <v>NBR 13.731/08</v>
          </cell>
          <cell r="AA39">
            <v>271.18</v>
          </cell>
          <cell r="AC39" t="str">
            <v>104BPE0450</v>
          </cell>
        </row>
        <row r="40">
          <cell r="U40" t="str">
            <v>NBR 13.731/08</v>
          </cell>
          <cell r="AA40">
            <v>135.59</v>
          </cell>
          <cell r="AC40" t="str">
            <v>104BPE0450</v>
          </cell>
        </row>
        <row r="41">
          <cell r="U41" t="str">
            <v>NBR 13.731/08</v>
          </cell>
          <cell r="AA41">
            <v>135.59</v>
          </cell>
          <cell r="AC41" t="str">
            <v>104BPE0450</v>
          </cell>
        </row>
        <row r="42">
          <cell r="U42" t="str">
            <v>NBR 15.402/2006</v>
          </cell>
          <cell r="AA42">
            <v>107.08</v>
          </cell>
          <cell r="AC42" t="str">
            <v>104BPE0450</v>
          </cell>
        </row>
        <row r="43">
          <cell r="U43" t="str">
            <v>NBR 15.870/10</v>
          </cell>
          <cell r="AA43">
            <v>53.54</v>
          </cell>
          <cell r="AC43" t="str">
            <v>104BPE0450</v>
          </cell>
        </row>
        <row r="44">
          <cell r="U44" t="str">
            <v>NBR 15.870/10</v>
          </cell>
          <cell r="AA44">
            <v>53.54</v>
          </cell>
          <cell r="AC44" t="str">
            <v>104BPE0450</v>
          </cell>
        </row>
        <row r="45">
          <cell r="U45" t="str">
            <v>NBR 13.731/08</v>
          </cell>
          <cell r="AA45">
            <v>93.01</v>
          </cell>
          <cell r="AC45" t="str">
            <v>104BPE0450</v>
          </cell>
        </row>
        <row r="46">
          <cell r="U46" t="str">
            <v>NBR 13.731/08</v>
          </cell>
          <cell r="AA46">
            <v>19.5</v>
          </cell>
          <cell r="AC46" t="str">
            <v>104BPE0450</v>
          </cell>
        </row>
        <row r="47">
          <cell r="U47" t="str">
            <v>NBR 13.731/08</v>
          </cell>
          <cell r="AA47">
            <v>99</v>
          </cell>
          <cell r="AC47" t="str">
            <v>104BPE0450</v>
          </cell>
        </row>
        <row r="48">
          <cell r="U48" t="str">
            <v>NBR 13.731/08</v>
          </cell>
          <cell r="AA48">
            <v>142.12</v>
          </cell>
          <cell r="AC48" t="str">
            <v>104BPE0450</v>
          </cell>
        </row>
        <row r="49">
          <cell r="U49" t="str">
            <v>NBR 13.731/08</v>
          </cell>
          <cell r="AA49">
            <v>238.06</v>
          </cell>
          <cell r="AC49" t="str">
            <v>104BPE0450</v>
          </cell>
        </row>
        <row r="50">
          <cell r="U50" t="str">
            <v>NBR 13.731/08</v>
          </cell>
          <cell r="AA50">
            <v>238.06</v>
          </cell>
          <cell r="AC50" t="str">
            <v>104BPE0450</v>
          </cell>
        </row>
        <row r="51">
          <cell r="U51" t="str">
            <v>NBR 15.402/2006</v>
          </cell>
          <cell r="AA51">
            <v>119.59</v>
          </cell>
          <cell r="AC51" t="str">
            <v>104BPE0450</v>
          </cell>
        </row>
        <row r="52">
          <cell r="U52" t="str">
            <v>NBR 15.870/10</v>
          </cell>
          <cell r="AA52">
            <v>59.79</v>
          </cell>
          <cell r="AC52" t="str">
            <v>104BPE0450</v>
          </cell>
        </row>
        <row r="53">
          <cell r="U53" t="str">
            <v>NBR 15.870/10</v>
          </cell>
          <cell r="AA53">
            <v>59.79</v>
          </cell>
          <cell r="AC53" t="str">
            <v>104BPE0450</v>
          </cell>
        </row>
        <row r="54">
          <cell r="U54" t="str">
            <v>NBR 15.402/2006</v>
          </cell>
          <cell r="AA54">
            <v>103.22</v>
          </cell>
          <cell r="AC54" t="str">
            <v>104BPE0450</v>
          </cell>
        </row>
        <row r="55">
          <cell r="U55" t="str">
            <v>NBR 15.870/10</v>
          </cell>
          <cell r="AA55">
            <v>51.61</v>
          </cell>
          <cell r="AC55" t="str">
            <v>104BPE0450</v>
          </cell>
        </row>
        <row r="56">
          <cell r="U56" t="str">
            <v>NBR 15.870/10</v>
          </cell>
          <cell r="AA56">
            <v>51.61</v>
          </cell>
          <cell r="AC56" t="str">
            <v>104BPE0450</v>
          </cell>
        </row>
        <row r="57">
          <cell r="U57" t="str">
            <v>NBR 15.402/2006</v>
          </cell>
          <cell r="AA57">
            <v>103.08</v>
          </cell>
          <cell r="AC57" t="str">
            <v>104BPE0450</v>
          </cell>
        </row>
        <row r="58">
          <cell r="U58" t="str">
            <v>NBR 15.402/2006</v>
          </cell>
          <cell r="AA58">
            <v>51.54</v>
          </cell>
          <cell r="AC58" t="str">
            <v>104BPE0450</v>
          </cell>
        </row>
        <row r="59">
          <cell r="U59" t="str">
            <v>NBR 15.402/2006</v>
          </cell>
          <cell r="AA59">
            <v>51.54</v>
          </cell>
          <cell r="AC59" t="str">
            <v>104BPE0450</v>
          </cell>
        </row>
        <row r="60">
          <cell r="U60" t="str">
            <v>NBR 13.731/08</v>
          </cell>
          <cell r="AA60">
            <v>99</v>
          </cell>
          <cell r="AC60" t="str">
            <v>104BPE0450</v>
          </cell>
        </row>
        <row r="61">
          <cell r="U61" t="str">
            <v>NBR 13.731/08</v>
          </cell>
          <cell r="AA61">
            <v>32.549999999999997</v>
          </cell>
          <cell r="AC61" t="str">
            <v>104BPE0450</v>
          </cell>
        </row>
        <row r="62">
          <cell r="U62" t="str">
            <v>NBR 13.731/08</v>
          </cell>
          <cell r="AA62">
            <v>100.35</v>
          </cell>
          <cell r="AC62" t="str">
            <v>104BPE0450</v>
          </cell>
        </row>
        <row r="63">
          <cell r="U63" t="str">
            <v>NBR 13.731/08</v>
          </cell>
          <cell r="AA63">
            <v>504</v>
          </cell>
          <cell r="AC63" t="str">
            <v>104BPE0450</v>
          </cell>
        </row>
        <row r="64">
          <cell r="U64" t="str">
            <v>NBR 13.731/08</v>
          </cell>
          <cell r="AA64">
            <v>34.5</v>
          </cell>
          <cell r="AC64" t="str">
            <v>104BPE0450</v>
          </cell>
        </row>
        <row r="65">
          <cell r="U65" t="str">
            <v>NBR 13.731/08</v>
          </cell>
          <cell r="AA65">
            <v>103.5</v>
          </cell>
          <cell r="AC65" t="str">
            <v>104BPE0450</v>
          </cell>
        </row>
        <row r="66">
          <cell r="U66" t="str">
            <v>NBR 13.731/08</v>
          </cell>
          <cell r="AA66">
            <v>264</v>
          </cell>
          <cell r="AC66" t="str">
            <v>104BPE0450</v>
          </cell>
        </row>
        <row r="67">
          <cell r="U67" t="str">
            <v>NBR 13.731/08</v>
          </cell>
          <cell r="AA67">
            <v>21</v>
          </cell>
          <cell r="AC67" t="str">
            <v>104BPE0450</v>
          </cell>
        </row>
        <row r="68">
          <cell r="U68" t="str">
            <v>NBR 13.731/08</v>
          </cell>
          <cell r="AA68">
            <v>84</v>
          </cell>
          <cell r="AC68" t="str">
            <v>104BPE0450</v>
          </cell>
        </row>
        <row r="69">
          <cell r="U69" t="str">
            <v>NBR 13.731/08</v>
          </cell>
          <cell r="AA69">
            <v>63</v>
          </cell>
          <cell r="AC69" t="str">
            <v>104BPE0450</v>
          </cell>
        </row>
        <row r="70">
          <cell r="U70" t="str">
            <v>NBR 13.731/08</v>
          </cell>
          <cell r="AA70">
            <v>99</v>
          </cell>
          <cell r="AC70" t="str">
            <v>104BPE0450</v>
          </cell>
        </row>
        <row r="71">
          <cell r="U71" t="str">
            <v>NBR 13.731/08</v>
          </cell>
          <cell r="AA71">
            <v>84</v>
          </cell>
          <cell r="AC71" t="str">
            <v>104BPE0450</v>
          </cell>
        </row>
        <row r="72">
          <cell r="U72" t="str">
            <v>NBR 13.731/08</v>
          </cell>
          <cell r="AA72">
            <v>90</v>
          </cell>
          <cell r="AC72" t="str">
            <v>104BPE0450</v>
          </cell>
        </row>
        <row r="73">
          <cell r="U73" t="str">
            <v>NBR 13.731/08</v>
          </cell>
          <cell r="AA73">
            <v>21</v>
          </cell>
          <cell r="AC73" t="str">
            <v>104BPE0450</v>
          </cell>
        </row>
        <row r="74">
          <cell r="U74" t="str">
            <v>NBR 13.731/08</v>
          </cell>
          <cell r="AA74">
            <v>117</v>
          </cell>
          <cell r="AC74" t="str">
            <v>104BPE0450</v>
          </cell>
        </row>
        <row r="75">
          <cell r="U75" t="str">
            <v>NBR 13.731/08</v>
          </cell>
          <cell r="AA75">
            <v>252</v>
          </cell>
          <cell r="AC75" t="str">
            <v>104BPE0450</v>
          </cell>
        </row>
        <row r="76">
          <cell r="U76" t="str">
            <v>NBR 13.731/08</v>
          </cell>
          <cell r="AA76">
            <v>108</v>
          </cell>
          <cell r="AC76" t="str">
            <v>104BPE0450</v>
          </cell>
        </row>
        <row r="77">
          <cell r="U77" t="str">
            <v>NBR 13.731/08</v>
          </cell>
          <cell r="AA77">
            <v>111.15</v>
          </cell>
          <cell r="AC77" t="str">
            <v>104BPE0450</v>
          </cell>
        </row>
        <row r="78">
          <cell r="U78" t="str">
            <v>NBR 13.731/08</v>
          </cell>
          <cell r="AA78">
            <v>373.2</v>
          </cell>
          <cell r="AC78" t="str">
            <v>104BPE0450</v>
          </cell>
        </row>
        <row r="79">
          <cell r="U79" t="str">
            <v>NBR 13.731/08</v>
          </cell>
          <cell r="AA79">
            <v>121.5</v>
          </cell>
          <cell r="AC79" t="str">
            <v>104BPE0450</v>
          </cell>
        </row>
        <row r="80">
          <cell r="U80" t="str">
            <v>NBR 13.731/08</v>
          </cell>
          <cell r="AA80">
            <v>103.5</v>
          </cell>
          <cell r="AC80" t="str">
            <v>104BPE0450</v>
          </cell>
        </row>
        <row r="81">
          <cell r="U81" t="str">
            <v>NBR 13.731/08</v>
          </cell>
          <cell r="AA81">
            <v>102</v>
          </cell>
          <cell r="AC81" t="str">
            <v>104BPE0450</v>
          </cell>
        </row>
        <row r="82">
          <cell r="U82" t="str">
            <v>NBR 13.731/08</v>
          </cell>
          <cell r="AA82">
            <v>126</v>
          </cell>
          <cell r="AC82" t="str">
            <v>104BPE0450</v>
          </cell>
        </row>
        <row r="83">
          <cell r="U83" t="str">
            <v>NBR 13.731/08</v>
          </cell>
          <cell r="AA83">
            <v>18</v>
          </cell>
          <cell r="AC83" t="str">
            <v>104BPE0450</v>
          </cell>
        </row>
        <row r="84">
          <cell r="U84" t="str">
            <v>NBR 13.731/08</v>
          </cell>
          <cell r="AA84">
            <v>90</v>
          </cell>
          <cell r="AC84" t="str">
            <v>104BPE0450</v>
          </cell>
        </row>
        <row r="85">
          <cell r="U85" t="str">
            <v>NBR 13.731/08</v>
          </cell>
          <cell r="AA85">
            <v>135</v>
          </cell>
          <cell r="AC85" t="str">
            <v>104BPE0450</v>
          </cell>
        </row>
        <row r="86">
          <cell r="U86" t="str">
            <v>NBR 13.731/08</v>
          </cell>
          <cell r="AA86">
            <v>135</v>
          </cell>
          <cell r="AC86" t="str">
            <v>104BPE0450</v>
          </cell>
        </row>
        <row r="87">
          <cell r="U87" t="str">
            <v>NBR 13.731/08</v>
          </cell>
          <cell r="AA87">
            <v>300</v>
          </cell>
          <cell r="AC87" t="str">
            <v>104BPE0450</v>
          </cell>
        </row>
        <row r="88">
          <cell r="U88" t="str">
            <v>NBR 13.731/08</v>
          </cell>
          <cell r="AA88">
            <v>2430</v>
          </cell>
          <cell r="AC88" t="str">
            <v>104BPE0450</v>
          </cell>
        </row>
        <row r="89">
          <cell r="U89" t="str">
            <v>NBR 13.731/08</v>
          </cell>
          <cell r="AA89">
            <v>2430</v>
          </cell>
          <cell r="AC89" t="str">
            <v>104BPE0450</v>
          </cell>
        </row>
        <row r="90">
          <cell r="U90" t="str">
            <v>NBR 15.402/2006</v>
          </cell>
          <cell r="AA90">
            <v>1992</v>
          </cell>
          <cell r="AC90" t="str">
            <v>104BPE0490</v>
          </cell>
        </row>
        <row r="91">
          <cell r="U91" t="str">
            <v>NBR 15.402/2006</v>
          </cell>
          <cell r="AA91">
            <v>996</v>
          </cell>
          <cell r="AC91" t="str">
            <v>104BPE0490</v>
          </cell>
        </row>
        <row r="92">
          <cell r="U92" t="str">
            <v>NBR 15.402/2006</v>
          </cell>
          <cell r="AA92">
            <v>996</v>
          </cell>
          <cell r="AC92" t="str">
            <v>104BPE0490</v>
          </cell>
        </row>
        <row r="93">
          <cell r="U93" t="str">
            <v>NBR 13.731/08</v>
          </cell>
          <cell r="AA93">
            <v>243</v>
          </cell>
          <cell r="AC93" t="str">
            <v>104BPE0490</v>
          </cell>
        </row>
        <row r="94">
          <cell r="U94" t="str">
            <v>NBR 13.731/08</v>
          </cell>
          <cell r="AA94">
            <v>45</v>
          </cell>
          <cell r="AC94" t="str">
            <v>104BPE0490</v>
          </cell>
        </row>
        <row r="95">
          <cell r="U95" t="str">
            <v>NBR 13.731/08</v>
          </cell>
          <cell r="AA95">
            <v>108</v>
          </cell>
          <cell r="AC95" t="str">
            <v>104BPE0490</v>
          </cell>
        </row>
        <row r="96">
          <cell r="U96" t="str">
            <v>NBR 13.731/08</v>
          </cell>
          <cell r="AA96">
            <v>165</v>
          </cell>
          <cell r="AC96" t="str">
            <v>104BPE0490</v>
          </cell>
        </row>
        <row r="97">
          <cell r="U97" t="str">
            <v>NBR 13.731/08</v>
          </cell>
          <cell r="AA97">
            <v>105.75</v>
          </cell>
          <cell r="AC97" t="str">
            <v>104BPE0490</v>
          </cell>
        </row>
        <row r="98">
          <cell r="U98" t="str">
            <v>NBR 13.731/08</v>
          </cell>
          <cell r="AA98">
            <v>30.75</v>
          </cell>
          <cell r="AC98" t="str">
            <v>104BPE0490</v>
          </cell>
        </row>
        <row r="99">
          <cell r="U99" t="str">
            <v>NBR 13.731/08</v>
          </cell>
          <cell r="AA99">
            <v>119.25</v>
          </cell>
          <cell r="AC99" t="str">
            <v>104BPE0490</v>
          </cell>
        </row>
        <row r="100">
          <cell r="U100" t="str">
            <v>NBR 13.731/08</v>
          </cell>
          <cell r="AA100">
            <v>240</v>
          </cell>
          <cell r="AC100" t="str">
            <v>104BPE0490</v>
          </cell>
        </row>
        <row r="101">
          <cell r="U101" t="str">
            <v>NBR 13.731/08</v>
          </cell>
          <cell r="AA101">
            <v>99</v>
          </cell>
          <cell r="AC101" t="str">
            <v>104BPE0490</v>
          </cell>
        </row>
        <row r="102">
          <cell r="U102" t="str">
            <v>NBR 13.731/08</v>
          </cell>
          <cell r="AA102">
            <v>33</v>
          </cell>
          <cell r="AC102" t="str">
            <v>104BPE0490</v>
          </cell>
        </row>
        <row r="103">
          <cell r="U103" t="str">
            <v>NBR 13.731/08</v>
          </cell>
          <cell r="AA103">
            <v>112.5</v>
          </cell>
          <cell r="AC103" t="str">
            <v>104BPE0490</v>
          </cell>
        </row>
        <row r="104">
          <cell r="U104" t="str">
            <v>NBR 13.731/08</v>
          </cell>
          <cell r="AA104">
            <v>945</v>
          </cell>
          <cell r="AC104" t="str">
            <v>104BPE0490</v>
          </cell>
        </row>
        <row r="105">
          <cell r="U105" t="str">
            <v>NBR 13.731/08</v>
          </cell>
          <cell r="AA105">
            <v>945</v>
          </cell>
          <cell r="AC105" t="str">
            <v>104BPE0490</v>
          </cell>
        </row>
        <row r="106">
          <cell r="U106" t="str">
            <v>NBR 15.402/2006</v>
          </cell>
          <cell r="AA106">
            <v>318</v>
          </cell>
          <cell r="AC106" t="str">
            <v>104BPE0490</v>
          </cell>
        </row>
        <row r="107">
          <cell r="U107" t="str">
            <v>NBR 15.402/2006</v>
          </cell>
          <cell r="AA107">
            <v>159</v>
          </cell>
          <cell r="AC107" t="str">
            <v>104BPE0490</v>
          </cell>
        </row>
        <row r="108">
          <cell r="U108" t="str">
            <v>NBR 15.402/2006</v>
          </cell>
          <cell r="AA108">
            <v>159</v>
          </cell>
          <cell r="AC108" t="str">
            <v>104BPE0490</v>
          </cell>
        </row>
        <row r="109">
          <cell r="U109" t="str">
            <v>NBR 13.731/08</v>
          </cell>
          <cell r="AA109">
            <v>228</v>
          </cell>
          <cell r="AC109" t="str">
            <v>104BPE0490</v>
          </cell>
        </row>
        <row r="110">
          <cell r="U110" t="str">
            <v>NBR 13.731/08</v>
          </cell>
          <cell r="AA110">
            <v>99</v>
          </cell>
          <cell r="AC110" t="str">
            <v>104BPE0490</v>
          </cell>
        </row>
        <row r="111">
          <cell r="U111" t="str">
            <v>NBR 13.731/08</v>
          </cell>
          <cell r="AA111">
            <v>84</v>
          </cell>
          <cell r="AC111" t="str">
            <v>104BPE0490</v>
          </cell>
        </row>
        <row r="112">
          <cell r="U112" t="str">
            <v>NBR 13.731/08</v>
          </cell>
          <cell r="AA112">
            <v>117</v>
          </cell>
          <cell r="AC112" t="str">
            <v>104BPE0490</v>
          </cell>
        </row>
        <row r="113">
          <cell r="U113" t="str">
            <v>NBR 13.731/08</v>
          </cell>
          <cell r="AA113">
            <v>31.5</v>
          </cell>
          <cell r="AC113" t="str">
            <v>104BPE0490</v>
          </cell>
        </row>
        <row r="114">
          <cell r="U114" t="str">
            <v>NBR 13.731/08</v>
          </cell>
          <cell r="AA114">
            <v>58.5</v>
          </cell>
          <cell r="AC114" t="str">
            <v>104BPE0490</v>
          </cell>
        </row>
        <row r="115">
          <cell r="U115" t="str">
            <v>NBR 13.731/08</v>
          </cell>
          <cell r="AA115">
            <v>384</v>
          </cell>
          <cell r="AC115" t="str">
            <v>104BPE0490</v>
          </cell>
        </row>
        <row r="116">
          <cell r="U116" t="str">
            <v>NBR 13.731/08</v>
          </cell>
          <cell r="AA116">
            <v>58.5</v>
          </cell>
          <cell r="AC116" t="str">
            <v>104BPE0490</v>
          </cell>
        </row>
        <row r="117">
          <cell r="U117" t="str">
            <v>NBR 13.731/08</v>
          </cell>
          <cell r="AA117">
            <v>18</v>
          </cell>
          <cell r="AC117" t="str">
            <v>104BPE0490</v>
          </cell>
        </row>
        <row r="118">
          <cell r="U118" t="str">
            <v>NBR 13.731/08</v>
          </cell>
          <cell r="AA118">
            <v>162</v>
          </cell>
          <cell r="AC118" t="str">
            <v>104BPE0490</v>
          </cell>
        </row>
        <row r="119">
          <cell r="U119" t="str">
            <v>NBR 13.731/08</v>
          </cell>
          <cell r="AA119">
            <v>21</v>
          </cell>
          <cell r="AC119" t="str">
            <v>104BPE0490</v>
          </cell>
        </row>
        <row r="120">
          <cell r="U120" t="str">
            <v>NBR 13.731/08</v>
          </cell>
          <cell r="AA120">
            <v>69</v>
          </cell>
          <cell r="AC120" t="str">
            <v>104BPE0490</v>
          </cell>
        </row>
        <row r="121">
          <cell r="U121" t="str">
            <v>NBR 13.731/08</v>
          </cell>
          <cell r="AA121">
            <v>24</v>
          </cell>
          <cell r="AC121" t="str">
            <v>104BPE0490</v>
          </cell>
        </row>
        <row r="122">
          <cell r="U122" t="str">
            <v>NBR 13.731/08</v>
          </cell>
          <cell r="AA122">
            <v>112.5</v>
          </cell>
          <cell r="AC122" t="str">
            <v>104BPE0490</v>
          </cell>
        </row>
        <row r="123">
          <cell r="U123" t="str">
            <v>NBR 13.731/08</v>
          </cell>
          <cell r="AA123">
            <v>112.5</v>
          </cell>
          <cell r="AC123" t="str">
            <v>104BPE0490</v>
          </cell>
        </row>
        <row r="124">
          <cell r="U124" t="str">
            <v>NBR 13.731/08</v>
          </cell>
          <cell r="AA124">
            <v>30</v>
          </cell>
          <cell r="AC124" t="str">
            <v>104BPE0490</v>
          </cell>
        </row>
        <row r="125">
          <cell r="U125" t="str">
            <v>NBR 13.731/08</v>
          </cell>
          <cell r="AA125">
            <v>108</v>
          </cell>
          <cell r="AC125" t="str">
            <v>104BPE0490</v>
          </cell>
        </row>
        <row r="126">
          <cell r="U126" t="str">
            <v>NBR 13.731/08</v>
          </cell>
          <cell r="AA126">
            <v>84</v>
          </cell>
          <cell r="AC126" t="str">
            <v>104BPE0490</v>
          </cell>
        </row>
        <row r="127">
          <cell r="U127" t="str">
            <v>NBR 13.731/08</v>
          </cell>
          <cell r="AA127">
            <v>108</v>
          </cell>
          <cell r="AC127" t="str">
            <v>104BPE0490</v>
          </cell>
        </row>
        <row r="128">
          <cell r="U128" t="str">
            <v>NBR 13.731/08</v>
          </cell>
          <cell r="AA128">
            <v>81</v>
          </cell>
          <cell r="AC128" t="str">
            <v>104BPE0490</v>
          </cell>
        </row>
        <row r="129">
          <cell r="U129" t="str">
            <v>NBR 13.731/08</v>
          </cell>
          <cell r="AA129">
            <v>192</v>
          </cell>
          <cell r="AC129" t="str">
            <v>104BPE0490</v>
          </cell>
        </row>
        <row r="130">
          <cell r="U130" t="str">
            <v>NBR 13.731/08</v>
          </cell>
          <cell r="AA130">
            <v>117</v>
          </cell>
          <cell r="AC130" t="str">
            <v>104BPE0490</v>
          </cell>
        </row>
        <row r="131">
          <cell r="U131" t="str">
            <v>NBR 13.731/08</v>
          </cell>
          <cell r="AA131">
            <v>27</v>
          </cell>
          <cell r="AC131" t="str">
            <v>104BPE0490</v>
          </cell>
        </row>
        <row r="132">
          <cell r="U132" t="str">
            <v>NBR 13.731/08</v>
          </cell>
          <cell r="AA132">
            <v>117</v>
          </cell>
          <cell r="AC132" t="str">
            <v>104BPE0490</v>
          </cell>
        </row>
        <row r="133">
          <cell r="U133" t="str">
            <v>NBR 13.731/08</v>
          </cell>
          <cell r="AA133">
            <v>88.65</v>
          </cell>
          <cell r="AC133" t="str">
            <v>104BPE0490</v>
          </cell>
        </row>
        <row r="134">
          <cell r="U134" t="str">
            <v>NBR 13.731/08</v>
          </cell>
          <cell r="AA134">
            <v>90.45</v>
          </cell>
          <cell r="AC134" t="str">
            <v>104BPE0490</v>
          </cell>
        </row>
        <row r="135">
          <cell r="U135" t="str">
            <v>NBR 13.731/08</v>
          </cell>
          <cell r="AA135">
            <v>391.3</v>
          </cell>
          <cell r="AC135" t="str">
            <v>104BPE0490</v>
          </cell>
        </row>
        <row r="136">
          <cell r="U136" t="str">
            <v>NBR 13.731/08</v>
          </cell>
          <cell r="AA136">
            <v>103.43</v>
          </cell>
          <cell r="AC136" t="str">
            <v>104BPE0490</v>
          </cell>
        </row>
        <row r="137">
          <cell r="U137" t="str">
            <v>NBR 13.731/08</v>
          </cell>
          <cell r="AA137">
            <v>25.5</v>
          </cell>
          <cell r="AC137" t="str">
            <v>104BPE0490</v>
          </cell>
        </row>
        <row r="138">
          <cell r="U138" t="str">
            <v>NBR 13.731/08</v>
          </cell>
          <cell r="AA138">
            <v>2169</v>
          </cell>
          <cell r="AC138" t="str">
            <v>104BPE0490</v>
          </cell>
        </row>
        <row r="139">
          <cell r="U139" t="str">
            <v>NBR 13.731/08</v>
          </cell>
          <cell r="AA139">
            <v>2169</v>
          </cell>
          <cell r="AC139" t="str">
            <v>104BPE0490</v>
          </cell>
        </row>
        <row r="140">
          <cell r="U140" t="str">
            <v>NBR 13.731/08</v>
          </cell>
          <cell r="AA140">
            <v>112.5</v>
          </cell>
          <cell r="AC140" t="str">
            <v>104BPE0490</v>
          </cell>
        </row>
        <row r="141">
          <cell r="U141" t="str">
            <v>NBR 13.731/08</v>
          </cell>
          <cell r="AA141">
            <v>72</v>
          </cell>
          <cell r="AC141" t="str">
            <v>104BPE0490</v>
          </cell>
        </row>
        <row r="142">
          <cell r="U142" t="str">
            <v>NBR 13.731/08</v>
          </cell>
          <cell r="AA142">
            <v>138</v>
          </cell>
          <cell r="AC142" t="str">
            <v>104BPE0490</v>
          </cell>
        </row>
        <row r="143">
          <cell r="U143" t="str">
            <v>NBR 13.731/08</v>
          </cell>
          <cell r="AA143">
            <v>119.25</v>
          </cell>
          <cell r="AC143" t="str">
            <v>104BPE0490</v>
          </cell>
        </row>
        <row r="144">
          <cell r="U144" t="str">
            <v>NBR 13.731/08</v>
          </cell>
          <cell r="AA144">
            <v>92.25</v>
          </cell>
          <cell r="AC144" t="str">
            <v>104BPE0490</v>
          </cell>
        </row>
        <row r="145">
          <cell r="U145" t="str">
            <v>NBR 13.731/08</v>
          </cell>
          <cell r="AA145">
            <v>45</v>
          </cell>
          <cell r="AC145" t="str">
            <v>104BPE0490</v>
          </cell>
        </row>
        <row r="146">
          <cell r="U146" t="str">
            <v>NBR 13.731/08</v>
          </cell>
          <cell r="AA146">
            <v>321</v>
          </cell>
          <cell r="AC146" t="str">
            <v>104BPE0490</v>
          </cell>
        </row>
        <row r="147">
          <cell r="U147" t="str">
            <v>NBR 13.731/08</v>
          </cell>
          <cell r="AA147">
            <v>56.25</v>
          </cell>
          <cell r="AC147" t="str">
            <v>104BPE0490</v>
          </cell>
        </row>
        <row r="148">
          <cell r="U148" t="str">
            <v>NBR 13.731/08</v>
          </cell>
          <cell r="AA148">
            <v>27</v>
          </cell>
          <cell r="AC148" t="str">
            <v>104BPE0490</v>
          </cell>
        </row>
        <row r="149">
          <cell r="U149" t="str">
            <v>NBR 13.731/08</v>
          </cell>
          <cell r="AA149">
            <v>81</v>
          </cell>
          <cell r="AC149" t="str">
            <v>104BPE0490</v>
          </cell>
        </row>
        <row r="150">
          <cell r="U150" t="str">
            <v>NBR 13.731/08</v>
          </cell>
          <cell r="AA150">
            <v>576</v>
          </cell>
          <cell r="AC150" t="str">
            <v>104BPE0490</v>
          </cell>
        </row>
        <row r="151">
          <cell r="U151" t="str">
            <v>NBR 13.731/08</v>
          </cell>
          <cell r="AA151">
            <v>135</v>
          </cell>
          <cell r="AC151" t="str">
            <v>104BPE0490</v>
          </cell>
        </row>
        <row r="152">
          <cell r="U152" t="str">
            <v>NBR 13.731/08</v>
          </cell>
          <cell r="AA152">
            <v>36</v>
          </cell>
          <cell r="AC152" t="str">
            <v>104BPE0490</v>
          </cell>
        </row>
        <row r="153">
          <cell r="U153" t="str">
            <v>NBR 13.731/08</v>
          </cell>
          <cell r="AA153">
            <v>1107</v>
          </cell>
          <cell r="AC153" t="str">
            <v>104BPE0490</v>
          </cell>
        </row>
        <row r="154">
          <cell r="U154" t="str">
            <v>NBR 13.731/08</v>
          </cell>
          <cell r="AA154">
            <v>1107</v>
          </cell>
          <cell r="AC154" t="str">
            <v>104BPE0490</v>
          </cell>
        </row>
        <row r="155">
          <cell r="U155" t="str">
            <v>NBR 15.402/2006</v>
          </cell>
          <cell r="AA155">
            <v>432</v>
          </cell>
          <cell r="AC155" t="str">
            <v>104BPE0490</v>
          </cell>
        </row>
        <row r="156">
          <cell r="U156" t="str">
            <v>NBR 15.402/2006</v>
          </cell>
          <cell r="AA156">
            <v>216</v>
          </cell>
          <cell r="AC156" t="str">
            <v>104BPE0490</v>
          </cell>
        </row>
        <row r="157">
          <cell r="U157" t="str">
            <v>NBR 15.402/2006</v>
          </cell>
          <cell r="AA157">
            <v>216</v>
          </cell>
          <cell r="AC157" t="str">
            <v>104BPE0490</v>
          </cell>
        </row>
        <row r="158">
          <cell r="U158" t="str">
            <v>NBR 13.731/08</v>
          </cell>
          <cell r="AA158">
            <v>108</v>
          </cell>
          <cell r="AC158" t="str">
            <v>104BPE0490</v>
          </cell>
        </row>
        <row r="159">
          <cell r="U159" t="str">
            <v>NBR 13.731/08</v>
          </cell>
          <cell r="AA159">
            <v>42</v>
          </cell>
          <cell r="AC159" t="str">
            <v>104BPE0490</v>
          </cell>
        </row>
        <row r="160">
          <cell r="U160" t="str">
            <v>NBR 13.731/08</v>
          </cell>
          <cell r="AA160">
            <v>171</v>
          </cell>
          <cell r="AC160" t="str">
            <v>104BPE0490</v>
          </cell>
        </row>
        <row r="161">
          <cell r="U161" t="str">
            <v>NBR 13.731/08</v>
          </cell>
          <cell r="AA161">
            <v>153</v>
          </cell>
          <cell r="AC161" t="str">
            <v>104BPE0490</v>
          </cell>
        </row>
        <row r="162">
          <cell r="U162" t="str">
            <v>NBR 13.731/08</v>
          </cell>
          <cell r="AA162">
            <v>139.5</v>
          </cell>
          <cell r="AC162" t="str">
            <v>104BPE0490</v>
          </cell>
        </row>
        <row r="163">
          <cell r="U163" t="str">
            <v>NBR 13.731/08</v>
          </cell>
          <cell r="AA163">
            <v>528</v>
          </cell>
          <cell r="AC163" t="str">
            <v>104BPE0490</v>
          </cell>
        </row>
        <row r="164">
          <cell r="U164" t="str">
            <v>NBR 13.731/08</v>
          </cell>
          <cell r="AA164">
            <v>108</v>
          </cell>
          <cell r="AC164" t="str">
            <v>104BPE0510</v>
          </cell>
        </row>
        <row r="165">
          <cell r="U165" t="str">
            <v>NBR 13.731/08</v>
          </cell>
          <cell r="AA165">
            <v>15</v>
          </cell>
          <cell r="AC165" t="str">
            <v>104BPE0510</v>
          </cell>
        </row>
        <row r="166">
          <cell r="U166" t="str">
            <v>NBR 13.731/08</v>
          </cell>
          <cell r="AA166">
            <v>124.07</v>
          </cell>
          <cell r="AC166" t="str">
            <v>104BPE0510</v>
          </cell>
        </row>
        <row r="167">
          <cell r="U167" t="str">
            <v>NBR 13.731/08</v>
          </cell>
          <cell r="AA167">
            <v>644.57000000000005</v>
          </cell>
          <cell r="AC167" t="str">
            <v>104BPE0510</v>
          </cell>
        </row>
        <row r="168">
          <cell r="U168" t="str">
            <v>NBR 13.731/08</v>
          </cell>
          <cell r="AA168">
            <v>112.5</v>
          </cell>
          <cell r="AC168" t="str">
            <v>104BPE0510</v>
          </cell>
        </row>
        <row r="169">
          <cell r="U169" t="str">
            <v>NBR 13.731/08</v>
          </cell>
          <cell r="AA169">
            <v>168.16</v>
          </cell>
          <cell r="AC169" t="str">
            <v>104BPE0510</v>
          </cell>
        </row>
        <row r="170">
          <cell r="U170" t="str">
            <v>NBR 13.731/08</v>
          </cell>
          <cell r="AA170">
            <v>1420.1</v>
          </cell>
          <cell r="AC170" t="str">
            <v>104BPE0510</v>
          </cell>
        </row>
        <row r="171">
          <cell r="U171" t="str">
            <v>NBR 13.731/08</v>
          </cell>
          <cell r="AA171">
            <v>1420.1</v>
          </cell>
          <cell r="AC171" t="str">
            <v>104BPE0510</v>
          </cell>
        </row>
        <row r="172">
          <cell r="U172" t="str">
            <v>NBR 13.731/08</v>
          </cell>
          <cell r="AA172">
            <v>275.07</v>
          </cell>
          <cell r="AC172" t="str">
            <v>104BPE0510</v>
          </cell>
        </row>
        <row r="173">
          <cell r="U173" t="str">
            <v>NBR 13.731/08</v>
          </cell>
          <cell r="AA173">
            <v>137.54</v>
          </cell>
          <cell r="AC173" t="str">
            <v>104BPE0510</v>
          </cell>
        </row>
        <row r="174">
          <cell r="U174" t="str">
            <v>NBR 13.731/08</v>
          </cell>
          <cell r="AA174">
            <v>137.54</v>
          </cell>
          <cell r="AC174" t="str">
            <v>104BPE0510</v>
          </cell>
        </row>
        <row r="175">
          <cell r="U175" t="str">
            <v>NBR 13.731/08</v>
          </cell>
          <cell r="AA175">
            <v>183.54</v>
          </cell>
          <cell r="AC175" t="str">
            <v>104BPE0510</v>
          </cell>
        </row>
        <row r="176">
          <cell r="U176" t="str">
            <v>NBR 13.731/08</v>
          </cell>
          <cell r="AA176">
            <v>54</v>
          </cell>
          <cell r="AC176" t="str">
            <v>104BPE0510</v>
          </cell>
        </row>
        <row r="177">
          <cell r="U177" t="str">
            <v>NBR 13.731/08</v>
          </cell>
          <cell r="AA177">
            <v>180</v>
          </cell>
          <cell r="AC177" t="str">
            <v>104BPE0510</v>
          </cell>
        </row>
        <row r="178">
          <cell r="U178" t="str">
            <v>NBR 13.731/08</v>
          </cell>
          <cell r="AA178">
            <v>34.5</v>
          </cell>
          <cell r="AC178" t="str">
            <v>104BPE0510</v>
          </cell>
        </row>
        <row r="179">
          <cell r="U179" t="str">
            <v>NBR 13.731/08</v>
          </cell>
          <cell r="AA179">
            <v>117</v>
          </cell>
          <cell r="AC179" t="str">
            <v>104BPE0510</v>
          </cell>
        </row>
        <row r="180">
          <cell r="U180" t="str">
            <v>NBR 13.731/08</v>
          </cell>
          <cell r="AA180">
            <v>265.5</v>
          </cell>
          <cell r="AC180" t="str">
            <v>104BPE0510</v>
          </cell>
        </row>
        <row r="181">
          <cell r="U181" t="str">
            <v>NBR 13.731/08</v>
          </cell>
          <cell r="AA181">
            <v>223.57</v>
          </cell>
          <cell r="AC181" t="str">
            <v>104BPE0510</v>
          </cell>
        </row>
        <row r="182">
          <cell r="U182" t="str">
            <v>NBR 13.731/08</v>
          </cell>
          <cell r="AA182">
            <v>759.14</v>
          </cell>
          <cell r="AC182" t="str">
            <v>104BPE0510</v>
          </cell>
        </row>
        <row r="183">
          <cell r="U183" t="str">
            <v>NBR 13.731/08</v>
          </cell>
          <cell r="AA183">
            <v>759.14</v>
          </cell>
          <cell r="AC183" t="str">
            <v>104BPE0510</v>
          </cell>
        </row>
        <row r="184">
          <cell r="U184" t="str">
            <v>NBR 15.402/2006</v>
          </cell>
          <cell r="AA184">
            <v>382.43</v>
          </cell>
          <cell r="AC184" t="str">
            <v>104BPE0510</v>
          </cell>
        </row>
        <row r="185">
          <cell r="U185" t="str">
            <v>NBR 15.402/2006</v>
          </cell>
          <cell r="AA185">
            <v>191.22</v>
          </cell>
          <cell r="AC185" t="str">
            <v>104BPE0510</v>
          </cell>
        </row>
        <row r="186">
          <cell r="U186" t="str">
            <v>NBR 15.402/2006</v>
          </cell>
          <cell r="AA186">
            <v>191.22</v>
          </cell>
          <cell r="AC186" t="str">
            <v>104BPE0510</v>
          </cell>
        </row>
        <row r="187">
          <cell r="U187" t="str">
            <v>NBR 13.731/08</v>
          </cell>
          <cell r="AA187">
            <v>420</v>
          </cell>
          <cell r="AC187" t="str">
            <v>104BPE0510</v>
          </cell>
        </row>
        <row r="188">
          <cell r="U188" t="str">
            <v>NBR 13.731/08</v>
          </cell>
          <cell r="AA188">
            <v>21</v>
          </cell>
          <cell r="AC188" t="str">
            <v>104BPE0510</v>
          </cell>
        </row>
        <row r="189">
          <cell r="U189" t="str">
            <v>NBR 13.731/08</v>
          </cell>
          <cell r="AA189">
            <v>328.2</v>
          </cell>
          <cell r="AC189" t="str">
            <v>104BPE0510</v>
          </cell>
        </row>
        <row r="190">
          <cell r="U190" t="str">
            <v>NBR 13.731/08</v>
          </cell>
          <cell r="AA190">
            <v>416.1</v>
          </cell>
          <cell r="AC190" t="str">
            <v>104BPE0510</v>
          </cell>
        </row>
        <row r="191">
          <cell r="U191" t="str">
            <v>NBR 13.731/08</v>
          </cell>
          <cell r="AA191">
            <v>416.1</v>
          </cell>
          <cell r="AC191" t="str">
            <v>104BPE0510</v>
          </cell>
        </row>
        <row r="192">
          <cell r="U192" t="str">
            <v>NBR 13.731/08</v>
          </cell>
          <cell r="AA192">
            <v>152.5</v>
          </cell>
          <cell r="AC192" t="str">
            <v>104BPE0510</v>
          </cell>
        </row>
        <row r="193">
          <cell r="U193" t="str">
            <v>NBR 13.731/08</v>
          </cell>
          <cell r="AA193">
            <v>157.29</v>
          </cell>
          <cell r="AC193" t="str">
            <v>104BPE0510</v>
          </cell>
        </row>
        <row r="194">
          <cell r="U194" t="str">
            <v>NBR 13.731/08</v>
          </cell>
          <cell r="AA194">
            <v>180.31</v>
          </cell>
          <cell r="AC194" t="str">
            <v>104BPE0510</v>
          </cell>
        </row>
        <row r="195">
          <cell r="U195" t="str">
            <v>NBR 13.731/08</v>
          </cell>
          <cell r="AA195">
            <v>180.31</v>
          </cell>
          <cell r="AC195" t="str">
            <v>104BPE0510</v>
          </cell>
        </row>
        <row r="196">
          <cell r="U196" t="str">
            <v>NBR 13.731/08</v>
          </cell>
          <cell r="AA196">
            <v>307.18</v>
          </cell>
          <cell r="AC196" t="str">
            <v>104BPE0510</v>
          </cell>
        </row>
        <row r="197">
          <cell r="U197" t="str">
            <v>NBR 13.731/08</v>
          </cell>
          <cell r="AA197">
            <v>153.59</v>
          </cell>
          <cell r="AC197" t="str">
            <v>104BPE0510</v>
          </cell>
        </row>
        <row r="198">
          <cell r="U198" t="str">
            <v>NBR 13.731/08</v>
          </cell>
          <cell r="AA198">
            <v>153.59</v>
          </cell>
          <cell r="AC198" t="str">
            <v>104BPE0510</v>
          </cell>
        </row>
        <row r="199">
          <cell r="U199" t="str">
            <v>NBR 15.402/2006</v>
          </cell>
          <cell r="AA199">
            <v>780</v>
          </cell>
          <cell r="AC199" t="str">
            <v>104BPE0520</v>
          </cell>
        </row>
        <row r="200">
          <cell r="U200" t="str">
            <v>NBR 15.402/2006</v>
          </cell>
          <cell r="AA200">
            <v>390</v>
          </cell>
          <cell r="AC200" t="str">
            <v>104BPE0520</v>
          </cell>
        </row>
        <row r="201">
          <cell r="U201" t="str">
            <v>NBR 15.402/2006</v>
          </cell>
          <cell r="AA201">
            <v>390</v>
          </cell>
          <cell r="AC201" t="str">
            <v>104BPE0520</v>
          </cell>
        </row>
        <row r="202">
          <cell r="U202" t="str">
            <v>NBR 13.731/08</v>
          </cell>
          <cell r="AA202">
            <v>144</v>
          </cell>
          <cell r="AC202" t="str">
            <v>104BPE0520</v>
          </cell>
        </row>
        <row r="203">
          <cell r="U203" t="str">
            <v>NBR 13.731/08</v>
          </cell>
          <cell r="AA203">
            <v>72</v>
          </cell>
          <cell r="AC203" t="str">
            <v>104BPE0520</v>
          </cell>
        </row>
        <row r="204">
          <cell r="U204" t="str">
            <v>NBR 13.731/08</v>
          </cell>
          <cell r="AA204">
            <v>72</v>
          </cell>
          <cell r="AC204" t="str">
            <v>104BPE0520</v>
          </cell>
        </row>
        <row r="205">
          <cell r="U205" t="str">
            <v>NBR 13.731/08</v>
          </cell>
          <cell r="AA205">
            <v>182.25</v>
          </cell>
          <cell r="AC205" t="str">
            <v>104BPE0520</v>
          </cell>
        </row>
        <row r="206">
          <cell r="U206" t="str">
            <v>NBR 15.870/10</v>
          </cell>
          <cell r="AA206">
            <v>121.5</v>
          </cell>
          <cell r="AC206" t="str">
            <v>104BPE0520</v>
          </cell>
        </row>
        <row r="207">
          <cell r="U207" t="str">
            <v>NBR 15.870/10</v>
          </cell>
          <cell r="AA207">
            <v>121.5</v>
          </cell>
          <cell r="AC207" t="str">
            <v>104BPE0520</v>
          </cell>
        </row>
        <row r="208">
          <cell r="U208" t="str">
            <v>NBR 13.731/08</v>
          </cell>
          <cell r="AA208">
            <v>297</v>
          </cell>
          <cell r="AC208" t="str">
            <v>104BPE0520</v>
          </cell>
        </row>
        <row r="209">
          <cell r="U209" t="str">
            <v>NBR 13.731/08</v>
          </cell>
          <cell r="AA209">
            <v>148.5</v>
          </cell>
          <cell r="AC209" t="str">
            <v>104BPE0520</v>
          </cell>
        </row>
        <row r="210">
          <cell r="U210" t="str">
            <v>NBR 13.731/08</v>
          </cell>
          <cell r="AA210">
            <v>148.5</v>
          </cell>
          <cell r="AC210" t="str">
            <v>104BPE0520</v>
          </cell>
        </row>
        <row r="211">
          <cell r="U211" t="str">
            <v>NBR 13.731/08</v>
          </cell>
          <cell r="AA211">
            <v>135</v>
          </cell>
          <cell r="AC211" t="str">
            <v>104BPE0520</v>
          </cell>
        </row>
        <row r="212">
          <cell r="U212" t="str">
            <v>NBR 13.731/08</v>
          </cell>
          <cell r="AA212">
            <v>156</v>
          </cell>
          <cell r="AC212" t="str">
            <v>104BPE0520</v>
          </cell>
        </row>
        <row r="213">
          <cell r="U213" t="str">
            <v>NBR 13.731/08</v>
          </cell>
          <cell r="AA213">
            <v>27</v>
          </cell>
          <cell r="AC213" t="str">
            <v>104BPE0520</v>
          </cell>
        </row>
        <row r="214">
          <cell r="U214" t="str">
            <v>NBR 13.731/08</v>
          </cell>
          <cell r="AA214">
            <v>127.4</v>
          </cell>
          <cell r="AC214" t="str">
            <v>104BPE0520</v>
          </cell>
        </row>
        <row r="215">
          <cell r="U215" t="str">
            <v>NBR 13.731/08</v>
          </cell>
          <cell r="AA215">
            <v>182.15</v>
          </cell>
          <cell r="AC215" t="str">
            <v>104BPE0520</v>
          </cell>
        </row>
        <row r="216">
          <cell r="U216" t="str">
            <v>NBR 13.731/08</v>
          </cell>
          <cell r="AA216">
            <v>122.34</v>
          </cell>
          <cell r="AC216" t="str">
            <v>104BPE0520</v>
          </cell>
        </row>
        <row r="217">
          <cell r="U217" t="str">
            <v>NBR 13.731/08</v>
          </cell>
          <cell r="AA217">
            <v>236.59</v>
          </cell>
          <cell r="AC217" t="str">
            <v>104BPE0520</v>
          </cell>
        </row>
        <row r="218">
          <cell r="U218" t="str">
            <v>NBR 13.731/08</v>
          </cell>
          <cell r="AA218">
            <v>206.02</v>
          </cell>
          <cell r="AC218" t="str">
            <v>104BPE0520</v>
          </cell>
        </row>
        <row r="219">
          <cell r="U219" t="str">
            <v>NBR 13.731/08</v>
          </cell>
          <cell r="AA219">
            <v>144.66999999999999</v>
          </cell>
          <cell r="AC219" t="str">
            <v>104BPE0520</v>
          </cell>
        </row>
        <row r="220">
          <cell r="U220" t="str">
            <v>NBR 13.731/08</v>
          </cell>
          <cell r="AA220">
            <v>199.11</v>
          </cell>
          <cell r="AC220" t="str">
            <v>104BPE0520</v>
          </cell>
        </row>
        <row r="221">
          <cell r="U221" t="str">
            <v>NBR 13.731/08</v>
          </cell>
          <cell r="AA221">
            <v>224.14</v>
          </cell>
          <cell r="AC221" t="str">
            <v>104BPE0520</v>
          </cell>
        </row>
        <row r="222">
          <cell r="U222" t="str">
            <v>NBR 13.731/08</v>
          </cell>
          <cell r="AA222">
            <v>1052.3599999999999</v>
          </cell>
          <cell r="AC222" t="str">
            <v>104BPE0520</v>
          </cell>
        </row>
        <row r="223">
          <cell r="U223" t="str">
            <v>NBR 13.731/08</v>
          </cell>
          <cell r="AA223">
            <v>1052.3599999999999</v>
          </cell>
          <cell r="AC223" t="str">
            <v>104BPE0520</v>
          </cell>
        </row>
        <row r="224">
          <cell r="U224" t="str">
            <v>NBR 13.731/08</v>
          </cell>
          <cell r="AA224">
            <v>86.9</v>
          </cell>
          <cell r="AC224" t="str">
            <v>104BPE0520</v>
          </cell>
        </row>
        <row r="225">
          <cell r="U225" t="str">
            <v>NBR 13.731/08</v>
          </cell>
          <cell r="AA225">
            <v>57.94</v>
          </cell>
          <cell r="AC225" t="str">
            <v>104BPE0520</v>
          </cell>
        </row>
        <row r="226">
          <cell r="U226" t="str">
            <v>NBR 13.731/08</v>
          </cell>
          <cell r="AA226">
            <v>57.94</v>
          </cell>
          <cell r="AC226" t="str">
            <v>104BPE0520</v>
          </cell>
        </row>
        <row r="227">
          <cell r="U227" t="str">
            <v>NBR 15.402/2006</v>
          </cell>
          <cell r="AA227">
            <v>86.45</v>
          </cell>
          <cell r="AC227" t="str">
            <v>104BPE0520</v>
          </cell>
        </row>
        <row r="228">
          <cell r="U228" t="str">
            <v>NBR 15.870/10</v>
          </cell>
          <cell r="AA228">
            <v>43.23</v>
          </cell>
          <cell r="AC228" t="str">
            <v>104BPE0520</v>
          </cell>
        </row>
        <row r="229">
          <cell r="U229" t="str">
            <v>NBR 15.870/10</v>
          </cell>
          <cell r="AA229">
            <v>43.23</v>
          </cell>
          <cell r="AC229" t="str">
            <v>104BPE0520</v>
          </cell>
        </row>
        <row r="230">
          <cell r="U230" t="str">
            <v>NBR 13.731/08</v>
          </cell>
          <cell r="AA230">
            <v>14.24</v>
          </cell>
          <cell r="AC230" t="str">
            <v>104BPE0520</v>
          </cell>
        </row>
        <row r="231">
          <cell r="U231" t="str">
            <v>NBR 13.731/08</v>
          </cell>
          <cell r="AA231">
            <v>145.06</v>
          </cell>
          <cell r="AC231" t="str">
            <v>104BPE0520</v>
          </cell>
        </row>
        <row r="232">
          <cell r="U232" t="str">
            <v>NBR 13.731/08</v>
          </cell>
          <cell r="AA232">
            <v>138.99</v>
          </cell>
          <cell r="AC232" t="str">
            <v>104BPE0520</v>
          </cell>
        </row>
        <row r="233">
          <cell r="U233" t="str">
            <v>NBR 13.731/08</v>
          </cell>
          <cell r="AA233">
            <v>194.68</v>
          </cell>
          <cell r="AC233" t="str">
            <v>104BPE0520</v>
          </cell>
        </row>
        <row r="234">
          <cell r="U234" t="str">
            <v>NBR 13.731/08</v>
          </cell>
          <cell r="AA234">
            <v>194.68</v>
          </cell>
          <cell r="AC234" t="str">
            <v>104BPE0520</v>
          </cell>
        </row>
        <row r="235">
          <cell r="U235" t="str">
            <v>NBR 15.402/2006</v>
          </cell>
          <cell r="AA235">
            <v>180.41</v>
          </cell>
          <cell r="AC235" t="str">
            <v>104BPE0520</v>
          </cell>
        </row>
        <row r="236">
          <cell r="U236" t="str">
            <v>NBR 15.402/2006</v>
          </cell>
          <cell r="AA236">
            <v>90.21</v>
          </cell>
          <cell r="AC236" t="str">
            <v>104BPE0520</v>
          </cell>
        </row>
        <row r="237">
          <cell r="U237" t="str">
            <v>NBR 15.402/2006</v>
          </cell>
          <cell r="AA237">
            <v>90.21</v>
          </cell>
          <cell r="AC237" t="str">
            <v>104BPE0520</v>
          </cell>
        </row>
        <row r="238">
          <cell r="U238" t="str">
            <v>NBR 13.731/08</v>
          </cell>
          <cell r="AA238">
            <v>225.9</v>
          </cell>
          <cell r="AC238" t="str">
            <v>104BPE0520</v>
          </cell>
        </row>
        <row r="239">
          <cell r="U239" t="str">
            <v>NBR 15.402/2006</v>
          </cell>
          <cell r="AA239">
            <v>181.97</v>
          </cell>
          <cell r="AC239" t="str">
            <v>104BPE0520</v>
          </cell>
        </row>
        <row r="240">
          <cell r="U240" t="str">
            <v>NBR 15.870/10</v>
          </cell>
          <cell r="AA240">
            <v>90.99</v>
          </cell>
          <cell r="AC240" t="str">
            <v>104BPE0520</v>
          </cell>
        </row>
        <row r="241">
          <cell r="U241" t="str">
            <v>NBR 15.870/10</v>
          </cell>
          <cell r="AA241">
            <v>90.99</v>
          </cell>
          <cell r="AC241" t="str">
            <v>104BPE0520</v>
          </cell>
        </row>
        <row r="242">
          <cell r="U242" t="str">
            <v>NBR 13.731/08</v>
          </cell>
          <cell r="AA242">
            <v>132.01</v>
          </cell>
          <cell r="AC242" t="str">
            <v>104BPE0520</v>
          </cell>
        </row>
        <row r="243">
          <cell r="U243" t="str">
            <v>NBR 13.731/08</v>
          </cell>
          <cell r="AA243">
            <v>66.010000000000005</v>
          </cell>
          <cell r="AC243" t="str">
            <v>104BPE0520</v>
          </cell>
        </row>
        <row r="244">
          <cell r="U244" t="str">
            <v>NBR 13.731/08</v>
          </cell>
          <cell r="AA244">
            <v>66.010000000000005</v>
          </cell>
          <cell r="AC244" t="str">
            <v>104BPE0520</v>
          </cell>
        </row>
        <row r="245">
          <cell r="U245" t="str">
            <v>NBR 15.402/2006</v>
          </cell>
          <cell r="AA245">
            <v>154.30000000000001</v>
          </cell>
          <cell r="AC245" t="str">
            <v>104BPE0520</v>
          </cell>
        </row>
        <row r="246">
          <cell r="U246" t="str">
            <v>NBR 15.870/10</v>
          </cell>
          <cell r="AA246">
            <v>77.150000000000006</v>
          </cell>
          <cell r="AC246" t="str">
            <v>104BPE0520</v>
          </cell>
        </row>
        <row r="247">
          <cell r="U247" t="str">
            <v>NBR 15.870/10</v>
          </cell>
          <cell r="AA247">
            <v>77.150000000000006</v>
          </cell>
          <cell r="AC247" t="str">
            <v>104BPE0520</v>
          </cell>
        </row>
        <row r="248">
          <cell r="U248" t="str">
            <v>NBR 13.731/08</v>
          </cell>
          <cell r="AA248">
            <v>252.77</v>
          </cell>
          <cell r="AC248" t="str">
            <v>104BPE0520</v>
          </cell>
        </row>
        <row r="249">
          <cell r="U249" t="str">
            <v>NBR 13.731/08</v>
          </cell>
          <cell r="AA249">
            <v>126.39</v>
          </cell>
          <cell r="AC249" t="str">
            <v>104BPE0520</v>
          </cell>
        </row>
        <row r="250">
          <cell r="U250" t="str">
            <v>NBR 13.731/08</v>
          </cell>
          <cell r="AA250">
            <v>126.39</v>
          </cell>
          <cell r="AC250" t="str">
            <v>104BPE0520</v>
          </cell>
        </row>
        <row r="251">
          <cell r="U251" t="str">
            <v>NBR 15.402/2006</v>
          </cell>
          <cell r="AA251">
            <v>35.74</v>
          </cell>
          <cell r="AC251" t="str">
            <v>104BPE0520</v>
          </cell>
        </row>
        <row r="252">
          <cell r="U252" t="str">
            <v>NBR 15.870/10</v>
          </cell>
          <cell r="AA252">
            <v>17.87</v>
          </cell>
          <cell r="AC252" t="str">
            <v>104BPE0520</v>
          </cell>
        </row>
        <row r="253">
          <cell r="U253" t="str">
            <v>NBR 15.870/10</v>
          </cell>
          <cell r="AA253">
            <v>17.87</v>
          </cell>
          <cell r="AC253" t="str">
            <v>104BPE0520</v>
          </cell>
        </row>
        <row r="254">
          <cell r="U254" t="str">
            <v>NBR 13.731/08</v>
          </cell>
          <cell r="AA254">
            <v>733.54</v>
          </cell>
          <cell r="AC254" t="str">
            <v>104BPE0520</v>
          </cell>
        </row>
        <row r="255">
          <cell r="U255" t="str">
            <v>NBR 13.731/08</v>
          </cell>
          <cell r="AA255">
            <v>366.77</v>
          </cell>
          <cell r="AC255" t="str">
            <v>104BPE0520</v>
          </cell>
        </row>
        <row r="256">
          <cell r="U256" t="str">
            <v>NBR 13.731/08</v>
          </cell>
          <cell r="AA256">
            <v>366.77</v>
          </cell>
          <cell r="AC256" t="str">
            <v>104BPE0520</v>
          </cell>
        </row>
        <row r="257">
          <cell r="U257" t="str">
            <v>NBR 13.731/08</v>
          </cell>
          <cell r="AA257">
            <v>104.26</v>
          </cell>
          <cell r="AC257" t="str">
            <v>104BPE0520</v>
          </cell>
        </row>
        <row r="258">
          <cell r="U258" t="str">
            <v>NBR 13.731/08</v>
          </cell>
          <cell r="AA258">
            <v>69.510000000000005</v>
          </cell>
          <cell r="AC258" t="str">
            <v>104BPE0520</v>
          </cell>
        </row>
        <row r="259">
          <cell r="U259" t="str">
            <v>NBR 13.731/08</v>
          </cell>
          <cell r="AA259">
            <v>69.510000000000005</v>
          </cell>
          <cell r="AC259" t="str">
            <v>104BPE0520</v>
          </cell>
        </row>
        <row r="260">
          <cell r="U260" t="str">
            <v>NBR 15.402/2006</v>
          </cell>
          <cell r="AA260">
            <v>184.55</v>
          </cell>
          <cell r="AC260" t="str">
            <v>104BPE0520</v>
          </cell>
        </row>
        <row r="261">
          <cell r="U261" t="str">
            <v>NBR 15.870/10</v>
          </cell>
          <cell r="AA261">
            <v>92.28</v>
          </cell>
          <cell r="AC261" t="str">
            <v>104BPE0520</v>
          </cell>
        </row>
        <row r="262">
          <cell r="U262" t="str">
            <v>NBR 15.870/10</v>
          </cell>
          <cell r="AA262">
            <v>92.28</v>
          </cell>
          <cell r="AC262" t="str">
            <v>104BPE0520</v>
          </cell>
        </row>
        <row r="263">
          <cell r="U263" t="str">
            <v>NBR 13.731/08</v>
          </cell>
          <cell r="AA263">
            <v>250.58</v>
          </cell>
          <cell r="AC263" t="str">
            <v>104BPE0520</v>
          </cell>
        </row>
        <row r="264">
          <cell r="U264" t="str">
            <v>NBR 13.731/08</v>
          </cell>
          <cell r="AA264">
            <v>125.29</v>
          </cell>
          <cell r="AC264" t="str">
            <v>104BPE0520</v>
          </cell>
        </row>
        <row r="265">
          <cell r="U265" t="str">
            <v>NBR 13.731/08</v>
          </cell>
          <cell r="AA265">
            <v>125.29</v>
          </cell>
          <cell r="AC265" t="str">
            <v>104BPE0520</v>
          </cell>
        </row>
        <row r="266">
          <cell r="U266" t="str">
            <v>NBR 13.731/08</v>
          </cell>
          <cell r="AA266">
            <v>149.94999999999999</v>
          </cell>
          <cell r="AC266" t="str">
            <v>104BPE0520</v>
          </cell>
        </row>
        <row r="267">
          <cell r="U267" t="str">
            <v>NBR 13.731/08</v>
          </cell>
          <cell r="AA267">
            <v>74.97</v>
          </cell>
          <cell r="AC267" t="str">
            <v>104BPE0520</v>
          </cell>
        </row>
        <row r="268">
          <cell r="U268" t="str">
            <v>NBR 13.731/08</v>
          </cell>
          <cell r="AA268">
            <v>74.97</v>
          </cell>
          <cell r="AC268" t="str">
            <v>104BPE0520</v>
          </cell>
        </row>
        <row r="269">
          <cell r="U269" t="str">
            <v>NBR 13.731/08</v>
          </cell>
          <cell r="AA269">
            <v>212.66</v>
          </cell>
          <cell r="AC269" t="str">
            <v>104BPE0520</v>
          </cell>
        </row>
        <row r="270">
          <cell r="U270" t="str">
            <v>NBR 13.731/08</v>
          </cell>
          <cell r="AA270">
            <v>30</v>
          </cell>
          <cell r="AC270" t="str">
            <v>104BPE0520</v>
          </cell>
        </row>
        <row r="271">
          <cell r="U271" t="str">
            <v>NBR 13.731/08</v>
          </cell>
          <cell r="AA271">
            <v>1070.81</v>
          </cell>
          <cell r="AC271" t="str">
            <v>104BPE0520</v>
          </cell>
        </row>
        <row r="272">
          <cell r="U272" t="str">
            <v>NBR 13.731/08</v>
          </cell>
          <cell r="AA272">
            <v>773.87</v>
          </cell>
          <cell r="AC272" t="str">
            <v>104BPE0520</v>
          </cell>
        </row>
        <row r="273">
          <cell r="U273" t="str">
            <v>NBR 13.731/08</v>
          </cell>
          <cell r="AA273">
            <v>773.87</v>
          </cell>
          <cell r="AC273" t="str">
            <v>104BPE0520</v>
          </cell>
        </row>
        <row r="274">
          <cell r="U274" t="str">
            <v>NBR 15.402/2006</v>
          </cell>
          <cell r="AA274">
            <v>142.61000000000001</v>
          </cell>
          <cell r="AC274" t="str">
            <v>104BPE0520</v>
          </cell>
        </row>
        <row r="275">
          <cell r="U275" t="str">
            <v>NBR 15.870/10</v>
          </cell>
          <cell r="AA275">
            <v>71.3</v>
          </cell>
          <cell r="AC275" t="str">
            <v>104BPE0520</v>
          </cell>
        </row>
        <row r="276">
          <cell r="U276" t="str">
            <v>NBR 15.870/10</v>
          </cell>
          <cell r="AA276">
            <v>71.3</v>
          </cell>
          <cell r="AC276" t="str">
            <v>104BPE0520</v>
          </cell>
        </row>
        <row r="277">
          <cell r="U277" t="str">
            <v>NBR 13.731/08</v>
          </cell>
          <cell r="AA277">
            <v>70.61</v>
          </cell>
          <cell r="AC277" t="str">
            <v>104BPE0520</v>
          </cell>
        </row>
        <row r="278">
          <cell r="U278" t="str">
            <v>NBR 13.731/08</v>
          </cell>
          <cell r="AA278">
            <v>35.299999999999997</v>
          </cell>
          <cell r="AC278" t="str">
            <v>104BPE0520</v>
          </cell>
        </row>
        <row r="279">
          <cell r="U279" t="str">
            <v>NBR 13.731/08</v>
          </cell>
          <cell r="AA279">
            <v>35.299999999999997</v>
          </cell>
          <cell r="AC279" t="str">
            <v>104BPE0520</v>
          </cell>
        </row>
        <row r="280">
          <cell r="U280" t="str">
            <v>NBR 15.402/2006</v>
          </cell>
          <cell r="AA280">
            <v>151.43</v>
          </cell>
          <cell r="AC280" t="str">
            <v>104BPE0520</v>
          </cell>
        </row>
        <row r="281">
          <cell r="U281" t="str">
            <v>NBR 15.870/10</v>
          </cell>
          <cell r="AA281">
            <v>75.709999999999994</v>
          </cell>
          <cell r="AC281" t="str">
            <v>104BPE0520</v>
          </cell>
        </row>
        <row r="282">
          <cell r="U282" t="str">
            <v>NBR 15.870/10</v>
          </cell>
          <cell r="AA282">
            <v>75.709999999999994</v>
          </cell>
          <cell r="AC282" t="str">
            <v>104BPE0520</v>
          </cell>
        </row>
        <row r="283">
          <cell r="U283" t="str">
            <v>NBR 13.731/08</v>
          </cell>
          <cell r="AA283">
            <v>239.56</v>
          </cell>
          <cell r="AC283" t="str">
            <v>104BPE0520</v>
          </cell>
        </row>
        <row r="284">
          <cell r="U284" t="str">
            <v>NBR 13.731/08</v>
          </cell>
          <cell r="AA284">
            <v>119.78</v>
          </cell>
          <cell r="AC284" t="str">
            <v>104BPE0520</v>
          </cell>
        </row>
        <row r="285">
          <cell r="U285" t="str">
            <v>NBR 13.731/08</v>
          </cell>
          <cell r="AA285">
            <v>119.78</v>
          </cell>
          <cell r="AC285" t="str">
            <v>104BPE0520</v>
          </cell>
        </row>
        <row r="286">
          <cell r="U286" t="str">
            <v>NBR 13.731/08</v>
          </cell>
          <cell r="AA286">
            <v>83.03</v>
          </cell>
          <cell r="AC286" t="str">
            <v>104BPE0520</v>
          </cell>
        </row>
        <row r="287">
          <cell r="U287" t="str">
            <v>NBR 13.731/08</v>
          </cell>
          <cell r="AA287">
            <v>55.35</v>
          </cell>
          <cell r="AC287" t="str">
            <v>104BPE0520</v>
          </cell>
        </row>
        <row r="288">
          <cell r="U288" t="str">
            <v>NBR 13.731/08</v>
          </cell>
          <cell r="AA288">
            <v>55.35</v>
          </cell>
          <cell r="AC288" t="str">
            <v>104BPE0520</v>
          </cell>
        </row>
        <row r="289">
          <cell r="U289" t="str">
            <v>NBR 13.731/08</v>
          </cell>
          <cell r="AA289">
            <v>134.94999999999999</v>
          </cell>
          <cell r="AC289" t="str">
            <v>104BPE0520</v>
          </cell>
        </row>
        <row r="290">
          <cell r="U290" t="str">
            <v>NBR 13.731/08</v>
          </cell>
          <cell r="AA290">
            <v>89.96</v>
          </cell>
          <cell r="AC290" t="str">
            <v>104BPE0520</v>
          </cell>
        </row>
        <row r="291">
          <cell r="U291" t="str">
            <v>NBR 13.731/08</v>
          </cell>
          <cell r="AA291">
            <v>89.96</v>
          </cell>
          <cell r="AC291" t="str">
            <v>104BPE0520</v>
          </cell>
        </row>
        <row r="292">
          <cell r="U292" t="str">
            <v>NBR 15.402/2006</v>
          </cell>
          <cell r="AA292">
            <v>138.41</v>
          </cell>
          <cell r="AC292" t="str">
            <v>104BPE0520</v>
          </cell>
        </row>
        <row r="293">
          <cell r="U293" t="str">
            <v>NBR 15.870/10</v>
          </cell>
          <cell r="AA293">
            <v>69.2</v>
          </cell>
          <cell r="AC293" t="str">
            <v>104BPE0520</v>
          </cell>
        </row>
        <row r="294">
          <cell r="U294" t="str">
            <v>NBR 15.870/10</v>
          </cell>
          <cell r="AA294">
            <v>69.2</v>
          </cell>
          <cell r="AC294" t="str">
            <v>104BPE0520</v>
          </cell>
        </row>
        <row r="295">
          <cell r="U295" t="str">
            <v>NBR 13.731/08</v>
          </cell>
          <cell r="AA295">
            <v>196.61</v>
          </cell>
          <cell r="AC295" t="str">
            <v>104BPE0520</v>
          </cell>
        </row>
        <row r="296">
          <cell r="U296" t="str">
            <v>NBR 15.870/10</v>
          </cell>
          <cell r="AA296">
            <v>131.08000000000001</v>
          </cell>
          <cell r="AC296" t="str">
            <v>104BPE0520</v>
          </cell>
        </row>
        <row r="297">
          <cell r="U297" t="str">
            <v>NBR 15.870/10</v>
          </cell>
          <cell r="AA297">
            <v>131.08000000000001</v>
          </cell>
          <cell r="AC297" t="str">
            <v>104BPE0520</v>
          </cell>
        </row>
        <row r="298">
          <cell r="U298" t="str">
            <v>NBR 13.731/08</v>
          </cell>
          <cell r="AA298">
            <v>396.55</v>
          </cell>
          <cell r="AC298" t="str">
            <v>104BPE0520</v>
          </cell>
        </row>
        <row r="299">
          <cell r="U299" t="str">
            <v>NBR 13.731/08</v>
          </cell>
          <cell r="AA299">
            <v>198.28</v>
          </cell>
          <cell r="AC299" t="str">
            <v>104BPE0520</v>
          </cell>
        </row>
        <row r="300">
          <cell r="U300" t="str">
            <v>NBR 13.731/08</v>
          </cell>
          <cell r="AA300">
            <v>198.28</v>
          </cell>
          <cell r="AC300" t="str">
            <v>104BPE0520</v>
          </cell>
        </row>
        <row r="301">
          <cell r="U301" t="str">
            <v>NBR 13.731/08</v>
          </cell>
          <cell r="AA301">
            <v>173.53</v>
          </cell>
          <cell r="AC301" t="str">
            <v>104BPE0520</v>
          </cell>
        </row>
        <row r="302">
          <cell r="U302" t="str">
            <v>NBR 13.731/08</v>
          </cell>
          <cell r="AA302">
            <v>115.69</v>
          </cell>
          <cell r="AC302" t="str">
            <v>104BPE0520</v>
          </cell>
        </row>
        <row r="303">
          <cell r="U303" t="str">
            <v>NBR 13.731/08</v>
          </cell>
          <cell r="AA303">
            <v>115.69</v>
          </cell>
          <cell r="AC303" t="str">
            <v>104BPE0520</v>
          </cell>
        </row>
        <row r="304">
          <cell r="U304" t="str">
            <v>NBR 13.731/08</v>
          </cell>
          <cell r="AA304">
            <v>90.44</v>
          </cell>
          <cell r="AC304" t="str">
            <v>104BPE0520</v>
          </cell>
        </row>
        <row r="305">
          <cell r="U305" t="str">
            <v>NBR 13.731/08</v>
          </cell>
          <cell r="AA305">
            <v>60.29</v>
          </cell>
          <cell r="AC305" t="str">
            <v>104BPE0520</v>
          </cell>
        </row>
        <row r="306">
          <cell r="U306" t="str">
            <v>NBR 13.731/08</v>
          </cell>
          <cell r="AA306">
            <v>60.29</v>
          </cell>
          <cell r="AC306" t="str">
            <v>104BPE0520</v>
          </cell>
        </row>
        <row r="307">
          <cell r="U307" t="str">
            <v>NBR 13.731/08</v>
          </cell>
          <cell r="AA307">
            <v>38.25</v>
          </cell>
          <cell r="AC307" t="str">
            <v>104BPE0520</v>
          </cell>
        </row>
        <row r="308">
          <cell r="U308" t="str">
            <v>NBR 13.731/08</v>
          </cell>
          <cell r="AA308">
            <v>25.5</v>
          </cell>
          <cell r="AC308" t="str">
            <v>104BPE0520</v>
          </cell>
        </row>
        <row r="309">
          <cell r="U309" t="str">
            <v>NBR 13.731/08</v>
          </cell>
          <cell r="AA309">
            <v>25.5</v>
          </cell>
          <cell r="AC309" t="str">
            <v>104BPE0520</v>
          </cell>
        </row>
        <row r="310">
          <cell r="U310" t="str">
            <v>NBR 13.731/08</v>
          </cell>
          <cell r="AA310">
            <v>372</v>
          </cell>
          <cell r="AC310" t="str">
            <v>104BPE0520</v>
          </cell>
        </row>
        <row r="311">
          <cell r="U311" t="str">
            <v>NBR 13.731/08</v>
          </cell>
          <cell r="AA311">
            <v>186</v>
          </cell>
          <cell r="AC311" t="str">
            <v>104BPE0520</v>
          </cell>
        </row>
        <row r="312">
          <cell r="U312" t="str">
            <v>NBR 13.731/08</v>
          </cell>
          <cell r="AA312">
            <v>186</v>
          </cell>
          <cell r="AC312" t="str">
            <v>104BPE0520</v>
          </cell>
        </row>
        <row r="313">
          <cell r="U313" t="str">
            <v>NBR 13.731/08</v>
          </cell>
          <cell r="AA313">
            <v>147.88</v>
          </cell>
          <cell r="AC313" t="str">
            <v>104BPE0520</v>
          </cell>
        </row>
        <row r="314">
          <cell r="U314" t="str">
            <v>NBR 13.731/08</v>
          </cell>
          <cell r="AA314">
            <v>98.59</v>
          </cell>
          <cell r="AC314" t="str">
            <v>104BPE0520</v>
          </cell>
        </row>
        <row r="315">
          <cell r="U315" t="str">
            <v>NBR 13.731/08</v>
          </cell>
          <cell r="AA315">
            <v>98.59</v>
          </cell>
          <cell r="AC315" t="str">
            <v>104BPE0520</v>
          </cell>
        </row>
        <row r="316">
          <cell r="U316" t="str">
            <v>NBR 13.731/08</v>
          </cell>
          <cell r="AA316">
            <v>176.92</v>
          </cell>
          <cell r="AC316" t="str">
            <v>104BPE0520</v>
          </cell>
        </row>
        <row r="317">
          <cell r="U317" t="str">
            <v>NBR 13.731/08</v>
          </cell>
          <cell r="AA317">
            <v>88.46</v>
          </cell>
          <cell r="AC317" t="str">
            <v>104BPE0520</v>
          </cell>
        </row>
        <row r="318">
          <cell r="U318" t="str">
            <v>NBR 13.731/08</v>
          </cell>
          <cell r="AA318">
            <v>88.46</v>
          </cell>
          <cell r="AC318" t="str">
            <v>104BPE0520</v>
          </cell>
        </row>
        <row r="319">
          <cell r="U319" t="str">
            <v>NBR 15.402/2006</v>
          </cell>
          <cell r="AA319">
            <v>409.52</v>
          </cell>
          <cell r="AC319" t="str">
            <v>104BPE0530</v>
          </cell>
        </row>
        <row r="320">
          <cell r="U320" t="str">
            <v>NBR 15.402/2006</v>
          </cell>
          <cell r="AA320">
            <v>204.76</v>
          </cell>
          <cell r="AC320" t="str">
            <v>104BPE0530</v>
          </cell>
        </row>
        <row r="321">
          <cell r="U321" t="str">
            <v>NBR 15.402/2006</v>
          </cell>
          <cell r="AA321">
            <v>204.76</v>
          </cell>
          <cell r="AC321" t="str">
            <v>104BPE0530</v>
          </cell>
        </row>
        <row r="322">
          <cell r="U322" t="str">
            <v>NBR 13.731/08</v>
          </cell>
          <cell r="AA322">
            <v>68.94</v>
          </cell>
          <cell r="AC322" t="str">
            <v>104BPE0530</v>
          </cell>
        </row>
        <row r="323">
          <cell r="U323" t="str">
            <v>NBR 13.731/08</v>
          </cell>
          <cell r="AA323">
            <v>34.47</v>
          </cell>
          <cell r="AC323" t="str">
            <v>104BPE0530</v>
          </cell>
        </row>
        <row r="324">
          <cell r="U324" t="str">
            <v>NBR 13.731/08</v>
          </cell>
          <cell r="AA324">
            <v>34.47</v>
          </cell>
          <cell r="AC324" t="str">
            <v>104BPE0530</v>
          </cell>
        </row>
        <row r="325">
          <cell r="U325" t="str">
            <v>NBR 15.402/2006</v>
          </cell>
          <cell r="AA325">
            <v>117.55</v>
          </cell>
          <cell r="AC325" t="str">
            <v>104BPE0530</v>
          </cell>
        </row>
        <row r="326">
          <cell r="U326" t="str">
            <v>NBR 15.870/10</v>
          </cell>
          <cell r="AA326">
            <v>58.78</v>
          </cell>
          <cell r="AC326" t="str">
            <v>104BPE0530</v>
          </cell>
        </row>
        <row r="327">
          <cell r="U327" t="str">
            <v>NBR 15.870/10</v>
          </cell>
          <cell r="AA327">
            <v>58.78</v>
          </cell>
          <cell r="AC327" t="str">
            <v>104BPE0530</v>
          </cell>
        </row>
        <row r="328">
          <cell r="U328" t="str">
            <v>NBR 13.731/08</v>
          </cell>
          <cell r="AA328">
            <v>88.81</v>
          </cell>
          <cell r="AC328" t="str">
            <v>104BPE0530</v>
          </cell>
        </row>
        <row r="329">
          <cell r="U329" t="str">
            <v>NBR 13.731/08</v>
          </cell>
          <cell r="AA329">
            <v>44.41</v>
          </cell>
          <cell r="AC329" t="str">
            <v>104BPE0530</v>
          </cell>
        </row>
        <row r="330">
          <cell r="U330" t="str">
            <v>NBR 13.731/08</v>
          </cell>
          <cell r="AA330">
            <v>44.41</v>
          </cell>
          <cell r="AC330" t="str">
            <v>104BPE0530</v>
          </cell>
        </row>
        <row r="331">
          <cell r="U331" t="str">
            <v>NBR 15.402/2006</v>
          </cell>
          <cell r="AA331">
            <v>119.71</v>
          </cell>
          <cell r="AC331" t="str">
            <v>104BPE0530</v>
          </cell>
        </row>
        <row r="332">
          <cell r="U332" t="str">
            <v>NBR 15.870/10</v>
          </cell>
          <cell r="AA332">
            <v>59.85</v>
          </cell>
          <cell r="AC332" t="str">
            <v>104BPE0530</v>
          </cell>
        </row>
        <row r="333">
          <cell r="U333" t="str">
            <v>NBR 15.870/10</v>
          </cell>
          <cell r="AA333">
            <v>59.85</v>
          </cell>
          <cell r="AC333" t="str">
            <v>104BPE0530</v>
          </cell>
        </row>
        <row r="334">
          <cell r="U334" t="str">
            <v>NBR 13.731/08</v>
          </cell>
          <cell r="AA334">
            <v>83.65</v>
          </cell>
          <cell r="AC334" t="str">
            <v>104BPE0530</v>
          </cell>
        </row>
        <row r="335">
          <cell r="U335" t="str">
            <v>NBR 13.731/08</v>
          </cell>
          <cell r="AA335">
            <v>41.82</v>
          </cell>
          <cell r="AC335" t="str">
            <v>104BPE0530</v>
          </cell>
        </row>
        <row r="336">
          <cell r="U336" t="str">
            <v>NBR 13.731/08</v>
          </cell>
          <cell r="AA336">
            <v>41.82</v>
          </cell>
          <cell r="AC336" t="str">
            <v>104BPE0530</v>
          </cell>
        </row>
        <row r="337">
          <cell r="U337" t="str">
            <v>NBR 15.402/2006</v>
          </cell>
          <cell r="AA337">
            <v>85.89</v>
          </cell>
          <cell r="AC337" t="str">
            <v>104BPE0530</v>
          </cell>
        </row>
        <row r="338">
          <cell r="U338" t="str">
            <v>NBR 15.870/10</v>
          </cell>
          <cell r="AA338">
            <v>42.94</v>
          </cell>
          <cell r="AC338" t="str">
            <v>104BPE0530</v>
          </cell>
        </row>
        <row r="339">
          <cell r="U339" t="str">
            <v>NBR 15.870/10</v>
          </cell>
          <cell r="AA339">
            <v>42.94</v>
          </cell>
          <cell r="AC339" t="str">
            <v>104BPE0530</v>
          </cell>
        </row>
        <row r="340">
          <cell r="U340" t="str">
            <v>NBR 13.731/08</v>
          </cell>
          <cell r="AA340">
            <v>41.5</v>
          </cell>
          <cell r="AC340" t="str">
            <v>104BPE0530</v>
          </cell>
        </row>
        <row r="341">
          <cell r="U341" t="str">
            <v>NBR 13.731/08</v>
          </cell>
          <cell r="AA341">
            <v>20.75</v>
          </cell>
          <cell r="AC341" t="str">
            <v>104BPE0530</v>
          </cell>
        </row>
        <row r="342">
          <cell r="U342" t="str">
            <v>NBR 13.731/08</v>
          </cell>
          <cell r="AA342">
            <v>20.75</v>
          </cell>
          <cell r="AC342" t="str">
            <v>104BPE0530</v>
          </cell>
        </row>
        <row r="343">
          <cell r="U343" t="str">
            <v>NBR 15.402/2006</v>
          </cell>
          <cell r="AA343">
            <v>65.87</v>
          </cell>
          <cell r="AC343" t="str">
            <v>104BPE0530</v>
          </cell>
        </row>
        <row r="344">
          <cell r="U344" t="str">
            <v>NBR 15.870/10</v>
          </cell>
          <cell r="AA344">
            <v>32.93</v>
          </cell>
          <cell r="AC344" t="str">
            <v>104BPE0530</v>
          </cell>
        </row>
        <row r="345">
          <cell r="U345" t="str">
            <v>NBR 15.870/10</v>
          </cell>
          <cell r="AA345">
            <v>32.93</v>
          </cell>
          <cell r="AC345" t="str">
            <v>104BPE0530</v>
          </cell>
        </row>
        <row r="346">
          <cell r="U346" t="str">
            <v>NBR 13.731/08</v>
          </cell>
          <cell r="AA346">
            <v>130.51</v>
          </cell>
          <cell r="AC346" t="str">
            <v>104BPE0530</v>
          </cell>
        </row>
        <row r="347">
          <cell r="U347" t="str">
            <v>NBR 13.731/08</v>
          </cell>
          <cell r="AA347">
            <v>65.260000000000005</v>
          </cell>
          <cell r="AC347" t="str">
            <v>104BPE0530</v>
          </cell>
        </row>
        <row r="348">
          <cell r="U348" t="str">
            <v>NBR 13.731/08</v>
          </cell>
          <cell r="AA348">
            <v>65.260000000000005</v>
          </cell>
          <cell r="AC348" t="str">
            <v>104BPE0530</v>
          </cell>
        </row>
        <row r="349">
          <cell r="U349" t="str">
            <v>NBR 15.402/2006</v>
          </cell>
          <cell r="AA349">
            <v>84.52</v>
          </cell>
          <cell r="AC349" t="str">
            <v>104BPE0530</v>
          </cell>
        </row>
        <row r="350">
          <cell r="U350" t="str">
            <v>NBR 15.870/10</v>
          </cell>
          <cell r="AA350">
            <v>42.26</v>
          </cell>
          <cell r="AC350" t="str">
            <v>104BPE0530</v>
          </cell>
        </row>
        <row r="351">
          <cell r="U351" t="str">
            <v>NBR 15.870/10</v>
          </cell>
          <cell r="AA351">
            <v>42.26</v>
          </cell>
          <cell r="AC351" t="str">
            <v>104BPE0530</v>
          </cell>
        </row>
        <row r="352">
          <cell r="U352" t="str">
            <v>NBR 13.731/08</v>
          </cell>
          <cell r="AA352">
            <v>98.97</v>
          </cell>
          <cell r="AC352" t="str">
            <v>104BPE0530</v>
          </cell>
        </row>
        <row r="353">
          <cell r="U353" t="str">
            <v>NBR 13.731/08</v>
          </cell>
          <cell r="AA353">
            <v>49.49</v>
          </cell>
          <cell r="AC353" t="str">
            <v>104BPE0530</v>
          </cell>
        </row>
        <row r="354">
          <cell r="U354" t="str">
            <v>NBR 13.731/08</v>
          </cell>
          <cell r="AA354">
            <v>49.49</v>
          </cell>
          <cell r="AC354" t="str">
            <v>104BPE0530</v>
          </cell>
        </row>
        <row r="355">
          <cell r="U355" t="str">
            <v>NBR 15.402/2006</v>
          </cell>
          <cell r="AA355">
            <v>78.430000000000007</v>
          </cell>
          <cell r="AC355" t="str">
            <v>104BPE0530</v>
          </cell>
        </row>
        <row r="356">
          <cell r="U356" t="str">
            <v>NBR 15.870/10</v>
          </cell>
          <cell r="AA356">
            <v>39.22</v>
          </cell>
          <cell r="AC356" t="str">
            <v>104BPE0530</v>
          </cell>
        </row>
        <row r="357">
          <cell r="U357" t="str">
            <v>NBR 15.870/10</v>
          </cell>
          <cell r="AA357">
            <v>39.22</v>
          </cell>
          <cell r="AC357" t="str">
            <v>104BPE0530</v>
          </cell>
        </row>
        <row r="358">
          <cell r="U358" t="str">
            <v>NBR 13.731/08</v>
          </cell>
          <cell r="AA358">
            <v>15.78</v>
          </cell>
          <cell r="AC358" t="str">
            <v>104BPE0530</v>
          </cell>
        </row>
        <row r="359">
          <cell r="U359" t="str">
            <v>NBR 13.731/08</v>
          </cell>
          <cell r="AA359">
            <v>7.89</v>
          </cell>
          <cell r="AC359" t="str">
            <v>104BPE0530</v>
          </cell>
        </row>
        <row r="360">
          <cell r="U360" t="str">
            <v>NBR 13.731/08</v>
          </cell>
          <cell r="AA360">
            <v>7.89</v>
          </cell>
          <cell r="AC360" t="str">
            <v>104BPE0530</v>
          </cell>
        </row>
        <row r="361">
          <cell r="U361" t="str">
            <v>NBR 15.402/2006</v>
          </cell>
          <cell r="AA361">
            <v>91.77</v>
          </cell>
          <cell r="AC361" t="str">
            <v>104BPE0530</v>
          </cell>
        </row>
        <row r="362">
          <cell r="U362" t="str">
            <v>NBR 15.870/10</v>
          </cell>
          <cell r="AA362">
            <v>45.89</v>
          </cell>
          <cell r="AC362" t="str">
            <v>104BPE0530</v>
          </cell>
        </row>
        <row r="363">
          <cell r="U363" t="str">
            <v>NBR 15.870/10</v>
          </cell>
          <cell r="AA363">
            <v>45.89</v>
          </cell>
          <cell r="AC363" t="str">
            <v>104BPE0530</v>
          </cell>
        </row>
        <row r="364">
          <cell r="U364" t="str">
            <v>NBR 15.402/2006</v>
          </cell>
          <cell r="AA364">
            <v>39.67</v>
          </cell>
          <cell r="AC364" t="str">
            <v>104BPE0530</v>
          </cell>
        </row>
        <row r="365">
          <cell r="U365" t="str">
            <v>NBR 15.402/2006</v>
          </cell>
          <cell r="AA365">
            <v>19.84</v>
          </cell>
          <cell r="AC365" t="str">
            <v>104BPE0530</v>
          </cell>
        </row>
        <row r="366">
          <cell r="U366" t="str">
            <v>NBR 15.402/2006</v>
          </cell>
          <cell r="AA366">
            <v>19.84</v>
          </cell>
          <cell r="AC366" t="str">
            <v>104BPE0530</v>
          </cell>
        </row>
        <row r="367">
          <cell r="U367" t="str">
            <v>NBR 15.402/2006</v>
          </cell>
          <cell r="AA367">
            <v>115.67</v>
          </cell>
          <cell r="AC367" t="str">
            <v>104BPE0530</v>
          </cell>
        </row>
        <row r="368">
          <cell r="U368" t="str">
            <v>NBR 15.870/10</v>
          </cell>
          <cell r="AA368">
            <v>57.84</v>
          </cell>
          <cell r="AC368" t="str">
            <v>104BPE0530</v>
          </cell>
        </row>
        <row r="369">
          <cell r="U369" t="str">
            <v>NBR 15.870/10</v>
          </cell>
          <cell r="AA369">
            <v>57.84</v>
          </cell>
          <cell r="AC369" t="str">
            <v>104BPE0530</v>
          </cell>
        </row>
        <row r="370">
          <cell r="U370" t="str">
            <v>NBR 15.402/2006</v>
          </cell>
          <cell r="AA370">
            <v>16.95</v>
          </cell>
          <cell r="AC370" t="str">
            <v>104BPE0530</v>
          </cell>
        </row>
        <row r="371">
          <cell r="U371" t="str">
            <v>NBR 15.402/2006</v>
          </cell>
          <cell r="AA371">
            <v>8.48</v>
          </cell>
          <cell r="AC371" t="str">
            <v>104BPE0530</v>
          </cell>
        </row>
        <row r="372">
          <cell r="U372" t="str">
            <v>NBR 15.402/2006</v>
          </cell>
          <cell r="AA372">
            <v>8.48</v>
          </cell>
          <cell r="AC372" t="str">
            <v>104BPE0530</v>
          </cell>
        </row>
        <row r="373">
          <cell r="U373" t="str">
            <v>NBR 15.402/2006</v>
          </cell>
          <cell r="AA373">
            <v>77.39</v>
          </cell>
          <cell r="AC373" t="str">
            <v>104BPE0530</v>
          </cell>
        </row>
        <row r="374">
          <cell r="U374" t="str">
            <v>NBR 15.870/10</v>
          </cell>
          <cell r="AA374">
            <v>38.69</v>
          </cell>
          <cell r="AC374" t="str">
            <v>104BPE0530</v>
          </cell>
        </row>
        <row r="375">
          <cell r="U375" t="str">
            <v>NBR 15.870/10</v>
          </cell>
          <cell r="AA375">
            <v>38.69</v>
          </cell>
          <cell r="AC375" t="str">
            <v>104BPE0530</v>
          </cell>
        </row>
        <row r="376">
          <cell r="U376" t="str">
            <v>NBR 15.402/2006</v>
          </cell>
          <cell r="AA376">
            <v>94.73</v>
          </cell>
          <cell r="AC376" t="str">
            <v>104BPE0530</v>
          </cell>
        </row>
        <row r="377">
          <cell r="U377" t="str">
            <v>NBR 15.402/2006</v>
          </cell>
          <cell r="AA377">
            <v>47.37</v>
          </cell>
          <cell r="AC377" t="str">
            <v>104BPE0530</v>
          </cell>
        </row>
        <row r="378">
          <cell r="U378" t="str">
            <v>NBR 15.402/2006</v>
          </cell>
          <cell r="AA378">
            <v>47.37</v>
          </cell>
          <cell r="AC378" t="str">
            <v>104BPE0530</v>
          </cell>
        </row>
        <row r="379">
          <cell r="U379" t="str">
            <v>NBR 15.402/2006</v>
          </cell>
          <cell r="AA379">
            <v>108.27</v>
          </cell>
          <cell r="AC379" t="str">
            <v>104BPE0530</v>
          </cell>
        </row>
        <row r="380">
          <cell r="U380" t="str">
            <v>NBR 15.870/10</v>
          </cell>
          <cell r="AA380">
            <v>54.14</v>
          </cell>
          <cell r="AC380" t="str">
            <v>104BPE0530</v>
          </cell>
        </row>
        <row r="381">
          <cell r="U381" t="str">
            <v>NBR 15.870/10</v>
          </cell>
          <cell r="AA381">
            <v>54.14</v>
          </cell>
          <cell r="AC381" t="str">
            <v>104BPE0530</v>
          </cell>
        </row>
        <row r="382">
          <cell r="U382" t="str">
            <v>NBR 13.731/08</v>
          </cell>
          <cell r="AA382">
            <v>199.78</v>
          </cell>
          <cell r="AC382" t="str">
            <v>104BPE0530</v>
          </cell>
        </row>
        <row r="383">
          <cell r="U383" t="str">
            <v>NBR 13.731/08</v>
          </cell>
          <cell r="AA383">
            <v>133.19</v>
          </cell>
          <cell r="AC383" t="str">
            <v>104BPE0530</v>
          </cell>
        </row>
        <row r="384">
          <cell r="U384" t="str">
            <v>NBR 13.731/08</v>
          </cell>
          <cell r="AA384">
            <v>133.19</v>
          </cell>
          <cell r="AC384" t="str">
            <v>104BPE0530</v>
          </cell>
        </row>
        <row r="385">
          <cell r="U385" t="str">
            <v>NBR 13.731/08</v>
          </cell>
          <cell r="AA385">
            <v>189.18</v>
          </cell>
          <cell r="AC385" t="str">
            <v>104BPE0530</v>
          </cell>
        </row>
        <row r="386">
          <cell r="U386" t="str">
            <v>NBR 13.731/08</v>
          </cell>
          <cell r="AA386">
            <v>126.12</v>
          </cell>
          <cell r="AC386" t="str">
            <v>104BPE0530</v>
          </cell>
        </row>
        <row r="387">
          <cell r="U387" t="str">
            <v>NBR 13.731/08</v>
          </cell>
          <cell r="AA387">
            <v>126.12</v>
          </cell>
          <cell r="AC387" t="str">
            <v>104BPE0530</v>
          </cell>
        </row>
        <row r="388">
          <cell r="U388" t="str">
            <v>NBR 15.402/2006</v>
          </cell>
          <cell r="AA388">
            <v>193.77</v>
          </cell>
          <cell r="AC388" t="str">
            <v>104BPE0530</v>
          </cell>
        </row>
        <row r="389">
          <cell r="U389" t="str">
            <v>NBR 15.402/2006</v>
          </cell>
          <cell r="AA389">
            <v>96.89</v>
          </cell>
          <cell r="AC389" t="str">
            <v>104BPE0530</v>
          </cell>
        </row>
        <row r="390">
          <cell r="U390" t="str">
            <v>NBR 15.402/2006</v>
          </cell>
          <cell r="AA390">
            <v>96.89</v>
          </cell>
          <cell r="AC390" t="str">
            <v>104BPE0530</v>
          </cell>
        </row>
        <row r="391">
          <cell r="U391" t="str">
            <v>NBR 15.402/2006</v>
          </cell>
          <cell r="AA391">
            <v>133.63</v>
          </cell>
          <cell r="AC391" t="str">
            <v>104BPE0550</v>
          </cell>
        </row>
        <row r="392">
          <cell r="U392" t="str">
            <v>NBR 15.402/2006</v>
          </cell>
          <cell r="AA392">
            <v>66.819999999999993</v>
          </cell>
          <cell r="AC392" t="str">
            <v>104BPE0550</v>
          </cell>
        </row>
        <row r="393">
          <cell r="U393" t="str">
            <v>NBR 15.402/2006</v>
          </cell>
          <cell r="AA393">
            <v>66.819999999999993</v>
          </cell>
          <cell r="AC393" t="str">
            <v>104BPE0550</v>
          </cell>
        </row>
        <row r="394">
          <cell r="U394" t="str">
            <v>NBR 13.731/08</v>
          </cell>
          <cell r="AA394">
            <v>174</v>
          </cell>
          <cell r="AC394" t="str">
            <v>104BPE0550</v>
          </cell>
        </row>
        <row r="395">
          <cell r="U395" t="str">
            <v>NBR 13.731/08</v>
          </cell>
          <cell r="AA395">
            <v>87</v>
          </cell>
          <cell r="AC395" t="str">
            <v>104BPE0550</v>
          </cell>
        </row>
        <row r="396">
          <cell r="U396" t="str">
            <v>NBR 13.731/08</v>
          </cell>
          <cell r="AA396">
            <v>87</v>
          </cell>
          <cell r="AC396" t="str">
            <v>104BPE0550</v>
          </cell>
        </row>
        <row r="397">
          <cell r="U397" t="str">
            <v>NBR 15.402/2006</v>
          </cell>
          <cell r="AA397">
            <v>113.9</v>
          </cell>
          <cell r="AC397" t="str">
            <v>104BPE0550</v>
          </cell>
        </row>
        <row r="398">
          <cell r="U398" t="str">
            <v>NBR 15.870/10</v>
          </cell>
          <cell r="AA398">
            <v>56.95</v>
          </cell>
          <cell r="AC398" t="str">
            <v>104BPE0550</v>
          </cell>
        </row>
        <row r="399">
          <cell r="U399" t="str">
            <v>NBR 15.870/10</v>
          </cell>
          <cell r="AA399">
            <v>56.95</v>
          </cell>
          <cell r="AC399" t="str">
            <v>104BPE0550</v>
          </cell>
        </row>
        <row r="400">
          <cell r="U400" t="str">
            <v>NBR 13.731/08</v>
          </cell>
          <cell r="AA400">
            <v>5.04</v>
          </cell>
          <cell r="AC400" t="str">
            <v>104BPE0550</v>
          </cell>
        </row>
        <row r="401">
          <cell r="U401" t="str">
            <v>NBR 13.731/08</v>
          </cell>
          <cell r="AA401">
            <v>10.08</v>
          </cell>
          <cell r="AC401" t="str">
            <v>104BPE0550</v>
          </cell>
        </row>
        <row r="402">
          <cell r="U402" t="str">
            <v>NBR 13.731/08</v>
          </cell>
          <cell r="AA402">
            <v>10.08</v>
          </cell>
          <cell r="AC402" t="str">
            <v>104BPE0550</v>
          </cell>
        </row>
        <row r="403">
          <cell r="U403" t="str">
            <v>NBR 15.402/2006</v>
          </cell>
          <cell r="AA403">
            <v>85.69</v>
          </cell>
          <cell r="AC403" t="str">
            <v>104BPE0550</v>
          </cell>
        </row>
        <row r="404">
          <cell r="U404" t="str">
            <v>NBR 15.870/10</v>
          </cell>
          <cell r="AA404">
            <v>42.85</v>
          </cell>
          <cell r="AC404" t="str">
            <v>104BPE0550</v>
          </cell>
        </row>
        <row r="405">
          <cell r="U405" t="str">
            <v>NBR 15.870/10</v>
          </cell>
          <cell r="AA405">
            <v>42.85</v>
          </cell>
          <cell r="AC405" t="str">
            <v>104BPE0550</v>
          </cell>
        </row>
        <row r="406">
          <cell r="U406" t="str">
            <v>NBR 13.731/08</v>
          </cell>
          <cell r="AA406">
            <v>423.46</v>
          </cell>
          <cell r="AC406" t="str">
            <v>104BPE0550</v>
          </cell>
        </row>
        <row r="407">
          <cell r="U407" t="str">
            <v>NBR 13.731/08</v>
          </cell>
          <cell r="AA407">
            <v>211.73</v>
          </cell>
          <cell r="AC407" t="str">
            <v>104BPE0550</v>
          </cell>
        </row>
        <row r="408">
          <cell r="U408" t="str">
            <v>NBR 13.731/08</v>
          </cell>
          <cell r="AA408">
            <v>211.73</v>
          </cell>
          <cell r="AC408" t="str">
            <v>104BPE0550</v>
          </cell>
        </row>
        <row r="409">
          <cell r="U409" t="str">
            <v>NBR 15.402/2006</v>
          </cell>
          <cell r="AA409">
            <v>137.41</v>
          </cell>
          <cell r="AC409" t="str">
            <v>104BPE0550</v>
          </cell>
        </row>
        <row r="410">
          <cell r="U410" t="str">
            <v>NBR 15.870/10</v>
          </cell>
          <cell r="AA410">
            <v>68.7</v>
          </cell>
          <cell r="AC410" t="str">
            <v>104BPE0550</v>
          </cell>
        </row>
        <row r="411">
          <cell r="U411" t="str">
            <v>NBR 15.870/10</v>
          </cell>
          <cell r="AA411">
            <v>68.7</v>
          </cell>
          <cell r="AC411" t="str">
            <v>104BPE0550</v>
          </cell>
        </row>
        <row r="412">
          <cell r="U412" t="str">
            <v>NBR 13.731/08</v>
          </cell>
          <cell r="AA412">
            <v>67.05</v>
          </cell>
          <cell r="AC412" t="str">
            <v>104BPE0550</v>
          </cell>
        </row>
        <row r="413">
          <cell r="U413" t="str">
            <v>NBR 13.731/08</v>
          </cell>
          <cell r="AA413">
            <v>33.53</v>
          </cell>
          <cell r="AC413" t="str">
            <v>104BPE0550</v>
          </cell>
        </row>
        <row r="414">
          <cell r="U414" t="str">
            <v>NBR 13.731/08</v>
          </cell>
          <cell r="AA414">
            <v>33.53</v>
          </cell>
          <cell r="AC414" t="str">
            <v>104BPE0550</v>
          </cell>
        </row>
        <row r="415">
          <cell r="U415" t="str">
            <v>NBR 15.402/2006</v>
          </cell>
          <cell r="AA415">
            <v>82.02</v>
          </cell>
          <cell r="AC415" t="str">
            <v>104BPE0550</v>
          </cell>
        </row>
        <row r="416">
          <cell r="U416" t="str">
            <v>NBR 15.870/10</v>
          </cell>
          <cell r="AA416">
            <v>41.01</v>
          </cell>
          <cell r="AC416" t="str">
            <v>104BPE0550</v>
          </cell>
        </row>
        <row r="417">
          <cell r="U417" t="str">
            <v>NBR 15.870/10</v>
          </cell>
          <cell r="AA417">
            <v>41.01</v>
          </cell>
          <cell r="AC417" t="str">
            <v>104BPE0550</v>
          </cell>
        </row>
        <row r="418">
          <cell r="U418" t="str">
            <v>NBR 13.731/08</v>
          </cell>
          <cell r="AA418">
            <v>27.67</v>
          </cell>
          <cell r="AC418" t="str">
            <v>104BPE0550</v>
          </cell>
        </row>
        <row r="419">
          <cell r="U419" t="str">
            <v>NBR 13.731/08</v>
          </cell>
          <cell r="AA419">
            <v>55.34</v>
          </cell>
          <cell r="AC419" t="str">
            <v>104BPE0550</v>
          </cell>
        </row>
        <row r="420">
          <cell r="U420" t="str">
            <v>NBR 13.731/08</v>
          </cell>
          <cell r="AA420">
            <v>55.34</v>
          </cell>
          <cell r="AC420" t="str">
            <v>104BPE0550</v>
          </cell>
        </row>
        <row r="421">
          <cell r="U421" t="str">
            <v>NBR 13.731/08</v>
          </cell>
          <cell r="AA421">
            <v>25.86</v>
          </cell>
          <cell r="AC421" t="str">
            <v>104BPE0550</v>
          </cell>
        </row>
        <row r="422">
          <cell r="U422" t="str">
            <v>NBR 13.731/08</v>
          </cell>
          <cell r="AA422">
            <v>51.71</v>
          </cell>
          <cell r="AC422" t="str">
            <v>104BPE0550</v>
          </cell>
        </row>
        <row r="423">
          <cell r="U423" t="str">
            <v>NBR 13.731/08</v>
          </cell>
          <cell r="AA423">
            <v>51.71</v>
          </cell>
          <cell r="AC423" t="str">
            <v>104BPE0550</v>
          </cell>
        </row>
        <row r="424">
          <cell r="U424" t="str">
            <v>NBR 13.731/08</v>
          </cell>
          <cell r="AA424">
            <v>206.93</v>
          </cell>
          <cell r="AC424" t="str">
            <v>104BPE0550</v>
          </cell>
        </row>
        <row r="425">
          <cell r="U425" t="str">
            <v>NBR 13.731/08</v>
          </cell>
          <cell r="AA425">
            <v>206.93</v>
          </cell>
          <cell r="AC425" t="str">
            <v>104BPE0550</v>
          </cell>
        </row>
        <row r="426">
          <cell r="U426" t="str">
            <v>NBR 13.731/08</v>
          </cell>
          <cell r="AA426">
            <v>206.93</v>
          </cell>
          <cell r="AC426" t="str">
            <v>104BPE0550</v>
          </cell>
        </row>
        <row r="427">
          <cell r="U427" t="str">
            <v>NBR 13.731/08</v>
          </cell>
          <cell r="AA427">
            <v>93.42</v>
          </cell>
          <cell r="AC427" t="str">
            <v>104BPE0550</v>
          </cell>
        </row>
        <row r="428">
          <cell r="U428" t="str">
            <v>NBR 13.731/08</v>
          </cell>
          <cell r="AA428">
            <v>93.42</v>
          </cell>
          <cell r="AC428" t="str">
            <v>104BPE0550</v>
          </cell>
        </row>
        <row r="429">
          <cell r="U429" t="str">
            <v>NBR 13.731/08</v>
          </cell>
          <cell r="AA429">
            <v>93.42</v>
          </cell>
          <cell r="AC429" t="str">
            <v>104BPE0550</v>
          </cell>
        </row>
        <row r="430">
          <cell r="U430" t="str">
            <v>NBR 13.731/08</v>
          </cell>
          <cell r="AA430">
            <v>73.3</v>
          </cell>
          <cell r="AC430" t="str">
            <v>104BPE0550</v>
          </cell>
        </row>
        <row r="431">
          <cell r="U431" t="str">
            <v>NBR 13.731/08</v>
          </cell>
          <cell r="AA431">
            <v>48.87</v>
          </cell>
          <cell r="AC431" t="str">
            <v>104BPE0550</v>
          </cell>
        </row>
        <row r="432">
          <cell r="U432" t="str">
            <v>NBR 13.731/08</v>
          </cell>
          <cell r="AA432">
            <v>48.87</v>
          </cell>
          <cell r="AC432" t="str">
            <v>104BPE0550</v>
          </cell>
        </row>
        <row r="433">
          <cell r="U433" t="str">
            <v>NBR 15.402/2006</v>
          </cell>
          <cell r="AA433">
            <v>175.52</v>
          </cell>
          <cell r="AC433" t="str">
            <v>104BPE0550</v>
          </cell>
        </row>
        <row r="434">
          <cell r="U434" t="str">
            <v>NBR 15.870/10</v>
          </cell>
          <cell r="AA434">
            <v>87.76</v>
          </cell>
          <cell r="AC434" t="str">
            <v>104BPE0550</v>
          </cell>
        </row>
        <row r="435">
          <cell r="U435" t="str">
            <v>NBR 15.870/10</v>
          </cell>
          <cell r="AA435">
            <v>87.76</v>
          </cell>
          <cell r="AC435" t="str">
            <v>104BPE0550</v>
          </cell>
        </row>
        <row r="436">
          <cell r="U436" t="str">
            <v>NBR 13.731/08</v>
          </cell>
          <cell r="AA436">
            <v>19.97</v>
          </cell>
          <cell r="AC436" t="str">
            <v>104BPE0550</v>
          </cell>
        </row>
        <row r="437">
          <cell r="U437" t="str">
            <v>NBR 13.731/08</v>
          </cell>
          <cell r="AA437">
            <v>19.97</v>
          </cell>
          <cell r="AC437" t="str">
            <v>104BPE0550</v>
          </cell>
        </row>
        <row r="438">
          <cell r="U438" t="str">
            <v>NBR 13.731/08</v>
          </cell>
          <cell r="AA438">
            <v>19.97</v>
          </cell>
          <cell r="AC438" t="str">
            <v>104BPE0550</v>
          </cell>
        </row>
        <row r="439">
          <cell r="U439" t="str">
            <v>NBR 15.402/2006</v>
          </cell>
          <cell r="AA439">
            <v>140.66</v>
          </cell>
          <cell r="AC439" t="str">
            <v>104BPE0550</v>
          </cell>
        </row>
        <row r="440">
          <cell r="U440" t="str">
            <v>NBR 15.870/10</v>
          </cell>
          <cell r="AA440">
            <v>70.33</v>
          </cell>
          <cell r="AC440" t="str">
            <v>104BPE0550</v>
          </cell>
        </row>
        <row r="441">
          <cell r="U441" t="str">
            <v>NBR 15.870/10</v>
          </cell>
          <cell r="AA441">
            <v>70.33</v>
          </cell>
          <cell r="AC441" t="str">
            <v>104BPE0550</v>
          </cell>
        </row>
        <row r="442">
          <cell r="U442" t="str">
            <v>NBR 13.731/08</v>
          </cell>
          <cell r="AA442">
            <v>45.21</v>
          </cell>
          <cell r="AC442" t="str">
            <v>104BPE0550</v>
          </cell>
        </row>
        <row r="443">
          <cell r="U443" t="str">
            <v>NBR 13.731/08</v>
          </cell>
          <cell r="AA443">
            <v>45.21</v>
          </cell>
          <cell r="AC443" t="str">
            <v>104BPE0550</v>
          </cell>
        </row>
        <row r="444">
          <cell r="U444" t="str">
            <v>NBR 13.731/08</v>
          </cell>
          <cell r="AA444">
            <v>45.21</v>
          </cell>
          <cell r="AC444" t="str">
            <v>104BPE0550</v>
          </cell>
        </row>
        <row r="445">
          <cell r="U445" t="str">
            <v>NBR 15.402/2006</v>
          </cell>
          <cell r="AA445">
            <v>83.35</v>
          </cell>
          <cell r="AC445" t="str">
            <v>104BPE0550</v>
          </cell>
        </row>
        <row r="446">
          <cell r="U446" t="str">
            <v>NBR 15.870/10</v>
          </cell>
          <cell r="AA446">
            <v>41.67</v>
          </cell>
          <cell r="AC446" t="str">
            <v>104BPE0550</v>
          </cell>
        </row>
        <row r="447">
          <cell r="U447" t="str">
            <v>NBR 15.870/10</v>
          </cell>
          <cell r="AA447">
            <v>41.67</v>
          </cell>
          <cell r="AC447" t="str">
            <v>104BPE0550</v>
          </cell>
        </row>
        <row r="448">
          <cell r="U448" t="str">
            <v>NBR 13.731/08</v>
          </cell>
          <cell r="AA448">
            <v>274.02999999999997</v>
          </cell>
          <cell r="AC448" t="str">
            <v>104BPE0550</v>
          </cell>
        </row>
        <row r="449">
          <cell r="U449" t="str">
            <v>NBR 13.731/08</v>
          </cell>
          <cell r="AA449">
            <v>137.02000000000001</v>
          </cell>
          <cell r="AC449" t="str">
            <v>104BPE0550</v>
          </cell>
        </row>
        <row r="450">
          <cell r="U450" t="str">
            <v>NBR 13.731/08</v>
          </cell>
          <cell r="AA450">
            <v>137.02000000000001</v>
          </cell>
          <cell r="AC450" t="str">
            <v>104BPE0550</v>
          </cell>
        </row>
        <row r="451">
          <cell r="U451" t="str">
            <v>NBR 15.402/2006</v>
          </cell>
          <cell r="AA451">
            <v>103.9</v>
          </cell>
          <cell r="AC451" t="str">
            <v>104BPE0550</v>
          </cell>
        </row>
        <row r="452">
          <cell r="U452" t="str">
            <v>NBR 15.870/10</v>
          </cell>
          <cell r="AA452">
            <v>51.95</v>
          </cell>
          <cell r="AC452" t="str">
            <v>104BPE0550</v>
          </cell>
        </row>
        <row r="453">
          <cell r="U453" t="str">
            <v>NBR 15.870/10</v>
          </cell>
          <cell r="AA453">
            <v>51.95</v>
          </cell>
          <cell r="AC453" t="str">
            <v>104BPE0550</v>
          </cell>
        </row>
        <row r="454">
          <cell r="U454" t="str">
            <v>NBR 13.731/08</v>
          </cell>
          <cell r="AA454">
            <v>269.23</v>
          </cell>
          <cell r="AC454" t="str">
            <v>104BPE0550</v>
          </cell>
        </row>
        <row r="455">
          <cell r="U455" t="str">
            <v>NBR 13.731/08</v>
          </cell>
          <cell r="AA455">
            <v>179.48</v>
          </cell>
          <cell r="AC455" t="str">
            <v>104BPE0550</v>
          </cell>
        </row>
        <row r="456">
          <cell r="U456" t="str">
            <v>NBR 13.731/08</v>
          </cell>
          <cell r="AA456">
            <v>179.48</v>
          </cell>
          <cell r="AC456" t="str">
            <v>104BPE0550</v>
          </cell>
        </row>
        <row r="457">
          <cell r="U457" t="str">
            <v>NBR 13.731/08</v>
          </cell>
          <cell r="AA457">
            <v>306.24</v>
          </cell>
          <cell r="AC457" t="str">
            <v>104BPE0550</v>
          </cell>
        </row>
        <row r="458">
          <cell r="U458" t="str">
            <v>NBR 13.731/08</v>
          </cell>
          <cell r="AA458">
            <v>204.16</v>
          </cell>
          <cell r="AC458" t="str">
            <v>104BPE0550</v>
          </cell>
        </row>
        <row r="459">
          <cell r="U459" t="str">
            <v>NBR 13.731/08</v>
          </cell>
          <cell r="AA459">
            <v>204.16</v>
          </cell>
          <cell r="AC459" t="str">
            <v>104BPE0550</v>
          </cell>
        </row>
        <row r="460">
          <cell r="U460" t="str">
            <v>NBR 13.731/08</v>
          </cell>
          <cell r="AA460">
            <v>286.43</v>
          </cell>
          <cell r="AC460" t="str">
            <v>104BPE0550</v>
          </cell>
        </row>
        <row r="461">
          <cell r="U461" t="str">
            <v>NBR 13.731/08</v>
          </cell>
          <cell r="AA461">
            <v>143.21</v>
          </cell>
          <cell r="AC461" t="str">
            <v>104BPE0550</v>
          </cell>
        </row>
        <row r="462">
          <cell r="U462" t="str">
            <v>NBR 13.731/08</v>
          </cell>
          <cell r="AA462">
            <v>143.21</v>
          </cell>
          <cell r="AC462" t="str">
            <v>104BPE0550</v>
          </cell>
        </row>
        <row r="463">
          <cell r="U463" t="str">
            <v>NBR 13.731/08</v>
          </cell>
          <cell r="AA463">
            <v>75.84</v>
          </cell>
          <cell r="AC463" t="str">
            <v>104BPE0550</v>
          </cell>
        </row>
        <row r="464">
          <cell r="U464" t="str">
            <v>NBR 13.731/08</v>
          </cell>
          <cell r="AA464">
            <v>50.56</v>
          </cell>
          <cell r="AC464" t="str">
            <v>104BPE0550</v>
          </cell>
        </row>
        <row r="465">
          <cell r="U465" t="str">
            <v>NBR 13.731/08</v>
          </cell>
          <cell r="AA465">
            <v>50.56</v>
          </cell>
          <cell r="AC465" t="str">
            <v>104BPE0550</v>
          </cell>
        </row>
        <row r="466">
          <cell r="U466" t="str">
            <v>NBR 13.731/08</v>
          </cell>
          <cell r="AA466">
            <v>212.51</v>
          </cell>
          <cell r="AC466" t="str">
            <v>104BPE0550</v>
          </cell>
        </row>
        <row r="467">
          <cell r="U467" t="str">
            <v>NBR 13.731/08</v>
          </cell>
          <cell r="AA467">
            <v>106.26</v>
          </cell>
          <cell r="AC467" t="str">
            <v>104BPE0550</v>
          </cell>
        </row>
        <row r="468">
          <cell r="U468" t="str">
            <v>NBR 13.731/08</v>
          </cell>
          <cell r="AA468">
            <v>106.26</v>
          </cell>
          <cell r="AC468" t="str">
            <v>104BPE0550</v>
          </cell>
        </row>
        <row r="469">
          <cell r="U469" t="str">
            <v>NBR 13.731/08</v>
          </cell>
          <cell r="AA469">
            <v>97.83</v>
          </cell>
          <cell r="AC469" t="str">
            <v>104BPE0550</v>
          </cell>
        </row>
        <row r="470">
          <cell r="U470" t="str">
            <v>NBR 13.731/08</v>
          </cell>
          <cell r="AA470">
            <v>65.22</v>
          </cell>
          <cell r="AC470" t="str">
            <v>104BPE0550</v>
          </cell>
        </row>
        <row r="471">
          <cell r="U471" t="str">
            <v>NBR 13.731/08</v>
          </cell>
          <cell r="AA471">
            <v>65.22</v>
          </cell>
          <cell r="AC471" t="str">
            <v>104BPE0550</v>
          </cell>
        </row>
        <row r="472">
          <cell r="U472" t="str">
            <v>NBR 15.402/2006</v>
          </cell>
          <cell r="AA472">
            <v>147.47999999999999</v>
          </cell>
          <cell r="AC472" t="str">
            <v>104BPE0550</v>
          </cell>
        </row>
        <row r="473">
          <cell r="U473" t="str">
            <v>NBR 15.870/10</v>
          </cell>
          <cell r="AA473">
            <v>73.739999999999995</v>
          </cell>
          <cell r="AC473" t="str">
            <v>104BPE0550</v>
          </cell>
        </row>
        <row r="474">
          <cell r="U474" t="str">
            <v>NBR 15.870/10</v>
          </cell>
          <cell r="AA474">
            <v>73.739999999999995</v>
          </cell>
          <cell r="AC474" t="str">
            <v>104BPE0550</v>
          </cell>
        </row>
        <row r="475">
          <cell r="U475" t="str">
            <v>NBR 13.731/08</v>
          </cell>
          <cell r="AA475">
            <v>63.37</v>
          </cell>
          <cell r="AC475" t="str">
            <v>104BPE0550</v>
          </cell>
        </row>
        <row r="476">
          <cell r="U476" t="str">
            <v>NBR 13.731/08</v>
          </cell>
          <cell r="AA476">
            <v>42.25</v>
          </cell>
          <cell r="AC476" t="str">
            <v>104BPE0550</v>
          </cell>
        </row>
        <row r="477">
          <cell r="U477" t="str">
            <v>NBR 13.731/08</v>
          </cell>
          <cell r="AA477">
            <v>42.25</v>
          </cell>
          <cell r="AC477" t="str">
            <v>104BPE0550</v>
          </cell>
        </row>
        <row r="478">
          <cell r="U478" t="str">
            <v>NBR 13.731/08</v>
          </cell>
          <cell r="AA478">
            <v>87</v>
          </cell>
          <cell r="AC478" t="str">
            <v>104BPE0550</v>
          </cell>
        </row>
        <row r="479">
          <cell r="U479" t="str">
            <v>NBR 13.731/08</v>
          </cell>
          <cell r="AA479">
            <v>43.5</v>
          </cell>
          <cell r="AC479" t="str">
            <v>104BPE0550</v>
          </cell>
        </row>
        <row r="480">
          <cell r="U480" t="str">
            <v>NBR 13.731/08</v>
          </cell>
          <cell r="AA480">
            <v>43.5</v>
          </cell>
          <cell r="AC480" t="str">
            <v>104BPE0550</v>
          </cell>
        </row>
      </sheetData>
      <sheetData sheetId="4">
        <row r="15">
          <cell r="N15" t="str">
            <v>NBR 15.402/2006</v>
          </cell>
          <cell r="T15">
            <v>36</v>
          </cell>
          <cell r="U15" t="str">
            <v>104BPE0510</v>
          </cell>
        </row>
        <row r="16">
          <cell r="N16" t="str">
            <v>NBR 15.402/2006</v>
          </cell>
          <cell r="T16">
            <v>36</v>
          </cell>
          <cell r="U16" t="str">
            <v>104BPE0510</v>
          </cell>
        </row>
        <row r="17">
          <cell r="N17" t="str">
            <v>NBR 15.402/2006</v>
          </cell>
          <cell r="T17">
            <v>18</v>
          </cell>
          <cell r="U17" t="str">
            <v>104BPE0510</v>
          </cell>
        </row>
        <row r="18">
          <cell r="N18" t="str">
            <v>NBR 15.402/2006</v>
          </cell>
          <cell r="T18">
            <v>42</v>
          </cell>
          <cell r="U18" t="str">
            <v>104BPE0510</v>
          </cell>
        </row>
        <row r="19">
          <cell r="N19" t="str">
            <v>NBR 15.402/2006</v>
          </cell>
          <cell r="T19">
            <v>42</v>
          </cell>
          <cell r="U19" t="str">
            <v>104BPE0510</v>
          </cell>
        </row>
      </sheetData>
      <sheetData sheetId="5">
        <row r="15">
          <cell r="N15" t="str">
            <v>NBR 15.402/2006</v>
          </cell>
          <cell r="T15">
            <v>42</v>
          </cell>
          <cell r="U15" t="str">
            <v>104BPE0450</v>
          </cell>
        </row>
        <row r="16">
          <cell r="N16" t="str">
            <v>NBR 15.402/2006</v>
          </cell>
          <cell r="T16">
            <v>24</v>
          </cell>
          <cell r="U16" t="str">
            <v>104BPE0450</v>
          </cell>
        </row>
        <row r="17">
          <cell r="N17" t="str">
            <v>NBR 15.402/2006</v>
          </cell>
          <cell r="T17">
            <v>18</v>
          </cell>
          <cell r="U17" t="str">
            <v>104BPE0450</v>
          </cell>
        </row>
        <row r="18">
          <cell r="N18" t="str">
            <v>NBR 15.402/2006</v>
          </cell>
          <cell r="T18">
            <v>42</v>
          </cell>
          <cell r="U18" t="str">
            <v>104BPE0450</v>
          </cell>
        </row>
        <row r="19">
          <cell r="N19" t="str">
            <v>NBR 15.402/2006</v>
          </cell>
          <cell r="T19">
            <v>42</v>
          </cell>
          <cell r="U19" t="str">
            <v>104BPE0450</v>
          </cell>
        </row>
      </sheetData>
      <sheetData sheetId="6">
        <row r="15">
          <cell r="N15" t="str">
            <v>NBR 15.402/2006</v>
          </cell>
          <cell r="T15">
            <v>24</v>
          </cell>
          <cell r="U15" t="str">
            <v>104BPE0530</v>
          </cell>
        </row>
        <row r="16">
          <cell r="N16" t="str">
            <v>NBR 15.402/2006</v>
          </cell>
          <cell r="T16">
            <v>24</v>
          </cell>
          <cell r="U16" t="str">
            <v>104BPE0530</v>
          </cell>
        </row>
        <row r="17">
          <cell r="N17" t="str">
            <v>NBR 15.402/2006</v>
          </cell>
          <cell r="T17">
            <v>18</v>
          </cell>
          <cell r="U17" t="str">
            <v>104BPE0530</v>
          </cell>
        </row>
        <row r="18">
          <cell r="N18" t="str">
            <v>NBR 15.402/2006</v>
          </cell>
          <cell r="T18">
            <v>30</v>
          </cell>
          <cell r="U18" t="str">
            <v>104BPE0530</v>
          </cell>
        </row>
        <row r="19">
          <cell r="N19" t="str">
            <v>NBR 15.402/2006</v>
          </cell>
          <cell r="T19">
            <v>30</v>
          </cell>
          <cell r="U19" t="str">
            <v>104BPE0530</v>
          </cell>
        </row>
      </sheetData>
      <sheetData sheetId="7">
        <row r="15">
          <cell r="N15" t="str">
            <v>NBR 15.402/2006</v>
          </cell>
          <cell r="T15">
            <v>42</v>
          </cell>
          <cell r="U15" t="str">
            <v>104BPE0490</v>
          </cell>
        </row>
        <row r="16">
          <cell r="N16" t="str">
            <v>NBR 15.402/2006</v>
          </cell>
          <cell r="T16">
            <v>24</v>
          </cell>
          <cell r="U16" t="str">
            <v>104BPE0490</v>
          </cell>
        </row>
        <row r="17">
          <cell r="N17" t="str">
            <v>NBR 15.402/2006</v>
          </cell>
          <cell r="T17">
            <v>18</v>
          </cell>
          <cell r="U17" t="str">
            <v>104BPE0490</v>
          </cell>
        </row>
        <row r="18">
          <cell r="N18" t="str">
            <v>NBR 15.402/2006</v>
          </cell>
          <cell r="T18">
            <v>42</v>
          </cell>
          <cell r="U18" t="str">
            <v>104BPE0490</v>
          </cell>
        </row>
        <row r="19">
          <cell r="N19" t="str">
            <v>NBR 15.402/2006</v>
          </cell>
          <cell r="T19">
            <v>42</v>
          </cell>
          <cell r="U19" t="str">
            <v>104BPE0490</v>
          </cell>
        </row>
      </sheetData>
      <sheetData sheetId="8">
        <row r="15">
          <cell r="N15" t="str">
            <v>NBR 15.402/2006</v>
          </cell>
          <cell r="T15">
            <v>36</v>
          </cell>
          <cell r="U15" t="str">
            <v>104BPE0490</v>
          </cell>
        </row>
        <row r="16">
          <cell r="N16" t="str">
            <v>NBR 15.402/2006</v>
          </cell>
          <cell r="T16">
            <v>30</v>
          </cell>
          <cell r="U16" t="str">
            <v>104BPE0490</v>
          </cell>
        </row>
        <row r="17">
          <cell r="N17" t="str">
            <v>NBR 15.402/2006</v>
          </cell>
          <cell r="T17">
            <v>30</v>
          </cell>
          <cell r="U17" t="str">
            <v>104BPE0490</v>
          </cell>
        </row>
        <row r="18">
          <cell r="N18" t="str">
            <v>NBR 15.402/2006</v>
          </cell>
          <cell r="T18">
            <v>18</v>
          </cell>
          <cell r="U18" t="str">
            <v>104BPE0490</v>
          </cell>
        </row>
        <row r="19">
          <cell r="N19" t="str">
            <v>NBR 15.402/2006</v>
          </cell>
          <cell r="T19">
            <v>30</v>
          </cell>
          <cell r="U19" t="str">
            <v>104BPE0490</v>
          </cell>
        </row>
      </sheetData>
      <sheetData sheetId="9">
        <row r="15">
          <cell r="N15" t="str">
            <v>NBR 15.402/2006</v>
          </cell>
          <cell r="T15">
            <v>12</v>
          </cell>
          <cell r="U15" t="str">
            <v>104BPE0520</v>
          </cell>
        </row>
        <row r="16">
          <cell r="N16" t="str">
            <v>NBR 15.402/2006</v>
          </cell>
          <cell r="T16">
            <v>30</v>
          </cell>
          <cell r="U16" t="str">
            <v>104BPE0520</v>
          </cell>
        </row>
        <row r="17">
          <cell r="N17" t="str">
            <v>NBR 15.402/2006</v>
          </cell>
          <cell r="T17">
            <v>24</v>
          </cell>
          <cell r="U17" t="str">
            <v>104BPE0520</v>
          </cell>
        </row>
        <row r="18">
          <cell r="N18" t="str">
            <v>NBR 15.402/2006</v>
          </cell>
          <cell r="T18">
            <v>30</v>
          </cell>
          <cell r="U18" t="str">
            <v>104BPE0520</v>
          </cell>
        </row>
        <row r="19">
          <cell r="N19" t="str">
            <v>NBR 15.402/2006</v>
          </cell>
          <cell r="T19">
            <v>30</v>
          </cell>
          <cell r="U19" t="str">
            <v>104BPE0520</v>
          </cell>
        </row>
        <row r="20">
          <cell r="N20" t="str">
            <v>NBR 15.402/2006</v>
          </cell>
          <cell r="T20">
            <v>12</v>
          </cell>
          <cell r="U20" t="str">
            <v>104BPE0520</v>
          </cell>
        </row>
        <row r="21">
          <cell r="N21" t="str">
            <v>NBR 15.402/2006</v>
          </cell>
          <cell r="T21">
            <v>30</v>
          </cell>
          <cell r="U21" t="str">
            <v>104BPE0520</v>
          </cell>
        </row>
        <row r="22">
          <cell r="N22" t="str">
            <v>NBR 15.402/2006</v>
          </cell>
          <cell r="T22">
            <v>24</v>
          </cell>
          <cell r="U22" t="str">
            <v>104BPE0520</v>
          </cell>
        </row>
        <row r="23">
          <cell r="N23" t="str">
            <v>NBR 15.402/2006</v>
          </cell>
          <cell r="T23">
            <v>30</v>
          </cell>
          <cell r="U23" t="str">
            <v>104BPE0520</v>
          </cell>
        </row>
        <row r="24">
          <cell r="N24" t="str">
            <v>NBR 15.402/2006</v>
          </cell>
          <cell r="T24">
            <v>30</v>
          </cell>
          <cell r="U24" t="str">
            <v>104BPE0520</v>
          </cell>
        </row>
      </sheetData>
      <sheetData sheetId="10">
        <row r="15">
          <cell r="N15" t="str">
            <v>NBR 15.402/2006</v>
          </cell>
          <cell r="T15">
            <v>24</v>
          </cell>
          <cell r="U15" t="str">
            <v>104BPE0530</v>
          </cell>
        </row>
        <row r="16">
          <cell r="N16" t="str">
            <v>NBR 15.402/2006</v>
          </cell>
          <cell r="T16">
            <v>24</v>
          </cell>
          <cell r="U16" t="str">
            <v>104BPE0530</v>
          </cell>
        </row>
        <row r="17">
          <cell r="N17" t="str">
            <v>NBR 15.402/2006</v>
          </cell>
          <cell r="T17">
            <v>18</v>
          </cell>
          <cell r="U17" t="str">
            <v>104BPE0530</v>
          </cell>
        </row>
        <row r="18">
          <cell r="N18" t="str">
            <v>NBR 15.402/2006</v>
          </cell>
          <cell r="T18">
            <v>30</v>
          </cell>
          <cell r="U18" t="str">
            <v>104BPE0530</v>
          </cell>
        </row>
        <row r="19">
          <cell r="N19" t="str">
            <v>NBR 15.402/2006</v>
          </cell>
          <cell r="T19">
            <v>30</v>
          </cell>
          <cell r="U19" t="str">
            <v>104BPE0530</v>
          </cell>
        </row>
      </sheetData>
      <sheetData sheetId="11">
        <row r="15">
          <cell r="N15" t="str">
            <v>NBR 15.402/2006</v>
          </cell>
          <cell r="T15">
            <v>36</v>
          </cell>
          <cell r="U15" t="str">
            <v>104BPE0530</v>
          </cell>
        </row>
        <row r="16">
          <cell r="N16" t="str">
            <v>NBR 15.402/2006</v>
          </cell>
          <cell r="T16">
            <v>24</v>
          </cell>
          <cell r="U16" t="str">
            <v>104BPE0530</v>
          </cell>
        </row>
        <row r="17">
          <cell r="N17" t="str">
            <v>NBR 15.402/2006</v>
          </cell>
          <cell r="T17">
            <v>18</v>
          </cell>
          <cell r="U17" t="str">
            <v>104BPE0530</v>
          </cell>
        </row>
        <row r="18">
          <cell r="N18" t="str">
            <v>NBR 15.402/2006</v>
          </cell>
          <cell r="T18">
            <v>48</v>
          </cell>
          <cell r="U18" t="str">
            <v>104BPE0530</v>
          </cell>
        </row>
        <row r="19">
          <cell r="N19" t="str">
            <v>NBR 15.402/2006</v>
          </cell>
          <cell r="T19">
            <v>30</v>
          </cell>
          <cell r="U19" t="str">
            <v>104BPE0530</v>
          </cell>
        </row>
      </sheetData>
      <sheetData sheetId="12">
        <row r="15">
          <cell r="N15" t="str">
            <v>NBR 15.402/2006</v>
          </cell>
          <cell r="T15">
            <v>24</v>
          </cell>
          <cell r="U15" t="str">
            <v>104BPE0450</v>
          </cell>
        </row>
        <row r="16">
          <cell r="N16" t="str">
            <v>NBR 15.402/2006</v>
          </cell>
          <cell r="T16">
            <v>24</v>
          </cell>
          <cell r="U16" t="str">
            <v>104BPE0450</v>
          </cell>
        </row>
        <row r="17">
          <cell r="N17" t="str">
            <v>NBR 15.402/2006</v>
          </cell>
          <cell r="T17">
            <v>18</v>
          </cell>
          <cell r="U17" t="str">
            <v>104BPE0450</v>
          </cell>
        </row>
        <row r="18">
          <cell r="N18" t="str">
            <v>NBR 15.402/2006</v>
          </cell>
          <cell r="T18">
            <v>24</v>
          </cell>
          <cell r="U18" t="str">
            <v>104BPE0450</v>
          </cell>
        </row>
        <row r="19">
          <cell r="N19" t="str">
            <v>NBR 15.402/2006</v>
          </cell>
          <cell r="T19">
            <v>24</v>
          </cell>
          <cell r="U19" t="str">
            <v>104BPE0450</v>
          </cell>
        </row>
      </sheetData>
      <sheetData sheetId="13">
        <row r="14">
          <cell r="K14" t="str">
            <v>NBR 15.741/09</v>
          </cell>
        </row>
      </sheetData>
      <sheetData sheetId="14">
        <row r="13">
          <cell r="K13" t="str">
            <v>NBR 15.741/09</v>
          </cell>
        </row>
      </sheetData>
      <sheetData sheetId="15">
        <row r="13">
          <cell r="K13" t="str">
            <v>NBR 15.741/09</v>
          </cell>
        </row>
      </sheetData>
      <sheetData sheetId="16">
        <row r="13">
          <cell r="K13" t="str">
            <v>EM - 276/2000</v>
          </cell>
        </row>
      </sheetData>
      <sheetData sheetId="17">
        <row r="13">
          <cell r="K13" t="str">
            <v>NBR 15.741/09</v>
          </cell>
          <cell r="P13">
            <v>14.83</v>
          </cell>
          <cell r="Q13" t="str">
            <v>104BPE0470</v>
          </cell>
        </row>
        <row r="14">
          <cell r="K14" t="str">
            <v>NBR 15.741/09</v>
          </cell>
          <cell r="P14">
            <v>18.29</v>
          </cell>
          <cell r="Q14" t="str">
            <v>104BPE0470</v>
          </cell>
        </row>
        <row r="15">
          <cell r="K15" t="str">
            <v>NBR 15.741/09</v>
          </cell>
          <cell r="P15">
            <v>11.4</v>
          </cell>
          <cell r="Q15" t="str">
            <v>104BPE0470</v>
          </cell>
        </row>
        <row r="16">
          <cell r="K16" t="str">
            <v>NBR 15.741/09</v>
          </cell>
          <cell r="P16">
            <v>30.8</v>
          </cell>
          <cell r="Q16" t="str">
            <v>104BPE0470</v>
          </cell>
        </row>
        <row r="17">
          <cell r="K17" t="str">
            <v>NBR 15.741/09</v>
          </cell>
          <cell r="P17">
            <v>30.8</v>
          </cell>
          <cell r="Q17" t="str">
            <v>104BPE0470</v>
          </cell>
        </row>
        <row r="18">
          <cell r="K18" t="str">
            <v>NBR 15.741/09</v>
          </cell>
          <cell r="P18">
            <v>11.4</v>
          </cell>
          <cell r="Q18" t="str">
            <v>104BPE0470</v>
          </cell>
        </row>
        <row r="19">
          <cell r="K19" t="str">
            <v>NBR 15.741/09</v>
          </cell>
          <cell r="P19">
            <v>11.4</v>
          </cell>
          <cell r="Q19" t="str">
            <v>104BPE0470</v>
          </cell>
        </row>
        <row r="20">
          <cell r="K20" t="str">
            <v>NBR 15.741/09</v>
          </cell>
          <cell r="P20">
            <v>30.8</v>
          </cell>
          <cell r="Q20" t="str">
            <v>104BPE0470</v>
          </cell>
        </row>
        <row r="21">
          <cell r="K21" t="str">
            <v>NBR 15.741/09</v>
          </cell>
          <cell r="P21">
            <v>30.8</v>
          </cell>
          <cell r="Q21" t="str">
            <v>104BPE0470</v>
          </cell>
        </row>
        <row r="22">
          <cell r="K22" t="str">
            <v>NBR 15.741/09</v>
          </cell>
          <cell r="P22">
            <v>25.43</v>
          </cell>
          <cell r="Q22" t="str">
            <v>104BPE0470</v>
          </cell>
        </row>
        <row r="23">
          <cell r="K23" t="str">
            <v>NBR 15.741/09</v>
          </cell>
          <cell r="P23">
            <v>11.4</v>
          </cell>
          <cell r="Q23" t="str">
            <v>104BPE0470</v>
          </cell>
        </row>
        <row r="24">
          <cell r="K24" t="str">
            <v>NBR 15.741/09</v>
          </cell>
          <cell r="P24">
            <v>11.4</v>
          </cell>
          <cell r="Q24" t="str">
            <v>104BPE0470</v>
          </cell>
        </row>
        <row r="25">
          <cell r="K25" t="str">
            <v>NBR 15.741/09</v>
          </cell>
          <cell r="P25">
            <v>15.18</v>
          </cell>
          <cell r="Q25" t="str">
            <v>104BPE0470</v>
          </cell>
        </row>
        <row r="26">
          <cell r="K26" t="str">
            <v>NBR 15.741/09</v>
          </cell>
          <cell r="P26">
            <v>16.21</v>
          </cell>
          <cell r="Q26" t="str">
            <v>104BPE0470</v>
          </cell>
        </row>
        <row r="27">
          <cell r="K27" t="str">
            <v>NBR 15.741/09</v>
          </cell>
          <cell r="P27">
            <v>18.28</v>
          </cell>
          <cell r="Q27" t="str">
            <v>104BPE0470</v>
          </cell>
        </row>
        <row r="28">
          <cell r="K28" t="str">
            <v>NBR 15.741/09</v>
          </cell>
          <cell r="P28">
            <v>14.25</v>
          </cell>
          <cell r="Q28" t="str">
            <v>104BPE0470</v>
          </cell>
        </row>
        <row r="29">
          <cell r="K29" t="str">
            <v>NBR 15.741/09</v>
          </cell>
          <cell r="P29">
            <v>11.76</v>
          </cell>
          <cell r="Q29" t="str">
            <v>104BPE0470</v>
          </cell>
        </row>
        <row r="30">
          <cell r="K30" t="str">
            <v>NBR 15.741/09</v>
          </cell>
          <cell r="P30">
            <v>5.66</v>
          </cell>
          <cell r="Q30" t="str">
            <v>104BPE0470</v>
          </cell>
        </row>
        <row r="31">
          <cell r="K31" t="str">
            <v>NBR 15.741/09</v>
          </cell>
          <cell r="P31">
            <v>14.25</v>
          </cell>
          <cell r="Q31" t="str">
            <v>104BPE0470</v>
          </cell>
        </row>
        <row r="32">
          <cell r="K32" t="str">
            <v>NBR 15.741/09</v>
          </cell>
          <cell r="P32">
            <v>21.85</v>
          </cell>
          <cell r="Q32" t="str">
            <v>104BPE0470</v>
          </cell>
        </row>
        <row r="33">
          <cell r="K33" t="str">
            <v>NBR 15.741/09</v>
          </cell>
          <cell r="P33">
            <v>30.8</v>
          </cell>
          <cell r="Q33" t="str">
            <v>104BPE0470</v>
          </cell>
        </row>
        <row r="34">
          <cell r="K34" t="str">
            <v>NBR 15.741/09</v>
          </cell>
          <cell r="P34">
            <v>30.8</v>
          </cell>
          <cell r="Q34" t="str">
            <v>104BPE0470</v>
          </cell>
        </row>
        <row r="35">
          <cell r="K35" t="str">
            <v>NBR 15.741/09</v>
          </cell>
          <cell r="P35">
            <v>24</v>
          </cell>
          <cell r="Q35" t="str">
            <v>104BPE0470</v>
          </cell>
        </row>
        <row r="36">
          <cell r="K36" t="str">
            <v>NBR 15.741/09</v>
          </cell>
          <cell r="P36">
            <v>4.1399999999999997</v>
          </cell>
          <cell r="Q36" t="str">
            <v>104BPE0470</v>
          </cell>
        </row>
        <row r="37">
          <cell r="K37" t="str">
            <v>NBR 15.741/09</v>
          </cell>
          <cell r="P37">
            <v>26</v>
          </cell>
          <cell r="Q37" t="str">
            <v>104BPE0470</v>
          </cell>
        </row>
        <row r="38">
          <cell r="K38" t="str">
            <v>NBR 15.741/09</v>
          </cell>
          <cell r="P38">
            <v>26</v>
          </cell>
          <cell r="Q38" t="str">
            <v>104BPE0470</v>
          </cell>
        </row>
        <row r="39">
          <cell r="K39" t="str">
            <v>NBR 15.741/09</v>
          </cell>
          <cell r="P39">
            <v>26</v>
          </cell>
          <cell r="Q39" t="str">
            <v>104BPE0470</v>
          </cell>
        </row>
        <row r="40">
          <cell r="K40" t="str">
            <v>NBR 15.741/09</v>
          </cell>
          <cell r="P40">
            <v>18.82</v>
          </cell>
          <cell r="Q40" t="str">
            <v>104BPE0470</v>
          </cell>
        </row>
        <row r="41">
          <cell r="K41" t="str">
            <v>NBR 15.741/09</v>
          </cell>
          <cell r="P41">
            <v>9.16</v>
          </cell>
          <cell r="Q41" t="str">
            <v>104BPE0470</v>
          </cell>
        </row>
        <row r="42">
          <cell r="K42" t="str">
            <v>NBR 15.741/09</v>
          </cell>
          <cell r="P42">
            <v>11.4</v>
          </cell>
          <cell r="Q42" t="str">
            <v>104BPE0470</v>
          </cell>
        </row>
        <row r="43">
          <cell r="K43" t="str">
            <v>NBR 15.741/09</v>
          </cell>
          <cell r="P43">
            <v>11.4</v>
          </cell>
          <cell r="Q43" t="str">
            <v>104BPE0470</v>
          </cell>
        </row>
        <row r="44">
          <cell r="K44" t="str">
            <v>NBR 15.741/09</v>
          </cell>
          <cell r="P44">
            <v>11.4</v>
          </cell>
          <cell r="Q44" t="str">
            <v>104BPE0470</v>
          </cell>
        </row>
        <row r="45">
          <cell r="K45" t="str">
            <v>NBR 15.741/09</v>
          </cell>
          <cell r="P45">
            <v>11.4</v>
          </cell>
          <cell r="Q45" t="str">
            <v>104BPE0470</v>
          </cell>
        </row>
        <row r="46">
          <cell r="K46" t="str">
            <v>NBR 15.741/09</v>
          </cell>
          <cell r="P46">
            <v>11.4</v>
          </cell>
          <cell r="Q46" t="str">
            <v>104BPE0470</v>
          </cell>
        </row>
        <row r="47">
          <cell r="K47" t="str">
            <v>NBR 15.741/09</v>
          </cell>
          <cell r="P47">
            <v>30.8</v>
          </cell>
          <cell r="Q47" t="str">
            <v>104BPE0470</v>
          </cell>
        </row>
        <row r="48">
          <cell r="K48" t="str">
            <v>NBR 15.741/09</v>
          </cell>
          <cell r="P48">
            <v>30.8</v>
          </cell>
          <cell r="Q48" t="str">
            <v>104BPE0470</v>
          </cell>
        </row>
      </sheetData>
      <sheetData sheetId="18">
        <row r="13">
          <cell r="K13" t="str">
            <v>NBR 15.741/09</v>
          </cell>
          <cell r="P13">
            <v>11.4</v>
          </cell>
          <cell r="Q13" t="str">
            <v>104BPE0530</v>
          </cell>
        </row>
        <row r="14">
          <cell r="K14" t="str">
            <v>NBR 15.741/09</v>
          </cell>
          <cell r="P14">
            <v>11.4</v>
          </cell>
          <cell r="Q14" t="str">
            <v>104BPE0530</v>
          </cell>
        </row>
        <row r="15">
          <cell r="K15" t="str">
            <v>NBR 15.741/09</v>
          </cell>
          <cell r="P15">
            <v>30.8</v>
          </cell>
          <cell r="Q15" t="str">
            <v>104BPE0530</v>
          </cell>
        </row>
        <row r="16">
          <cell r="K16" t="str">
            <v>NBR 15.741/09</v>
          </cell>
          <cell r="P16">
            <v>30.8</v>
          </cell>
          <cell r="Q16" t="str">
            <v>104BPE0530</v>
          </cell>
        </row>
        <row r="17">
          <cell r="K17" t="str">
            <v>NBR 15.741/09</v>
          </cell>
          <cell r="P17">
            <v>18.829999999999998</v>
          </cell>
          <cell r="Q17" t="str">
            <v>104BPE0530</v>
          </cell>
        </row>
        <row r="18">
          <cell r="K18" t="str">
            <v>NBR 15.741/09</v>
          </cell>
          <cell r="P18">
            <v>11.4</v>
          </cell>
          <cell r="Q18" t="str">
            <v>104BPE0530</v>
          </cell>
        </row>
        <row r="19">
          <cell r="K19" t="str">
            <v>NBR 15.741/09</v>
          </cell>
          <cell r="P19">
            <v>11.4</v>
          </cell>
          <cell r="Q19" t="str">
            <v>104BPE0530</v>
          </cell>
        </row>
        <row r="20">
          <cell r="K20" t="str">
            <v>NBR 15.741/09</v>
          </cell>
          <cell r="P20">
            <v>29.62</v>
          </cell>
          <cell r="Q20" t="str">
            <v>104BPE0530</v>
          </cell>
        </row>
        <row r="21">
          <cell r="K21" t="str">
            <v>NBR 15.741/09</v>
          </cell>
          <cell r="P21">
            <v>11.4</v>
          </cell>
          <cell r="Q21" t="str">
            <v>104BPE0530</v>
          </cell>
        </row>
        <row r="22">
          <cell r="K22" t="str">
            <v>NBR 15.741/09</v>
          </cell>
          <cell r="P22">
            <v>11.4</v>
          </cell>
          <cell r="Q22" t="str">
            <v>104BPE0530</v>
          </cell>
        </row>
        <row r="23">
          <cell r="K23" t="str">
            <v>NBR 15.741/09</v>
          </cell>
          <cell r="P23">
            <v>11.4</v>
          </cell>
          <cell r="Q23" t="str">
            <v>104BPE0530</v>
          </cell>
        </row>
        <row r="24">
          <cell r="K24" t="str">
            <v>NBR 15.741/09</v>
          </cell>
          <cell r="P24">
            <v>20.149999999999999</v>
          </cell>
          <cell r="Q24" t="str">
            <v>104BPE0530</v>
          </cell>
        </row>
        <row r="25">
          <cell r="K25" t="str">
            <v>NBR 15.741/09</v>
          </cell>
          <cell r="P25">
            <v>15.21</v>
          </cell>
          <cell r="Q25" t="str">
            <v>104BPE0530</v>
          </cell>
        </row>
        <row r="26">
          <cell r="K26" t="str">
            <v>NBR 15.741/09</v>
          </cell>
          <cell r="P26">
            <v>11.79</v>
          </cell>
          <cell r="Q26" t="str">
            <v>104BPE0530</v>
          </cell>
        </row>
        <row r="27">
          <cell r="K27" t="str">
            <v>NBR 15.741/09</v>
          </cell>
          <cell r="P27">
            <v>5.58</v>
          </cell>
          <cell r="Q27" t="str">
            <v>104BPE0530</v>
          </cell>
        </row>
        <row r="28">
          <cell r="K28" t="str">
            <v>NBR 15.741/09</v>
          </cell>
          <cell r="P28">
            <v>21.3</v>
          </cell>
          <cell r="Q28" t="str">
            <v>104BPE0530</v>
          </cell>
        </row>
        <row r="29">
          <cell r="K29" t="str">
            <v>NBR 15.741/09</v>
          </cell>
          <cell r="P29">
            <v>4.1399999999999997</v>
          </cell>
          <cell r="Q29" t="str">
            <v>104BPE0530</v>
          </cell>
        </row>
        <row r="30">
          <cell r="K30" t="str">
            <v>NBR 15.741/09</v>
          </cell>
          <cell r="P30">
            <v>24</v>
          </cell>
          <cell r="Q30" t="str">
            <v>104BPE0530</v>
          </cell>
        </row>
        <row r="31">
          <cell r="K31" t="str">
            <v>NBR 15.741/09</v>
          </cell>
          <cell r="P31">
            <v>11.4</v>
          </cell>
          <cell r="Q31" t="str">
            <v>104BPE0530</v>
          </cell>
        </row>
        <row r="32">
          <cell r="K32" t="str">
            <v>NBR 15.741/09</v>
          </cell>
          <cell r="P32">
            <v>11.4</v>
          </cell>
          <cell r="Q32" t="str">
            <v>104BPE0530</v>
          </cell>
        </row>
        <row r="33">
          <cell r="K33" t="str">
            <v>NBR 15.741/09</v>
          </cell>
          <cell r="P33">
            <v>26</v>
          </cell>
          <cell r="Q33" t="str">
            <v>104BPE0530</v>
          </cell>
        </row>
        <row r="34">
          <cell r="K34" t="str">
            <v>NBR 15.741/09</v>
          </cell>
          <cell r="P34">
            <v>30.8</v>
          </cell>
          <cell r="Q34" t="str">
            <v>104BPE0530</v>
          </cell>
        </row>
        <row r="35">
          <cell r="K35" t="str">
            <v>NBR 15.741/09</v>
          </cell>
          <cell r="P35">
            <v>30.8</v>
          </cell>
          <cell r="Q35" t="str">
            <v>104BPE0530</v>
          </cell>
        </row>
        <row r="36">
          <cell r="K36" t="str">
            <v>NBR 15.741/09</v>
          </cell>
          <cell r="P36">
            <v>30.8</v>
          </cell>
          <cell r="Q36" t="str">
            <v>104BPE0530</v>
          </cell>
        </row>
        <row r="37">
          <cell r="K37" t="str">
            <v>NBR 15.741/09</v>
          </cell>
          <cell r="P37">
            <v>30.8</v>
          </cell>
          <cell r="Q37" t="str">
            <v>104BPE0530</v>
          </cell>
        </row>
        <row r="38">
          <cell r="K38" t="str">
            <v>NBR 15.741/09</v>
          </cell>
          <cell r="P38">
            <v>11.4</v>
          </cell>
          <cell r="Q38" t="str">
            <v>104BPE0530</v>
          </cell>
        </row>
        <row r="39">
          <cell r="K39" t="str">
            <v>NBR 15.741/09</v>
          </cell>
          <cell r="P39">
            <v>11.4</v>
          </cell>
          <cell r="Q39" t="str">
            <v>104BPE0530</v>
          </cell>
        </row>
      </sheetData>
      <sheetData sheetId="19">
        <row r="13">
          <cell r="K13" t="str">
            <v>NBR 15.741/09</v>
          </cell>
          <cell r="P13">
            <v>18.829999999999998</v>
          </cell>
          <cell r="Q13" t="str">
            <v>104BPE0520</v>
          </cell>
        </row>
        <row r="14">
          <cell r="K14" t="str">
            <v>NBR 15.741/09</v>
          </cell>
          <cell r="P14">
            <v>26</v>
          </cell>
          <cell r="Q14" t="str">
            <v>104BPE0520</v>
          </cell>
        </row>
        <row r="15">
          <cell r="K15" t="str">
            <v>NBR 15.741/09</v>
          </cell>
          <cell r="P15">
            <v>11.4</v>
          </cell>
          <cell r="Q15" t="str">
            <v>104BPE0520</v>
          </cell>
        </row>
        <row r="16">
          <cell r="K16" t="str">
            <v>NBR 15.741/09</v>
          </cell>
          <cell r="P16">
            <v>17.399999999999999</v>
          </cell>
          <cell r="Q16" t="str">
            <v>104BPE0520</v>
          </cell>
        </row>
        <row r="17">
          <cell r="K17" t="str">
            <v>NBR 15.741/09</v>
          </cell>
          <cell r="P17">
            <v>19.350000000000001</v>
          </cell>
          <cell r="Q17" t="str">
            <v>104BPE0520</v>
          </cell>
        </row>
        <row r="18">
          <cell r="K18" t="str">
            <v>NBR 15.741/09</v>
          </cell>
          <cell r="P18">
            <v>18.829999999999998</v>
          </cell>
          <cell r="Q18" t="str">
            <v>104BPE0520</v>
          </cell>
        </row>
        <row r="19">
          <cell r="K19" t="str">
            <v>NBR 15.741/09</v>
          </cell>
          <cell r="P19">
            <v>26</v>
          </cell>
          <cell r="Q19" t="str">
            <v>104BPE0520</v>
          </cell>
        </row>
        <row r="20">
          <cell r="K20" t="str">
            <v>NBR 15.741/09</v>
          </cell>
          <cell r="P20">
            <v>11.4</v>
          </cell>
          <cell r="Q20" t="str">
            <v>104BPE0520</v>
          </cell>
        </row>
        <row r="21">
          <cell r="K21" t="str">
            <v>NBR 15.741/09</v>
          </cell>
          <cell r="P21">
            <v>18.829999999999998</v>
          </cell>
          <cell r="Q21" t="str">
            <v>104BPE0520</v>
          </cell>
        </row>
        <row r="22">
          <cell r="K22" t="str">
            <v>NBR 15.741/09</v>
          </cell>
          <cell r="P22">
            <v>26</v>
          </cell>
          <cell r="Q22" t="str">
            <v>104BPE0520</v>
          </cell>
        </row>
        <row r="23">
          <cell r="K23" t="str">
            <v>NBR 15.741/09</v>
          </cell>
          <cell r="P23">
            <v>18.829999999999998</v>
          </cell>
          <cell r="Q23" t="str">
            <v>104BPE0520</v>
          </cell>
        </row>
        <row r="24">
          <cell r="K24" t="str">
            <v>NBR 15.741/09</v>
          </cell>
          <cell r="P24">
            <v>11.4</v>
          </cell>
          <cell r="Q24" t="str">
            <v>104BPE0520</v>
          </cell>
        </row>
        <row r="25">
          <cell r="K25" t="str">
            <v>NBR 15.741/09</v>
          </cell>
          <cell r="P25">
            <v>23.49</v>
          </cell>
          <cell r="Q25" t="str">
            <v>104BPE0520</v>
          </cell>
        </row>
        <row r="26">
          <cell r="K26" t="str">
            <v>NBR 15.741/09</v>
          </cell>
          <cell r="P26">
            <v>14.25</v>
          </cell>
          <cell r="Q26" t="str">
            <v>104BPE0520</v>
          </cell>
        </row>
        <row r="27">
          <cell r="K27" t="str">
            <v>NBR 15.741/09</v>
          </cell>
          <cell r="P27">
            <v>14.53</v>
          </cell>
          <cell r="Q27" t="str">
            <v>104BPE0520</v>
          </cell>
        </row>
        <row r="28">
          <cell r="K28" t="str">
            <v>NBR 15.741/09</v>
          </cell>
          <cell r="P28">
            <v>11.4</v>
          </cell>
          <cell r="Q28" t="str">
            <v>104BPE0520</v>
          </cell>
        </row>
        <row r="29">
          <cell r="K29" t="str">
            <v>NBR 15.741/09</v>
          </cell>
          <cell r="P29">
            <v>11.4</v>
          </cell>
          <cell r="Q29" t="str">
            <v>104BPE0520</v>
          </cell>
        </row>
        <row r="30">
          <cell r="K30" t="str">
            <v>NBR 15.741/09</v>
          </cell>
          <cell r="P30">
            <v>12.63</v>
          </cell>
          <cell r="Q30" t="str">
            <v>104BPE0520</v>
          </cell>
        </row>
        <row r="31">
          <cell r="K31" t="str">
            <v>NBR 15.741/09</v>
          </cell>
          <cell r="P31">
            <v>4.7</v>
          </cell>
          <cell r="Q31" t="str">
            <v>104BPE0520</v>
          </cell>
        </row>
        <row r="32">
          <cell r="K32" t="str">
            <v>NBR 15.741/09</v>
          </cell>
          <cell r="P32">
            <v>24</v>
          </cell>
          <cell r="Q32" t="str">
            <v>104BPE0520</v>
          </cell>
        </row>
        <row r="33">
          <cell r="K33" t="str">
            <v>NBR 15.741/09</v>
          </cell>
          <cell r="P33">
            <v>26</v>
          </cell>
          <cell r="Q33" t="str">
            <v>104BPE0520</v>
          </cell>
        </row>
        <row r="34">
          <cell r="K34" t="str">
            <v>NBR 15.741/09</v>
          </cell>
          <cell r="P34">
            <v>30.8</v>
          </cell>
          <cell r="Q34" t="str">
            <v>104BPE0520</v>
          </cell>
        </row>
        <row r="35">
          <cell r="K35" t="str">
            <v>NBR 15.741/09</v>
          </cell>
          <cell r="P35">
            <v>30.8</v>
          </cell>
          <cell r="Q35" t="str">
            <v>104BPE0520</v>
          </cell>
        </row>
        <row r="36">
          <cell r="K36" t="str">
            <v>NBR 15.741/09</v>
          </cell>
          <cell r="P36">
            <v>30.8</v>
          </cell>
          <cell r="Q36" t="str">
            <v>104BPE0520</v>
          </cell>
        </row>
        <row r="37">
          <cell r="K37" t="str">
            <v>NBR 15.741/09</v>
          </cell>
          <cell r="P37">
            <v>30.8</v>
          </cell>
          <cell r="Q37" t="str">
            <v>104BPE0520</v>
          </cell>
        </row>
        <row r="38">
          <cell r="K38" t="str">
            <v>NBR 15.741/09</v>
          </cell>
          <cell r="P38">
            <v>30.8</v>
          </cell>
          <cell r="Q38" t="str">
            <v>104BPE0520</v>
          </cell>
        </row>
        <row r="39">
          <cell r="K39" t="str">
            <v>NBR 15.741/09</v>
          </cell>
          <cell r="P39">
            <v>30.8</v>
          </cell>
          <cell r="Q39" t="str">
            <v>104BPE0520</v>
          </cell>
        </row>
        <row r="40">
          <cell r="K40" t="str">
            <v>NBR 15.741/09</v>
          </cell>
          <cell r="P40">
            <v>30.8</v>
          </cell>
          <cell r="Q40" t="str">
            <v>104BPE0520</v>
          </cell>
        </row>
        <row r="41">
          <cell r="K41" t="str">
            <v>NBR 15.741/09</v>
          </cell>
          <cell r="P41">
            <v>30.8</v>
          </cell>
          <cell r="Q41" t="str">
            <v>104BPE0520</v>
          </cell>
        </row>
      </sheetData>
      <sheetData sheetId="20">
        <row r="13">
          <cell r="K13" t="str">
            <v>NBR 15.741/09</v>
          </cell>
          <cell r="P13">
            <v>26</v>
          </cell>
          <cell r="Q13" t="str">
            <v>104BPE0530</v>
          </cell>
        </row>
        <row r="14">
          <cell r="K14" t="str">
            <v>NBR 15.741/09</v>
          </cell>
          <cell r="P14">
            <v>4.1399999999999997</v>
          </cell>
          <cell r="Q14" t="str">
            <v>104BPE0530</v>
          </cell>
        </row>
        <row r="15">
          <cell r="K15" t="str">
            <v>NBR 15.741/09</v>
          </cell>
          <cell r="P15">
            <v>21.36</v>
          </cell>
          <cell r="Q15" t="str">
            <v>104BPE0530</v>
          </cell>
        </row>
        <row r="16">
          <cell r="K16" t="str">
            <v>NBR 15.741/09</v>
          </cell>
          <cell r="P16">
            <v>18.82</v>
          </cell>
          <cell r="Q16" t="str">
            <v>104BPE0530</v>
          </cell>
        </row>
        <row r="17">
          <cell r="K17" t="str">
            <v>NBR 15.741/09</v>
          </cell>
          <cell r="P17">
            <v>30.8</v>
          </cell>
          <cell r="Q17" t="str">
            <v>104BPE0530</v>
          </cell>
        </row>
        <row r="18">
          <cell r="K18" t="str">
            <v>NBR 15.741/09</v>
          </cell>
          <cell r="P18">
            <v>30.8</v>
          </cell>
          <cell r="Q18" t="str">
            <v>104BPE0530</v>
          </cell>
        </row>
        <row r="19">
          <cell r="K19" t="str">
            <v>NBR 15.741/09</v>
          </cell>
          <cell r="P19">
            <v>11.4</v>
          </cell>
          <cell r="Q19" t="str">
            <v>104BPE0530</v>
          </cell>
        </row>
        <row r="20">
          <cell r="K20" t="str">
            <v>NBR 15.741/09</v>
          </cell>
          <cell r="P20">
            <v>11.4</v>
          </cell>
          <cell r="Q20" t="str">
            <v>104BPE0530</v>
          </cell>
        </row>
        <row r="21">
          <cell r="K21" t="str">
            <v>NBR 15.741/09</v>
          </cell>
          <cell r="P21">
            <v>11.4</v>
          </cell>
          <cell r="Q21" t="str">
            <v>104BPE0530</v>
          </cell>
        </row>
        <row r="22">
          <cell r="K22" t="str">
            <v>NBR 15.741/09</v>
          </cell>
          <cell r="P22">
            <v>11.4</v>
          </cell>
          <cell r="Q22" t="str">
            <v>104BPE0530</v>
          </cell>
        </row>
        <row r="23">
          <cell r="K23" t="str">
            <v>NBR 15.741/09</v>
          </cell>
          <cell r="P23">
            <v>18.82</v>
          </cell>
          <cell r="Q23" t="str">
            <v>104BPE0530</v>
          </cell>
        </row>
        <row r="24">
          <cell r="K24" t="str">
            <v>NBR 15.741/09</v>
          </cell>
          <cell r="P24">
            <v>11.6</v>
          </cell>
          <cell r="Q24" t="str">
            <v>104BPE0530</v>
          </cell>
        </row>
        <row r="25">
          <cell r="K25" t="str">
            <v>NBR 15.741/09</v>
          </cell>
          <cell r="P25">
            <v>4.1399999999999997</v>
          </cell>
          <cell r="Q25" t="str">
            <v>104BPE0530</v>
          </cell>
        </row>
        <row r="26">
          <cell r="K26" t="str">
            <v>NBR 15.741/09</v>
          </cell>
          <cell r="P26">
            <v>24.3</v>
          </cell>
          <cell r="Q26" t="str">
            <v>104BPE0530</v>
          </cell>
        </row>
        <row r="27">
          <cell r="K27" t="str">
            <v>NBR 15.741/09</v>
          </cell>
          <cell r="P27">
            <v>11.4</v>
          </cell>
          <cell r="Q27" t="str">
            <v>104BPE0530</v>
          </cell>
        </row>
        <row r="28">
          <cell r="K28" t="str">
            <v>NBR 15.741/09</v>
          </cell>
          <cell r="P28">
            <v>11.4</v>
          </cell>
          <cell r="Q28" t="str">
            <v>104BPE0530</v>
          </cell>
        </row>
        <row r="29">
          <cell r="K29" t="str">
            <v>NBR 15.741/09</v>
          </cell>
          <cell r="P29">
            <v>21.29</v>
          </cell>
          <cell r="Q29" t="str">
            <v>104BPE0530</v>
          </cell>
        </row>
        <row r="30">
          <cell r="K30" t="str">
            <v>NBR 15.741/09</v>
          </cell>
          <cell r="P30">
            <v>4.1399999999999997</v>
          </cell>
          <cell r="Q30" t="str">
            <v>104BPE0530</v>
          </cell>
        </row>
        <row r="31">
          <cell r="K31" t="str">
            <v>NBR 15.741/09</v>
          </cell>
          <cell r="P31">
            <v>24</v>
          </cell>
          <cell r="Q31" t="str">
            <v>104BPE0530</v>
          </cell>
        </row>
        <row r="32">
          <cell r="K32" t="str">
            <v>NBR 15.741/09</v>
          </cell>
          <cell r="P32">
            <v>14.25</v>
          </cell>
          <cell r="Q32" t="str">
            <v>104BPE0530</v>
          </cell>
        </row>
        <row r="33">
          <cell r="K33" t="str">
            <v>NBR 15.741/09</v>
          </cell>
          <cell r="P33">
            <v>11.4</v>
          </cell>
          <cell r="Q33" t="str">
            <v>104BPE0530</v>
          </cell>
        </row>
        <row r="34">
          <cell r="K34" t="str">
            <v>NBR 15.741/09</v>
          </cell>
          <cell r="P34">
            <v>11.4</v>
          </cell>
          <cell r="Q34" t="str">
            <v>104BPE0530</v>
          </cell>
        </row>
        <row r="35">
          <cell r="K35" t="str">
            <v>NBR 15.741/09</v>
          </cell>
          <cell r="P35">
            <v>26</v>
          </cell>
          <cell r="Q35" t="str">
            <v>104BPE0530</v>
          </cell>
        </row>
        <row r="36">
          <cell r="K36" t="str">
            <v>NBR 15.741/09</v>
          </cell>
          <cell r="P36">
            <v>30.8</v>
          </cell>
          <cell r="Q36" t="str">
            <v>104BPE0530</v>
          </cell>
        </row>
        <row r="37">
          <cell r="K37" t="str">
            <v>NBR 15.741/09</v>
          </cell>
          <cell r="P37">
            <v>30.8</v>
          </cell>
          <cell r="Q37" t="str">
            <v>104BPE0530</v>
          </cell>
        </row>
        <row r="38">
          <cell r="K38" t="str">
            <v>NBR 15.741/09</v>
          </cell>
          <cell r="P38">
            <v>11.4</v>
          </cell>
          <cell r="Q38" t="str">
            <v>104BPE0530</v>
          </cell>
        </row>
        <row r="39">
          <cell r="K39" t="str">
            <v>NBR 15.741/09</v>
          </cell>
          <cell r="P39">
            <v>11.4</v>
          </cell>
          <cell r="Q39" t="str">
            <v>104BPE0530</v>
          </cell>
        </row>
      </sheetData>
      <sheetData sheetId="21">
        <row r="13">
          <cell r="K13" t="str">
            <v>NBR 15.741/09</v>
          </cell>
          <cell r="P13">
            <v>30.8</v>
          </cell>
          <cell r="Q13" t="str">
            <v>104BPE0530</v>
          </cell>
        </row>
        <row r="14">
          <cell r="K14" t="str">
            <v>NBR 15.741/09</v>
          </cell>
          <cell r="P14">
            <v>30.8</v>
          </cell>
          <cell r="Q14" t="str">
            <v>104BPE0530</v>
          </cell>
        </row>
        <row r="15">
          <cell r="K15" t="str">
            <v>NBR 15.741/09</v>
          </cell>
          <cell r="P15">
            <v>30.8</v>
          </cell>
          <cell r="Q15" t="str">
            <v>104BPE0530</v>
          </cell>
        </row>
        <row r="16">
          <cell r="K16" t="str">
            <v>NBR 15.741/09</v>
          </cell>
          <cell r="P16">
            <v>30.8</v>
          </cell>
          <cell r="Q16" t="str">
            <v>104BPE0530</v>
          </cell>
        </row>
        <row r="17">
          <cell r="K17" t="str">
            <v>NBR 15.741/09</v>
          </cell>
          <cell r="P17">
            <v>11.4</v>
          </cell>
          <cell r="Q17" t="str">
            <v>104BPE0530</v>
          </cell>
        </row>
        <row r="18">
          <cell r="K18" t="str">
            <v>NBR 15.741/09</v>
          </cell>
          <cell r="P18">
            <v>11.4</v>
          </cell>
          <cell r="Q18" t="str">
            <v>104BPE0530</v>
          </cell>
        </row>
        <row r="19">
          <cell r="K19" t="str">
            <v>NBR 15.741/09</v>
          </cell>
          <cell r="P19">
            <v>26</v>
          </cell>
          <cell r="Q19" t="str">
            <v>104BPE0530</v>
          </cell>
        </row>
        <row r="20">
          <cell r="K20" t="str">
            <v>NBR 15.741/09</v>
          </cell>
          <cell r="P20">
            <v>4.1399999999999997</v>
          </cell>
          <cell r="Q20" t="str">
            <v>104BPE0530</v>
          </cell>
        </row>
        <row r="21">
          <cell r="K21" t="str">
            <v>NBR 15.741/09</v>
          </cell>
          <cell r="P21">
            <v>24</v>
          </cell>
          <cell r="Q21" t="str">
            <v>104BPE0530</v>
          </cell>
        </row>
        <row r="22">
          <cell r="K22" t="str">
            <v>NBR 15.741/09</v>
          </cell>
          <cell r="P22">
            <v>40.619999999999997</v>
          </cell>
          <cell r="Q22" t="str">
            <v>104BPE0530</v>
          </cell>
        </row>
        <row r="23">
          <cell r="K23" t="str">
            <v>NBR 15.741/09</v>
          </cell>
          <cell r="P23">
            <v>11.79</v>
          </cell>
          <cell r="Q23" t="str">
            <v>104BPE0530</v>
          </cell>
        </row>
        <row r="24">
          <cell r="K24" t="str">
            <v>NBR 15.741/09</v>
          </cell>
          <cell r="P24">
            <v>24</v>
          </cell>
          <cell r="Q24" t="str">
            <v>104BPE0530</v>
          </cell>
        </row>
        <row r="25">
          <cell r="K25" t="str">
            <v>NBR 15.741/09</v>
          </cell>
          <cell r="P25">
            <v>14.25</v>
          </cell>
          <cell r="Q25" t="str">
            <v>104BPE0530</v>
          </cell>
        </row>
        <row r="26">
          <cell r="K26" t="str">
            <v>NBR 15.741/09</v>
          </cell>
          <cell r="P26">
            <v>27.63</v>
          </cell>
          <cell r="Q26" t="str">
            <v>104BPE0530</v>
          </cell>
        </row>
        <row r="27">
          <cell r="K27" t="str">
            <v>NBR 15.741/09</v>
          </cell>
          <cell r="P27">
            <v>11.4</v>
          </cell>
          <cell r="Q27" t="str">
            <v>104BPE0530</v>
          </cell>
        </row>
        <row r="28">
          <cell r="K28" t="str">
            <v>NBR 15.741/09</v>
          </cell>
          <cell r="P28">
            <v>13.31</v>
          </cell>
          <cell r="Q28" t="str">
            <v>104BPE0530</v>
          </cell>
        </row>
        <row r="29">
          <cell r="K29" t="str">
            <v>NBR 15.741/09</v>
          </cell>
          <cell r="P29">
            <v>15.6</v>
          </cell>
          <cell r="Q29" t="str">
            <v>104BPE0530</v>
          </cell>
        </row>
        <row r="30">
          <cell r="K30" t="str">
            <v>NBR 15.741/09</v>
          </cell>
          <cell r="P30">
            <v>11.4</v>
          </cell>
          <cell r="Q30" t="str">
            <v>104BPE0530</v>
          </cell>
        </row>
        <row r="31">
          <cell r="K31" t="str">
            <v>NBR 15.741/09</v>
          </cell>
          <cell r="P31">
            <v>18.829999999999998</v>
          </cell>
          <cell r="Q31" t="str">
            <v>104BPE0530</v>
          </cell>
        </row>
        <row r="32">
          <cell r="K32" t="str">
            <v>NBR 15.741/09</v>
          </cell>
          <cell r="P32">
            <v>20.38</v>
          </cell>
          <cell r="Q32" t="str">
            <v>104BPE0530</v>
          </cell>
        </row>
        <row r="33">
          <cell r="K33" t="str">
            <v>NBR 15.741/09</v>
          </cell>
          <cell r="P33">
            <v>11.4</v>
          </cell>
          <cell r="Q33" t="str">
            <v>104BPE0530</v>
          </cell>
        </row>
        <row r="34">
          <cell r="K34" t="str">
            <v>NBR 15.741/09</v>
          </cell>
          <cell r="P34">
            <v>11.4</v>
          </cell>
          <cell r="Q34" t="str">
            <v>104BPE0530</v>
          </cell>
        </row>
        <row r="35">
          <cell r="K35" t="str">
            <v>NBR 15.741/09</v>
          </cell>
          <cell r="P35">
            <v>30.8</v>
          </cell>
          <cell r="Q35" t="str">
            <v>104BPE0530</v>
          </cell>
        </row>
        <row r="36">
          <cell r="K36" t="str">
            <v>NBR 15.741/09</v>
          </cell>
          <cell r="P36">
            <v>30.8</v>
          </cell>
          <cell r="Q36" t="str">
            <v>104BPE0530</v>
          </cell>
        </row>
        <row r="37">
          <cell r="K37" t="str">
            <v>NBR 15.741/09</v>
          </cell>
          <cell r="P37">
            <v>30.8</v>
          </cell>
          <cell r="Q37" t="str">
            <v>104BPE0530</v>
          </cell>
        </row>
        <row r="38">
          <cell r="K38" t="str">
            <v>NBR 15.741/09</v>
          </cell>
          <cell r="P38">
            <v>30.8</v>
          </cell>
          <cell r="Q38" t="str">
            <v>104BPE0530</v>
          </cell>
        </row>
        <row r="39">
          <cell r="K39" t="str">
            <v>NBR 15.741/09</v>
          </cell>
          <cell r="P39">
            <v>30.8</v>
          </cell>
          <cell r="Q39" t="str">
            <v>104BPE0530</v>
          </cell>
        </row>
        <row r="40">
          <cell r="K40" t="str">
            <v>NBR 15.741/09</v>
          </cell>
          <cell r="P40">
            <v>30.8</v>
          </cell>
          <cell r="Q40" t="str">
            <v>104BPE0530</v>
          </cell>
        </row>
        <row r="41">
          <cell r="K41" t="str">
            <v>NBR 15.741/09</v>
          </cell>
          <cell r="P41">
            <v>14.83</v>
          </cell>
          <cell r="Q41" t="str">
            <v>104BPE0530</v>
          </cell>
        </row>
        <row r="42">
          <cell r="K42" t="str">
            <v>NBR 15.741/09</v>
          </cell>
          <cell r="P42">
            <v>11.4</v>
          </cell>
          <cell r="Q42" t="str">
            <v>104BPE0530</v>
          </cell>
        </row>
        <row r="43">
          <cell r="K43" t="str">
            <v>NBR 15.741/09</v>
          </cell>
          <cell r="P43">
            <v>26</v>
          </cell>
          <cell r="Q43" t="str">
            <v>104BPE0530</v>
          </cell>
        </row>
      </sheetData>
      <sheetData sheetId="22">
        <row r="13">
          <cell r="K13" t="str">
            <v>NBR 15.741/09</v>
          </cell>
          <cell r="P13">
            <v>11.4</v>
          </cell>
          <cell r="Q13" t="str">
            <v>104BPE0490</v>
          </cell>
        </row>
        <row r="14">
          <cell r="K14" t="str">
            <v>NBR 15.741/09</v>
          </cell>
          <cell r="P14">
            <v>11.4</v>
          </cell>
          <cell r="Q14" t="str">
            <v>104BPE0490</v>
          </cell>
        </row>
        <row r="15">
          <cell r="K15" t="str">
            <v>NBR 15.741/09</v>
          </cell>
          <cell r="P15">
            <v>11.4</v>
          </cell>
          <cell r="Q15" t="str">
            <v>104BPE0490</v>
          </cell>
        </row>
        <row r="16">
          <cell r="K16" t="str">
            <v>NBR 15.741/09</v>
          </cell>
          <cell r="P16">
            <v>11.4</v>
          </cell>
          <cell r="Q16" t="str">
            <v>104BPE0490</v>
          </cell>
        </row>
        <row r="17">
          <cell r="K17" t="str">
            <v>NBR 15.741/09</v>
          </cell>
          <cell r="P17">
            <v>11.4</v>
          </cell>
          <cell r="Q17" t="str">
            <v>104BPE0490</v>
          </cell>
        </row>
        <row r="18">
          <cell r="K18" t="str">
            <v>NBR 15.741/09</v>
          </cell>
          <cell r="P18">
            <v>26</v>
          </cell>
          <cell r="Q18" t="str">
            <v>104BPE0490</v>
          </cell>
        </row>
        <row r="19">
          <cell r="K19" t="str">
            <v>NBR 15.741/09</v>
          </cell>
          <cell r="P19">
            <v>26</v>
          </cell>
          <cell r="Q19" t="str">
            <v>104BPE0490</v>
          </cell>
        </row>
        <row r="20">
          <cell r="K20" t="str">
            <v>NBR 15.741/09</v>
          </cell>
          <cell r="P20">
            <v>14.24</v>
          </cell>
          <cell r="Q20" t="str">
            <v>104BPE0490</v>
          </cell>
        </row>
        <row r="21">
          <cell r="K21" t="str">
            <v>NBR 15.741/09</v>
          </cell>
          <cell r="P21">
            <v>24</v>
          </cell>
          <cell r="Q21" t="str">
            <v>104BPE0490</v>
          </cell>
        </row>
        <row r="22">
          <cell r="K22" t="str">
            <v>NBR 15.741/09</v>
          </cell>
          <cell r="P22">
            <v>4.1399999999999997</v>
          </cell>
          <cell r="Q22" t="str">
            <v>104BPE0490</v>
          </cell>
        </row>
        <row r="23">
          <cell r="K23" t="str">
            <v>NBR 15.741/09</v>
          </cell>
          <cell r="P23">
            <v>18.829999999999998</v>
          </cell>
          <cell r="Q23" t="str">
            <v>104BPE0490</v>
          </cell>
        </row>
        <row r="24">
          <cell r="K24" t="str">
            <v>NBR 15.741/09</v>
          </cell>
          <cell r="P24">
            <v>11.4</v>
          </cell>
          <cell r="Q24" t="str">
            <v>104BPE0490</v>
          </cell>
        </row>
        <row r="25">
          <cell r="K25" t="str">
            <v>NBR 15.741/09</v>
          </cell>
          <cell r="P25">
            <v>24.32</v>
          </cell>
          <cell r="Q25" t="str">
            <v>104BPE0490</v>
          </cell>
        </row>
        <row r="26">
          <cell r="K26" t="str">
            <v>NBR 15.741/09</v>
          </cell>
          <cell r="P26">
            <v>19.579999999999998</v>
          </cell>
          <cell r="Q26" t="str">
            <v>104BPE0490</v>
          </cell>
        </row>
        <row r="27">
          <cell r="K27" t="str">
            <v>NBR 15.741/09</v>
          </cell>
          <cell r="P27">
            <v>18.829999999999998</v>
          </cell>
          <cell r="Q27" t="str">
            <v>104BPE0490</v>
          </cell>
        </row>
        <row r="28">
          <cell r="K28" t="str">
            <v>NBR 15.741/09</v>
          </cell>
          <cell r="P28">
            <v>24.32</v>
          </cell>
          <cell r="Q28" t="str">
            <v>104BPE0490</v>
          </cell>
        </row>
        <row r="29">
          <cell r="K29" t="str">
            <v>NBR 15.741/09</v>
          </cell>
          <cell r="P29">
            <v>11.4</v>
          </cell>
          <cell r="Q29" t="str">
            <v>104BPE0490</v>
          </cell>
        </row>
        <row r="30">
          <cell r="K30" t="str">
            <v>NBR 15.741/09</v>
          </cell>
          <cell r="P30">
            <v>18.829999999999998</v>
          </cell>
          <cell r="Q30" t="str">
            <v>104BPE0490</v>
          </cell>
        </row>
        <row r="31">
          <cell r="K31" t="str">
            <v>NBR 15.741/09</v>
          </cell>
          <cell r="P31">
            <v>5.61</v>
          </cell>
          <cell r="Q31" t="str">
            <v>104BPE0490</v>
          </cell>
        </row>
        <row r="32">
          <cell r="K32" t="str">
            <v>NBR 15.741/09</v>
          </cell>
          <cell r="P32">
            <v>11.79</v>
          </cell>
          <cell r="Q32" t="str">
            <v>104BPE0490</v>
          </cell>
        </row>
        <row r="33">
          <cell r="K33" t="str">
            <v>NBR 15.741/09</v>
          </cell>
          <cell r="P33">
            <v>11.4</v>
          </cell>
          <cell r="Q33" t="str">
            <v>104BPE0490</v>
          </cell>
        </row>
        <row r="34">
          <cell r="K34" t="str">
            <v>NBR 15.741/09</v>
          </cell>
          <cell r="P34">
            <v>14.25</v>
          </cell>
          <cell r="Q34" t="str">
            <v>104BPE0490</v>
          </cell>
        </row>
        <row r="35">
          <cell r="K35" t="str">
            <v>NBR 15.741/09</v>
          </cell>
          <cell r="P35">
            <v>5.76</v>
          </cell>
          <cell r="Q35" t="str">
            <v>104BPE0490</v>
          </cell>
        </row>
        <row r="36">
          <cell r="K36" t="str">
            <v>NBR 15.741/09</v>
          </cell>
          <cell r="P36">
            <v>11.79</v>
          </cell>
          <cell r="Q36" t="str">
            <v>104BPE0490</v>
          </cell>
        </row>
        <row r="37">
          <cell r="K37" t="str">
            <v>NBR 15.741/09</v>
          </cell>
          <cell r="P37">
            <v>26</v>
          </cell>
          <cell r="Q37" t="str">
            <v>104BPE0490</v>
          </cell>
        </row>
        <row r="38">
          <cell r="K38" t="str">
            <v>NBR 15.741/09</v>
          </cell>
          <cell r="P38">
            <v>26</v>
          </cell>
          <cell r="Q38" t="str">
            <v>104BPE0490</v>
          </cell>
        </row>
        <row r="39">
          <cell r="K39" t="str">
            <v>NBR 15.741/09</v>
          </cell>
          <cell r="P39">
            <v>11.4</v>
          </cell>
          <cell r="Q39" t="str">
            <v>104BPE0490</v>
          </cell>
        </row>
        <row r="40">
          <cell r="K40" t="str">
            <v>NBR 15.741/09</v>
          </cell>
          <cell r="P40">
            <v>11.4</v>
          </cell>
          <cell r="Q40" t="str">
            <v>104BPE0490</v>
          </cell>
        </row>
        <row r="41">
          <cell r="K41" t="str">
            <v>NBR 15.741/09</v>
          </cell>
          <cell r="P41">
            <v>11.4</v>
          </cell>
          <cell r="Q41" t="str">
            <v>104BPE0490</v>
          </cell>
        </row>
        <row r="42">
          <cell r="K42" t="str">
            <v>NBR 15.741/09</v>
          </cell>
          <cell r="P42">
            <v>11.4</v>
          </cell>
          <cell r="Q42" t="str">
            <v>104BPE0490</v>
          </cell>
        </row>
        <row r="43">
          <cell r="K43" t="str">
            <v>NBR 15.741/09</v>
          </cell>
          <cell r="P43">
            <v>30.8</v>
          </cell>
          <cell r="Q43" t="str">
            <v>104BPE0490</v>
          </cell>
        </row>
        <row r="44">
          <cell r="K44" t="str">
            <v>NBR 15.741/09</v>
          </cell>
          <cell r="P44">
            <v>30.8</v>
          </cell>
          <cell r="Q44" t="str">
            <v>104BPE0490</v>
          </cell>
        </row>
        <row r="45">
          <cell r="K45" t="str">
            <v>NBR 15.741/09</v>
          </cell>
          <cell r="P45">
            <v>30.8</v>
          </cell>
          <cell r="Q45" t="str">
            <v>104BPE0490</v>
          </cell>
        </row>
        <row r="46">
          <cell r="K46" t="str">
            <v>NBR 15.741/09</v>
          </cell>
          <cell r="P46">
            <v>30.8</v>
          </cell>
          <cell r="Q46" t="str">
            <v>104BPE0490</v>
          </cell>
        </row>
        <row r="47">
          <cell r="K47" t="str">
            <v>NBR 15.741/09</v>
          </cell>
          <cell r="P47">
            <v>30.8</v>
          </cell>
          <cell r="Q47" t="str">
            <v>104BPE0490</v>
          </cell>
        </row>
        <row r="48">
          <cell r="K48" t="str">
            <v>NBR 15.741/09</v>
          </cell>
          <cell r="P48">
            <v>30.8</v>
          </cell>
          <cell r="Q48" t="str">
            <v>104BPE0490</v>
          </cell>
        </row>
        <row r="49">
          <cell r="K49" t="str">
            <v>NBR 15.741/09</v>
          </cell>
          <cell r="P49">
            <v>30.8</v>
          </cell>
          <cell r="Q49" t="str">
            <v>104BPE0490</v>
          </cell>
        </row>
        <row r="50">
          <cell r="K50" t="str">
            <v>NBR 15.741/09</v>
          </cell>
          <cell r="P50">
            <v>30.8</v>
          </cell>
          <cell r="Q50" t="str">
            <v>104BPE0490</v>
          </cell>
        </row>
      </sheetData>
      <sheetData sheetId="23">
        <row r="13">
          <cell r="K13" t="str">
            <v>NBR 15.741/09</v>
          </cell>
          <cell r="P13">
            <v>11.4</v>
          </cell>
          <cell r="Q13" t="str">
            <v>104BPE0510</v>
          </cell>
        </row>
        <row r="14">
          <cell r="K14" t="str">
            <v>NBR 15.741/09</v>
          </cell>
          <cell r="P14">
            <v>11.4</v>
          </cell>
          <cell r="Q14" t="str">
            <v>104BPE0510</v>
          </cell>
        </row>
        <row r="15">
          <cell r="K15" t="str">
            <v>NBR 15.741/09</v>
          </cell>
          <cell r="P15">
            <v>30.8</v>
          </cell>
          <cell r="Q15" t="str">
            <v>104BPE0510</v>
          </cell>
        </row>
        <row r="16">
          <cell r="K16" t="str">
            <v>NBR 15.741/09</v>
          </cell>
          <cell r="P16">
            <v>30.8</v>
          </cell>
          <cell r="Q16" t="str">
            <v>104BPE0510</v>
          </cell>
        </row>
        <row r="17">
          <cell r="K17" t="str">
            <v>NBR 15.741/09</v>
          </cell>
          <cell r="P17">
            <v>30.8</v>
          </cell>
          <cell r="Q17" t="str">
            <v>104BPE0510</v>
          </cell>
        </row>
        <row r="18">
          <cell r="K18" t="str">
            <v>NBR 15.741/09</v>
          </cell>
          <cell r="P18">
            <v>30.8</v>
          </cell>
          <cell r="Q18" t="str">
            <v>104BPE0510</v>
          </cell>
        </row>
        <row r="19">
          <cell r="K19" t="str">
            <v>NBR 15.741/09</v>
          </cell>
          <cell r="P19">
            <v>30.8</v>
          </cell>
          <cell r="Q19" t="str">
            <v>104BPE0510</v>
          </cell>
        </row>
        <row r="20">
          <cell r="K20" t="str">
            <v>NBR 15.741/09</v>
          </cell>
          <cell r="P20">
            <v>30.8</v>
          </cell>
          <cell r="Q20" t="str">
            <v>104BPE0510</v>
          </cell>
        </row>
        <row r="21">
          <cell r="K21" t="str">
            <v>NBR 15.741/09</v>
          </cell>
          <cell r="P21">
            <v>11.4</v>
          </cell>
          <cell r="Q21" t="str">
            <v>104BPE0510</v>
          </cell>
        </row>
        <row r="22">
          <cell r="K22" t="str">
            <v>NBR 15.741/09</v>
          </cell>
          <cell r="P22">
            <v>11.4</v>
          </cell>
          <cell r="Q22" t="str">
            <v>104BPE0510</v>
          </cell>
        </row>
        <row r="23">
          <cell r="K23" t="str">
            <v>NBR 15.741/09</v>
          </cell>
          <cell r="P23">
            <v>11.4</v>
          </cell>
          <cell r="Q23" t="str">
            <v>104BPE0510</v>
          </cell>
        </row>
        <row r="24">
          <cell r="K24" t="str">
            <v>NBR 15.741/09</v>
          </cell>
          <cell r="P24">
            <v>11.4</v>
          </cell>
          <cell r="Q24" t="str">
            <v>104BPE0510</v>
          </cell>
        </row>
        <row r="25">
          <cell r="K25" t="str">
            <v>NBR 15.741/09</v>
          </cell>
          <cell r="P25">
            <v>18.82</v>
          </cell>
          <cell r="Q25" t="str">
            <v>104BPE0510</v>
          </cell>
        </row>
        <row r="26">
          <cell r="K26" t="str">
            <v>NBR 15.741/09</v>
          </cell>
          <cell r="P26">
            <v>4.1399999999999997</v>
          </cell>
          <cell r="Q26" t="str">
            <v>104BPE0510</v>
          </cell>
        </row>
        <row r="27">
          <cell r="K27" t="str">
            <v>NBR 15.741/09</v>
          </cell>
          <cell r="P27">
            <v>24</v>
          </cell>
          <cell r="Q27" t="str">
            <v>104BPE0510</v>
          </cell>
        </row>
        <row r="28">
          <cell r="K28" t="str">
            <v>NBR 15.741/09</v>
          </cell>
          <cell r="P28">
            <v>20.05</v>
          </cell>
          <cell r="Q28" t="str">
            <v>104BPE0510</v>
          </cell>
        </row>
        <row r="29">
          <cell r="K29" t="str">
            <v>NBR 15.741/09</v>
          </cell>
          <cell r="P29">
            <v>11.76</v>
          </cell>
          <cell r="Q29" t="str">
            <v>104BPE0510</v>
          </cell>
        </row>
        <row r="30">
          <cell r="K30" t="str">
            <v>NBR 15.741/09</v>
          </cell>
          <cell r="P30">
            <v>4.93</v>
          </cell>
          <cell r="Q30" t="str">
            <v>104BPE0510</v>
          </cell>
        </row>
        <row r="31">
          <cell r="K31" t="str">
            <v>NBR 15.741/09</v>
          </cell>
          <cell r="P31">
            <v>14.25</v>
          </cell>
          <cell r="Q31" t="str">
            <v>104BPE0510</v>
          </cell>
        </row>
        <row r="32">
          <cell r="K32" t="str">
            <v>NBR 15.741/09</v>
          </cell>
          <cell r="P32">
            <v>17.23</v>
          </cell>
          <cell r="Q32" t="str">
            <v>104BPE0510</v>
          </cell>
        </row>
        <row r="33">
          <cell r="K33" t="str">
            <v>NBR 15.741/09</v>
          </cell>
          <cell r="P33">
            <v>15.31</v>
          </cell>
          <cell r="Q33" t="str">
            <v>104BPE0510</v>
          </cell>
        </row>
        <row r="34">
          <cell r="K34" t="str">
            <v>NBR 15.741/09</v>
          </cell>
          <cell r="P34">
            <v>11.4</v>
          </cell>
          <cell r="Q34" t="str">
            <v>104BPE0510</v>
          </cell>
        </row>
        <row r="35">
          <cell r="K35" t="str">
            <v>NBR 15.741/09</v>
          </cell>
          <cell r="P35">
            <v>11.4</v>
          </cell>
          <cell r="Q35" t="str">
            <v>104BPE0510</v>
          </cell>
        </row>
        <row r="36">
          <cell r="K36" t="str">
            <v>NBR 15.741/09</v>
          </cell>
          <cell r="P36">
            <v>11.4</v>
          </cell>
          <cell r="Q36" t="str">
            <v>104BPE0510</v>
          </cell>
        </row>
        <row r="37">
          <cell r="K37" t="str">
            <v>NBR 15.741/09</v>
          </cell>
          <cell r="P37">
            <v>30.8</v>
          </cell>
          <cell r="Q37" t="str">
            <v>104BPE0510</v>
          </cell>
        </row>
        <row r="38">
          <cell r="K38" t="str">
            <v>NBR 15.741/09</v>
          </cell>
          <cell r="P38">
            <v>30.8</v>
          </cell>
          <cell r="Q38" t="str">
            <v>104BPE0510</v>
          </cell>
        </row>
      </sheetData>
      <sheetData sheetId="24">
        <row r="14">
          <cell r="K14" t="str">
            <v>NBR 15.741/09</v>
          </cell>
          <cell r="P14">
            <v>11.4</v>
          </cell>
          <cell r="Q14" t="str">
            <v>104BPE0490</v>
          </cell>
        </row>
        <row r="15">
          <cell r="K15" t="str">
            <v>NBR 15.741/09</v>
          </cell>
          <cell r="P15">
            <v>11.4</v>
          </cell>
          <cell r="Q15" t="str">
            <v>104BPE0490</v>
          </cell>
        </row>
        <row r="16">
          <cell r="K16" t="str">
            <v>NBR 15.741/09</v>
          </cell>
          <cell r="P16">
            <v>26</v>
          </cell>
          <cell r="Q16" t="str">
            <v>104BPE0490</v>
          </cell>
        </row>
        <row r="17">
          <cell r="K17" t="str">
            <v>NBR 15.741/09</v>
          </cell>
          <cell r="P17">
            <v>26</v>
          </cell>
          <cell r="Q17" t="str">
            <v>104BPE0490</v>
          </cell>
        </row>
        <row r="18">
          <cell r="K18" t="str">
            <v>NBR 15.741/09</v>
          </cell>
          <cell r="P18">
            <v>21.4</v>
          </cell>
          <cell r="Q18" t="str">
            <v>104BPE0490</v>
          </cell>
        </row>
        <row r="19">
          <cell r="K19" t="str">
            <v>NBR 15.741/09</v>
          </cell>
          <cell r="P19">
            <v>4.1399999999999997</v>
          </cell>
          <cell r="Q19" t="str">
            <v>104BPE0490</v>
          </cell>
        </row>
        <row r="20">
          <cell r="K20" t="str">
            <v>NBR 15.741/09</v>
          </cell>
          <cell r="P20">
            <v>24</v>
          </cell>
          <cell r="Q20" t="str">
            <v>104BPE0490</v>
          </cell>
        </row>
        <row r="21">
          <cell r="K21" t="str">
            <v>NBR 15.741/09</v>
          </cell>
          <cell r="P21">
            <v>11.4</v>
          </cell>
          <cell r="Q21" t="str">
            <v>104BPE0490</v>
          </cell>
        </row>
        <row r="22">
          <cell r="K22" t="str">
            <v>NBR 15.741/09</v>
          </cell>
          <cell r="P22">
            <v>11.4</v>
          </cell>
          <cell r="Q22" t="str">
            <v>104BPE0490</v>
          </cell>
        </row>
        <row r="23">
          <cell r="K23" t="str">
            <v>NBR 15.741/09</v>
          </cell>
          <cell r="P23">
            <v>11.4</v>
          </cell>
          <cell r="Q23" t="str">
            <v>104BPE0490</v>
          </cell>
        </row>
        <row r="24">
          <cell r="K24" t="str">
            <v>NBR 15.741/09</v>
          </cell>
          <cell r="P24">
            <v>11.4</v>
          </cell>
          <cell r="Q24" t="str">
            <v>104BPE0490</v>
          </cell>
        </row>
        <row r="25">
          <cell r="K25" t="str">
            <v>NBR 15.741/09</v>
          </cell>
          <cell r="P25">
            <v>11.4</v>
          </cell>
          <cell r="Q25" t="str">
            <v>104BPE0490</v>
          </cell>
        </row>
        <row r="26">
          <cell r="K26" t="str">
            <v>NBR 15.741/09</v>
          </cell>
          <cell r="P26">
            <v>11.4</v>
          </cell>
          <cell r="Q26" t="str">
            <v>104BPE0490</v>
          </cell>
        </row>
        <row r="27">
          <cell r="K27" t="str">
            <v>NBR 15.741/09</v>
          </cell>
          <cell r="P27">
            <v>11.4</v>
          </cell>
          <cell r="Q27" t="str">
            <v>104BPE0490</v>
          </cell>
        </row>
        <row r="28">
          <cell r="K28" t="str">
            <v>NBR 15.741/09</v>
          </cell>
          <cell r="P28">
            <v>11.4</v>
          </cell>
          <cell r="Q28" t="str">
            <v>104BPE0490</v>
          </cell>
        </row>
        <row r="29">
          <cell r="K29" t="str">
            <v>NBR 15.741/09</v>
          </cell>
          <cell r="P29">
            <v>14.25</v>
          </cell>
          <cell r="Q29" t="str">
            <v>104BPE0490</v>
          </cell>
        </row>
        <row r="30">
          <cell r="K30" t="str">
            <v>NBR 15.741/09</v>
          </cell>
          <cell r="P30">
            <v>11.76</v>
          </cell>
          <cell r="Q30" t="str">
            <v>104BPE0490</v>
          </cell>
        </row>
        <row r="31">
          <cell r="K31" t="str">
            <v>NBR 15.741/09</v>
          </cell>
          <cell r="P31">
            <v>5.58</v>
          </cell>
          <cell r="Q31" t="str">
            <v>104BPE0490</v>
          </cell>
        </row>
        <row r="32">
          <cell r="K32" t="str">
            <v>NBR 15.741/09</v>
          </cell>
          <cell r="P32">
            <v>19.03</v>
          </cell>
          <cell r="Q32" t="str">
            <v>104BPE0490</v>
          </cell>
        </row>
        <row r="33">
          <cell r="K33" t="str">
            <v>NBR 15.741/09</v>
          </cell>
          <cell r="P33">
            <v>12.3</v>
          </cell>
          <cell r="Q33" t="str">
            <v>104BPE0490</v>
          </cell>
        </row>
        <row r="34">
          <cell r="K34" t="str">
            <v>NBR 15.741/09</v>
          </cell>
          <cell r="P34">
            <v>14.25</v>
          </cell>
          <cell r="Q34" t="str">
            <v>104BPE0490</v>
          </cell>
        </row>
        <row r="35">
          <cell r="K35" t="str">
            <v>NBR 15.741/09</v>
          </cell>
          <cell r="P35">
            <v>18.239999999999998</v>
          </cell>
          <cell r="Q35" t="str">
            <v>104BPE0490</v>
          </cell>
        </row>
        <row r="36">
          <cell r="K36" t="str">
            <v>NBR 15.741/09</v>
          </cell>
          <cell r="P36">
            <v>26</v>
          </cell>
          <cell r="Q36" t="str">
            <v>104BPE0490</v>
          </cell>
        </row>
        <row r="37">
          <cell r="K37" t="str">
            <v>NBR 15.741/09</v>
          </cell>
          <cell r="P37">
            <v>11.4</v>
          </cell>
          <cell r="Q37" t="str">
            <v>104BPE0490</v>
          </cell>
        </row>
        <row r="38">
          <cell r="K38" t="str">
            <v>NBR 15.741/09</v>
          </cell>
          <cell r="P38">
            <v>11.4</v>
          </cell>
          <cell r="Q38" t="str">
            <v>104BPE0490</v>
          </cell>
        </row>
        <row r="39">
          <cell r="K39" t="str">
            <v>NBR 15.741/09</v>
          </cell>
          <cell r="P39">
            <v>11.4</v>
          </cell>
          <cell r="Q39" t="str">
            <v>104BPE0490</v>
          </cell>
        </row>
        <row r="40">
          <cell r="K40" t="str">
            <v>NBR 15.741/09</v>
          </cell>
          <cell r="P40">
            <v>11.4</v>
          </cell>
          <cell r="Q40" t="str">
            <v>104BPE0490</v>
          </cell>
        </row>
      </sheetData>
      <sheetData sheetId="25">
        <row r="13">
          <cell r="K13" t="str">
            <v>NBR 15.741/09</v>
          </cell>
          <cell r="P13">
            <v>11.4</v>
          </cell>
          <cell r="Q13" t="str">
            <v>104BPE0450</v>
          </cell>
        </row>
        <row r="14">
          <cell r="K14" t="str">
            <v>NBR 15.741/09</v>
          </cell>
          <cell r="P14">
            <v>18.829999999999998</v>
          </cell>
          <cell r="Q14" t="str">
            <v>104BPE0450</v>
          </cell>
        </row>
        <row r="15">
          <cell r="K15" t="str">
            <v>NBR 15.741/09</v>
          </cell>
          <cell r="P15">
            <v>11.4</v>
          </cell>
          <cell r="Q15" t="str">
            <v>104BPE0450</v>
          </cell>
        </row>
        <row r="16">
          <cell r="K16" t="str">
            <v>NBR 15.741/09</v>
          </cell>
          <cell r="P16">
            <v>11.4</v>
          </cell>
          <cell r="Q16" t="str">
            <v>104BPE0450</v>
          </cell>
        </row>
        <row r="17">
          <cell r="K17" t="str">
            <v>NBR 15.741/09</v>
          </cell>
          <cell r="P17">
            <v>26</v>
          </cell>
          <cell r="Q17" t="str">
            <v>104BPE0450</v>
          </cell>
        </row>
        <row r="18">
          <cell r="K18" t="str">
            <v>NBR 15.741/09</v>
          </cell>
          <cell r="P18">
            <v>26</v>
          </cell>
          <cell r="Q18" t="str">
            <v>104BPE0450</v>
          </cell>
        </row>
        <row r="19">
          <cell r="K19" t="str">
            <v>NBR 15.741/09</v>
          </cell>
          <cell r="P19">
            <v>26</v>
          </cell>
          <cell r="Q19" t="str">
            <v>104BPE0450</v>
          </cell>
        </row>
        <row r="20">
          <cell r="K20" t="str">
            <v>NBR 15.741/09</v>
          </cell>
          <cell r="P20">
            <v>30.8</v>
          </cell>
          <cell r="Q20" t="str">
            <v>104BPE0450</v>
          </cell>
        </row>
        <row r="21">
          <cell r="K21" t="str">
            <v>NBR 15.741/09</v>
          </cell>
          <cell r="P21">
            <v>30.8</v>
          </cell>
          <cell r="Q21" t="str">
            <v>104BPE0450</v>
          </cell>
        </row>
        <row r="22">
          <cell r="K22" t="str">
            <v>NBR 15.741/09</v>
          </cell>
          <cell r="P22">
            <v>26</v>
          </cell>
          <cell r="Q22" t="str">
            <v>104BPE0450</v>
          </cell>
        </row>
        <row r="23">
          <cell r="K23" t="str">
            <v>NBR 15.741/09</v>
          </cell>
          <cell r="P23">
            <v>14.25</v>
          </cell>
          <cell r="Q23" t="str">
            <v>104BPE0450</v>
          </cell>
        </row>
        <row r="24">
          <cell r="K24" t="str">
            <v>NBR 15.741/09</v>
          </cell>
          <cell r="P24">
            <v>11.4</v>
          </cell>
          <cell r="Q24" t="str">
            <v>104BPE0450</v>
          </cell>
        </row>
        <row r="25">
          <cell r="K25" t="str">
            <v>NBR 15.741/09</v>
          </cell>
          <cell r="P25">
            <v>11.4</v>
          </cell>
          <cell r="Q25" t="str">
            <v>104BPE0450</v>
          </cell>
        </row>
        <row r="26">
          <cell r="K26" t="str">
            <v>NBR 15.741/09</v>
          </cell>
          <cell r="P26">
            <v>18.510000000000002</v>
          </cell>
          <cell r="Q26" t="str">
            <v>104BPE0450</v>
          </cell>
        </row>
        <row r="27">
          <cell r="K27" t="str">
            <v>NBR 15.741/09</v>
          </cell>
          <cell r="P27">
            <v>11.4</v>
          </cell>
          <cell r="Q27" t="str">
            <v>104BPE0450</v>
          </cell>
        </row>
        <row r="28">
          <cell r="K28" t="str">
            <v>NBR 15.741/09</v>
          </cell>
          <cell r="P28">
            <v>16.23</v>
          </cell>
          <cell r="Q28" t="str">
            <v>104BPE0450</v>
          </cell>
        </row>
        <row r="29">
          <cell r="K29" t="str">
            <v>NBR 15.741/09</v>
          </cell>
          <cell r="P29">
            <v>10.31</v>
          </cell>
          <cell r="Q29" t="str">
            <v>104BPE0450</v>
          </cell>
        </row>
        <row r="30">
          <cell r="K30" t="str">
            <v>NBR 15.741/09</v>
          </cell>
          <cell r="P30">
            <v>5.66</v>
          </cell>
          <cell r="Q30" t="str">
            <v>104BPE0450</v>
          </cell>
        </row>
        <row r="31">
          <cell r="K31" t="str">
            <v>NBR 15.741/09</v>
          </cell>
          <cell r="P31">
            <v>11.76</v>
          </cell>
          <cell r="Q31" t="str">
            <v>104BPE0450</v>
          </cell>
        </row>
        <row r="32">
          <cell r="K32" t="str">
            <v>NBR 15.741/09</v>
          </cell>
          <cell r="P32">
            <v>11.4</v>
          </cell>
          <cell r="Q32" t="str">
            <v>104BPE0450</v>
          </cell>
        </row>
        <row r="33">
          <cell r="K33" t="str">
            <v>NBR 15.741/09</v>
          </cell>
          <cell r="P33">
            <v>19.86</v>
          </cell>
          <cell r="Q33" t="str">
            <v>104BPE0450</v>
          </cell>
        </row>
        <row r="34">
          <cell r="K34" t="str">
            <v>NBR 15.741/09</v>
          </cell>
          <cell r="P34">
            <v>14.25</v>
          </cell>
          <cell r="Q34" t="str">
            <v>104BPE0450</v>
          </cell>
        </row>
        <row r="35">
          <cell r="K35" t="str">
            <v>NBR 15.741/09</v>
          </cell>
          <cell r="P35">
            <v>11.4</v>
          </cell>
          <cell r="Q35" t="str">
            <v>104BPE0450</v>
          </cell>
        </row>
        <row r="36">
          <cell r="K36" t="str">
            <v>NBR 15.741/09</v>
          </cell>
          <cell r="P36">
            <v>11.4</v>
          </cell>
          <cell r="Q36" t="str">
            <v>104BPE0450</v>
          </cell>
        </row>
        <row r="37">
          <cell r="K37" t="str">
            <v>NBR 15.741/09</v>
          </cell>
          <cell r="P37">
            <v>4.1399999999999997</v>
          </cell>
          <cell r="Q37" t="str">
            <v>104BPE0450</v>
          </cell>
        </row>
        <row r="38">
          <cell r="K38" t="str">
            <v>NBR 15.741/09</v>
          </cell>
          <cell r="P38">
            <v>24</v>
          </cell>
          <cell r="Q38" t="str">
            <v>104BPE0450</v>
          </cell>
        </row>
        <row r="39">
          <cell r="K39" t="str">
            <v>NBR 15.741/09</v>
          </cell>
          <cell r="P39">
            <v>30.8</v>
          </cell>
          <cell r="Q39" t="str">
            <v>104BPE0450</v>
          </cell>
        </row>
        <row r="40">
          <cell r="K40" t="str">
            <v>NBR 15.741/09</v>
          </cell>
          <cell r="P40">
            <v>30.8</v>
          </cell>
          <cell r="Q40" t="str">
            <v>104BPE0450</v>
          </cell>
        </row>
        <row r="41">
          <cell r="K41" t="str">
            <v>NBR 15.741/09</v>
          </cell>
          <cell r="P41">
            <v>26</v>
          </cell>
          <cell r="Q41" t="str">
            <v>104BPE0450</v>
          </cell>
        </row>
        <row r="42">
          <cell r="K42" t="str">
            <v>NBR 15.741/09</v>
          </cell>
          <cell r="P42">
            <v>11.4</v>
          </cell>
          <cell r="Q42" t="str">
            <v>104BPE0450</v>
          </cell>
        </row>
        <row r="43">
          <cell r="K43" t="str">
            <v>NBR 15.741/09</v>
          </cell>
          <cell r="P43">
            <v>11.4</v>
          </cell>
          <cell r="Q43" t="str">
            <v>104BPE0450</v>
          </cell>
        </row>
        <row r="44">
          <cell r="K44" t="str">
            <v>NBR 15.741/09</v>
          </cell>
          <cell r="P44">
            <v>26</v>
          </cell>
          <cell r="Q44" t="str">
            <v>104BPE0450</v>
          </cell>
        </row>
        <row r="45">
          <cell r="K45" t="str">
            <v>NBR 15.741/09</v>
          </cell>
          <cell r="P45">
            <v>10.050000000000001</v>
          </cell>
          <cell r="Q45" t="str">
            <v>104BPE0450</v>
          </cell>
        </row>
        <row r="46">
          <cell r="K46" t="str">
            <v>NBR 15.741/09</v>
          </cell>
          <cell r="P46">
            <v>11.4</v>
          </cell>
          <cell r="Q46" t="str">
            <v>104BPE0450</v>
          </cell>
        </row>
        <row r="47">
          <cell r="K47" t="str">
            <v>NBR 15.741/09</v>
          </cell>
          <cell r="P47">
            <v>11.4</v>
          </cell>
          <cell r="Q47" t="str">
            <v>104BPE0450</v>
          </cell>
        </row>
        <row r="48">
          <cell r="K48" t="str">
            <v>NBR 15.741/09</v>
          </cell>
          <cell r="P48">
            <v>30.8</v>
          </cell>
          <cell r="Q48" t="str">
            <v>104BPE0450</v>
          </cell>
        </row>
        <row r="49">
          <cell r="K49" t="str">
            <v>NBR 15.741/09</v>
          </cell>
          <cell r="P49">
            <v>30.8</v>
          </cell>
          <cell r="Q49" t="str">
            <v>104BPE0450</v>
          </cell>
        </row>
      </sheetData>
      <sheetData sheetId="26">
        <row r="14">
          <cell r="K14" t="str">
            <v>NBR 15.741/09</v>
          </cell>
          <cell r="P14">
            <v>2.8</v>
          </cell>
          <cell r="Q14" t="str">
            <v>104BPE0450</v>
          </cell>
        </row>
        <row r="15">
          <cell r="K15" t="str">
            <v>NBR 15.741/09</v>
          </cell>
          <cell r="P15">
            <v>2.8</v>
          </cell>
          <cell r="Q15" t="str">
            <v>104BPE0450</v>
          </cell>
        </row>
        <row r="16">
          <cell r="K16" t="str">
            <v>NBR 15.741/09</v>
          </cell>
          <cell r="P16">
            <v>2.8</v>
          </cell>
          <cell r="Q16" t="str">
            <v>104BPE0450</v>
          </cell>
        </row>
        <row r="17">
          <cell r="K17" t="str">
            <v>NBR 15.741/09</v>
          </cell>
          <cell r="P17">
            <v>2.8</v>
          </cell>
          <cell r="Q17" t="str">
            <v>104BPE0450</v>
          </cell>
        </row>
        <row r="18">
          <cell r="K18" t="str">
            <v>NBR 15.741/09</v>
          </cell>
          <cell r="P18">
            <v>2.8</v>
          </cell>
          <cell r="Q18" t="str">
            <v>104BPE0450</v>
          </cell>
        </row>
        <row r="19">
          <cell r="K19" t="str">
            <v>NBR 15.741/09</v>
          </cell>
          <cell r="P19">
            <v>2.8</v>
          </cell>
          <cell r="Q19" t="str">
            <v>104BPE0450</v>
          </cell>
        </row>
        <row r="20">
          <cell r="K20" t="str">
            <v>NBR 15.741/09</v>
          </cell>
          <cell r="P20">
            <v>2.8</v>
          </cell>
          <cell r="Q20" t="str">
            <v>104BPE0450</v>
          </cell>
        </row>
        <row r="21">
          <cell r="K21" t="str">
            <v>NBR 15.741/09</v>
          </cell>
          <cell r="P21">
            <v>2.8</v>
          </cell>
          <cell r="Q21" t="str">
            <v>104BPE0450</v>
          </cell>
        </row>
        <row r="22">
          <cell r="K22" t="str">
            <v>NBR 15.741/09</v>
          </cell>
          <cell r="P22">
            <v>2.8</v>
          </cell>
          <cell r="Q22" t="str">
            <v>104BPE0450</v>
          </cell>
        </row>
        <row r="23">
          <cell r="K23" t="str">
            <v>NBR 15.741/09</v>
          </cell>
          <cell r="P23">
            <v>2.8</v>
          </cell>
          <cell r="Q23" t="str">
            <v>104BPE0450</v>
          </cell>
        </row>
        <row r="24">
          <cell r="K24" t="str">
            <v>NBR 15.741/09</v>
          </cell>
          <cell r="P24">
            <v>2.8</v>
          </cell>
          <cell r="Q24" t="str">
            <v>104BPE0450</v>
          </cell>
        </row>
        <row r="25">
          <cell r="K25" t="str">
            <v>NBR 15.741/09</v>
          </cell>
          <cell r="P25">
            <v>34</v>
          </cell>
          <cell r="Q25" t="str">
            <v>104BPE0450</v>
          </cell>
        </row>
        <row r="26">
          <cell r="K26" t="str">
            <v>NBR 15.741/09</v>
          </cell>
          <cell r="P26">
            <v>12</v>
          </cell>
          <cell r="Q26" t="str">
            <v>104BPE0450</v>
          </cell>
        </row>
        <row r="27">
          <cell r="K27" t="str">
            <v>NBR 15.741/09</v>
          </cell>
          <cell r="P27">
            <v>34</v>
          </cell>
          <cell r="Q27" t="str">
            <v>104BPE0450</v>
          </cell>
        </row>
        <row r="28">
          <cell r="K28" t="str">
            <v>NBR 15.741/09</v>
          </cell>
          <cell r="P28">
            <v>12</v>
          </cell>
          <cell r="Q28" t="str">
            <v>104BPE0450</v>
          </cell>
        </row>
        <row r="29">
          <cell r="K29" t="str">
            <v>NBR 15.741/09</v>
          </cell>
          <cell r="P29">
            <v>17.399999999999999</v>
          </cell>
          <cell r="Q29" t="str">
            <v>104BPE0470</v>
          </cell>
        </row>
        <row r="30">
          <cell r="K30" t="str">
            <v>NBR 15.741/09</v>
          </cell>
          <cell r="P30">
            <v>17.399999999999999</v>
          </cell>
          <cell r="Q30" t="str">
            <v>104BPE0470</v>
          </cell>
        </row>
        <row r="31">
          <cell r="K31" t="str">
            <v>NBR 15.741/09</v>
          </cell>
          <cell r="P31">
            <v>17.399999999999999</v>
          </cell>
          <cell r="Q31" t="str">
            <v>104BPE0470</v>
          </cell>
        </row>
        <row r="32">
          <cell r="K32" t="str">
            <v>NBR 15.741/09</v>
          </cell>
          <cell r="P32">
            <v>17.399999999999999</v>
          </cell>
          <cell r="Q32" t="str">
            <v>104BPE0470</v>
          </cell>
        </row>
        <row r="33">
          <cell r="K33" t="str">
            <v>NBR 15.741/09</v>
          </cell>
          <cell r="P33">
            <v>17.399999999999999</v>
          </cell>
          <cell r="Q33" t="str">
            <v>104BPE0470</v>
          </cell>
        </row>
        <row r="34">
          <cell r="K34" t="str">
            <v>NBR 15.741/09</v>
          </cell>
          <cell r="P34">
            <v>17.399999999999999</v>
          </cell>
          <cell r="Q34" t="str">
            <v>104BPE0470</v>
          </cell>
        </row>
        <row r="35">
          <cell r="K35" t="str">
            <v>NBR 15.741/09</v>
          </cell>
          <cell r="P35">
            <v>17.399999999999999</v>
          </cell>
          <cell r="Q35" t="str">
            <v>104BPE0470</v>
          </cell>
        </row>
        <row r="36">
          <cell r="K36" t="str">
            <v>NBR 15.741/09</v>
          </cell>
          <cell r="P36">
            <v>17.399999999999999</v>
          </cell>
          <cell r="Q36" t="str">
            <v>104BPE0470</v>
          </cell>
        </row>
        <row r="37">
          <cell r="K37" t="str">
            <v>NBR 15.741/09</v>
          </cell>
          <cell r="P37">
            <v>17.399999999999999</v>
          </cell>
          <cell r="Q37" t="str">
            <v>104BPE0470</v>
          </cell>
        </row>
        <row r="38">
          <cell r="K38" t="str">
            <v>NBR 15.741/09</v>
          </cell>
          <cell r="P38">
            <v>17.399999999999999</v>
          </cell>
          <cell r="Q38" t="str">
            <v>104BPE0470</v>
          </cell>
        </row>
        <row r="39">
          <cell r="K39" t="str">
            <v>NBR 15.741/09</v>
          </cell>
          <cell r="P39">
            <v>17.399999999999999</v>
          </cell>
          <cell r="Q39" t="str">
            <v>104BPE0470</v>
          </cell>
        </row>
        <row r="40">
          <cell r="K40" t="str">
            <v>NBR 15.741/09</v>
          </cell>
          <cell r="P40">
            <v>17.399999999999999</v>
          </cell>
          <cell r="Q40" t="str">
            <v>104BPE0470</v>
          </cell>
        </row>
        <row r="41">
          <cell r="K41" t="str">
            <v>NBR 15.741/09</v>
          </cell>
          <cell r="P41">
            <v>2.8</v>
          </cell>
          <cell r="Q41" t="str">
            <v>104BPE0490</v>
          </cell>
        </row>
        <row r="42">
          <cell r="K42" t="str">
            <v>NBR 15.741/09</v>
          </cell>
          <cell r="P42">
            <v>2.8</v>
          </cell>
          <cell r="Q42" t="str">
            <v>104BPE0490</v>
          </cell>
        </row>
        <row r="43">
          <cell r="K43" t="str">
            <v>NBR 15.741/09</v>
          </cell>
          <cell r="P43">
            <v>2.8</v>
          </cell>
          <cell r="Q43" t="str">
            <v>104BPE0490</v>
          </cell>
        </row>
        <row r="44">
          <cell r="K44" t="str">
            <v>NBR 15.741/09</v>
          </cell>
          <cell r="P44">
            <v>2.8</v>
          </cell>
          <cell r="Q44" t="str">
            <v>104BPE0490</v>
          </cell>
        </row>
        <row r="45">
          <cell r="K45" t="str">
            <v>NBR 15.741/09</v>
          </cell>
          <cell r="P45">
            <v>2.8</v>
          </cell>
          <cell r="Q45" t="str">
            <v>104BPE0490</v>
          </cell>
        </row>
        <row r="46">
          <cell r="K46" t="str">
            <v>NBR 15.741/09</v>
          </cell>
          <cell r="P46">
            <v>2.8</v>
          </cell>
          <cell r="Q46" t="str">
            <v>104BPE0490</v>
          </cell>
        </row>
        <row r="47">
          <cell r="K47" t="str">
            <v>NBR 15.741/09</v>
          </cell>
          <cell r="P47">
            <v>2.8</v>
          </cell>
          <cell r="Q47" t="str">
            <v>104BPE0490</v>
          </cell>
        </row>
        <row r="48">
          <cell r="K48" t="str">
            <v>NBR 15.741/09</v>
          </cell>
          <cell r="P48">
            <v>2.8</v>
          </cell>
          <cell r="Q48" t="str">
            <v>104BPE0490</v>
          </cell>
        </row>
        <row r="49">
          <cell r="K49" t="str">
            <v>NBR 15.741/09</v>
          </cell>
          <cell r="P49">
            <v>2.8</v>
          </cell>
          <cell r="Q49" t="str">
            <v>104BPE0490</v>
          </cell>
        </row>
        <row r="50">
          <cell r="K50" t="str">
            <v>NBR 15.741/09</v>
          </cell>
          <cell r="P50">
            <v>2.8</v>
          </cell>
          <cell r="Q50" t="str">
            <v>104BPE0490</v>
          </cell>
        </row>
        <row r="51">
          <cell r="K51" t="str">
            <v>NBR 15.741/09</v>
          </cell>
          <cell r="P51">
            <v>2.8</v>
          </cell>
          <cell r="Q51" t="str">
            <v>104BPE0490</v>
          </cell>
        </row>
        <row r="52">
          <cell r="K52" t="str">
            <v>NBR 15.741/09</v>
          </cell>
          <cell r="P52">
            <v>17.399999999999999</v>
          </cell>
          <cell r="Q52" t="str">
            <v>104BPE0510</v>
          </cell>
        </row>
        <row r="53">
          <cell r="K53" t="str">
            <v>NBR 15.741/09</v>
          </cell>
          <cell r="P53">
            <v>17.399999999999999</v>
          </cell>
          <cell r="Q53" t="str">
            <v>104BPE0510</v>
          </cell>
        </row>
        <row r="54">
          <cell r="K54" t="str">
            <v>NBR 15.741/09</v>
          </cell>
          <cell r="P54">
            <v>17.399999999999999</v>
          </cell>
          <cell r="Q54" t="str">
            <v>104BPE0520</v>
          </cell>
        </row>
        <row r="55">
          <cell r="K55" t="str">
            <v>NBR 15.741/09</v>
          </cell>
          <cell r="P55">
            <v>51</v>
          </cell>
          <cell r="Q55" t="str">
            <v>104BPE0530</v>
          </cell>
        </row>
        <row r="56">
          <cell r="K56" t="str">
            <v>NBR 15.741/09</v>
          </cell>
          <cell r="P56">
            <v>24</v>
          </cell>
          <cell r="Q56" t="str">
            <v>104BPE0530</v>
          </cell>
        </row>
        <row r="57">
          <cell r="K57" t="str">
            <v>NBR 15.741/09</v>
          </cell>
          <cell r="P57">
            <v>85</v>
          </cell>
          <cell r="Q57" t="str">
            <v>104BPE0530</v>
          </cell>
        </row>
        <row r="58">
          <cell r="K58" t="str">
            <v>NBR 15.741/09</v>
          </cell>
          <cell r="P58">
            <v>36</v>
          </cell>
          <cell r="Q58" t="str">
            <v>104BPE0530</v>
          </cell>
        </row>
        <row r="59">
          <cell r="K59" t="str">
            <v>NBR 15.741/09</v>
          </cell>
          <cell r="P59">
            <v>17.399999999999999</v>
          </cell>
          <cell r="Q59" t="str">
            <v>104BPE0520</v>
          </cell>
        </row>
        <row r="60">
          <cell r="K60" t="str">
            <v>NBR 15.741/09</v>
          </cell>
          <cell r="P60">
            <v>17.399999999999999</v>
          </cell>
          <cell r="Q60" t="str">
            <v>104BPE0520</v>
          </cell>
        </row>
        <row r="61">
          <cell r="K61" t="str">
            <v>NBR 15.741/09</v>
          </cell>
          <cell r="P61">
            <v>17.399999999999999</v>
          </cell>
          <cell r="Q61" t="str">
            <v>104BPE0520</v>
          </cell>
        </row>
        <row r="62">
          <cell r="K62" t="str">
            <v>NBR 15.741/09</v>
          </cell>
          <cell r="P62">
            <v>17.399999999999999</v>
          </cell>
          <cell r="Q62" t="str">
            <v>104BPE0530</v>
          </cell>
        </row>
      </sheetData>
      <sheetData sheetId="27">
        <row r="15">
          <cell r="K15" t="str">
            <v>NBR 13.731/08</v>
          </cell>
          <cell r="P15">
            <v>159.66</v>
          </cell>
          <cell r="Q15" t="str">
            <v>104BPE0450</v>
          </cell>
        </row>
        <row r="16">
          <cell r="K16" t="str">
            <v>NBR 13.731/08</v>
          </cell>
          <cell r="P16">
            <v>77.2</v>
          </cell>
          <cell r="Q16" t="str">
            <v>104BPE0450</v>
          </cell>
        </row>
        <row r="17">
          <cell r="K17" t="str">
            <v>NBR 13.731/08</v>
          </cell>
          <cell r="P17">
            <v>77.2</v>
          </cell>
          <cell r="Q17" t="str">
            <v>104BPE0450</v>
          </cell>
        </row>
        <row r="18">
          <cell r="K18" t="str">
            <v>NBR 13.731/08</v>
          </cell>
          <cell r="P18">
            <v>159.66</v>
          </cell>
          <cell r="Q18" t="str">
            <v>104BPE0450</v>
          </cell>
        </row>
        <row r="19">
          <cell r="K19" t="str">
            <v>NBR 13.731/08</v>
          </cell>
          <cell r="P19">
            <v>159.66</v>
          </cell>
          <cell r="Q19" t="str">
            <v>104BPE0450</v>
          </cell>
        </row>
        <row r="20">
          <cell r="K20" t="str">
            <v>NBR 13.731/08</v>
          </cell>
          <cell r="P20">
            <v>77.2</v>
          </cell>
          <cell r="Q20" t="str">
            <v>104BPE0450</v>
          </cell>
        </row>
        <row r="21">
          <cell r="K21" t="str">
            <v>NBR 13.731/08</v>
          </cell>
          <cell r="P21">
            <v>77.2</v>
          </cell>
          <cell r="Q21" t="str">
            <v>104BPE0450</v>
          </cell>
        </row>
        <row r="22">
          <cell r="K22" t="str">
            <v>NBR 13.731/08</v>
          </cell>
          <cell r="P22">
            <v>159.66</v>
          </cell>
          <cell r="Q22" t="str">
            <v>104BPE0450</v>
          </cell>
        </row>
        <row r="23">
          <cell r="K23" t="str">
            <v>NBR 13.731/08</v>
          </cell>
          <cell r="P23">
            <v>159.66</v>
          </cell>
          <cell r="Q23" t="str">
            <v>104BPE0490</v>
          </cell>
        </row>
        <row r="24">
          <cell r="K24" t="str">
            <v>NBR 13.731/08</v>
          </cell>
          <cell r="P24">
            <v>77.2</v>
          </cell>
          <cell r="Q24" t="str">
            <v>104BPE0490</v>
          </cell>
        </row>
        <row r="25">
          <cell r="K25" t="str">
            <v>NBR 13.731/08</v>
          </cell>
          <cell r="P25">
            <v>77.2</v>
          </cell>
          <cell r="Q25" t="str">
            <v>104BPE0490</v>
          </cell>
        </row>
        <row r="26">
          <cell r="K26" t="str">
            <v>NBR 13.731/08</v>
          </cell>
          <cell r="P26">
            <v>159.66</v>
          </cell>
          <cell r="Q26" t="str">
            <v>104BPE0490</v>
          </cell>
        </row>
        <row r="27">
          <cell r="K27" t="str">
            <v>NBR 13.731/08</v>
          </cell>
          <cell r="P27">
            <v>159.66</v>
          </cell>
          <cell r="Q27" t="str">
            <v>104BPE0490</v>
          </cell>
        </row>
        <row r="28">
          <cell r="K28" t="str">
            <v>NBR 13.731/08</v>
          </cell>
          <cell r="P28">
            <v>77.2</v>
          </cell>
          <cell r="Q28" t="str">
            <v>104BPE0490</v>
          </cell>
        </row>
        <row r="29">
          <cell r="K29" t="str">
            <v>NBR 13.731/08</v>
          </cell>
          <cell r="P29">
            <v>77.2</v>
          </cell>
          <cell r="Q29" t="str">
            <v>104BPE0490</v>
          </cell>
        </row>
        <row r="30">
          <cell r="K30" t="str">
            <v>NBR 13.731/08</v>
          </cell>
          <cell r="P30">
            <v>159.66</v>
          </cell>
          <cell r="Q30" t="str">
            <v>104BPE0490</v>
          </cell>
        </row>
        <row r="31">
          <cell r="K31" t="str">
            <v>NBR 13.731/08</v>
          </cell>
          <cell r="P31">
            <v>159.66</v>
          </cell>
          <cell r="Q31" t="str">
            <v>104BPE0490</v>
          </cell>
        </row>
        <row r="32">
          <cell r="K32" t="str">
            <v>NBR 13.731/08</v>
          </cell>
          <cell r="P32">
            <v>77.2</v>
          </cell>
          <cell r="Q32" t="str">
            <v>104BPE0490</v>
          </cell>
        </row>
        <row r="33">
          <cell r="K33" t="str">
            <v>NBR 13.731/08</v>
          </cell>
          <cell r="P33">
            <v>77.2</v>
          </cell>
          <cell r="Q33" t="str">
            <v>104BPE0490</v>
          </cell>
        </row>
        <row r="34">
          <cell r="K34" t="str">
            <v>NBR 13.731/08</v>
          </cell>
          <cell r="P34">
            <v>159.66</v>
          </cell>
          <cell r="Q34" t="str">
            <v>104BPE0490</v>
          </cell>
        </row>
        <row r="35">
          <cell r="K35" t="str">
            <v>NBR 13.731/08</v>
          </cell>
          <cell r="P35">
            <v>159.66</v>
          </cell>
          <cell r="Q35" t="str">
            <v>104BPE0490</v>
          </cell>
        </row>
        <row r="36">
          <cell r="K36" t="str">
            <v>NBR 13.731/08</v>
          </cell>
          <cell r="P36">
            <v>77.2</v>
          </cell>
          <cell r="Q36" t="str">
            <v>104BPE0490</v>
          </cell>
        </row>
        <row r="37">
          <cell r="K37" t="str">
            <v>NBR 13.731/08</v>
          </cell>
          <cell r="P37">
            <v>77.2</v>
          </cell>
          <cell r="Q37" t="str">
            <v>104BPE0490</v>
          </cell>
        </row>
        <row r="38">
          <cell r="K38" t="str">
            <v>NBR 13.731/08</v>
          </cell>
          <cell r="P38">
            <v>159.66</v>
          </cell>
          <cell r="Q38" t="str">
            <v>104BPE0490</v>
          </cell>
        </row>
        <row r="39">
          <cell r="K39" t="str">
            <v>NBR 13.731/08</v>
          </cell>
          <cell r="P39">
            <v>159.66</v>
          </cell>
          <cell r="Q39" t="str">
            <v>104BPE0490</v>
          </cell>
        </row>
        <row r="40">
          <cell r="K40" t="str">
            <v>NBR 13.731/08</v>
          </cell>
          <cell r="P40">
            <v>77.2</v>
          </cell>
          <cell r="Q40" t="str">
            <v>104BPE0490</v>
          </cell>
        </row>
        <row r="41">
          <cell r="K41" t="str">
            <v>NBR 13.731/08</v>
          </cell>
          <cell r="P41">
            <v>77.2</v>
          </cell>
          <cell r="Q41" t="str">
            <v>104BPE0490</v>
          </cell>
        </row>
        <row r="42">
          <cell r="K42" t="str">
            <v>NBR 13.731/08</v>
          </cell>
          <cell r="P42">
            <v>159.66</v>
          </cell>
          <cell r="Q42" t="str">
            <v>104BPE0490</v>
          </cell>
        </row>
        <row r="43">
          <cell r="K43" t="str">
            <v>NBR 13.731/08</v>
          </cell>
          <cell r="P43">
            <v>159.66</v>
          </cell>
          <cell r="Q43" t="str">
            <v>104BPE0510</v>
          </cell>
        </row>
        <row r="44">
          <cell r="K44" t="str">
            <v>NBR 13.731/08</v>
          </cell>
          <cell r="P44">
            <v>77.2</v>
          </cell>
          <cell r="Q44" t="str">
            <v>104BPE0510</v>
          </cell>
        </row>
        <row r="45">
          <cell r="K45" t="str">
            <v>NBR 13.731/08</v>
          </cell>
          <cell r="P45">
            <v>77.2</v>
          </cell>
          <cell r="Q45" t="str">
            <v>104BPE0510</v>
          </cell>
        </row>
        <row r="46">
          <cell r="K46" t="str">
            <v>NBR 13.731/08</v>
          </cell>
          <cell r="P46">
            <v>159.66</v>
          </cell>
          <cell r="Q46" t="str">
            <v>104BPE0510</v>
          </cell>
        </row>
        <row r="47">
          <cell r="K47" t="str">
            <v>NBR 13.731/08</v>
          </cell>
          <cell r="P47">
            <v>159.66</v>
          </cell>
          <cell r="Q47" t="str">
            <v>104BPE0510</v>
          </cell>
        </row>
        <row r="48">
          <cell r="K48" t="str">
            <v>NBR 13.731/08</v>
          </cell>
          <cell r="P48">
            <v>77.2</v>
          </cell>
          <cell r="Q48" t="str">
            <v>104BPE0510</v>
          </cell>
        </row>
        <row r="49">
          <cell r="K49" t="str">
            <v>NBR 13.731/08</v>
          </cell>
          <cell r="P49">
            <v>77.2</v>
          </cell>
          <cell r="Q49" t="str">
            <v>104BPE0510</v>
          </cell>
        </row>
        <row r="50">
          <cell r="K50" t="str">
            <v>NBR 13.731/08</v>
          </cell>
          <cell r="P50">
            <v>159.66</v>
          </cell>
          <cell r="Q50" t="str">
            <v>104BPE0510</v>
          </cell>
        </row>
        <row r="51">
          <cell r="K51" t="str">
            <v>NBR 13.731/08</v>
          </cell>
          <cell r="P51">
            <v>159.66</v>
          </cell>
          <cell r="Q51" t="str">
            <v>104BPE0510</v>
          </cell>
        </row>
        <row r="52">
          <cell r="K52" t="str">
            <v>NBR 13.731/08</v>
          </cell>
          <cell r="P52">
            <v>77.2</v>
          </cell>
          <cell r="Q52" t="str">
            <v>104BPE0510</v>
          </cell>
        </row>
        <row r="53">
          <cell r="K53" t="str">
            <v>NBR 13.731/08</v>
          </cell>
          <cell r="P53">
            <v>77.2</v>
          </cell>
          <cell r="Q53" t="str">
            <v>104BPE0510</v>
          </cell>
        </row>
        <row r="54">
          <cell r="K54" t="str">
            <v>NBR 13.731/08</v>
          </cell>
          <cell r="P54">
            <v>159.66</v>
          </cell>
          <cell r="Q54" t="str">
            <v>104BPE0510</v>
          </cell>
        </row>
        <row r="55">
          <cell r="K55" t="str">
            <v>NBR 13.731/08</v>
          </cell>
          <cell r="P55">
            <v>159.66</v>
          </cell>
          <cell r="Q55" t="str">
            <v>104BPE0510</v>
          </cell>
        </row>
        <row r="56">
          <cell r="K56" t="str">
            <v>NBR 13.731/08</v>
          </cell>
          <cell r="P56">
            <v>77.2</v>
          </cell>
          <cell r="Q56" t="str">
            <v>104BPE0510</v>
          </cell>
        </row>
        <row r="57">
          <cell r="K57" t="str">
            <v>NBR 13.731/08</v>
          </cell>
          <cell r="P57">
            <v>77.2</v>
          </cell>
          <cell r="Q57" t="str">
            <v>104BPE0510</v>
          </cell>
        </row>
        <row r="58">
          <cell r="K58" t="str">
            <v>NBR 13.731/08</v>
          </cell>
          <cell r="P58">
            <v>159.66</v>
          </cell>
          <cell r="Q58" t="str">
            <v>104BPE0510</v>
          </cell>
        </row>
        <row r="59">
          <cell r="K59" t="str">
            <v>NBR 13.731/08</v>
          </cell>
          <cell r="P59">
            <v>159.66</v>
          </cell>
          <cell r="Q59" t="str">
            <v>104BPE0530</v>
          </cell>
        </row>
        <row r="60">
          <cell r="K60" t="str">
            <v>NBR 13.731/08</v>
          </cell>
          <cell r="P60">
            <v>77.2</v>
          </cell>
          <cell r="Q60" t="str">
            <v>104BPE0530</v>
          </cell>
        </row>
        <row r="61">
          <cell r="K61" t="str">
            <v>NBR 13.731/08</v>
          </cell>
          <cell r="P61">
            <v>77.2</v>
          </cell>
          <cell r="Q61" t="str">
            <v>104BPE0530</v>
          </cell>
        </row>
        <row r="62">
          <cell r="K62" t="str">
            <v>NBR 13.731/08</v>
          </cell>
          <cell r="P62">
            <v>159.66</v>
          </cell>
          <cell r="Q62" t="str">
            <v>104BPE0530</v>
          </cell>
        </row>
        <row r="63">
          <cell r="K63" t="str">
            <v>NBR 13.731/08</v>
          </cell>
          <cell r="P63">
            <v>159.66</v>
          </cell>
          <cell r="Q63" t="str">
            <v>104BPE0550</v>
          </cell>
        </row>
        <row r="64">
          <cell r="K64" t="str">
            <v>NBR 13.731/08</v>
          </cell>
          <cell r="P64">
            <v>77.2</v>
          </cell>
          <cell r="Q64" t="str">
            <v>104BPE0550</v>
          </cell>
        </row>
        <row r="65">
          <cell r="K65" t="str">
            <v>NBR 13.731/08</v>
          </cell>
          <cell r="P65">
            <v>77.2</v>
          </cell>
          <cell r="Q65" t="str">
            <v>104BPE0550</v>
          </cell>
        </row>
        <row r="66">
          <cell r="K66" t="str">
            <v>NBR 13.731/08</v>
          </cell>
          <cell r="P66">
            <v>159.66</v>
          </cell>
          <cell r="Q66" t="str">
            <v>104BPE0550</v>
          </cell>
        </row>
      </sheetData>
      <sheetData sheetId="28">
        <row r="13">
          <cell r="L13" t="str">
            <v>ECOLÓGICO</v>
          </cell>
        </row>
      </sheetData>
      <sheetData sheetId="29">
        <row r="13">
          <cell r="K13" t="str">
            <v>ECOLÓGICO</v>
          </cell>
          <cell r="L13">
            <v>1</v>
          </cell>
          <cell r="M13" t="str">
            <v>Chapa de Poliéster (PRFV)</v>
          </cell>
          <cell r="N13" t="str">
            <v>ABNT TIPO III</v>
          </cell>
          <cell r="O13">
            <v>1</v>
          </cell>
          <cell r="P13" t="str">
            <v>104BPE0450</v>
          </cell>
        </row>
        <row r="14">
          <cell r="K14" t="str">
            <v>Perfil C Metálico de aço carbono - NBR 14890</v>
          </cell>
          <cell r="L14">
            <v>2</v>
          </cell>
          <cell r="M14" t="str">
            <v>Chapa de Poliéster (PRFV)</v>
          </cell>
          <cell r="N14" t="str">
            <v>ABNT TIPO III</v>
          </cell>
          <cell r="O14">
            <v>4.5</v>
          </cell>
          <cell r="P14" t="str">
            <v>104BPE0450</v>
          </cell>
        </row>
        <row r="15">
          <cell r="K15" t="str">
            <v>ECOLÓGICO</v>
          </cell>
          <cell r="L15">
            <v>1</v>
          </cell>
          <cell r="M15" t="str">
            <v>Chapa de Poliéster (PRFV)</v>
          </cell>
          <cell r="N15" t="str">
            <v>ABNT TIPO III</v>
          </cell>
          <cell r="O15">
            <v>0.3</v>
          </cell>
          <cell r="P15" t="str">
            <v>104BPE0450</v>
          </cell>
        </row>
        <row r="16">
          <cell r="K16" t="str">
            <v>ECOLÓGICO</v>
          </cell>
          <cell r="L16">
            <v>1</v>
          </cell>
          <cell r="M16" t="str">
            <v>Chapa de Poliéster (PRFV)</v>
          </cell>
          <cell r="N16" t="str">
            <v>ABNT TIPO III</v>
          </cell>
          <cell r="O16">
            <v>0.3</v>
          </cell>
          <cell r="P16" t="str">
            <v>104BPE0450</v>
          </cell>
        </row>
        <row r="17">
          <cell r="K17" t="str">
            <v>ECOLÓGICO</v>
          </cell>
          <cell r="L17">
            <v>1</v>
          </cell>
          <cell r="M17" t="str">
            <v>Chapa de Poliéster (PRFV)</v>
          </cell>
          <cell r="N17" t="str">
            <v>ABNT TIPO III</v>
          </cell>
          <cell r="O17">
            <v>0.3</v>
          </cell>
          <cell r="P17" t="str">
            <v>104BPE0450</v>
          </cell>
        </row>
        <row r="18">
          <cell r="K18" t="str">
            <v>ECOLÓGICO</v>
          </cell>
          <cell r="L18">
            <v>1</v>
          </cell>
          <cell r="M18" t="str">
            <v>Chapa de Poliéster (PRFV)</v>
          </cell>
          <cell r="N18" t="str">
            <v>ABNT TIPO III</v>
          </cell>
          <cell r="O18">
            <v>0.3</v>
          </cell>
          <cell r="P18" t="str">
            <v>104BPE0450</v>
          </cell>
        </row>
        <row r="19">
          <cell r="K19" t="str">
            <v>ECOLÓGICO</v>
          </cell>
          <cell r="L19">
            <v>1</v>
          </cell>
          <cell r="M19" t="str">
            <v>Chapa de Poliéster (PRFV)</v>
          </cell>
          <cell r="N19" t="str">
            <v>ABNT TIPO III</v>
          </cell>
          <cell r="O19">
            <v>0.51</v>
          </cell>
          <cell r="P19" t="str">
            <v>104BPE0450</v>
          </cell>
        </row>
        <row r="20">
          <cell r="K20" t="str">
            <v>Perfil C Metálico de aço carbono - NBR 14890</v>
          </cell>
          <cell r="L20">
            <v>2</v>
          </cell>
          <cell r="M20" t="str">
            <v>Chapa de Poliéster (PRFV)</v>
          </cell>
          <cell r="N20" t="str">
            <v>ABNT TIPO III</v>
          </cell>
          <cell r="O20">
            <v>4.5</v>
          </cell>
          <cell r="P20" t="str">
            <v>104BPE0450</v>
          </cell>
        </row>
        <row r="21">
          <cell r="K21" t="str">
            <v>ECOLÓGICO</v>
          </cell>
          <cell r="L21">
            <v>1</v>
          </cell>
          <cell r="M21" t="str">
            <v>Chapa de Poliéster (PRFV)</v>
          </cell>
          <cell r="N21" t="str">
            <v>ABNT TIPO III</v>
          </cell>
          <cell r="O21">
            <v>1</v>
          </cell>
          <cell r="P21" t="str">
            <v>104BPE0450</v>
          </cell>
        </row>
        <row r="22">
          <cell r="K22" t="str">
            <v>ECOLÓGICO</v>
          </cell>
          <cell r="L22">
            <v>1</v>
          </cell>
          <cell r="M22" t="str">
            <v>Chapa de Poliéster (PRFV)</v>
          </cell>
          <cell r="N22" t="str">
            <v>ABNT TIPO III</v>
          </cell>
          <cell r="O22">
            <v>1</v>
          </cell>
          <cell r="P22" t="str">
            <v>104BPE0450</v>
          </cell>
        </row>
        <row r="23">
          <cell r="K23" t="str">
            <v>ECOLÓGICO</v>
          </cell>
          <cell r="L23">
            <v>1</v>
          </cell>
          <cell r="M23" t="str">
            <v>Chapa de Poliéster (PRFV)</v>
          </cell>
          <cell r="N23" t="str">
            <v>ABNT TIPO III</v>
          </cell>
          <cell r="O23">
            <v>1</v>
          </cell>
          <cell r="P23" t="str">
            <v>104BPE0450</v>
          </cell>
        </row>
        <row r="24">
          <cell r="K24" t="str">
            <v>MADEIRA</v>
          </cell>
          <cell r="L24">
            <v>15</v>
          </cell>
          <cell r="M24" t="str">
            <v>Chapa de Poliéster (PRFV)</v>
          </cell>
          <cell r="N24" t="str">
            <v>ABNT TIPO III</v>
          </cell>
          <cell r="O24">
            <v>0.3</v>
          </cell>
          <cell r="P24" t="str">
            <v>104BPE0450</v>
          </cell>
        </row>
        <row r="25">
          <cell r="K25" t="str">
            <v>ECOLÓGICO</v>
          </cell>
          <cell r="L25">
            <v>1</v>
          </cell>
          <cell r="M25" t="str">
            <v>Chapa de Poliéster (PRFV)</v>
          </cell>
          <cell r="N25" t="str">
            <v>ABNT TIPO III</v>
          </cell>
          <cell r="O25">
            <v>1</v>
          </cell>
          <cell r="P25" t="str">
            <v>104BPE0450</v>
          </cell>
        </row>
        <row r="26">
          <cell r="K26" t="str">
            <v>Perfil C Metálico de aço carbono - NBR 14890</v>
          </cell>
          <cell r="L26">
            <v>2</v>
          </cell>
          <cell r="M26" t="str">
            <v>Chapa de Poliéster (PRFV)</v>
          </cell>
          <cell r="N26" t="str">
            <v>ABNT TIPO III</v>
          </cell>
          <cell r="O26">
            <v>5.25</v>
          </cell>
          <cell r="P26" t="str">
            <v>104BPE0450</v>
          </cell>
        </row>
        <row r="27">
          <cell r="K27" t="str">
            <v>ECOLÓGICO</v>
          </cell>
          <cell r="L27">
            <v>1</v>
          </cell>
          <cell r="M27" t="str">
            <v>Chapa de Poliéster (PRFV)</v>
          </cell>
          <cell r="N27" t="str">
            <v>ABNT TIPO III</v>
          </cell>
          <cell r="O27">
            <v>1</v>
          </cell>
          <cell r="P27" t="str">
            <v>104BPE0450</v>
          </cell>
        </row>
        <row r="28">
          <cell r="K28" t="str">
            <v>ECOLÓGICO</v>
          </cell>
          <cell r="L28">
            <v>1</v>
          </cell>
          <cell r="M28" t="str">
            <v>Chapa de Poliéster (PRFV)</v>
          </cell>
          <cell r="N28" t="str">
            <v>ABNT TIPO III</v>
          </cell>
          <cell r="O28">
            <v>1</v>
          </cell>
          <cell r="P28" t="str">
            <v>104BPE0450</v>
          </cell>
        </row>
        <row r="29">
          <cell r="K29" t="str">
            <v>ECOLÓGICO</v>
          </cell>
          <cell r="L29">
            <v>1</v>
          </cell>
          <cell r="M29" t="str">
            <v>Chapa de Poliéster (PRFV)</v>
          </cell>
          <cell r="N29" t="str">
            <v>ABNT TIPO III</v>
          </cell>
          <cell r="O29">
            <v>1.75</v>
          </cell>
          <cell r="P29" t="str">
            <v>104BPE0450</v>
          </cell>
        </row>
        <row r="30">
          <cell r="K30" t="str">
            <v>ECOLÓGICO</v>
          </cell>
          <cell r="L30">
            <v>1</v>
          </cell>
          <cell r="M30" t="str">
            <v>Chapa de Poliéster (PRFV)</v>
          </cell>
          <cell r="N30" t="str">
            <v>ABNT TIPO III</v>
          </cell>
          <cell r="O30">
            <v>0.79</v>
          </cell>
          <cell r="P30" t="str">
            <v>104BPE0450</v>
          </cell>
        </row>
        <row r="31">
          <cell r="K31" t="str">
            <v>ECOLÓGICO</v>
          </cell>
          <cell r="L31">
            <v>1</v>
          </cell>
          <cell r="M31" t="str">
            <v>Chapa de Poliéster (PRFV)</v>
          </cell>
          <cell r="N31" t="str">
            <v>ABNT TIPO III</v>
          </cell>
          <cell r="O31">
            <v>0.79</v>
          </cell>
          <cell r="P31" t="str">
            <v>104BPE0450</v>
          </cell>
        </row>
        <row r="32">
          <cell r="K32" t="str">
            <v>ECOLÓGICO</v>
          </cell>
          <cell r="L32">
            <v>1</v>
          </cell>
          <cell r="M32" t="str">
            <v>Chapa de Poliéster (PRFV)</v>
          </cell>
          <cell r="N32" t="str">
            <v>ABNT TIPO III</v>
          </cell>
          <cell r="O32">
            <v>0.51</v>
          </cell>
          <cell r="P32" t="str">
            <v>104BPE0450</v>
          </cell>
        </row>
        <row r="33">
          <cell r="K33" t="str">
            <v>SEMI-PÓRTICO</v>
          </cell>
          <cell r="L33">
            <v>1</v>
          </cell>
          <cell r="M33" t="str">
            <v>Chapa de Poliéster (PRFV)</v>
          </cell>
          <cell r="N33" t="str">
            <v>ABNT TIPO X</v>
          </cell>
          <cell r="O33">
            <v>9</v>
          </cell>
          <cell r="P33" t="str">
            <v>104BPE0450</v>
          </cell>
        </row>
        <row r="34">
          <cell r="K34" t="str">
            <v>Perfil C Metálico de aço carbono - NBR 14890</v>
          </cell>
          <cell r="L34">
            <v>2</v>
          </cell>
          <cell r="M34" t="str">
            <v>Chapa de Poliéster (PRFV)</v>
          </cell>
          <cell r="N34" t="str">
            <v>ABNT TIPO III</v>
          </cell>
          <cell r="O34">
            <v>7</v>
          </cell>
          <cell r="P34" t="str">
            <v>104BPE0450</v>
          </cell>
        </row>
        <row r="35">
          <cell r="K35" t="str">
            <v>Perfil C Metálico de aço carbono - NBR 14890</v>
          </cell>
          <cell r="L35">
            <v>2</v>
          </cell>
          <cell r="M35" t="str">
            <v>Chapa de Poliéster (PRFV)</v>
          </cell>
          <cell r="N35" t="str">
            <v>ABNT TIPO III</v>
          </cell>
          <cell r="O35">
            <v>7</v>
          </cell>
          <cell r="P35" t="str">
            <v>104BPE0450</v>
          </cell>
        </row>
        <row r="36">
          <cell r="K36" t="str">
            <v>ECOLÓGICO</v>
          </cell>
          <cell r="L36">
            <v>1</v>
          </cell>
          <cell r="M36" t="str">
            <v>Chapa de Poliéster (PRFV)</v>
          </cell>
          <cell r="N36" t="str">
            <v>ABNT TIPO III</v>
          </cell>
          <cell r="O36">
            <v>0.79</v>
          </cell>
          <cell r="P36" t="str">
            <v>104BPE0450</v>
          </cell>
        </row>
        <row r="37">
          <cell r="K37" t="str">
            <v>Perfil C Metálico de aço carbono - NBR 14890</v>
          </cell>
          <cell r="L37">
            <v>2</v>
          </cell>
          <cell r="M37" t="str">
            <v>Chapa de Poliéster (PRFV)</v>
          </cell>
          <cell r="N37" t="str">
            <v>ABNT TIPO III</v>
          </cell>
          <cell r="O37">
            <v>7</v>
          </cell>
          <cell r="P37" t="str">
            <v>104BPE0450</v>
          </cell>
        </row>
        <row r="38">
          <cell r="K38" t="str">
            <v>Perfil C Metálico de aço carbono - NBR 14890</v>
          </cell>
          <cell r="L38">
            <v>2</v>
          </cell>
          <cell r="M38" t="str">
            <v>Chapa de Poliéster (PRFV)</v>
          </cell>
          <cell r="N38" t="str">
            <v>ABNT TIPO III</v>
          </cell>
          <cell r="O38">
            <v>7</v>
          </cell>
          <cell r="P38" t="str">
            <v>104BPE0450</v>
          </cell>
        </row>
        <row r="39">
          <cell r="K39" t="str">
            <v>ECOLÓGICO</v>
          </cell>
          <cell r="L39">
            <v>1</v>
          </cell>
          <cell r="M39" t="str">
            <v>Chapa de Poliéster (PRFV)</v>
          </cell>
          <cell r="N39" t="str">
            <v>ABNT TIPO III</v>
          </cell>
          <cell r="O39">
            <v>1</v>
          </cell>
          <cell r="P39" t="str">
            <v>104BPE0450</v>
          </cell>
        </row>
        <row r="40">
          <cell r="K40" t="str">
            <v>ECOLÓGICO</v>
          </cell>
          <cell r="L40">
            <v>1</v>
          </cell>
          <cell r="M40" t="str">
            <v>Chapa de Poliéster (PRFV)</v>
          </cell>
          <cell r="N40" t="str">
            <v>ABNT TIPO III</v>
          </cell>
          <cell r="O40">
            <v>0.51</v>
          </cell>
          <cell r="P40" t="str">
            <v>104BPE0450</v>
          </cell>
        </row>
        <row r="41">
          <cell r="K41" t="str">
            <v>ECOLÓGICO</v>
          </cell>
          <cell r="L41">
            <v>1</v>
          </cell>
          <cell r="M41" t="str">
            <v>Chapa de Poliéster (PRFV)</v>
          </cell>
          <cell r="N41" t="str">
            <v>ABNT TIPO III</v>
          </cell>
          <cell r="O41">
            <v>0.79</v>
          </cell>
          <cell r="P41" t="str">
            <v>104BPE0450</v>
          </cell>
        </row>
        <row r="42">
          <cell r="K42" t="str">
            <v>MADEIRA</v>
          </cell>
          <cell r="L42">
            <v>15</v>
          </cell>
          <cell r="M42" t="str">
            <v>Chapa de Poliéster (PRFV)</v>
          </cell>
          <cell r="N42" t="str">
            <v>ABNT TIPO III</v>
          </cell>
          <cell r="O42">
            <v>0.3</v>
          </cell>
          <cell r="P42" t="str">
            <v>104BPE0450</v>
          </cell>
        </row>
        <row r="43">
          <cell r="K43" t="str">
            <v>ECOLÓGICO</v>
          </cell>
          <cell r="L43">
            <v>1</v>
          </cell>
          <cell r="M43" t="str">
            <v>Chapa de Poliéster (PRFV)</v>
          </cell>
          <cell r="N43" t="str">
            <v>ABNT TIPO III</v>
          </cell>
          <cell r="O43">
            <v>1</v>
          </cell>
          <cell r="P43" t="str">
            <v>104BPE0450</v>
          </cell>
        </row>
        <row r="44">
          <cell r="K44" t="str">
            <v>ECOLÓGICO</v>
          </cell>
          <cell r="L44">
            <v>1</v>
          </cell>
          <cell r="M44" t="str">
            <v>Chapa de Poliéster (PRFV)</v>
          </cell>
          <cell r="N44" t="str">
            <v>ABNT TIPO III</v>
          </cell>
          <cell r="O44">
            <v>0.79</v>
          </cell>
          <cell r="P44" t="str">
            <v>104BPE0450</v>
          </cell>
        </row>
        <row r="45">
          <cell r="K45" t="str">
            <v>ECOLÓGICO</v>
          </cell>
          <cell r="L45">
            <v>1</v>
          </cell>
          <cell r="M45" t="str">
            <v>Chapa de Poliéster (PRFV)</v>
          </cell>
          <cell r="N45" t="str">
            <v>ABNT TIPO III</v>
          </cell>
          <cell r="O45">
            <v>0.92</v>
          </cell>
          <cell r="P45" t="str">
            <v>104BPE0450</v>
          </cell>
        </row>
        <row r="46">
          <cell r="K46" t="str">
            <v>ECOLÓGICO</v>
          </cell>
          <cell r="L46">
            <v>1</v>
          </cell>
          <cell r="M46" t="str">
            <v>Chapa de Poliéster (PRFV)</v>
          </cell>
          <cell r="N46" t="str">
            <v>ABNT TIPO III</v>
          </cell>
          <cell r="O46">
            <v>0.92</v>
          </cell>
          <cell r="P46" t="str">
            <v>104BPE0450</v>
          </cell>
        </row>
        <row r="47">
          <cell r="K47" t="str">
            <v>ECOLÓGICO</v>
          </cell>
          <cell r="L47">
            <v>1</v>
          </cell>
          <cell r="M47" t="str">
            <v>Chapa de Poliéster (PRFV)</v>
          </cell>
          <cell r="N47" t="str">
            <v>ABNT TIPO III</v>
          </cell>
          <cell r="O47">
            <v>0.92</v>
          </cell>
          <cell r="P47" t="str">
            <v>104BPE0450</v>
          </cell>
        </row>
        <row r="48">
          <cell r="K48" t="str">
            <v>ECOLÓGICO</v>
          </cell>
          <cell r="L48">
            <v>1</v>
          </cell>
          <cell r="M48" t="str">
            <v>Chapa de Poliéster (PRFV)</v>
          </cell>
          <cell r="N48" t="str">
            <v>ABNT TIPO III</v>
          </cell>
          <cell r="O48">
            <v>1</v>
          </cell>
          <cell r="P48" t="str">
            <v>104BPE0450</v>
          </cell>
        </row>
        <row r="49">
          <cell r="K49" t="str">
            <v>MADEIRA</v>
          </cell>
          <cell r="L49">
            <v>11</v>
          </cell>
          <cell r="M49" t="str">
            <v>Chapa de Poliéster (PRFV)</v>
          </cell>
          <cell r="N49" t="str">
            <v>ABNT TIPO III</v>
          </cell>
          <cell r="O49">
            <v>0.3</v>
          </cell>
          <cell r="P49" t="str">
            <v>104BPE0450</v>
          </cell>
        </row>
        <row r="50">
          <cell r="K50" t="str">
            <v>ECOLÓGICO</v>
          </cell>
          <cell r="L50">
            <v>1</v>
          </cell>
          <cell r="M50" t="str">
            <v>Chapa de Poliéster (PRFV)</v>
          </cell>
          <cell r="N50" t="str">
            <v>ABNT TIPO III</v>
          </cell>
          <cell r="O50">
            <v>0.51</v>
          </cell>
          <cell r="P50" t="str">
            <v>104BPE0450</v>
          </cell>
        </row>
        <row r="51">
          <cell r="K51" t="str">
            <v>ECOLÓGICO</v>
          </cell>
          <cell r="L51">
            <v>1</v>
          </cell>
          <cell r="M51" t="str">
            <v>Chapa de Poliéster (PRFV)</v>
          </cell>
          <cell r="N51" t="str">
            <v>ABNT TIPO III</v>
          </cell>
          <cell r="O51">
            <v>0.79</v>
          </cell>
          <cell r="P51" t="str">
            <v>104BPE0450</v>
          </cell>
        </row>
        <row r="52">
          <cell r="K52" t="str">
            <v>ECOLÓGICO</v>
          </cell>
          <cell r="L52">
            <v>1</v>
          </cell>
          <cell r="M52" t="str">
            <v>Chapa de Poliéster (PRFV)</v>
          </cell>
          <cell r="N52" t="str">
            <v>ABNT TIPO III</v>
          </cell>
          <cell r="O52">
            <v>1</v>
          </cell>
          <cell r="P52" t="str">
            <v>104BPE0450</v>
          </cell>
        </row>
        <row r="53">
          <cell r="K53" t="str">
            <v>ECOLÓGICO</v>
          </cell>
          <cell r="L53">
            <v>1</v>
          </cell>
          <cell r="M53" t="str">
            <v>Chapa de Poliéster (PRFV)</v>
          </cell>
          <cell r="N53" t="str">
            <v>ABNT TIPO III</v>
          </cell>
          <cell r="O53">
            <v>1</v>
          </cell>
          <cell r="P53" t="str">
            <v>104BPE0450</v>
          </cell>
        </row>
        <row r="54">
          <cell r="K54" t="str">
            <v>MADEIRA</v>
          </cell>
          <cell r="L54">
            <v>13</v>
          </cell>
          <cell r="M54" t="str">
            <v>Chapa de Poliéster (PRFV)</v>
          </cell>
          <cell r="N54" t="str">
            <v>ABNT TIPO III</v>
          </cell>
          <cell r="O54">
            <v>0.3</v>
          </cell>
          <cell r="P54" t="str">
            <v>104BPE0450</v>
          </cell>
        </row>
        <row r="55">
          <cell r="K55" t="str">
            <v>ECOLÓGICO</v>
          </cell>
          <cell r="L55">
            <v>1</v>
          </cell>
          <cell r="M55" t="str">
            <v>Chapa de Poliéster (PRFV)</v>
          </cell>
          <cell r="N55" t="str">
            <v>ABNT TIPO III</v>
          </cell>
          <cell r="O55">
            <v>1</v>
          </cell>
          <cell r="P55" t="str">
            <v>104BPE0450</v>
          </cell>
        </row>
        <row r="56">
          <cell r="K56" t="str">
            <v>ECOLÓGICO</v>
          </cell>
          <cell r="L56">
            <v>1</v>
          </cell>
          <cell r="M56" t="str">
            <v>Chapa de Poliéster (PRFV)</v>
          </cell>
          <cell r="N56" t="str">
            <v>ABNT TIPO III</v>
          </cell>
          <cell r="O56">
            <v>0.79</v>
          </cell>
          <cell r="P56" t="str">
            <v>104BPE0450</v>
          </cell>
        </row>
        <row r="57">
          <cell r="K57" t="str">
            <v>ECOLÓGICO</v>
          </cell>
          <cell r="L57">
            <v>1</v>
          </cell>
          <cell r="M57" t="str">
            <v>Chapa de Poliéster (PRFV)</v>
          </cell>
          <cell r="N57" t="str">
            <v>ABNT TIPO III</v>
          </cell>
          <cell r="O57">
            <v>0.79</v>
          </cell>
          <cell r="P57" t="str">
            <v>104BPE0450</v>
          </cell>
        </row>
        <row r="58">
          <cell r="K58" t="str">
            <v>ECOLÓGICO</v>
          </cell>
          <cell r="L58">
            <v>1</v>
          </cell>
          <cell r="M58" t="str">
            <v>Chapa de Poliéster (PRFV)</v>
          </cell>
          <cell r="N58" t="str">
            <v>ABNT TIPO III</v>
          </cell>
          <cell r="O58">
            <v>0.51</v>
          </cell>
          <cell r="P58" t="str">
            <v>104BPE0450</v>
          </cell>
        </row>
        <row r="59">
          <cell r="K59" t="str">
            <v>Perfil C Metálico de aço carbono - NBR 14890</v>
          </cell>
          <cell r="L59">
            <v>2</v>
          </cell>
          <cell r="M59" t="str">
            <v>Chapa de Poliéster (PRFV)</v>
          </cell>
          <cell r="N59" t="str">
            <v>ABNT TIPO III</v>
          </cell>
          <cell r="O59">
            <v>3</v>
          </cell>
          <cell r="P59" t="str">
            <v>104BPE0450</v>
          </cell>
        </row>
        <row r="60">
          <cell r="K60" t="str">
            <v>ECOLÓGICO</v>
          </cell>
          <cell r="L60">
            <v>1</v>
          </cell>
          <cell r="M60" t="str">
            <v>Chapa de Poliéster (PRFV)</v>
          </cell>
          <cell r="N60" t="str">
            <v>ABNT TIPO III</v>
          </cell>
          <cell r="O60">
            <v>1</v>
          </cell>
          <cell r="P60" t="str">
            <v>104BPE0450</v>
          </cell>
        </row>
        <row r="61">
          <cell r="K61" t="str">
            <v>MADEIRA</v>
          </cell>
          <cell r="L61">
            <v>14</v>
          </cell>
          <cell r="M61" t="str">
            <v>Chapa de Poliéster (PRFV)</v>
          </cell>
          <cell r="N61" t="str">
            <v>ABNT TIPO III</v>
          </cell>
          <cell r="O61">
            <v>0.3</v>
          </cell>
          <cell r="P61" t="str">
            <v>104BPE0450</v>
          </cell>
        </row>
        <row r="62">
          <cell r="K62" t="str">
            <v>ECOLÓGICO</v>
          </cell>
          <cell r="L62">
            <v>1</v>
          </cell>
          <cell r="M62" t="str">
            <v>Chapa de Poliéster (PRFV)</v>
          </cell>
          <cell r="N62" t="str">
            <v>ABNT TIPO III</v>
          </cell>
          <cell r="O62">
            <v>0.79</v>
          </cell>
          <cell r="P62" t="str">
            <v>104BPE0450</v>
          </cell>
        </row>
        <row r="63">
          <cell r="K63" t="str">
            <v>ECOLÓGICO</v>
          </cell>
          <cell r="L63">
            <v>1</v>
          </cell>
          <cell r="M63" t="str">
            <v>Chapa de Poliéster (PRFV)</v>
          </cell>
          <cell r="N63" t="str">
            <v>ABNT TIPO III</v>
          </cell>
          <cell r="O63">
            <v>0.79</v>
          </cell>
          <cell r="P63" t="str">
            <v>104BPE0450</v>
          </cell>
        </row>
        <row r="64">
          <cell r="K64" t="str">
            <v>ECOLÓGICO</v>
          </cell>
          <cell r="L64">
            <v>2</v>
          </cell>
          <cell r="M64" t="str">
            <v>Chapa de Poliéster (PRFV)</v>
          </cell>
          <cell r="N64" t="str">
            <v>ABNT TIPO III</v>
          </cell>
          <cell r="O64">
            <v>2.5</v>
          </cell>
          <cell r="P64" t="str">
            <v>104BPE0450</v>
          </cell>
        </row>
        <row r="65">
          <cell r="K65" t="str">
            <v>ECOLÓGICO</v>
          </cell>
          <cell r="L65">
            <v>1</v>
          </cell>
          <cell r="M65" t="str">
            <v>Chapa de Poliéster (PRFV)</v>
          </cell>
          <cell r="N65" t="str">
            <v>ABNT TIPO III</v>
          </cell>
          <cell r="O65">
            <v>0.83</v>
          </cell>
          <cell r="P65" t="str">
            <v>104BPE0450</v>
          </cell>
        </row>
        <row r="66">
          <cell r="K66" t="str">
            <v>ECOLÓGICO</v>
          </cell>
          <cell r="L66">
            <v>1</v>
          </cell>
          <cell r="M66" t="str">
            <v>Chapa de Poliéster (PRFV)</v>
          </cell>
          <cell r="N66" t="str">
            <v>ABNT TIPO III</v>
          </cell>
          <cell r="O66">
            <v>0.43</v>
          </cell>
          <cell r="P66" t="str">
            <v>104BPE0450</v>
          </cell>
        </row>
        <row r="67">
          <cell r="K67" t="str">
            <v>ECOLÓGICO</v>
          </cell>
          <cell r="L67">
            <v>2</v>
          </cell>
          <cell r="M67" t="str">
            <v>Chapa de Poliéster (PRFV)</v>
          </cell>
          <cell r="N67" t="str">
            <v>ABNT TIPO III</v>
          </cell>
          <cell r="O67">
            <v>2.5</v>
          </cell>
          <cell r="P67" t="str">
            <v>104BPE0450</v>
          </cell>
        </row>
        <row r="68">
          <cell r="K68" t="str">
            <v>ECOLÓGICO</v>
          </cell>
          <cell r="L68">
            <v>1</v>
          </cell>
          <cell r="M68" t="str">
            <v>Chapa de Poliéster (PRFV)</v>
          </cell>
          <cell r="N68" t="str">
            <v>ABNT TIPO III</v>
          </cell>
          <cell r="O68">
            <v>0.79</v>
          </cell>
          <cell r="P68" t="str">
            <v>104BPE0450</v>
          </cell>
        </row>
        <row r="69">
          <cell r="K69" t="str">
            <v>ECOLÓGICO</v>
          </cell>
          <cell r="L69">
            <v>1</v>
          </cell>
          <cell r="M69" t="str">
            <v>Chapa de Poliéster (PRFV)</v>
          </cell>
          <cell r="N69" t="str">
            <v>ABNT TIPO III</v>
          </cell>
          <cell r="O69">
            <v>0.79</v>
          </cell>
          <cell r="P69" t="str">
            <v>104BPE0450</v>
          </cell>
        </row>
        <row r="70">
          <cell r="K70" t="str">
            <v>ECOLÓGICO</v>
          </cell>
          <cell r="L70">
            <v>1</v>
          </cell>
          <cell r="M70" t="str">
            <v>Chapa de Poliéster (PRFV)</v>
          </cell>
          <cell r="N70" t="str">
            <v>ABNT TIPO III</v>
          </cell>
          <cell r="O70">
            <v>0.51</v>
          </cell>
          <cell r="P70" t="str">
            <v>104BPE0450</v>
          </cell>
        </row>
        <row r="71">
          <cell r="K71" t="str">
            <v>ECOLÓGICO</v>
          </cell>
          <cell r="L71">
            <v>1</v>
          </cell>
          <cell r="M71" t="str">
            <v>Chapa de Poliéster (PRFV)</v>
          </cell>
          <cell r="N71" t="str">
            <v>ABNT TIPO III</v>
          </cell>
          <cell r="O71">
            <v>0.79</v>
          </cell>
          <cell r="P71" t="str">
            <v>104BPE0450</v>
          </cell>
        </row>
        <row r="72">
          <cell r="K72" t="str">
            <v>ECOLÓGICO</v>
          </cell>
          <cell r="L72">
            <v>1</v>
          </cell>
          <cell r="M72" t="str">
            <v>Chapa de Poliéster (PRFV)</v>
          </cell>
          <cell r="N72" t="str">
            <v>ABNT TIPO III</v>
          </cell>
          <cell r="O72">
            <v>0.79</v>
          </cell>
          <cell r="P72" t="str">
            <v>104BPE0450</v>
          </cell>
        </row>
        <row r="73">
          <cell r="K73" t="str">
            <v>ECOLÓGICO</v>
          </cell>
          <cell r="L73">
            <v>1</v>
          </cell>
          <cell r="M73" t="str">
            <v>Chapa de Poliéster (PRFV)</v>
          </cell>
          <cell r="N73" t="str">
            <v>ABNT TIPO III</v>
          </cell>
          <cell r="O73">
            <v>0.79</v>
          </cell>
          <cell r="P73" t="str">
            <v>104BPE0450</v>
          </cell>
        </row>
        <row r="74">
          <cell r="K74" t="str">
            <v>ECOLÓGICO</v>
          </cell>
          <cell r="L74">
            <v>1</v>
          </cell>
          <cell r="M74" t="str">
            <v>Chapa de Poliéster (PRFV)</v>
          </cell>
          <cell r="N74" t="str">
            <v>ABNT TIPO III</v>
          </cell>
          <cell r="O74">
            <v>1</v>
          </cell>
          <cell r="P74" t="str">
            <v>104BPE0450</v>
          </cell>
        </row>
        <row r="75">
          <cell r="K75" t="str">
            <v>ECOLÓGICO</v>
          </cell>
          <cell r="L75">
            <v>1</v>
          </cell>
          <cell r="M75" t="str">
            <v>Chapa de Poliéster (PRFV)</v>
          </cell>
          <cell r="N75" t="str">
            <v>ABNT TIPO III</v>
          </cell>
          <cell r="O75">
            <v>0.79</v>
          </cell>
          <cell r="P75" t="str">
            <v>104BPE0450</v>
          </cell>
        </row>
        <row r="76">
          <cell r="K76" t="str">
            <v>ECOLÓGICO</v>
          </cell>
          <cell r="L76">
            <v>1</v>
          </cell>
          <cell r="M76" t="str">
            <v>Chapa de Poliéster (PRFV)</v>
          </cell>
          <cell r="N76" t="str">
            <v>ABNT TIPO III</v>
          </cell>
          <cell r="O76">
            <v>1</v>
          </cell>
          <cell r="P76" t="str">
            <v>104BPE0450</v>
          </cell>
        </row>
        <row r="77">
          <cell r="K77" t="str">
            <v>Perfil C Metálico de aço carbono - NBR 14890</v>
          </cell>
          <cell r="L77">
            <v>2</v>
          </cell>
          <cell r="M77" t="str">
            <v>Chapa de Poliéster (PRFV)</v>
          </cell>
          <cell r="N77" t="str">
            <v>ABNT TIPO III</v>
          </cell>
          <cell r="O77">
            <v>5.25</v>
          </cell>
          <cell r="P77" t="str">
            <v>104BPE0450</v>
          </cell>
        </row>
        <row r="78">
          <cell r="K78" t="str">
            <v>Perfil C Metálico de aço carbono - NBR 14890</v>
          </cell>
          <cell r="L78">
            <v>2</v>
          </cell>
          <cell r="M78" t="str">
            <v>Chapa de Poliéster (PRFV)</v>
          </cell>
          <cell r="N78" t="str">
            <v>ABNT TIPO III</v>
          </cell>
          <cell r="O78">
            <v>5.25</v>
          </cell>
          <cell r="P78" t="str">
            <v>104BPE0450</v>
          </cell>
        </row>
        <row r="79">
          <cell r="K79" t="str">
            <v>MADEIRA</v>
          </cell>
          <cell r="L79">
            <v>20</v>
          </cell>
          <cell r="M79" t="str">
            <v>Chapa de Poliéster (PRFV)</v>
          </cell>
          <cell r="N79" t="str">
            <v>ABNT TIPO III</v>
          </cell>
          <cell r="O79">
            <v>0.3</v>
          </cell>
          <cell r="P79" t="str">
            <v>104BPE0450</v>
          </cell>
        </row>
        <row r="80">
          <cell r="K80" t="str">
            <v>ECOLÓGICO</v>
          </cell>
          <cell r="L80">
            <v>1</v>
          </cell>
          <cell r="M80" t="str">
            <v>Chapa de Poliéster (PRFV)</v>
          </cell>
          <cell r="N80" t="str">
            <v>ABNT TIPO III</v>
          </cell>
          <cell r="O80">
            <v>0.51</v>
          </cell>
          <cell r="P80" t="str">
            <v>104BPE0450</v>
          </cell>
        </row>
        <row r="81">
          <cell r="K81" t="str">
            <v>ECOLÓGICO</v>
          </cell>
          <cell r="L81">
            <v>1</v>
          </cell>
          <cell r="M81" t="str">
            <v>Chapa de Poliéster (PRFV)</v>
          </cell>
          <cell r="N81" t="str">
            <v>ABNT TIPO III</v>
          </cell>
          <cell r="O81">
            <v>0.79</v>
          </cell>
          <cell r="P81" t="str">
            <v>104BPE0450</v>
          </cell>
        </row>
        <row r="82">
          <cell r="K82" t="str">
            <v>ECOLÓGICO</v>
          </cell>
          <cell r="L82">
            <v>1</v>
          </cell>
          <cell r="M82" t="str">
            <v>Chapa de Poliéster (PRFV)</v>
          </cell>
          <cell r="N82" t="str">
            <v>ABNT TIPO III</v>
          </cell>
          <cell r="O82">
            <v>1</v>
          </cell>
          <cell r="P82" t="str">
            <v>104BPE0450</v>
          </cell>
        </row>
        <row r="83">
          <cell r="K83" t="str">
            <v>ECOLÓGICO</v>
          </cell>
          <cell r="L83">
            <v>1</v>
          </cell>
          <cell r="M83" t="str">
            <v>Chapa de Poliéster (PRFV)</v>
          </cell>
          <cell r="N83" t="str">
            <v>ABNT TIPO III</v>
          </cell>
          <cell r="O83">
            <v>0.79</v>
          </cell>
          <cell r="P83" t="str">
            <v>104BPE0450</v>
          </cell>
        </row>
        <row r="84">
          <cell r="K84" t="str">
            <v>ECOLÓGICO</v>
          </cell>
          <cell r="L84">
            <v>1</v>
          </cell>
          <cell r="M84" t="str">
            <v>Chapa de Poliéster (PRFV)</v>
          </cell>
          <cell r="N84" t="str">
            <v>ABNT TIPO III</v>
          </cell>
          <cell r="O84">
            <v>0.79</v>
          </cell>
          <cell r="P84" t="str">
            <v>104BPE0450</v>
          </cell>
        </row>
        <row r="85">
          <cell r="K85" t="str">
            <v>ECOLÓGICO</v>
          </cell>
          <cell r="L85">
            <v>1</v>
          </cell>
          <cell r="M85" t="str">
            <v>Chapa de Poliéster (PRFV)</v>
          </cell>
          <cell r="N85" t="str">
            <v>ABNT TIPO III</v>
          </cell>
          <cell r="O85">
            <v>0.79</v>
          </cell>
          <cell r="P85" t="str">
            <v>104BPE0450</v>
          </cell>
        </row>
        <row r="86">
          <cell r="K86" t="str">
            <v>ECOLÓGICO</v>
          </cell>
          <cell r="L86">
            <v>1</v>
          </cell>
          <cell r="M86" t="str">
            <v>Chapa de Poliéster (PRFV)</v>
          </cell>
          <cell r="N86" t="str">
            <v>ABNT TIPO III</v>
          </cell>
          <cell r="O86">
            <v>1</v>
          </cell>
          <cell r="P86" t="str">
            <v>104BPE0450</v>
          </cell>
        </row>
        <row r="87">
          <cell r="K87" t="str">
            <v>MADEIRA</v>
          </cell>
          <cell r="L87">
            <v>21</v>
          </cell>
          <cell r="M87" t="str">
            <v>Chapa de Poliéster (PRFV)</v>
          </cell>
          <cell r="N87" t="str">
            <v>ABNT TIPO III</v>
          </cell>
          <cell r="O87">
            <v>0.3</v>
          </cell>
          <cell r="P87" t="str">
            <v>104BPE0450</v>
          </cell>
        </row>
        <row r="88">
          <cell r="K88" t="str">
            <v>ECOLÓGICO</v>
          </cell>
          <cell r="L88">
            <v>1</v>
          </cell>
          <cell r="M88" t="str">
            <v>Chapa de Poliéster (PRFV)</v>
          </cell>
          <cell r="N88" t="str">
            <v>ABNT TIPO III</v>
          </cell>
          <cell r="O88">
            <v>0.51</v>
          </cell>
          <cell r="P88" t="str">
            <v>104BPE0450</v>
          </cell>
        </row>
        <row r="89">
          <cell r="K89" t="str">
            <v>ECOLÓGICO</v>
          </cell>
          <cell r="L89">
            <v>1</v>
          </cell>
          <cell r="M89" t="str">
            <v>Chapa de Poliéster (PRFV)</v>
          </cell>
          <cell r="N89" t="str">
            <v>ABNT TIPO III</v>
          </cell>
          <cell r="O89">
            <v>0.79</v>
          </cell>
          <cell r="P89" t="str">
            <v>104BPE0450</v>
          </cell>
        </row>
        <row r="90">
          <cell r="K90" t="str">
            <v>ECOLÓGICO</v>
          </cell>
          <cell r="L90">
            <v>1</v>
          </cell>
          <cell r="M90" t="str">
            <v>Chapa de Poliéster (PRFV)</v>
          </cell>
          <cell r="N90" t="str">
            <v>ABNT TIPO III</v>
          </cell>
          <cell r="O90">
            <v>1</v>
          </cell>
          <cell r="P90" t="str">
            <v>104BPE0450</v>
          </cell>
        </row>
        <row r="91">
          <cell r="K91" t="str">
            <v>ECOLÓGICO</v>
          </cell>
          <cell r="L91">
            <v>1</v>
          </cell>
          <cell r="M91" t="str">
            <v>Chapa de Poliéster (PRFV)</v>
          </cell>
          <cell r="N91" t="str">
            <v>ABNT TIPO III</v>
          </cell>
          <cell r="O91">
            <v>0.79</v>
          </cell>
          <cell r="P91" t="str">
            <v>104BPE0450</v>
          </cell>
        </row>
        <row r="92">
          <cell r="K92" t="str">
            <v>ECOLÓGICO</v>
          </cell>
          <cell r="L92">
            <v>1</v>
          </cell>
          <cell r="M92" t="str">
            <v>Chapa de Poliéster (PRFV)</v>
          </cell>
          <cell r="N92" t="str">
            <v>ABNT TIPO III</v>
          </cell>
          <cell r="O92">
            <v>0.79</v>
          </cell>
          <cell r="P92" t="str">
            <v>104BPE0450</v>
          </cell>
        </row>
        <row r="93">
          <cell r="K93" t="str">
            <v>ECOLÓGICO</v>
          </cell>
          <cell r="L93">
            <v>1</v>
          </cell>
          <cell r="M93" t="str">
            <v>Chapa de Poliéster (PRFV)</v>
          </cell>
          <cell r="N93" t="str">
            <v>ABNT TIPO III</v>
          </cell>
          <cell r="O93">
            <v>0.79</v>
          </cell>
          <cell r="P93" t="str">
            <v>104BPE0450</v>
          </cell>
        </row>
        <row r="94">
          <cell r="K94" t="str">
            <v>Perfil C Metálico de aço carbono - NBR 14890</v>
          </cell>
          <cell r="L94">
            <v>2</v>
          </cell>
          <cell r="M94" t="str">
            <v>Chapa de Poliéster (PRFV)</v>
          </cell>
          <cell r="N94" t="str">
            <v>ABNT TIPO III</v>
          </cell>
          <cell r="O94">
            <v>8</v>
          </cell>
          <cell r="P94" t="str">
            <v>104BPE0450</v>
          </cell>
        </row>
        <row r="95">
          <cell r="K95" t="str">
            <v>Perfil C Metálico de aço carbono - NBR 14890</v>
          </cell>
          <cell r="L95">
            <v>2</v>
          </cell>
          <cell r="M95" t="str">
            <v>Chapa de Poliéster (PRFV)</v>
          </cell>
          <cell r="N95" t="str">
            <v>ABNT TIPO III</v>
          </cell>
          <cell r="O95">
            <v>8</v>
          </cell>
          <cell r="P95" t="str">
            <v>104BPE0450</v>
          </cell>
        </row>
        <row r="96">
          <cell r="K96" t="str">
            <v>Perfil C Metálico de aço carbono - NBR 14890</v>
          </cell>
          <cell r="L96">
            <v>2</v>
          </cell>
          <cell r="M96" t="str">
            <v>Chapa de Poliéster (PRFV)</v>
          </cell>
          <cell r="N96" t="str">
            <v>ABNT TIPO III</v>
          </cell>
          <cell r="O96">
            <v>8</v>
          </cell>
          <cell r="P96" t="str">
            <v>104BPE0450</v>
          </cell>
        </row>
        <row r="97">
          <cell r="K97" t="str">
            <v>SEMI-PÓRTICO</v>
          </cell>
          <cell r="L97">
            <v>1</v>
          </cell>
          <cell r="M97" t="str">
            <v>Chapa de Poliéster (PRFV)</v>
          </cell>
          <cell r="N97" t="str">
            <v>ABNT TIPO III</v>
          </cell>
          <cell r="O97">
            <v>9</v>
          </cell>
          <cell r="P97" t="str">
            <v>104BPE0450</v>
          </cell>
        </row>
        <row r="98">
          <cell r="K98" t="str">
            <v>ECOLÓGICO</v>
          </cell>
          <cell r="L98">
            <v>1</v>
          </cell>
          <cell r="M98" t="str">
            <v>Chapa de Poliéster (PRFV)</v>
          </cell>
          <cell r="N98" t="str">
            <v>ABNT TIPO III</v>
          </cell>
          <cell r="O98">
            <v>0.51</v>
          </cell>
          <cell r="P98" t="str">
            <v>104BPE0450</v>
          </cell>
        </row>
        <row r="99">
          <cell r="K99" t="str">
            <v>ECOLÓGICO</v>
          </cell>
          <cell r="L99">
            <v>1</v>
          </cell>
          <cell r="M99" t="str">
            <v>Chapa de Poliéster (PRFV)</v>
          </cell>
          <cell r="N99" t="str">
            <v>ABNT TIPO III</v>
          </cell>
          <cell r="O99">
            <v>0.79</v>
          </cell>
          <cell r="P99" t="str">
            <v>104BPE0450</v>
          </cell>
        </row>
        <row r="100">
          <cell r="K100" t="str">
            <v>ECOLÓGICO</v>
          </cell>
          <cell r="L100">
            <v>1</v>
          </cell>
          <cell r="M100" t="str">
            <v>Chapa de Poliéster (PRFV)</v>
          </cell>
          <cell r="N100" t="str">
            <v>ABNT TIPO III</v>
          </cell>
          <cell r="O100">
            <v>1</v>
          </cell>
          <cell r="P100" t="str">
            <v>104BPE0450</v>
          </cell>
        </row>
        <row r="101">
          <cell r="K101" t="str">
            <v>ECOLÓGICO</v>
          </cell>
          <cell r="L101">
            <v>1</v>
          </cell>
          <cell r="M101" t="str">
            <v>Chapa de Poliéster (PRFV)</v>
          </cell>
          <cell r="N101" t="str">
            <v>ABNT TIPO III</v>
          </cell>
          <cell r="O101">
            <v>0.79</v>
          </cell>
          <cell r="P101" t="str">
            <v>104BPE0450</v>
          </cell>
        </row>
        <row r="102">
          <cell r="K102" t="str">
            <v>ECOLÓGICO</v>
          </cell>
          <cell r="L102">
            <v>1</v>
          </cell>
          <cell r="M102" t="str">
            <v>Chapa de Poliéster (PRFV)</v>
          </cell>
          <cell r="N102" t="str">
            <v>ABNT TIPO III</v>
          </cell>
          <cell r="O102">
            <v>0.79</v>
          </cell>
          <cell r="P102" t="str">
            <v>104BPE0450</v>
          </cell>
        </row>
        <row r="103">
          <cell r="K103" t="str">
            <v>ECOLÓGICO</v>
          </cell>
          <cell r="L103">
            <v>1</v>
          </cell>
          <cell r="M103" t="str">
            <v>Chapa de Poliéster (PRFV)</v>
          </cell>
          <cell r="N103" t="str">
            <v>ABNT TIPO III</v>
          </cell>
          <cell r="O103">
            <v>1</v>
          </cell>
          <cell r="P103" t="str">
            <v>104BPE0450</v>
          </cell>
        </row>
        <row r="104">
          <cell r="K104" t="str">
            <v>Perfil C Metálico de aço carbono - NBR 14890</v>
          </cell>
          <cell r="L104">
            <v>2</v>
          </cell>
          <cell r="M104" t="str">
            <v>Chapa de Poliéster (PRFV)</v>
          </cell>
          <cell r="N104" t="str">
            <v>ABNT TIPO III</v>
          </cell>
          <cell r="O104">
            <v>3</v>
          </cell>
          <cell r="P104" t="str">
            <v>104BPE0450</v>
          </cell>
        </row>
        <row r="105">
          <cell r="K105" t="str">
            <v>ECOLÓGICO</v>
          </cell>
          <cell r="L105">
            <v>1</v>
          </cell>
          <cell r="M105" t="str">
            <v>Chapa de Poliéster (PRFV)</v>
          </cell>
          <cell r="N105" t="str">
            <v>ABNT TIPO III</v>
          </cell>
          <cell r="O105">
            <v>0.79</v>
          </cell>
          <cell r="P105" t="str">
            <v>104BPE0450</v>
          </cell>
        </row>
        <row r="106">
          <cell r="K106" t="str">
            <v>Perfil C Metálico de aço carbono - NBR 14890</v>
          </cell>
          <cell r="L106">
            <v>2</v>
          </cell>
          <cell r="M106" t="str">
            <v>Chapa de Poliéster (PRFV)</v>
          </cell>
          <cell r="N106" t="str">
            <v>ABNT TIPO III</v>
          </cell>
          <cell r="O106">
            <v>7</v>
          </cell>
          <cell r="P106" t="str">
            <v>104BPE0450</v>
          </cell>
        </row>
        <row r="107">
          <cell r="K107" t="str">
            <v>ECOLÓGICO</v>
          </cell>
          <cell r="L107">
            <v>1</v>
          </cell>
          <cell r="M107" t="str">
            <v>Chapa de Poliéster (PRFV)</v>
          </cell>
          <cell r="N107" t="str">
            <v>ABNT TIPO III</v>
          </cell>
          <cell r="O107">
            <v>0.51</v>
          </cell>
          <cell r="P107" t="str">
            <v>104BPE0450</v>
          </cell>
        </row>
        <row r="108">
          <cell r="K108" t="str">
            <v>ECOLÓGICO</v>
          </cell>
          <cell r="L108">
            <v>1</v>
          </cell>
          <cell r="M108" t="str">
            <v>Chapa de Poliéster (PRFV)</v>
          </cell>
          <cell r="N108" t="str">
            <v>ABNT TIPO III</v>
          </cell>
          <cell r="O108">
            <v>0.43</v>
          </cell>
          <cell r="P108" t="str">
            <v>104BPE0450</v>
          </cell>
        </row>
        <row r="109">
          <cell r="K109" t="str">
            <v>Perfil C Metálico de aço carbono - NBR 14890</v>
          </cell>
          <cell r="L109">
            <v>2</v>
          </cell>
          <cell r="M109" t="str">
            <v>Chapa de Poliéster (PRFV)</v>
          </cell>
          <cell r="N109" t="str">
            <v>ABNT TIPO III</v>
          </cell>
          <cell r="O109">
            <v>3</v>
          </cell>
          <cell r="P109" t="str">
            <v>104BPE0450</v>
          </cell>
        </row>
        <row r="110">
          <cell r="K110" t="str">
            <v>Perfil C Metálico de aço carbono - NBR 14890</v>
          </cell>
          <cell r="L110">
            <v>2</v>
          </cell>
          <cell r="M110" t="str">
            <v>Chapa de Poliéster (PRFV)</v>
          </cell>
          <cell r="N110" t="str">
            <v>ABNT TIPO III</v>
          </cell>
          <cell r="O110">
            <v>3</v>
          </cell>
          <cell r="P110" t="str">
            <v>104BPE0450</v>
          </cell>
        </row>
        <row r="111">
          <cell r="K111" t="str">
            <v>ECOLÓGICO</v>
          </cell>
          <cell r="L111">
            <v>1</v>
          </cell>
          <cell r="M111" t="str">
            <v>Chapa de Poliéster (PRFV)</v>
          </cell>
          <cell r="N111" t="str">
            <v>ABNT TIPO III</v>
          </cell>
          <cell r="O111">
            <v>0.79</v>
          </cell>
          <cell r="P111" t="str">
            <v>104BPE0450</v>
          </cell>
        </row>
        <row r="112">
          <cell r="K112" t="str">
            <v>Perfil C Metálico de aço carbono - NBR 14890</v>
          </cell>
          <cell r="L112">
            <v>2</v>
          </cell>
          <cell r="M112" t="str">
            <v>Chapa de Poliéster (PRFV)</v>
          </cell>
          <cell r="N112" t="str">
            <v>ABNT TIPO III</v>
          </cell>
          <cell r="O112">
            <v>3</v>
          </cell>
          <cell r="P112" t="str">
            <v>104BPE0450</v>
          </cell>
        </row>
        <row r="113">
          <cell r="K113" t="str">
            <v>Perfil C Metálico de aço carbono - NBR 14890</v>
          </cell>
          <cell r="L113">
            <v>2</v>
          </cell>
          <cell r="M113" t="str">
            <v>Chapa de Poliéster (PRFV)</v>
          </cell>
          <cell r="N113" t="str">
            <v>ABNT TIPO III</v>
          </cell>
          <cell r="O113">
            <v>3</v>
          </cell>
          <cell r="P113" t="str">
            <v>104BPE0450</v>
          </cell>
        </row>
        <row r="114">
          <cell r="K114" t="str">
            <v>SEMI-PÓRTICO</v>
          </cell>
          <cell r="L114">
            <v>1</v>
          </cell>
          <cell r="M114" t="str">
            <v>Chapa de Poliéster (PRFV)</v>
          </cell>
          <cell r="N114" t="str">
            <v>ABNT TIPO X</v>
          </cell>
          <cell r="O114">
            <v>9</v>
          </cell>
          <cell r="P114" t="str">
            <v>104BPE0450</v>
          </cell>
        </row>
        <row r="115">
          <cell r="K115" t="str">
            <v>ECOLÓGICO</v>
          </cell>
          <cell r="L115">
            <v>1</v>
          </cell>
          <cell r="M115" t="str">
            <v>Chapa de Poliéster (PRFV)</v>
          </cell>
          <cell r="N115" t="str">
            <v>ABNT TIPO III</v>
          </cell>
          <cell r="O115">
            <v>0.51</v>
          </cell>
          <cell r="P115" t="str">
            <v>104BPE0450</v>
          </cell>
        </row>
        <row r="116">
          <cell r="K116" t="str">
            <v>ECOLÓGICO</v>
          </cell>
          <cell r="L116">
            <v>1</v>
          </cell>
          <cell r="M116" t="str">
            <v>Chapa de Poliéster (PRFV)</v>
          </cell>
          <cell r="N116" t="str">
            <v>ABNT TIPO III</v>
          </cell>
          <cell r="O116">
            <v>1</v>
          </cell>
          <cell r="P116" t="str">
            <v>104BPE0450</v>
          </cell>
        </row>
        <row r="117">
          <cell r="K117" t="str">
            <v>Perfil C Metálico de aço carbono - NBR 14890</v>
          </cell>
          <cell r="L117">
            <v>2</v>
          </cell>
          <cell r="M117" t="str">
            <v>Chapa de Poliéster (PRFV)</v>
          </cell>
          <cell r="N117" t="str">
            <v>ABNT TIPO III</v>
          </cell>
          <cell r="O117">
            <v>4.5</v>
          </cell>
          <cell r="P117" t="str">
            <v>104BPE0450</v>
          </cell>
        </row>
        <row r="118">
          <cell r="K118" t="str">
            <v>ECOLÓGICO</v>
          </cell>
          <cell r="L118">
            <v>1</v>
          </cell>
          <cell r="M118" t="str">
            <v>Chapa de Poliéster (PRFV)</v>
          </cell>
          <cell r="N118" t="str">
            <v>ABNT TIPO III</v>
          </cell>
          <cell r="O118">
            <v>0.3</v>
          </cell>
          <cell r="P118" t="str">
            <v>104BPE0450</v>
          </cell>
        </row>
        <row r="119">
          <cell r="K119" t="str">
            <v>ECOLÓGICO</v>
          </cell>
          <cell r="L119">
            <v>1</v>
          </cell>
          <cell r="M119" t="str">
            <v>Chapa de Poliéster (PRFV)</v>
          </cell>
          <cell r="N119" t="str">
            <v>ABNT TIPO III</v>
          </cell>
          <cell r="O119">
            <v>0.3</v>
          </cell>
          <cell r="P119" t="str">
            <v>104BPE0450</v>
          </cell>
        </row>
        <row r="120">
          <cell r="K120" t="str">
            <v>ECOLÓGICO</v>
          </cell>
          <cell r="L120">
            <v>1</v>
          </cell>
          <cell r="M120" t="str">
            <v>Chapa de Poliéster (PRFV)</v>
          </cell>
          <cell r="N120" t="str">
            <v>ABNT TIPO III</v>
          </cell>
          <cell r="O120">
            <v>0.3</v>
          </cell>
          <cell r="P120" t="str">
            <v>104BPE0450</v>
          </cell>
        </row>
        <row r="121">
          <cell r="K121" t="str">
            <v>ECOLÓGICO</v>
          </cell>
          <cell r="L121">
            <v>1</v>
          </cell>
          <cell r="M121" t="str">
            <v>Chapa de Poliéster (PRFV)</v>
          </cell>
          <cell r="N121" t="str">
            <v>ABNT TIPO III</v>
          </cell>
          <cell r="O121">
            <v>0.3</v>
          </cell>
          <cell r="P121" t="str">
            <v>104BPE0450</v>
          </cell>
        </row>
        <row r="122">
          <cell r="K122" t="str">
            <v>Perfil C Metálico de aço carbono - NBR 14890</v>
          </cell>
          <cell r="L122">
            <v>2</v>
          </cell>
          <cell r="M122" t="str">
            <v>Chapa de Poliéster (PRFV)</v>
          </cell>
          <cell r="N122" t="str">
            <v>ABNT TIPO III</v>
          </cell>
          <cell r="O122">
            <v>4.5</v>
          </cell>
          <cell r="P122" t="str">
            <v>104BPE0450</v>
          </cell>
        </row>
        <row r="123">
          <cell r="K123" t="str">
            <v>ECOLÓGICO</v>
          </cell>
          <cell r="L123">
            <v>1</v>
          </cell>
          <cell r="M123" t="str">
            <v>Chapa de Poliéster (PRFV)</v>
          </cell>
          <cell r="N123" t="str">
            <v>ABNT TIPO III</v>
          </cell>
          <cell r="O123">
            <v>1</v>
          </cell>
          <cell r="P123" t="str">
            <v>104BPE0450</v>
          </cell>
        </row>
        <row r="124">
          <cell r="K124" t="str">
            <v>ECOLÓGICO</v>
          </cell>
          <cell r="L124">
            <v>1</v>
          </cell>
          <cell r="M124" t="str">
            <v>Chapa de Poliéster (PRFV)</v>
          </cell>
          <cell r="N124" t="str">
            <v>ABNT TIPO III</v>
          </cell>
          <cell r="O124">
            <v>0.79</v>
          </cell>
          <cell r="P124" t="str">
            <v>104BPE0450</v>
          </cell>
        </row>
        <row r="125">
          <cell r="K125" t="str">
            <v>ECOLÓGICO</v>
          </cell>
          <cell r="L125">
            <v>1</v>
          </cell>
          <cell r="M125" t="str">
            <v>Chapa de Poliéster (PRFV)</v>
          </cell>
          <cell r="N125" t="str">
            <v>ABNT TIPO III</v>
          </cell>
          <cell r="O125">
            <v>0.79</v>
          </cell>
          <cell r="P125" t="str">
            <v>104BPE0450</v>
          </cell>
        </row>
        <row r="126">
          <cell r="K126" t="str">
            <v>ECOLÓGICO</v>
          </cell>
          <cell r="L126">
            <v>1</v>
          </cell>
          <cell r="M126" t="str">
            <v>Chapa de Poliéster (PRFV)</v>
          </cell>
          <cell r="N126" t="str">
            <v>ABNT TIPO III</v>
          </cell>
          <cell r="O126">
            <v>0.51</v>
          </cell>
          <cell r="P126" t="str">
            <v>104BPE0450</v>
          </cell>
        </row>
        <row r="127">
          <cell r="K127" t="str">
            <v>ECOLÓGICO</v>
          </cell>
          <cell r="L127">
            <v>1</v>
          </cell>
          <cell r="M127" t="str">
            <v>Chapa de Poliéster (PRFV)</v>
          </cell>
          <cell r="N127" t="str">
            <v>ABNT TIPO III</v>
          </cell>
          <cell r="O127">
            <v>1</v>
          </cell>
          <cell r="P127" t="str">
            <v>104BPE0450</v>
          </cell>
        </row>
        <row r="128">
          <cell r="K128" t="str">
            <v>ECOLÓGICO</v>
          </cell>
          <cell r="L128">
            <v>1</v>
          </cell>
          <cell r="M128" t="str">
            <v>Chapa de Poliéster (PRFV)</v>
          </cell>
          <cell r="N128" t="str">
            <v>ABNT TIPO III</v>
          </cell>
          <cell r="O128">
            <v>1</v>
          </cell>
          <cell r="P128" t="str">
            <v>104BPE0450</v>
          </cell>
        </row>
        <row r="129">
          <cell r="K129" t="str">
            <v>ECOLÓGICO</v>
          </cell>
          <cell r="L129">
            <v>1</v>
          </cell>
          <cell r="M129" t="str">
            <v>Chapa de Poliéster (PRFV)</v>
          </cell>
          <cell r="N129" t="str">
            <v>ABNT TIPO III</v>
          </cell>
          <cell r="O129">
            <v>0.79</v>
          </cell>
          <cell r="P129" t="str">
            <v>104BPE0450</v>
          </cell>
        </row>
        <row r="130">
          <cell r="K130" t="str">
            <v>Perfil C Metálico de aço carbono - NBR 14890</v>
          </cell>
          <cell r="L130">
            <v>2</v>
          </cell>
          <cell r="M130" t="str">
            <v>Chapa de Poliéster (PRFV)</v>
          </cell>
          <cell r="N130" t="str">
            <v>ABNT TIPO III</v>
          </cell>
          <cell r="O130">
            <v>4.5</v>
          </cell>
          <cell r="P130" t="str">
            <v>104BPE0450</v>
          </cell>
        </row>
        <row r="131">
          <cell r="K131" t="str">
            <v>Perfil C Metálico de aço carbono - NBR 14890</v>
          </cell>
          <cell r="L131">
            <v>2</v>
          </cell>
          <cell r="M131" t="str">
            <v>Chapa de Poliéster (PRFV)</v>
          </cell>
          <cell r="N131" t="str">
            <v>ABNT TIPO III</v>
          </cell>
          <cell r="O131">
            <v>4.5</v>
          </cell>
          <cell r="P131" t="str">
            <v>104BPE0450</v>
          </cell>
        </row>
        <row r="132">
          <cell r="K132" t="str">
            <v>ECOLÓGICO</v>
          </cell>
          <cell r="L132">
            <v>1</v>
          </cell>
          <cell r="M132" t="str">
            <v>Chapa de Poliéster (PRFV)</v>
          </cell>
          <cell r="N132" t="str">
            <v>ABNT TIPO III</v>
          </cell>
          <cell r="O132">
            <v>0.79</v>
          </cell>
          <cell r="P132" t="str">
            <v>104BPE0450</v>
          </cell>
        </row>
        <row r="133">
          <cell r="K133" t="str">
            <v>ECOLÓGICO</v>
          </cell>
          <cell r="L133">
            <v>1</v>
          </cell>
          <cell r="M133" t="str">
            <v>Chapa de Poliéster (PRFV)</v>
          </cell>
          <cell r="N133" t="str">
            <v>ABNT TIPO III</v>
          </cell>
          <cell r="O133">
            <v>0.79</v>
          </cell>
          <cell r="P133" t="str">
            <v>104BPE0450</v>
          </cell>
        </row>
        <row r="134">
          <cell r="K134" t="str">
            <v>ECOLÓGICO</v>
          </cell>
          <cell r="L134">
            <v>1</v>
          </cell>
          <cell r="M134" t="str">
            <v>Chapa de Poliéster (PRFV)</v>
          </cell>
          <cell r="N134" t="str">
            <v>ABNT TIPO III</v>
          </cell>
          <cell r="O134">
            <v>0.51</v>
          </cell>
          <cell r="P134" t="str">
            <v>104BPE0450</v>
          </cell>
        </row>
        <row r="135">
          <cell r="K135" t="str">
            <v>Perfil C Metálico de aço carbono - NBR 14890</v>
          </cell>
          <cell r="L135">
            <v>2</v>
          </cell>
          <cell r="M135" t="str">
            <v>Chapa de Poliéster (PRFV)</v>
          </cell>
          <cell r="N135" t="str">
            <v>ABNT TIPO III</v>
          </cell>
          <cell r="O135">
            <v>3</v>
          </cell>
          <cell r="P135" t="str">
            <v>104BPE0450</v>
          </cell>
        </row>
        <row r="136">
          <cell r="K136" t="str">
            <v>ECOLÓGICO</v>
          </cell>
          <cell r="L136">
            <v>1</v>
          </cell>
          <cell r="M136" t="str">
            <v>Chapa de Poliéster (PRFV)</v>
          </cell>
          <cell r="N136" t="str">
            <v>ABNT TIPO III</v>
          </cell>
          <cell r="O136">
            <v>0.79</v>
          </cell>
          <cell r="P136" t="str">
            <v>104BPE0450</v>
          </cell>
        </row>
        <row r="137">
          <cell r="K137" t="str">
            <v>ECOLÓGICO</v>
          </cell>
          <cell r="L137">
            <v>1</v>
          </cell>
          <cell r="M137" t="str">
            <v>Chapa de Poliéster (PRFV)</v>
          </cell>
          <cell r="N137" t="str">
            <v>ABNT TIPO III</v>
          </cell>
          <cell r="O137">
            <v>0.79</v>
          </cell>
          <cell r="P137" t="str">
            <v>104BPE0450</v>
          </cell>
        </row>
        <row r="138">
          <cell r="K138" t="str">
            <v>Perfil C Metálico de aço carbono - NBR 14890</v>
          </cell>
          <cell r="L138">
            <v>2</v>
          </cell>
          <cell r="M138" t="str">
            <v>Chapa de Poliéster (PRFV)</v>
          </cell>
          <cell r="N138" t="str">
            <v>ABNT TIPO III</v>
          </cell>
          <cell r="O138">
            <v>3</v>
          </cell>
          <cell r="P138" t="str">
            <v>104BPE0450</v>
          </cell>
        </row>
        <row r="139">
          <cell r="K139" t="str">
            <v>Perfil C Metálico de aço carbono - NBR 14890</v>
          </cell>
          <cell r="L139">
            <v>2</v>
          </cell>
          <cell r="M139" t="str">
            <v>Chapa de Poliéster (PRFV)</v>
          </cell>
          <cell r="N139" t="str">
            <v>ABNT TIPO III</v>
          </cell>
          <cell r="O139">
            <v>3</v>
          </cell>
          <cell r="P139" t="str">
            <v>104BPE0450</v>
          </cell>
        </row>
        <row r="140">
          <cell r="K140" t="str">
            <v>Perfil C Metálico de aço carbono - NBR 14890</v>
          </cell>
          <cell r="L140">
            <v>2</v>
          </cell>
          <cell r="M140" t="str">
            <v>Chapa de Poliéster (PRFV)</v>
          </cell>
          <cell r="N140" t="str">
            <v>ABNT TIPO III</v>
          </cell>
          <cell r="O140">
            <v>3</v>
          </cell>
          <cell r="P140" t="str">
            <v>104BPE0450</v>
          </cell>
        </row>
        <row r="141">
          <cell r="K141" t="str">
            <v>Perfil C Metálico de aço carbono - NBR 14890</v>
          </cell>
          <cell r="L141">
            <v>2</v>
          </cell>
          <cell r="M141" t="str">
            <v>Chapa de Poliéster (PRFV)</v>
          </cell>
          <cell r="N141" t="str">
            <v>ABNT TIPO III</v>
          </cell>
          <cell r="O141">
            <v>5.25</v>
          </cell>
          <cell r="P141" t="str">
            <v>104BPE0450</v>
          </cell>
        </row>
        <row r="142">
          <cell r="K142" t="str">
            <v>ECOLÓGICO</v>
          </cell>
          <cell r="L142">
            <v>1</v>
          </cell>
          <cell r="M142" t="str">
            <v>Chapa de Poliéster (PRFV)</v>
          </cell>
          <cell r="N142" t="str">
            <v>ABNT TIPO III</v>
          </cell>
          <cell r="O142">
            <v>0.51</v>
          </cell>
          <cell r="P142" t="str">
            <v>104BPE0450</v>
          </cell>
        </row>
        <row r="143">
          <cell r="K143" t="str">
            <v>SEMI-PÓRTICO</v>
          </cell>
          <cell r="L143">
            <v>1</v>
          </cell>
          <cell r="M143" t="str">
            <v>Chapa de Poliéster (PRFV)</v>
          </cell>
          <cell r="N143" t="str">
            <v>ABNT TIPO X</v>
          </cell>
          <cell r="O143">
            <v>10</v>
          </cell>
          <cell r="P143" t="str">
            <v>104BPE0450</v>
          </cell>
        </row>
        <row r="144">
          <cell r="K144" t="str">
            <v>ECOLÓGICO</v>
          </cell>
          <cell r="L144">
            <v>1</v>
          </cell>
          <cell r="M144" t="str">
            <v>Chapa de Poliéster (PRFV)</v>
          </cell>
          <cell r="N144" t="str">
            <v>ABNT TIPO III</v>
          </cell>
          <cell r="O144">
            <v>0.79</v>
          </cell>
          <cell r="P144" t="str">
            <v>104BPE0450</v>
          </cell>
        </row>
        <row r="145">
          <cell r="K145" t="str">
            <v>ECOLÓGICO</v>
          </cell>
          <cell r="L145">
            <v>1</v>
          </cell>
          <cell r="M145" t="str">
            <v>Chapa de Poliéster (PRFV)</v>
          </cell>
          <cell r="N145" t="str">
            <v>ABNT TIPO III</v>
          </cell>
          <cell r="O145">
            <v>0.79</v>
          </cell>
          <cell r="P145" t="str">
            <v>104BPE0450</v>
          </cell>
        </row>
        <row r="146">
          <cell r="K146" t="str">
            <v>ECOLÓGICO</v>
          </cell>
          <cell r="L146">
            <v>1</v>
          </cell>
          <cell r="M146" t="str">
            <v>Chapa de Poliéster (PRFV)</v>
          </cell>
          <cell r="N146" t="str">
            <v>ABNT TIPO III</v>
          </cell>
          <cell r="O146">
            <v>1</v>
          </cell>
          <cell r="P146" t="str">
            <v>104BPE0450</v>
          </cell>
        </row>
        <row r="147">
          <cell r="K147" t="str">
            <v>Perfil C Metálico de aço carbono - NBR 14890</v>
          </cell>
          <cell r="L147">
            <v>1</v>
          </cell>
          <cell r="M147" t="str">
            <v>Chapa de Poliéster (PRFV)</v>
          </cell>
          <cell r="N147" t="str">
            <v>ABNT TIPO X</v>
          </cell>
          <cell r="O147">
            <v>5.25</v>
          </cell>
          <cell r="P147" t="str">
            <v>104BPE0450</v>
          </cell>
        </row>
        <row r="148">
          <cell r="K148" t="str">
            <v>Perfil C Metálico de aço carbono - NBR 14890</v>
          </cell>
          <cell r="L148">
            <v>2</v>
          </cell>
          <cell r="M148" t="str">
            <v>Chapa de Poliéster (PRFV)</v>
          </cell>
          <cell r="N148" t="str">
            <v>ABNT TIPO III</v>
          </cell>
          <cell r="O148">
            <v>5.25</v>
          </cell>
          <cell r="P148" t="str">
            <v>104BPE0450</v>
          </cell>
        </row>
        <row r="149">
          <cell r="K149" t="str">
            <v>ECOLÓGICO</v>
          </cell>
          <cell r="L149">
            <v>1</v>
          </cell>
          <cell r="M149" t="str">
            <v>Chapa de Poliéster (PRFV)</v>
          </cell>
          <cell r="N149" t="str">
            <v>ABNT TIPO III</v>
          </cell>
          <cell r="O149">
            <v>0.79</v>
          </cell>
          <cell r="P149" t="str">
            <v>104BPE0450</v>
          </cell>
        </row>
        <row r="150">
          <cell r="K150" t="str">
            <v>ECOLÓGICO</v>
          </cell>
          <cell r="L150">
            <v>1</v>
          </cell>
          <cell r="M150" t="str">
            <v>Chapa de Poliéster (PRFV)</v>
          </cell>
          <cell r="N150" t="str">
            <v>ABNT TIPO III</v>
          </cell>
          <cell r="O150">
            <v>0.78500000000000003</v>
          </cell>
          <cell r="P150" t="str">
            <v>104BPE0450</v>
          </cell>
        </row>
        <row r="151">
          <cell r="K151" t="str">
            <v>Perfil C Metálico de aço carbono - NBR 14890</v>
          </cell>
          <cell r="L151">
            <v>2</v>
          </cell>
          <cell r="M151" t="str">
            <v>Chapa de Poliéster (PRFV)</v>
          </cell>
          <cell r="N151" t="str">
            <v>ABNT TIPO III</v>
          </cell>
          <cell r="O151">
            <v>5.25</v>
          </cell>
          <cell r="P151" t="str">
            <v>104BPE0450</v>
          </cell>
        </row>
        <row r="152">
          <cell r="K152" t="str">
            <v>ECOLÓGICO</v>
          </cell>
          <cell r="L152">
            <v>1</v>
          </cell>
          <cell r="M152" t="str">
            <v>Chapa de Poliéster (PRFV)</v>
          </cell>
          <cell r="N152" t="str">
            <v>ABNT TIPO III</v>
          </cell>
          <cell r="O152">
            <v>0.83</v>
          </cell>
          <cell r="P152" t="str">
            <v>104BPE0450</v>
          </cell>
        </row>
        <row r="153">
          <cell r="K153" t="str">
            <v>ECOLÓGICO</v>
          </cell>
          <cell r="L153">
            <v>1</v>
          </cell>
          <cell r="M153" t="str">
            <v>Chapa de Poliéster (PRFV)</v>
          </cell>
          <cell r="N153" t="str">
            <v>ABNT TIPO III</v>
          </cell>
          <cell r="O153">
            <v>0.43</v>
          </cell>
          <cell r="P153" t="str">
            <v>104BPE0450</v>
          </cell>
        </row>
        <row r="154">
          <cell r="K154" t="str">
            <v>ECOLÓGICO</v>
          </cell>
          <cell r="L154">
            <v>1</v>
          </cell>
          <cell r="M154" t="str">
            <v>Chapa de Poliéster (PRFV)</v>
          </cell>
          <cell r="N154" t="str">
            <v>ABNT TIPO III</v>
          </cell>
          <cell r="O154">
            <v>0.43</v>
          </cell>
          <cell r="P154" t="str">
            <v>104BPE0450</v>
          </cell>
        </row>
        <row r="155">
          <cell r="K155" t="str">
            <v>Perfil C Metálico de aço carbono - NBR 14890</v>
          </cell>
          <cell r="L155">
            <v>2</v>
          </cell>
          <cell r="M155" t="str">
            <v>Chapa de Poliéster (PRFV)</v>
          </cell>
          <cell r="N155" t="str">
            <v>ABNT TIPO X</v>
          </cell>
          <cell r="O155">
            <v>5.25</v>
          </cell>
          <cell r="P155" t="str">
            <v>104BPE0450</v>
          </cell>
        </row>
        <row r="156">
          <cell r="K156" t="str">
            <v>ECOLÓGICO</v>
          </cell>
          <cell r="L156">
            <v>1</v>
          </cell>
          <cell r="M156" t="str">
            <v>Chapa de Poliéster (PRFV)</v>
          </cell>
          <cell r="N156" t="str">
            <v>ABNT TIPO X</v>
          </cell>
          <cell r="O156">
            <v>1</v>
          </cell>
          <cell r="P156" t="str">
            <v>104BPE0470</v>
          </cell>
        </row>
        <row r="157">
          <cell r="K157" t="str">
            <v>Perfil C Metálico de aço carbono - NBR 14890</v>
          </cell>
          <cell r="L157">
            <v>2</v>
          </cell>
          <cell r="M157" t="str">
            <v>Chapa de Poliéster (PRFV)</v>
          </cell>
          <cell r="N157" t="str">
            <v>ABNT TIPO III</v>
          </cell>
          <cell r="O157">
            <v>5.25</v>
          </cell>
          <cell r="P157" t="str">
            <v>104BPE0470</v>
          </cell>
        </row>
        <row r="158">
          <cell r="K158" t="str">
            <v>SEMI-PÓRTICO</v>
          </cell>
          <cell r="L158">
            <v>1</v>
          </cell>
          <cell r="M158" t="str">
            <v>Chapa de Poliéster (PRFV)</v>
          </cell>
          <cell r="N158" t="str">
            <v>ABNT TIPO III</v>
          </cell>
          <cell r="O158">
            <v>9</v>
          </cell>
          <cell r="P158" t="str">
            <v>104BPE0470</v>
          </cell>
        </row>
        <row r="159">
          <cell r="K159" t="str">
            <v>ECOLÓGICO</v>
          </cell>
          <cell r="L159">
            <v>1</v>
          </cell>
          <cell r="M159" t="str">
            <v>Chapa de Poliéster (PRFV)</v>
          </cell>
          <cell r="N159" t="str">
            <v>ABNT TIPO III</v>
          </cell>
          <cell r="O159">
            <v>0.79</v>
          </cell>
          <cell r="P159" t="str">
            <v>104BPE0470</v>
          </cell>
        </row>
        <row r="160">
          <cell r="K160" t="str">
            <v>ECOLÓGICO</v>
          </cell>
          <cell r="L160">
            <v>1</v>
          </cell>
          <cell r="M160" t="str">
            <v>Chapa de Poliéster (PRFV)</v>
          </cell>
          <cell r="N160" t="str">
            <v>ABNT TIPO III</v>
          </cell>
          <cell r="O160">
            <v>0.78500000000000003</v>
          </cell>
          <cell r="P160" t="str">
            <v>104BPE0470</v>
          </cell>
        </row>
        <row r="161">
          <cell r="K161" t="str">
            <v>ECOLÓGICO</v>
          </cell>
          <cell r="L161">
            <v>1</v>
          </cell>
          <cell r="M161" t="str">
            <v>Chapa de Poliéster (PRFV)</v>
          </cell>
          <cell r="N161" t="str">
            <v>ABNT TIPO III</v>
          </cell>
          <cell r="O161">
            <v>1</v>
          </cell>
          <cell r="P161" t="str">
            <v>104BPE0470</v>
          </cell>
        </row>
        <row r="162">
          <cell r="K162" t="str">
            <v>ECOLÓGICO</v>
          </cell>
          <cell r="L162">
            <v>1</v>
          </cell>
          <cell r="M162" t="str">
            <v>Chapa de Poliéster (PRFV)</v>
          </cell>
          <cell r="N162" t="str">
            <v>ABNT TIPO III</v>
          </cell>
          <cell r="O162">
            <v>0.79</v>
          </cell>
          <cell r="P162" t="str">
            <v>104BPE0470</v>
          </cell>
        </row>
        <row r="163">
          <cell r="K163" t="str">
            <v>ECOLÓGICO</v>
          </cell>
          <cell r="L163">
            <v>1</v>
          </cell>
          <cell r="M163" t="str">
            <v>Chapa de Poliéster (PRFV)</v>
          </cell>
          <cell r="N163" t="str">
            <v>ABNT TIPO III</v>
          </cell>
          <cell r="O163">
            <v>1</v>
          </cell>
          <cell r="P163" t="str">
            <v>104BPE0470</v>
          </cell>
        </row>
        <row r="164">
          <cell r="K164" t="str">
            <v>Perfil C Metálico de aço carbono - NBR 14890</v>
          </cell>
          <cell r="L164">
            <v>2</v>
          </cell>
          <cell r="M164" t="str">
            <v>Chapa de Poliéster (PRFV)</v>
          </cell>
          <cell r="N164" t="str">
            <v>ABNT TIPO III</v>
          </cell>
          <cell r="O164">
            <v>3</v>
          </cell>
          <cell r="P164" t="str">
            <v>104BPE0470</v>
          </cell>
        </row>
        <row r="165">
          <cell r="K165" t="str">
            <v>Perfil C Metálico de aço carbono - NBR 14890</v>
          </cell>
          <cell r="L165">
            <v>2</v>
          </cell>
          <cell r="M165" t="str">
            <v>Chapa de Poliéster (PRFV)</v>
          </cell>
          <cell r="N165" t="str">
            <v>ABNT TIPO III</v>
          </cell>
          <cell r="O165">
            <v>3</v>
          </cell>
          <cell r="P165" t="str">
            <v>104BPE0470</v>
          </cell>
        </row>
        <row r="166">
          <cell r="K166" t="str">
            <v>ECOLÓGICO</v>
          </cell>
          <cell r="L166">
            <v>1</v>
          </cell>
          <cell r="M166" t="str">
            <v>Chapa de Poliéster (PRFV)</v>
          </cell>
          <cell r="N166" t="str">
            <v>ABNT TIPO III</v>
          </cell>
          <cell r="O166">
            <v>0.51</v>
          </cell>
          <cell r="P166" t="str">
            <v>104BPE0470</v>
          </cell>
        </row>
        <row r="167">
          <cell r="K167" t="str">
            <v>Perfil C Metálico de aço carbono - NBR 14890</v>
          </cell>
          <cell r="L167">
            <v>2</v>
          </cell>
          <cell r="M167" t="str">
            <v>Chapa de Poliéster (PRFV)</v>
          </cell>
          <cell r="N167" t="str">
            <v>ABNT TIPO III</v>
          </cell>
          <cell r="O167">
            <v>3</v>
          </cell>
          <cell r="P167" t="str">
            <v>104BPE0470</v>
          </cell>
        </row>
        <row r="168">
          <cell r="K168" t="str">
            <v>Perfil C Metálico de aço carbono - NBR 14890</v>
          </cell>
          <cell r="L168">
            <v>2</v>
          </cell>
          <cell r="M168" t="str">
            <v>Chapa de Poliéster (PRFV)</v>
          </cell>
          <cell r="N168" t="str">
            <v>ABNT TIPO III</v>
          </cell>
          <cell r="O168">
            <v>3</v>
          </cell>
          <cell r="P168" t="str">
            <v>104BPE0470</v>
          </cell>
        </row>
        <row r="169">
          <cell r="K169" t="str">
            <v>Perfil C Metálico de aço carbono - NBR 14890</v>
          </cell>
          <cell r="L169">
            <v>2</v>
          </cell>
          <cell r="M169" t="str">
            <v>Chapa de Poliéster (PRFV)</v>
          </cell>
          <cell r="N169" t="str">
            <v>ABNT TIPO III</v>
          </cell>
          <cell r="O169">
            <v>4.5</v>
          </cell>
          <cell r="P169" t="str">
            <v>104BPE0470</v>
          </cell>
        </row>
        <row r="170">
          <cell r="K170" t="str">
            <v>ECOLÓGICO</v>
          </cell>
          <cell r="L170">
            <v>1</v>
          </cell>
          <cell r="M170" t="str">
            <v>Chapa de Poliéster (PRFV)</v>
          </cell>
          <cell r="N170" t="str">
            <v>ABNT TIPO III</v>
          </cell>
          <cell r="O170">
            <v>0.79</v>
          </cell>
          <cell r="P170" t="str">
            <v>104BPE0470</v>
          </cell>
        </row>
        <row r="171">
          <cell r="K171" t="str">
            <v>ECOLÓGICO</v>
          </cell>
          <cell r="L171">
            <v>1</v>
          </cell>
          <cell r="M171" t="str">
            <v>Chapa de Poliéster (PRFV)</v>
          </cell>
          <cell r="N171" t="str">
            <v>ABNT TIPO III</v>
          </cell>
          <cell r="O171">
            <v>0.79</v>
          </cell>
          <cell r="P171" t="str">
            <v>104BPE0470</v>
          </cell>
        </row>
        <row r="172">
          <cell r="K172" t="str">
            <v>Perfil C Metálico de aço carbono - NBR 14890</v>
          </cell>
          <cell r="L172">
            <v>2</v>
          </cell>
          <cell r="M172" t="str">
            <v>Chapa de Poliéster (PRFV)</v>
          </cell>
          <cell r="N172" t="str">
            <v>ABNT TIPO III</v>
          </cell>
          <cell r="O172">
            <v>5.25</v>
          </cell>
          <cell r="P172" t="str">
            <v>104BPE0470</v>
          </cell>
        </row>
        <row r="173">
          <cell r="K173" t="str">
            <v>ECOLÓGICO</v>
          </cell>
          <cell r="L173">
            <v>1</v>
          </cell>
          <cell r="M173" t="str">
            <v>Chapa de Poliéster (PRFV)</v>
          </cell>
          <cell r="N173" t="str">
            <v>ABNT TIPO III</v>
          </cell>
          <cell r="O173">
            <v>0.79</v>
          </cell>
          <cell r="P173" t="str">
            <v>104BPE0470</v>
          </cell>
        </row>
        <row r="174">
          <cell r="K174" t="str">
            <v>ECOLÓGICO</v>
          </cell>
          <cell r="L174">
            <v>2</v>
          </cell>
          <cell r="M174" t="str">
            <v>Chapa de Poliéster (PRFV)</v>
          </cell>
          <cell r="N174" t="str">
            <v>ABNT TIPO III</v>
          </cell>
          <cell r="O174">
            <v>2.5</v>
          </cell>
          <cell r="P174" t="str">
            <v>104BPE0470</v>
          </cell>
        </row>
        <row r="175">
          <cell r="K175" t="str">
            <v>ECOLÓGICO</v>
          </cell>
          <cell r="L175">
            <v>1</v>
          </cell>
          <cell r="M175" t="str">
            <v>Chapa de Poliéster (PRFV)</v>
          </cell>
          <cell r="N175" t="str">
            <v>ABNT TIPO III</v>
          </cell>
          <cell r="O175">
            <v>1</v>
          </cell>
          <cell r="P175" t="str">
            <v>104BPE0470</v>
          </cell>
        </row>
        <row r="176">
          <cell r="K176" t="str">
            <v>ECOLÓGICO</v>
          </cell>
          <cell r="L176">
            <v>1</v>
          </cell>
          <cell r="M176" t="str">
            <v>Chapa de Poliéster (PRFV)</v>
          </cell>
          <cell r="N176" t="str">
            <v>ABNT TIPO III</v>
          </cell>
          <cell r="O176">
            <v>1</v>
          </cell>
          <cell r="P176" t="str">
            <v>104BPE0470</v>
          </cell>
        </row>
        <row r="177">
          <cell r="K177" t="str">
            <v>ECOLÓGICO</v>
          </cell>
          <cell r="L177">
            <v>2</v>
          </cell>
          <cell r="M177" t="str">
            <v>Chapa de Poliéster (PRFV)</v>
          </cell>
          <cell r="N177" t="str">
            <v>ABNT TIPO III</v>
          </cell>
          <cell r="O177">
            <v>2.5</v>
          </cell>
          <cell r="P177" t="str">
            <v>104BPE0470</v>
          </cell>
        </row>
        <row r="178">
          <cell r="K178" t="str">
            <v>Perfil C Metálico de aço carbono - NBR 14890</v>
          </cell>
          <cell r="L178">
            <v>2</v>
          </cell>
          <cell r="M178" t="str">
            <v>Chapa de Poliéster (PRFV)</v>
          </cell>
          <cell r="N178" t="str">
            <v>ABNT TIPO III</v>
          </cell>
          <cell r="O178">
            <v>5.25</v>
          </cell>
          <cell r="P178" t="str">
            <v>104BPE0470</v>
          </cell>
        </row>
        <row r="179">
          <cell r="K179" t="str">
            <v>ECOLÓGICO</v>
          </cell>
          <cell r="L179">
            <v>1</v>
          </cell>
          <cell r="M179" t="str">
            <v>Chapa de Poliéster (PRFV)</v>
          </cell>
          <cell r="N179" t="str">
            <v>ABNT TIPO III</v>
          </cell>
          <cell r="O179">
            <v>0.83</v>
          </cell>
          <cell r="P179" t="str">
            <v>104BPE0470</v>
          </cell>
        </row>
        <row r="180">
          <cell r="K180" t="str">
            <v>ECOLÓGICO</v>
          </cell>
          <cell r="L180">
            <v>1</v>
          </cell>
          <cell r="M180" t="str">
            <v>Chapa de Poliéster (PRFV)</v>
          </cell>
          <cell r="N180" t="str">
            <v>ABNT TIPO III</v>
          </cell>
          <cell r="O180">
            <v>0.79</v>
          </cell>
          <cell r="P180" t="str">
            <v>104BPE0470</v>
          </cell>
        </row>
        <row r="181">
          <cell r="K181" t="str">
            <v>Perfil C Metálico de aço carbono - NBR 14890</v>
          </cell>
          <cell r="L181">
            <v>2</v>
          </cell>
          <cell r="M181" t="str">
            <v>Chapa de Poliéster (PRFV)</v>
          </cell>
          <cell r="N181" t="str">
            <v>ABNT TIPO III</v>
          </cell>
          <cell r="O181">
            <v>4.5</v>
          </cell>
          <cell r="P181" t="str">
            <v>104BPE0470</v>
          </cell>
        </row>
        <row r="182">
          <cell r="K182" t="str">
            <v>ECOLÓGICO</v>
          </cell>
          <cell r="L182">
            <v>1</v>
          </cell>
          <cell r="M182" t="str">
            <v>Chapa de Poliéster (PRFV)</v>
          </cell>
          <cell r="N182" t="str">
            <v>ABNT TIPO III</v>
          </cell>
          <cell r="O182">
            <v>0.79</v>
          </cell>
          <cell r="P182" t="str">
            <v>104BPE0470</v>
          </cell>
        </row>
        <row r="183">
          <cell r="K183" t="str">
            <v>ECOLÓGICO</v>
          </cell>
          <cell r="L183">
            <v>1</v>
          </cell>
          <cell r="M183" t="str">
            <v>Chapa de Poliéster (PRFV)</v>
          </cell>
          <cell r="N183" t="str">
            <v>ABNT TIPO III</v>
          </cell>
          <cell r="O183">
            <v>1</v>
          </cell>
          <cell r="P183" t="str">
            <v>104BPE0470</v>
          </cell>
        </row>
        <row r="184">
          <cell r="K184" t="str">
            <v>ECOLÓGICO</v>
          </cell>
          <cell r="L184">
            <v>1</v>
          </cell>
          <cell r="M184" t="str">
            <v>Chapa de Poliéster (PRFV)</v>
          </cell>
          <cell r="N184" t="str">
            <v>ABNT TIPO III</v>
          </cell>
          <cell r="O184">
            <v>1</v>
          </cell>
          <cell r="P184" t="str">
            <v>104BPE0470</v>
          </cell>
        </row>
        <row r="185">
          <cell r="K185" t="str">
            <v>ECOLÓGICO</v>
          </cell>
          <cell r="L185">
            <v>1</v>
          </cell>
          <cell r="M185" t="str">
            <v>Chapa de Poliéster (PRFV)</v>
          </cell>
          <cell r="N185" t="str">
            <v>ABNT TIPO III</v>
          </cell>
          <cell r="O185">
            <v>0.51</v>
          </cell>
          <cell r="P185" t="str">
            <v>104BPE0470</v>
          </cell>
        </row>
        <row r="186">
          <cell r="K186" t="str">
            <v>ECOLÓGICO</v>
          </cell>
          <cell r="L186">
            <v>1</v>
          </cell>
          <cell r="M186" t="str">
            <v>Chapa de Poliéster (PRFV)</v>
          </cell>
          <cell r="N186" t="str">
            <v>ABNT TIPO III</v>
          </cell>
          <cell r="O186">
            <v>1</v>
          </cell>
          <cell r="P186" t="str">
            <v>104BPE0470</v>
          </cell>
        </row>
        <row r="187">
          <cell r="K187" t="str">
            <v>ECOLÓGICO</v>
          </cell>
          <cell r="L187">
            <v>1</v>
          </cell>
          <cell r="M187" t="str">
            <v>Chapa de Poliéster (PRFV)</v>
          </cell>
          <cell r="N187" t="str">
            <v>ABNT TIPO III</v>
          </cell>
          <cell r="O187">
            <v>1</v>
          </cell>
          <cell r="P187" t="str">
            <v>104BPE0470</v>
          </cell>
        </row>
        <row r="188">
          <cell r="K188" t="str">
            <v>ECOLÓGICO</v>
          </cell>
          <cell r="L188">
            <v>1</v>
          </cell>
          <cell r="M188" t="str">
            <v>Chapa de Poliéster (PRFV)</v>
          </cell>
          <cell r="N188" t="str">
            <v>ABNT TIPO III</v>
          </cell>
          <cell r="O188">
            <v>0.79</v>
          </cell>
          <cell r="P188" t="str">
            <v>104BPE0470</v>
          </cell>
        </row>
        <row r="189">
          <cell r="K189" t="str">
            <v>ECOLÓGICO</v>
          </cell>
          <cell r="L189">
            <v>1</v>
          </cell>
          <cell r="M189" t="str">
            <v>Chapa de Poliéster (PRFV)</v>
          </cell>
          <cell r="N189" t="str">
            <v>ABNT TIPO III</v>
          </cell>
          <cell r="O189">
            <v>0.79</v>
          </cell>
          <cell r="P189" t="str">
            <v>104BPE0470</v>
          </cell>
        </row>
        <row r="190">
          <cell r="K190" t="str">
            <v>ECOLÓGICO</v>
          </cell>
          <cell r="L190">
            <v>1</v>
          </cell>
          <cell r="M190" t="str">
            <v>Chapa de Poliéster (PRFV)</v>
          </cell>
          <cell r="N190" t="str">
            <v>ABNT TIPO III</v>
          </cell>
          <cell r="O190">
            <v>0.79</v>
          </cell>
          <cell r="P190" t="str">
            <v>104BPE0470</v>
          </cell>
        </row>
        <row r="191">
          <cell r="K191" t="str">
            <v>ECOLÓGICO</v>
          </cell>
          <cell r="L191">
            <v>1</v>
          </cell>
          <cell r="M191" t="str">
            <v>Chapa de Poliéster (PRFV)</v>
          </cell>
          <cell r="N191" t="str">
            <v>ABNT TIPO III</v>
          </cell>
          <cell r="O191">
            <v>1</v>
          </cell>
          <cell r="P191" t="str">
            <v>104BPE0470</v>
          </cell>
        </row>
        <row r="192">
          <cell r="K192" t="str">
            <v>ECOLÓGICO</v>
          </cell>
          <cell r="L192">
            <v>1</v>
          </cell>
          <cell r="M192" t="str">
            <v>Chapa de Poliéster (PRFV)</v>
          </cell>
          <cell r="N192" t="str">
            <v>ABNT TIPO III</v>
          </cell>
          <cell r="O192">
            <v>1</v>
          </cell>
          <cell r="P192" t="str">
            <v>104BPE0470</v>
          </cell>
        </row>
        <row r="193">
          <cell r="K193" t="str">
            <v>ECOLÓGICO</v>
          </cell>
          <cell r="L193">
            <v>1</v>
          </cell>
          <cell r="M193" t="str">
            <v>Chapa de Poliéster (PRFV)</v>
          </cell>
          <cell r="N193" t="str">
            <v>ABNT TIPO III</v>
          </cell>
          <cell r="O193">
            <v>0.79</v>
          </cell>
          <cell r="P193" t="str">
            <v>104BPE0470</v>
          </cell>
        </row>
        <row r="194">
          <cell r="K194" t="str">
            <v>PÓRTICO</v>
          </cell>
          <cell r="L194">
            <v>1</v>
          </cell>
          <cell r="M194" t="str">
            <v>Chapa de Poliéster (PRFV)</v>
          </cell>
          <cell r="N194" t="str">
            <v>ABNT TIPO III</v>
          </cell>
          <cell r="O194">
            <v>8</v>
          </cell>
          <cell r="P194" t="str">
            <v>104BPE0470</v>
          </cell>
        </row>
        <row r="195">
          <cell r="M195" t="str">
            <v>Chapa de Poliéster (PRFV)</v>
          </cell>
          <cell r="N195" t="str">
            <v>ABNT TIPO III</v>
          </cell>
          <cell r="O195">
            <v>8</v>
          </cell>
          <cell r="P195" t="str">
            <v>104BPE0470</v>
          </cell>
        </row>
        <row r="196">
          <cell r="M196" t="str">
            <v>Chapa de Poliéster (PRFV)</v>
          </cell>
          <cell r="N196" t="str">
            <v>ABNT TIPO III</v>
          </cell>
          <cell r="O196">
            <v>8</v>
          </cell>
          <cell r="P196" t="str">
            <v>104BPE0470</v>
          </cell>
        </row>
        <row r="197">
          <cell r="M197" t="str">
            <v>Chapa de Poliéster (PRFV)</v>
          </cell>
          <cell r="N197" t="str">
            <v>ABNT TIPO III</v>
          </cell>
          <cell r="O197">
            <v>8</v>
          </cell>
          <cell r="P197" t="str">
            <v>104BPE0470</v>
          </cell>
        </row>
        <row r="198">
          <cell r="K198" t="str">
            <v>ECOLÓGICO</v>
          </cell>
          <cell r="L198">
            <v>1</v>
          </cell>
          <cell r="M198" t="str">
            <v>Chapa de Poliéster (PRFV)</v>
          </cell>
          <cell r="N198" t="str">
            <v>ABNT TIPO III</v>
          </cell>
          <cell r="O198">
            <v>1</v>
          </cell>
          <cell r="P198" t="str">
            <v>104BPE0470</v>
          </cell>
        </row>
        <row r="199">
          <cell r="K199" t="str">
            <v>ECOLÓGICO</v>
          </cell>
          <cell r="L199">
            <v>1</v>
          </cell>
          <cell r="M199" t="str">
            <v>Chapa de Poliéster (PRFV)</v>
          </cell>
          <cell r="N199" t="str">
            <v>ABNT TIPO III</v>
          </cell>
          <cell r="O199">
            <v>1</v>
          </cell>
          <cell r="P199" t="str">
            <v>104BPE0470</v>
          </cell>
        </row>
        <row r="200">
          <cell r="K200" t="str">
            <v>ECOLÓGICO</v>
          </cell>
          <cell r="L200">
            <v>1</v>
          </cell>
          <cell r="M200" t="str">
            <v>Chapa de Poliéster (PRFV)</v>
          </cell>
          <cell r="N200" t="str">
            <v>ABNT TIPO III</v>
          </cell>
          <cell r="O200">
            <v>1</v>
          </cell>
          <cell r="P200" t="str">
            <v>104BPE0470</v>
          </cell>
        </row>
        <row r="201">
          <cell r="K201" t="str">
            <v>ECOLÓGICO</v>
          </cell>
          <cell r="L201">
            <v>1</v>
          </cell>
          <cell r="M201" t="str">
            <v>Chapa de Poliéster (PRFV)</v>
          </cell>
          <cell r="N201" t="str">
            <v>ABNT TIPO III</v>
          </cell>
          <cell r="O201">
            <v>1</v>
          </cell>
          <cell r="P201" t="str">
            <v>104BPE0470</v>
          </cell>
        </row>
        <row r="202">
          <cell r="K202" t="str">
            <v>ECOLÓGICO</v>
          </cell>
          <cell r="L202">
            <v>1</v>
          </cell>
          <cell r="M202" t="str">
            <v>Chapa de Poliéster (PRFV)</v>
          </cell>
          <cell r="N202" t="str">
            <v>ABNT TIPO III</v>
          </cell>
          <cell r="O202">
            <v>0.79</v>
          </cell>
          <cell r="P202" t="str">
            <v>104BPE0470</v>
          </cell>
        </row>
        <row r="203">
          <cell r="K203" t="str">
            <v>ECOLÓGICO</v>
          </cell>
          <cell r="L203">
            <v>1</v>
          </cell>
          <cell r="M203" t="str">
            <v>Chapa de Poliéster (PRFV)</v>
          </cell>
          <cell r="N203" t="str">
            <v>ABNT TIPO III</v>
          </cell>
          <cell r="O203">
            <v>1</v>
          </cell>
          <cell r="P203" t="str">
            <v>104BPE0470</v>
          </cell>
        </row>
        <row r="204">
          <cell r="K204" t="str">
            <v>ECOLÓGICO</v>
          </cell>
          <cell r="L204">
            <v>1</v>
          </cell>
          <cell r="M204" t="str">
            <v>Chapa de Poliéster (PRFV)</v>
          </cell>
          <cell r="N204" t="str">
            <v>ABNT TIPO III</v>
          </cell>
          <cell r="O204">
            <v>1.75</v>
          </cell>
          <cell r="P204" t="str">
            <v>104BPE0470</v>
          </cell>
        </row>
        <row r="205">
          <cell r="K205" t="str">
            <v>ECOLÓGICO</v>
          </cell>
          <cell r="L205">
            <v>1</v>
          </cell>
          <cell r="M205" t="str">
            <v>Chapa de Poliéster (PRFV)</v>
          </cell>
          <cell r="N205" t="str">
            <v>ABNT TIPO III</v>
          </cell>
          <cell r="O205">
            <v>1</v>
          </cell>
          <cell r="P205" t="str">
            <v>104BPE0470</v>
          </cell>
        </row>
        <row r="206">
          <cell r="K206" t="str">
            <v>ECOLÓGICO</v>
          </cell>
          <cell r="L206">
            <v>1</v>
          </cell>
          <cell r="M206" t="str">
            <v>Chapa de Poliéster (PRFV)</v>
          </cell>
          <cell r="N206" t="str">
            <v>ABNT TIPO III</v>
          </cell>
          <cell r="O206">
            <v>1</v>
          </cell>
          <cell r="P206" t="str">
            <v>104BPE0470</v>
          </cell>
        </row>
        <row r="207">
          <cell r="K207" t="str">
            <v>ECOLÓGICO</v>
          </cell>
          <cell r="L207">
            <v>1</v>
          </cell>
          <cell r="M207" t="str">
            <v>Chapa de Poliéster (PRFV)</v>
          </cell>
          <cell r="N207" t="str">
            <v>ABNT TIPO III</v>
          </cell>
          <cell r="O207">
            <v>1</v>
          </cell>
          <cell r="P207" t="str">
            <v>104BPE0470</v>
          </cell>
        </row>
        <row r="208">
          <cell r="K208" t="str">
            <v>Perfil C Metálico de aço carbono - NBR 14890</v>
          </cell>
          <cell r="L208">
            <v>2</v>
          </cell>
          <cell r="M208" t="str">
            <v>Chapa de Poliéster (PRFV)</v>
          </cell>
          <cell r="N208" t="str">
            <v>ABNT TIPO III</v>
          </cell>
          <cell r="O208">
            <v>5.25</v>
          </cell>
          <cell r="P208" t="str">
            <v>104BPE0470</v>
          </cell>
        </row>
        <row r="209">
          <cell r="K209" t="str">
            <v>ECOLÓGICO</v>
          </cell>
          <cell r="L209">
            <v>1</v>
          </cell>
          <cell r="M209" t="str">
            <v>Chapa de Poliéster (PRFV)</v>
          </cell>
          <cell r="N209" t="str">
            <v>ABNT TIPO III</v>
          </cell>
          <cell r="O209">
            <v>0.79</v>
          </cell>
          <cell r="P209" t="str">
            <v>104BPE0470</v>
          </cell>
        </row>
        <row r="210">
          <cell r="K210" t="str">
            <v>ECOLÓGICO</v>
          </cell>
          <cell r="L210">
            <v>1</v>
          </cell>
          <cell r="M210" t="str">
            <v>Chapa de Poliéster (PRFV)</v>
          </cell>
          <cell r="N210" t="str">
            <v>ABNT TIPO III</v>
          </cell>
          <cell r="O210">
            <v>0.79</v>
          </cell>
          <cell r="P210" t="str">
            <v>104BPE0470</v>
          </cell>
        </row>
        <row r="211">
          <cell r="K211" t="str">
            <v>ECOLÓGICO</v>
          </cell>
          <cell r="L211">
            <v>1</v>
          </cell>
          <cell r="M211" t="str">
            <v>Chapa de Poliéster (PRFV)</v>
          </cell>
          <cell r="N211" t="str">
            <v>ABNT TIPO III</v>
          </cell>
          <cell r="O211">
            <v>0.43</v>
          </cell>
          <cell r="P211" t="str">
            <v>104BPE0470</v>
          </cell>
        </row>
        <row r="212">
          <cell r="K212" t="str">
            <v>ECOLÓGICO</v>
          </cell>
          <cell r="L212">
            <v>1</v>
          </cell>
          <cell r="M212" t="str">
            <v>Chapa de Poliéster (PRFV)</v>
          </cell>
          <cell r="N212" t="str">
            <v>ABNT TIPO III</v>
          </cell>
          <cell r="O212">
            <v>0.79</v>
          </cell>
          <cell r="P212" t="str">
            <v>104BPE0470</v>
          </cell>
        </row>
        <row r="213">
          <cell r="K213" t="str">
            <v>ECOLÓGICO</v>
          </cell>
          <cell r="L213">
            <v>1</v>
          </cell>
          <cell r="M213" t="str">
            <v>Chapa de Poliéster (PRFV)</v>
          </cell>
          <cell r="N213" t="str">
            <v>ABNT TIPO III</v>
          </cell>
          <cell r="O213">
            <v>0.79</v>
          </cell>
          <cell r="P213" t="str">
            <v>104BPE0470</v>
          </cell>
        </row>
        <row r="214">
          <cell r="K214" t="str">
            <v>ECOLÓGICO</v>
          </cell>
          <cell r="L214">
            <v>1</v>
          </cell>
          <cell r="M214" t="str">
            <v>Chapa de Poliéster (PRFV)</v>
          </cell>
          <cell r="N214" t="str">
            <v>ABNT TIPO III</v>
          </cell>
          <cell r="O214">
            <v>0.43</v>
          </cell>
          <cell r="P214" t="str">
            <v>104BPE0470</v>
          </cell>
        </row>
        <row r="215">
          <cell r="K215" t="str">
            <v>Perfil C Metálico de aço carbono - NBR 14890</v>
          </cell>
          <cell r="L215">
            <v>2</v>
          </cell>
          <cell r="M215" t="str">
            <v>Chapa de Poliéster (PRFV)</v>
          </cell>
          <cell r="N215" t="str">
            <v>ABNT TIPO III</v>
          </cell>
          <cell r="O215">
            <v>3</v>
          </cell>
          <cell r="P215" t="str">
            <v>104BPE0470</v>
          </cell>
        </row>
        <row r="216">
          <cell r="K216" t="str">
            <v>ECOLÓGICO</v>
          </cell>
          <cell r="L216">
            <v>1</v>
          </cell>
          <cell r="M216" t="str">
            <v>Chapa de Poliéster (PRFV)</v>
          </cell>
          <cell r="N216" t="str">
            <v>ABNT TIPO III</v>
          </cell>
          <cell r="O216">
            <v>0.83</v>
          </cell>
          <cell r="P216" t="str">
            <v>104BPE0470</v>
          </cell>
        </row>
        <row r="217">
          <cell r="K217" t="str">
            <v>SEMI-PÓRTICO</v>
          </cell>
          <cell r="L217">
            <v>1</v>
          </cell>
          <cell r="M217" t="str">
            <v>Chapa de Poliéster (PRFV)</v>
          </cell>
          <cell r="N217" t="str">
            <v>ABNT TIPO X</v>
          </cell>
          <cell r="O217">
            <v>9</v>
          </cell>
          <cell r="P217" t="str">
            <v>104BPE0490</v>
          </cell>
        </row>
        <row r="218">
          <cell r="K218" t="str">
            <v>Perfil C Metálico de aço carbono - NBR 14890</v>
          </cell>
          <cell r="L218">
            <v>2</v>
          </cell>
          <cell r="M218" t="str">
            <v>Chapa de Poliéster (PRFV)</v>
          </cell>
          <cell r="N218" t="str">
            <v>ABNT TIPO III</v>
          </cell>
          <cell r="O218">
            <v>3</v>
          </cell>
          <cell r="P218" t="str">
            <v>104BPE0490</v>
          </cell>
        </row>
        <row r="219">
          <cell r="K219" t="str">
            <v>ECOLÓGICO</v>
          </cell>
          <cell r="L219">
            <v>1</v>
          </cell>
          <cell r="M219" t="str">
            <v>Chapa de Poliéster (PRFV)</v>
          </cell>
          <cell r="N219" t="str">
            <v>ABNT TIPO III</v>
          </cell>
          <cell r="O219">
            <v>0.51</v>
          </cell>
          <cell r="P219" t="str">
            <v>104BPE0490</v>
          </cell>
        </row>
        <row r="220">
          <cell r="K220" t="str">
            <v>ECOLÓGICO</v>
          </cell>
          <cell r="L220">
            <v>1</v>
          </cell>
          <cell r="M220" t="str">
            <v>Chapa de Poliéster (PRFV)</v>
          </cell>
          <cell r="N220" t="str">
            <v>ABNT TIPO III</v>
          </cell>
          <cell r="O220">
            <v>1</v>
          </cell>
          <cell r="P220" t="str">
            <v>104BPE0490</v>
          </cell>
        </row>
        <row r="221">
          <cell r="K221" t="str">
            <v>ECOLÓGICO</v>
          </cell>
          <cell r="L221">
            <v>1</v>
          </cell>
          <cell r="M221" t="str">
            <v>Chapa de Poliéster (PRFV)</v>
          </cell>
          <cell r="N221" t="str">
            <v>ABNT TIPO III</v>
          </cell>
          <cell r="O221">
            <v>0.79</v>
          </cell>
          <cell r="P221" t="str">
            <v>104BPE0490</v>
          </cell>
        </row>
        <row r="222">
          <cell r="K222" t="str">
            <v>Perfil C Metálico de aço carbono - NBR 14890</v>
          </cell>
          <cell r="L222">
            <v>2</v>
          </cell>
          <cell r="M222" t="str">
            <v>Chapa de Poliéster (PRFV)</v>
          </cell>
          <cell r="N222" t="str">
            <v>ABNT TIPO III</v>
          </cell>
          <cell r="O222">
            <v>4.5</v>
          </cell>
          <cell r="P222" t="str">
            <v>104BPE0490</v>
          </cell>
        </row>
        <row r="223">
          <cell r="K223" t="str">
            <v>Perfil C Metálico de aço carbono - NBR 14890</v>
          </cell>
          <cell r="L223">
            <v>2</v>
          </cell>
          <cell r="M223" t="str">
            <v>Chapa de Poliéster (PRFV)</v>
          </cell>
          <cell r="N223" t="str">
            <v>ABNT TIPO III</v>
          </cell>
          <cell r="O223">
            <v>5.25</v>
          </cell>
          <cell r="P223" t="str">
            <v>104BPE0490</v>
          </cell>
        </row>
        <row r="224">
          <cell r="K224" t="str">
            <v>ECOLÓGICO</v>
          </cell>
          <cell r="L224">
            <v>1</v>
          </cell>
          <cell r="M224" t="str">
            <v>Chapa de Poliéster (PRFV)</v>
          </cell>
          <cell r="N224" t="str">
            <v>ABNT TIPO III</v>
          </cell>
          <cell r="O224">
            <v>0.78500000000000003</v>
          </cell>
          <cell r="P224" t="str">
            <v>104BPE0490</v>
          </cell>
        </row>
        <row r="225">
          <cell r="K225" t="str">
            <v>ECOLÓGICO</v>
          </cell>
          <cell r="L225">
            <v>1</v>
          </cell>
          <cell r="M225" t="str">
            <v>Chapa de Poliéster (PRFV)</v>
          </cell>
          <cell r="N225" t="str">
            <v>ABNT TIPO III</v>
          </cell>
          <cell r="O225">
            <v>0.79</v>
          </cell>
          <cell r="P225" t="str">
            <v>104BPE0490</v>
          </cell>
        </row>
        <row r="226">
          <cell r="K226" t="str">
            <v>ECOLÓGICO</v>
          </cell>
          <cell r="L226">
            <v>1</v>
          </cell>
          <cell r="M226" t="str">
            <v>Chapa de Poliéster (PRFV)</v>
          </cell>
          <cell r="N226" t="str">
            <v>ABNT TIPO III</v>
          </cell>
          <cell r="O226">
            <v>1</v>
          </cell>
          <cell r="P226" t="str">
            <v>104BPE0490</v>
          </cell>
        </row>
        <row r="227">
          <cell r="K227" t="str">
            <v>PÓRTICO</v>
          </cell>
          <cell r="L227">
            <v>1</v>
          </cell>
          <cell r="M227" t="str">
            <v>Chapa de Poliéster (PRFV)</v>
          </cell>
          <cell r="N227" t="str">
            <v>ABNT TIPO III</v>
          </cell>
          <cell r="O227">
            <v>8</v>
          </cell>
          <cell r="P227" t="str">
            <v>104BPE0490</v>
          </cell>
        </row>
        <row r="228">
          <cell r="M228" t="str">
            <v>Chapa de Poliéster (PRFV)</v>
          </cell>
          <cell r="N228" t="str">
            <v>ABNT TIPO III</v>
          </cell>
          <cell r="O228">
            <v>8</v>
          </cell>
          <cell r="P228" t="str">
            <v>104BPE0490</v>
          </cell>
        </row>
        <row r="229">
          <cell r="M229" t="str">
            <v>Chapa de Poliéster (PRFV)</v>
          </cell>
          <cell r="N229" t="str">
            <v>ABNT TIPO III</v>
          </cell>
          <cell r="O229">
            <v>8</v>
          </cell>
          <cell r="P229" t="str">
            <v>104BPE0490</v>
          </cell>
        </row>
        <row r="230">
          <cell r="M230" t="str">
            <v>Chapa de Poliéster (PRFV)</v>
          </cell>
          <cell r="N230" t="str">
            <v>ABNT TIPO III</v>
          </cell>
          <cell r="O230">
            <v>8</v>
          </cell>
          <cell r="P230" t="str">
            <v>104BPE0490</v>
          </cell>
        </row>
        <row r="231">
          <cell r="K231" t="str">
            <v>ECOLÓGICO</v>
          </cell>
          <cell r="L231">
            <v>1</v>
          </cell>
          <cell r="M231" t="str">
            <v>Chapa de Poliéster (PRFV)</v>
          </cell>
          <cell r="N231" t="str">
            <v>ABNT TIPO III</v>
          </cell>
          <cell r="O231">
            <v>0.79</v>
          </cell>
          <cell r="P231" t="str">
            <v>104BPE0490</v>
          </cell>
        </row>
        <row r="232">
          <cell r="K232" t="str">
            <v>ECOLÓGICO</v>
          </cell>
          <cell r="L232">
            <v>1</v>
          </cell>
          <cell r="M232" t="str">
            <v>Chapa de Poliéster (PRFV)</v>
          </cell>
          <cell r="N232" t="str">
            <v>ABNT TIPO III</v>
          </cell>
          <cell r="O232">
            <v>0.51</v>
          </cell>
          <cell r="P232" t="str">
            <v>104BPE0490</v>
          </cell>
        </row>
        <row r="233">
          <cell r="K233" t="str">
            <v>ECOLÓGICO</v>
          </cell>
          <cell r="L233">
            <v>1</v>
          </cell>
          <cell r="M233" t="str">
            <v>Chapa de Poliéster (PRFV)</v>
          </cell>
          <cell r="N233" t="str">
            <v>ABNT TIPO III</v>
          </cell>
          <cell r="O233">
            <v>0.79</v>
          </cell>
          <cell r="P233" t="str">
            <v>104BPE0490</v>
          </cell>
        </row>
        <row r="234">
          <cell r="K234" t="str">
            <v>ECOLÓGICO</v>
          </cell>
          <cell r="L234">
            <v>1</v>
          </cell>
          <cell r="M234" t="str">
            <v>Chapa de Poliéster (PRFV)</v>
          </cell>
          <cell r="N234" t="str">
            <v>ABNT TIPO III</v>
          </cell>
          <cell r="O234">
            <v>0.79</v>
          </cell>
          <cell r="P234" t="str">
            <v>104BPE0490</v>
          </cell>
        </row>
        <row r="235">
          <cell r="K235" t="str">
            <v>Perfil C Metálico de aço carbono - NBR 14890</v>
          </cell>
          <cell r="L235">
            <v>2</v>
          </cell>
          <cell r="M235" t="str">
            <v>Chapa de Poliéster (PRFV)</v>
          </cell>
          <cell r="N235" t="str">
            <v>ABNT TIPO III</v>
          </cell>
          <cell r="O235">
            <v>5.25</v>
          </cell>
          <cell r="P235" t="str">
            <v>104BPE0490</v>
          </cell>
        </row>
        <row r="236">
          <cell r="K236" t="str">
            <v>ECOLÓGICO</v>
          </cell>
          <cell r="L236">
            <v>1</v>
          </cell>
          <cell r="M236" t="str">
            <v>Chapa de Poliéster (PRFV)</v>
          </cell>
          <cell r="N236" t="str">
            <v>ABNT TIPO III</v>
          </cell>
          <cell r="O236">
            <v>1</v>
          </cell>
          <cell r="P236" t="str">
            <v>104BPE0490</v>
          </cell>
        </row>
        <row r="237">
          <cell r="K237" t="str">
            <v>ECOLÓGICO</v>
          </cell>
          <cell r="L237">
            <v>1</v>
          </cell>
          <cell r="M237" t="str">
            <v>Chapa de Poliéster (PRFV)</v>
          </cell>
          <cell r="N237" t="str">
            <v>ABNT TIPO III</v>
          </cell>
          <cell r="O237">
            <v>0.79</v>
          </cell>
          <cell r="P237" t="str">
            <v>104BPE0490</v>
          </cell>
        </row>
        <row r="238">
          <cell r="K238" t="str">
            <v>Perfil C Metálico de aço carbono - NBR 14890</v>
          </cell>
          <cell r="L238">
            <v>2</v>
          </cell>
          <cell r="M238" t="str">
            <v>Chapa de Poliéster (PRFV)</v>
          </cell>
          <cell r="N238" t="str">
            <v>ABNT TIPO III</v>
          </cell>
          <cell r="O238">
            <v>5.25</v>
          </cell>
          <cell r="P238" t="str">
            <v>104BPE0490</v>
          </cell>
        </row>
        <row r="239">
          <cell r="K239" t="str">
            <v>ECOLÓGICO</v>
          </cell>
          <cell r="L239">
            <v>1</v>
          </cell>
          <cell r="M239" t="str">
            <v>Chapa de Poliéster (PRFV)</v>
          </cell>
          <cell r="N239" t="str">
            <v>ABNT TIPO III</v>
          </cell>
          <cell r="O239">
            <v>0.3</v>
          </cell>
          <cell r="P239" t="str">
            <v>104BPE0490</v>
          </cell>
        </row>
        <row r="240">
          <cell r="K240" t="str">
            <v>ECOLÓGICO</v>
          </cell>
          <cell r="L240">
            <v>1</v>
          </cell>
          <cell r="M240" t="str">
            <v>Chapa de Poliéster (PRFV)</v>
          </cell>
          <cell r="N240" t="str">
            <v>ABNT TIPO III</v>
          </cell>
          <cell r="O240">
            <v>0.3</v>
          </cell>
          <cell r="P240" t="str">
            <v>104BPE0490</v>
          </cell>
        </row>
        <row r="241">
          <cell r="K241" t="str">
            <v>Perfil C Metálico de aço carbono - NBR 14890</v>
          </cell>
          <cell r="L241">
            <v>2</v>
          </cell>
          <cell r="M241" t="str">
            <v>Chapa de Poliéster (PRFV)</v>
          </cell>
          <cell r="N241" t="str">
            <v>ABNT TIPO III</v>
          </cell>
          <cell r="O241">
            <v>5.25</v>
          </cell>
          <cell r="P241" t="str">
            <v>104BPE0490</v>
          </cell>
        </row>
        <row r="242">
          <cell r="K242" t="str">
            <v>ECOLÓGICO</v>
          </cell>
          <cell r="L242">
            <v>1</v>
          </cell>
          <cell r="M242" t="str">
            <v>Chapa de Poliéster (PRFV)</v>
          </cell>
          <cell r="N242" t="str">
            <v>ABNT TIPO III</v>
          </cell>
          <cell r="O242">
            <v>0.3</v>
          </cell>
          <cell r="P242" t="str">
            <v>104BPE0490</v>
          </cell>
        </row>
        <row r="243">
          <cell r="K243" t="str">
            <v>ECOLÓGICO</v>
          </cell>
          <cell r="L243">
            <v>1</v>
          </cell>
          <cell r="M243" t="str">
            <v>Chapa de Poliéster (PRFV)</v>
          </cell>
          <cell r="N243" t="str">
            <v>ABNT TIPO III</v>
          </cell>
          <cell r="O243">
            <v>0.3</v>
          </cell>
          <cell r="P243" t="str">
            <v>104BPE0490</v>
          </cell>
        </row>
        <row r="244">
          <cell r="K244" t="str">
            <v>ECOLÓGICO</v>
          </cell>
          <cell r="L244">
            <v>1</v>
          </cell>
          <cell r="M244" t="str">
            <v>Chapa de Poliéster (PRFV)</v>
          </cell>
          <cell r="N244" t="str">
            <v>ABNT TIPO III</v>
          </cell>
          <cell r="O244">
            <v>0.79</v>
          </cell>
          <cell r="P244" t="str">
            <v>104BPE0490</v>
          </cell>
        </row>
        <row r="245">
          <cell r="K245" t="str">
            <v>ECOLÓGICO</v>
          </cell>
          <cell r="L245">
            <v>1</v>
          </cell>
          <cell r="M245" t="str">
            <v>Chapa de Poliéster (PRFV)</v>
          </cell>
          <cell r="N245" t="str">
            <v>ABNT TIPO III</v>
          </cell>
          <cell r="O245">
            <v>1</v>
          </cell>
          <cell r="P245" t="str">
            <v>104BPE0490</v>
          </cell>
        </row>
        <row r="246">
          <cell r="K246" t="str">
            <v>ECOLÓGICO</v>
          </cell>
          <cell r="L246">
            <v>1</v>
          </cell>
          <cell r="M246" t="str">
            <v>Chapa de Poliéster (PRFV)</v>
          </cell>
          <cell r="N246" t="str">
            <v>ABNT TIPO III</v>
          </cell>
          <cell r="O246">
            <v>0.51</v>
          </cell>
          <cell r="P246" t="str">
            <v>104BPE0490</v>
          </cell>
        </row>
        <row r="247">
          <cell r="K247" t="str">
            <v>ECOLÓGICO</v>
          </cell>
          <cell r="L247">
            <v>1</v>
          </cell>
          <cell r="M247" t="str">
            <v>Chapa de Poliéster (PRFV)</v>
          </cell>
          <cell r="N247" t="str">
            <v>ABNT TIPO III</v>
          </cell>
          <cell r="O247">
            <v>0.79</v>
          </cell>
          <cell r="P247" t="str">
            <v>104BPE0490</v>
          </cell>
        </row>
        <row r="248">
          <cell r="K248" t="str">
            <v>ECOLÓGICO</v>
          </cell>
          <cell r="L248">
            <v>1</v>
          </cell>
          <cell r="M248" t="str">
            <v>Chapa de Poliéster (PRFV)</v>
          </cell>
          <cell r="N248" t="str">
            <v>ABNT TIPO III</v>
          </cell>
          <cell r="O248">
            <v>0.79</v>
          </cell>
          <cell r="P248" t="str">
            <v>104BPE0490</v>
          </cell>
        </row>
        <row r="249">
          <cell r="K249" t="str">
            <v>ECOLÓGICO</v>
          </cell>
          <cell r="L249">
            <v>1</v>
          </cell>
          <cell r="M249" t="str">
            <v>Chapa de Poliéster (PRFV)</v>
          </cell>
          <cell r="N249" t="str">
            <v>ABNT TIPO III</v>
          </cell>
          <cell r="O249">
            <v>0.79</v>
          </cell>
          <cell r="P249" t="str">
            <v>104BPE0490</v>
          </cell>
        </row>
        <row r="250">
          <cell r="K250" t="str">
            <v>ECOLÓGICO</v>
          </cell>
          <cell r="L250">
            <v>1</v>
          </cell>
          <cell r="M250" t="str">
            <v>Chapa de Poliéster (PRFV)</v>
          </cell>
          <cell r="N250" t="str">
            <v>ABNT TIPO III</v>
          </cell>
          <cell r="O250">
            <v>0.51</v>
          </cell>
          <cell r="P250" t="str">
            <v>104BPE0490</v>
          </cell>
        </row>
        <row r="251">
          <cell r="K251" t="str">
            <v>ECOLÓGICO</v>
          </cell>
          <cell r="L251">
            <v>1</v>
          </cell>
          <cell r="M251" t="str">
            <v>Chapa de Poliéster (PRFV)</v>
          </cell>
          <cell r="N251" t="str">
            <v>ABNT TIPO III</v>
          </cell>
          <cell r="O251">
            <v>0.79</v>
          </cell>
          <cell r="P251" t="str">
            <v>104BPE0490</v>
          </cell>
        </row>
        <row r="252">
          <cell r="K252" t="str">
            <v>ECOLÓGICO</v>
          </cell>
          <cell r="L252">
            <v>1</v>
          </cell>
          <cell r="M252" t="str">
            <v>Chapa de Poliéster (PRFV)</v>
          </cell>
          <cell r="N252" t="str">
            <v>ABNT TIPO III</v>
          </cell>
          <cell r="O252">
            <v>0.79</v>
          </cell>
          <cell r="P252" t="str">
            <v>104BPE0490</v>
          </cell>
        </row>
        <row r="253">
          <cell r="K253" t="str">
            <v>ECOLÓGICO</v>
          </cell>
          <cell r="L253">
            <v>1</v>
          </cell>
          <cell r="M253" t="str">
            <v>Chapa de Poliéster (PRFV)</v>
          </cell>
          <cell r="N253" t="str">
            <v>ABNT TIPO III</v>
          </cell>
          <cell r="O253">
            <v>0.79</v>
          </cell>
          <cell r="P253" t="str">
            <v>104BPE0490</v>
          </cell>
        </row>
        <row r="254">
          <cell r="K254" t="str">
            <v>ECOLÓGICO</v>
          </cell>
          <cell r="L254">
            <v>1</v>
          </cell>
          <cell r="M254" t="str">
            <v>Chapa de Poliéster (PRFV)</v>
          </cell>
          <cell r="N254" t="str">
            <v>ABNT TIPO III</v>
          </cell>
          <cell r="O254">
            <v>0.79</v>
          </cell>
          <cell r="P254" t="str">
            <v>104BPE0490</v>
          </cell>
        </row>
        <row r="255">
          <cell r="K255" t="str">
            <v>ECOLÓGICO</v>
          </cell>
          <cell r="L255">
            <v>1</v>
          </cell>
          <cell r="M255" t="str">
            <v>Chapa de Poliéster (PRFV)</v>
          </cell>
          <cell r="N255" t="str">
            <v>ABNT TIPO III</v>
          </cell>
          <cell r="O255">
            <v>0.3</v>
          </cell>
          <cell r="P255" t="str">
            <v>104BPE0490</v>
          </cell>
        </row>
        <row r="256">
          <cell r="K256" t="str">
            <v>ECOLÓGICO</v>
          </cell>
          <cell r="L256">
            <v>1</v>
          </cell>
          <cell r="M256" t="str">
            <v>Chapa de Poliéster (PRFV)</v>
          </cell>
          <cell r="N256" t="str">
            <v>ABNT TIPO III</v>
          </cell>
          <cell r="O256">
            <v>0.3</v>
          </cell>
          <cell r="P256" t="str">
            <v>104BPE0490</v>
          </cell>
        </row>
        <row r="257">
          <cell r="K257" t="str">
            <v>Perfil C Metálico de aço carbono - NBR 14890</v>
          </cell>
          <cell r="L257">
            <v>2</v>
          </cell>
          <cell r="M257" t="str">
            <v>Chapa de Poliéster (PRFV)</v>
          </cell>
          <cell r="N257" t="str">
            <v>ABNT TIPO III</v>
          </cell>
          <cell r="O257">
            <v>4.5</v>
          </cell>
          <cell r="P257" t="str">
            <v>104BPE0490</v>
          </cell>
        </row>
        <row r="258">
          <cell r="K258" t="str">
            <v>ECOLÓGICO</v>
          </cell>
          <cell r="L258">
            <v>1</v>
          </cell>
          <cell r="M258" t="str">
            <v>Chapa de Poliéster (PRFV)</v>
          </cell>
          <cell r="N258" t="str">
            <v>ABNT TIPO III</v>
          </cell>
          <cell r="O258">
            <v>0.3</v>
          </cell>
          <cell r="P258" t="str">
            <v>104BPE0490</v>
          </cell>
        </row>
        <row r="259">
          <cell r="K259" t="str">
            <v>ECOLÓGICO</v>
          </cell>
          <cell r="L259">
            <v>1</v>
          </cell>
          <cell r="M259" t="str">
            <v>Chapa de Poliéster (PRFV)</v>
          </cell>
          <cell r="N259" t="str">
            <v>ABNT TIPO III</v>
          </cell>
          <cell r="O259">
            <v>0.3</v>
          </cell>
          <cell r="P259" t="str">
            <v>104BPE0490</v>
          </cell>
        </row>
        <row r="260">
          <cell r="K260" t="str">
            <v>Perfil C Metálico de aço carbono - NBR 14890</v>
          </cell>
          <cell r="L260">
            <v>2</v>
          </cell>
          <cell r="M260" t="str">
            <v>Chapa de Poliéster (PRFV)</v>
          </cell>
          <cell r="N260" t="str">
            <v>ABNT TIPO III</v>
          </cell>
          <cell r="O260">
            <v>4.5</v>
          </cell>
          <cell r="P260" t="str">
            <v>104BPE0490</v>
          </cell>
        </row>
        <row r="261">
          <cell r="K261" t="str">
            <v>ECOLÓGICO</v>
          </cell>
          <cell r="L261">
            <v>1</v>
          </cell>
          <cell r="M261" t="str">
            <v>Chapa de Poliéster (PRFV)</v>
          </cell>
          <cell r="N261" t="str">
            <v>ABNT TIPO III</v>
          </cell>
          <cell r="O261">
            <v>0.79</v>
          </cell>
          <cell r="P261" t="str">
            <v>104BPE0490</v>
          </cell>
        </row>
        <row r="262">
          <cell r="K262" t="str">
            <v>ECOLÓGICO</v>
          </cell>
          <cell r="L262">
            <v>2</v>
          </cell>
          <cell r="M262" t="str">
            <v>Chapa de Poliéster (PRFV)</v>
          </cell>
          <cell r="N262" t="str">
            <v>ABNT TIPO III</v>
          </cell>
          <cell r="O262">
            <v>2.5</v>
          </cell>
          <cell r="P262" t="str">
            <v>104BPE0490</v>
          </cell>
        </row>
        <row r="263">
          <cell r="K263" t="str">
            <v>ECOLÓGICO</v>
          </cell>
          <cell r="L263">
            <v>1</v>
          </cell>
          <cell r="M263" t="str">
            <v>Chapa de Poliéster (PRFV)</v>
          </cell>
          <cell r="N263" t="str">
            <v>ABNT TIPO III</v>
          </cell>
          <cell r="O263">
            <v>0.92</v>
          </cell>
          <cell r="P263" t="str">
            <v>104BPE0490</v>
          </cell>
        </row>
        <row r="264">
          <cell r="K264" t="str">
            <v>ECOLÓGICO</v>
          </cell>
          <cell r="L264">
            <v>1</v>
          </cell>
          <cell r="M264" t="str">
            <v>Chapa de Poliéster (PRFV)</v>
          </cell>
          <cell r="N264" t="str">
            <v>ABNT TIPO III</v>
          </cell>
          <cell r="O264">
            <v>1</v>
          </cell>
          <cell r="P264" t="str">
            <v>104BPE0490</v>
          </cell>
        </row>
        <row r="265">
          <cell r="K265" t="str">
            <v>ECOLÓGICO</v>
          </cell>
          <cell r="L265">
            <v>1</v>
          </cell>
          <cell r="M265" t="str">
            <v>Chapa de Poliéster (PRFV)</v>
          </cell>
          <cell r="N265" t="str">
            <v>ABNT TIPO III</v>
          </cell>
          <cell r="O265">
            <v>0.79</v>
          </cell>
          <cell r="P265" t="str">
            <v>104BPE0490</v>
          </cell>
        </row>
        <row r="266">
          <cell r="K266" t="str">
            <v>ECOLÓGICO</v>
          </cell>
          <cell r="L266">
            <v>1</v>
          </cell>
          <cell r="M266" t="str">
            <v>Chapa de Poliéster (PRFV)</v>
          </cell>
          <cell r="N266" t="str">
            <v>ABNT TIPO III</v>
          </cell>
          <cell r="O266">
            <v>0.51</v>
          </cell>
          <cell r="P266" t="str">
            <v>104BPE0490</v>
          </cell>
        </row>
        <row r="267">
          <cell r="K267" t="str">
            <v>ECOLÓGICO</v>
          </cell>
          <cell r="L267">
            <v>1</v>
          </cell>
          <cell r="M267" t="str">
            <v>Chapa de Poliéster (PRFV)</v>
          </cell>
          <cell r="N267" t="str">
            <v>ABNT TIPO III</v>
          </cell>
          <cell r="O267">
            <v>0.79</v>
          </cell>
          <cell r="P267" t="str">
            <v>104BPE0490</v>
          </cell>
        </row>
        <row r="268">
          <cell r="K268" t="str">
            <v>ECOLÓGICO</v>
          </cell>
          <cell r="L268">
            <v>1</v>
          </cell>
          <cell r="M268" t="str">
            <v>Chapa de Poliéster (PRFV)</v>
          </cell>
          <cell r="N268" t="str">
            <v>ABNT TIPO III</v>
          </cell>
          <cell r="O268">
            <v>0.79</v>
          </cell>
          <cell r="P268" t="str">
            <v>104BPE0490</v>
          </cell>
        </row>
        <row r="269">
          <cell r="K269" t="str">
            <v>ECOLÓGICO</v>
          </cell>
          <cell r="L269">
            <v>1</v>
          </cell>
          <cell r="M269" t="str">
            <v>Chapa de Poliéster (PRFV)</v>
          </cell>
          <cell r="N269" t="str">
            <v>ABNT TIPO III</v>
          </cell>
          <cell r="O269">
            <v>0.79</v>
          </cell>
          <cell r="P269" t="str">
            <v>104BPE0490</v>
          </cell>
        </row>
        <row r="270">
          <cell r="K270" t="str">
            <v>ECOLÓGICO</v>
          </cell>
          <cell r="L270">
            <v>2</v>
          </cell>
          <cell r="M270" t="str">
            <v>Chapa de Poliéster (PRFV)</v>
          </cell>
          <cell r="N270" t="str">
            <v>ABNT TIPO III</v>
          </cell>
          <cell r="O270">
            <v>2.5</v>
          </cell>
          <cell r="P270" t="str">
            <v>104BPE0490</v>
          </cell>
        </row>
        <row r="271">
          <cell r="K271" t="str">
            <v>ECOLÓGICO</v>
          </cell>
          <cell r="L271">
            <v>1</v>
          </cell>
          <cell r="M271" t="str">
            <v>Chapa de Poliéster (PRFV)</v>
          </cell>
          <cell r="N271" t="str">
            <v>ABNT TIPO III</v>
          </cell>
          <cell r="O271">
            <v>0.79</v>
          </cell>
          <cell r="P271" t="str">
            <v>104BPE0490</v>
          </cell>
        </row>
        <row r="272">
          <cell r="K272" t="str">
            <v>ECOLÓGICO</v>
          </cell>
          <cell r="L272">
            <v>1</v>
          </cell>
          <cell r="M272" t="str">
            <v>Chapa de Poliéster (PRFV)</v>
          </cell>
          <cell r="N272" t="str">
            <v>ABNT TIPO III</v>
          </cell>
          <cell r="O272">
            <v>0.79</v>
          </cell>
          <cell r="P272" t="str">
            <v>104BPE0490</v>
          </cell>
        </row>
        <row r="273">
          <cell r="K273" t="str">
            <v>ECOLÓGICO</v>
          </cell>
          <cell r="L273">
            <v>1</v>
          </cell>
          <cell r="M273" t="str">
            <v>Chapa de Poliéster (PRFV)</v>
          </cell>
          <cell r="N273" t="str">
            <v>ABNT TIPO III</v>
          </cell>
          <cell r="O273">
            <v>1</v>
          </cell>
          <cell r="P273" t="str">
            <v>104BPE0490</v>
          </cell>
        </row>
        <row r="274">
          <cell r="K274" t="str">
            <v>ECOLÓGICO</v>
          </cell>
          <cell r="L274">
            <v>2</v>
          </cell>
          <cell r="M274" t="str">
            <v>Chapa de Poliéster (PRFV)</v>
          </cell>
          <cell r="N274" t="str">
            <v>ABNT TIPO III</v>
          </cell>
          <cell r="O274">
            <v>2.5</v>
          </cell>
          <cell r="P274" t="str">
            <v>104BPE0490</v>
          </cell>
        </row>
        <row r="275">
          <cell r="K275" t="str">
            <v>ECOLÓGICO</v>
          </cell>
          <cell r="L275">
            <v>1</v>
          </cell>
          <cell r="M275" t="str">
            <v>Chapa de Poliéster (PRFV)</v>
          </cell>
          <cell r="N275" t="str">
            <v>ABNT TIPO III</v>
          </cell>
          <cell r="O275">
            <v>0.79</v>
          </cell>
          <cell r="P275" t="str">
            <v>104BPE0490</v>
          </cell>
        </row>
        <row r="276">
          <cell r="K276" t="str">
            <v>ECOLÓGICO</v>
          </cell>
          <cell r="L276">
            <v>1</v>
          </cell>
          <cell r="M276" t="str">
            <v>Chapa de Poliéster (PRFV)</v>
          </cell>
          <cell r="N276" t="str">
            <v>ABNT TIPO III</v>
          </cell>
          <cell r="O276">
            <v>0.79</v>
          </cell>
          <cell r="P276" t="str">
            <v>104BPE0490</v>
          </cell>
        </row>
        <row r="277">
          <cell r="K277" t="str">
            <v>ECOLÓGICO</v>
          </cell>
          <cell r="L277">
            <v>1</v>
          </cell>
          <cell r="M277" t="str">
            <v>Chapa de Poliéster (PRFV)</v>
          </cell>
          <cell r="N277" t="str">
            <v>ABNT TIPO III</v>
          </cell>
          <cell r="O277">
            <v>0.51</v>
          </cell>
          <cell r="P277" t="str">
            <v>104BPE0490</v>
          </cell>
        </row>
        <row r="278">
          <cell r="K278" t="str">
            <v>ECOLÓGICO</v>
          </cell>
          <cell r="L278">
            <v>1</v>
          </cell>
          <cell r="M278" t="str">
            <v>Chapa de Poliéster (PRFV)</v>
          </cell>
          <cell r="N278" t="str">
            <v>ABNT TIPO III</v>
          </cell>
          <cell r="O278">
            <v>0.79</v>
          </cell>
          <cell r="P278" t="str">
            <v>104BPE0490</v>
          </cell>
        </row>
        <row r="279">
          <cell r="K279" t="str">
            <v>ECOLÓGICO</v>
          </cell>
          <cell r="L279">
            <v>1</v>
          </cell>
          <cell r="M279" t="str">
            <v>Chapa de Poliéster (PRFV)</v>
          </cell>
          <cell r="N279" t="str">
            <v>ABNT TIPO III</v>
          </cell>
          <cell r="O279">
            <v>0.3</v>
          </cell>
          <cell r="P279" t="str">
            <v>104BPE0490</v>
          </cell>
        </row>
        <row r="280">
          <cell r="K280" t="str">
            <v>ECOLÓGICO</v>
          </cell>
          <cell r="L280">
            <v>1</v>
          </cell>
          <cell r="M280" t="str">
            <v>Chapa de Poliéster (PRFV)</v>
          </cell>
          <cell r="N280" t="str">
            <v>ABNT TIPO III</v>
          </cell>
          <cell r="O280">
            <v>0.3</v>
          </cell>
          <cell r="P280" t="str">
            <v>104BPE0490</v>
          </cell>
        </row>
        <row r="281">
          <cell r="K281" t="str">
            <v>Perfil C Metálico de aço carbono - NBR 14890</v>
          </cell>
          <cell r="L281">
            <v>2</v>
          </cell>
          <cell r="M281" t="str">
            <v>Chapa de Poliéster (PRFV)</v>
          </cell>
          <cell r="N281" t="str">
            <v>ABNT TIPO III</v>
          </cell>
          <cell r="O281">
            <v>4.5</v>
          </cell>
          <cell r="P281" t="str">
            <v>104BPE0490</v>
          </cell>
        </row>
        <row r="282">
          <cell r="K282" t="str">
            <v>Perfil C Metálico de aço carbono - NBR 14890</v>
          </cell>
          <cell r="L282">
            <v>2</v>
          </cell>
          <cell r="M282" t="str">
            <v>Chapa de Poliéster (PRFV)</v>
          </cell>
          <cell r="N282" t="str">
            <v>ABNT TIPO III</v>
          </cell>
          <cell r="O282">
            <v>4.5</v>
          </cell>
          <cell r="P282" t="str">
            <v>104BPE0490</v>
          </cell>
        </row>
        <row r="283">
          <cell r="K283" t="str">
            <v>ECOLÓGICO</v>
          </cell>
          <cell r="L283">
            <v>1</v>
          </cell>
          <cell r="M283" t="str">
            <v>Chapa de Poliéster (PRFV)</v>
          </cell>
          <cell r="N283" t="str">
            <v>ABNT TIPO III</v>
          </cell>
          <cell r="O283">
            <v>0.3</v>
          </cell>
          <cell r="P283" t="str">
            <v>104BPE0490</v>
          </cell>
        </row>
        <row r="284">
          <cell r="K284" t="str">
            <v>ECOLÓGICO</v>
          </cell>
          <cell r="L284">
            <v>1</v>
          </cell>
          <cell r="M284" t="str">
            <v>Chapa de Poliéster (PRFV)</v>
          </cell>
          <cell r="N284" t="str">
            <v>ABNT TIPO III</v>
          </cell>
          <cell r="O284">
            <v>0.3</v>
          </cell>
          <cell r="P284" t="str">
            <v>104BPE0490</v>
          </cell>
        </row>
        <row r="285">
          <cell r="K285" t="str">
            <v>ECOLÓGICO</v>
          </cell>
          <cell r="L285">
            <v>1</v>
          </cell>
          <cell r="M285" t="str">
            <v>Chapa de Poliéster (PRFV)</v>
          </cell>
          <cell r="N285" t="str">
            <v>ABNT TIPO III</v>
          </cell>
          <cell r="O285">
            <v>0.79</v>
          </cell>
          <cell r="P285" t="str">
            <v>104BPE0490</v>
          </cell>
        </row>
        <row r="286">
          <cell r="K286" t="str">
            <v>ECOLÓGICO</v>
          </cell>
          <cell r="L286">
            <v>1</v>
          </cell>
          <cell r="M286" t="str">
            <v>Chapa de Poliéster (PRFV)</v>
          </cell>
          <cell r="N286" t="str">
            <v>ABNT TIPO III</v>
          </cell>
          <cell r="O286">
            <v>0.79</v>
          </cell>
          <cell r="P286" t="str">
            <v>104BPE0490</v>
          </cell>
        </row>
        <row r="287">
          <cell r="K287" t="str">
            <v>ECOLÓGICO</v>
          </cell>
          <cell r="L287">
            <v>1</v>
          </cell>
          <cell r="M287" t="str">
            <v>Chapa de Poliéster (PRFV)</v>
          </cell>
          <cell r="N287" t="str">
            <v>ABNT TIPO III</v>
          </cell>
          <cell r="O287">
            <v>0.79</v>
          </cell>
          <cell r="P287" t="str">
            <v>104BPE0490</v>
          </cell>
        </row>
        <row r="288">
          <cell r="K288" t="str">
            <v>ECOLÓGICO</v>
          </cell>
          <cell r="L288">
            <v>1</v>
          </cell>
          <cell r="M288" t="str">
            <v>Chapa de Poliéster (PRFV)</v>
          </cell>
          <cell r="N288" t="str">
            <v>ABNT TIPO III</v>
          </cell>
          <cell r="O288">
            <v>0.51</v>
          </cell>
          <cell r="P288" t="str">
            <v>104BPE0490</v>
          </cell>
        </row>
        <row r="289">
          <cell r="K289" t="str">
            <v>ECOLÓGICO</v>
          </cell>
          <cell r="L289">
            <v>1</v>
          </cell>
          <cell r="M289" t="str">
            <v>Chapa de Poliéster (PRFV)</v>
          </cell>
          <cell r="N289" t="str">
            <v>ABNT TIPO III</v>
          </cell>
          <cell r="O289">
            <v>1</v>
          </cell>
          <cell r="P289" t="str">
            <v>104BPE0490</v>
          </cell>
        </row>
        <row r="290">
          <cell r="K290" t="str">
            <v>ECOLÓGICO</v>
          </cell>
          <cell r="L290">
            <v>1</v>
          </cell>
          <cell r="M290" t="str">
            <v>Chapa de Poliéster (PRFV)</v>
          </cell>
          <cell r="N290" t="str">
            <v>ABNT TIPO III</v>
          </cell>
          <cell r="O290">
            <v>0.79</v>
          </cell>
          <cell r="P290" t="str">
            <v>104BPE0490</v>
          </cell>
        </row>
        <row r="291">
          <cell r="K291" t="str">
            <v>ECOLÓGICO</v>
          </cell>
          <cell r="L291">
            <v>1</v>
          </cell>
          <cell r="M291" t="str">
            <v>Chapa de Poliéster (PRFV)</v>
          </cell>
          <cell r="N291" t="str">
            <v>ABNT TIPO III</v>
          </cell>
          <cell r="O291">
            <v>1</v>
          </cell>
          <cell r="P291" t="str">
            <v>104BPE0490</v>
          </cell>
        </row>
        <row r="292">
          <cell r="K292" t="str">
            <v>ECOLÓGICO</v>
          </cell>
          <cell r="L292">
            <v>1</v>
          </cell>
          <cell r="M292" t="str">
            <v>Chapa de Poliéster (PRFV)</v>
          </cell>
          <cell r="N292" t="str">
            <v>ABNT TIPO III</v>
          </cell>
          <cell r="O292">
            <v>0.79</v>
          </cell>
          <cell r="P292" t="str">
            <v>104BPE0490</v>
          </cell>
        </row>
        <row r="293">
          <cell r="K293" t="str">
            <v>ECOLÓGICO</v>
          </cell>
          <cell r="L293">
            <v>1</v>
          </cell>
          <cell r="M293" t="str">
            <v>Chapa de Poliéster (PRFV)</v>
          </cell>
          <cell r="N293" t="str">
            <v>ABNT TIPO III</v>
          </cell>
          <cell r="O293">
            <v>0.79</v>
          </cell>
          <cell r="P293" t="str">
            <v>104BPE0490</v>
          </cell>
        </row>
        <row r="294">
          <cell r="K294" t="str">
            <v>ECOLÓGICO</v>
          </cell>
          <cell r="L294">
            <v>1</v>
          </cell>
          <cell r="M294" t="str">
            <v>Chapa de Poliéster (PRFV)</v>
          </cell>
          <cell r="N294" t="str">
            <v>ABNT TIPO III</v>
          </cell>
          <cell r="O294">
            <v>0.51</v>
          </cell>
          <cell r="P294" t="str">
            <v>104BPE0490</v>
          </cell>
        </row>
        <row r="295">
          <cell r="K295" t="str">
            <v>ECOLÓGICO</v>
          </cell>
          <cell r="L295">
            <v>1</v>
          </cell>
          <cell r="M295" t="str">
            <v>Chapa de Poliéster (PRFV)</v>
          </cell>
          <cell r="N295" t="str">
            <v>ABNT TIPO III</v>
          </cell>
          <cell r="O295">
            <v>0.79</v>
          </cell>
          <cell r="P295" t="str">
            <v>104BPE0490</v>
          </cell>
        </row>
        <row r="296">
          <cell r="K296" t="str">
            <v>ECOLÓGICO</v>
          </cell>
          <cell r="L296">
            <v>1</v>
          </cell>
          <cell r="M296" t="str">
            <v>Chapa de Poliéster (PRFV)</v>
          </cell>
          <cell r="N296" t="str">
            <v>ABNT TIPO III</v>
          </cell>
          <cell r="O296">
            <v>0.79</v>
          </cell>
          <cell r="P296" t="str">
            <v>104BPE0490</v>
          </cell>
        </row>
        <row r="297">
          <cell r="K297" t="str">
            <v>ECOLÓGICO</v>
          </cell>
          <cell r="L297">
            <v>1</v>
          </cell>
          <cell r="M297" t="str">
            <v>Chapa de Poliéster (PRFV)</v>
          </cell>
          <cell r="N297" t="str">
            <v>ABNT TIPO III</v>
          </cell>
          <cell r="O297">
            <v>0.79</v>
          </cell>
          <cell r="P297" t="str">
            <v>104BPE0490</v>
          </cell>
        </row>
        <row r="298">
          <cell r="K298" t="str">
            <v>ECOLÓGICO</v>
          </cell>
          <cell r="L298">
            <v>1</v>
          </cell>
          <cell r="M298" t="str">
            <v>Chapa de Poliéster (PRFV)</v>
          </cell>
          <cell r="N298" t="str">
            <v>ABNT TIPO III</v>
          </cell>
          <cell r="O298">
            <v>0.79</v>
          </cell>
          <cell r="P298" t="str">
            <v>104BPE0490</v>
          </cell>
        </row>
        <row r="299">
          <cell r="K299" t="str">
            <v>ECOLÓGICO</v>
          </cell>
          <cell r="L299">
            <v>1</v>
          </cell>
          <cell r="M299" t="str">
            <v>Chapa de Poliéster (PRFV)</v>
          </cell>
          <cell r="N299" t="str">
            <v>ABNT TIPO III</v>
          </cell>
          <cell r="O299">
            <v>0.51</v>
          </cell>
          <cell r="P299" t="str">
            <v>104BPE0490</v>
          </cell>
        </row>
        <row r="300">
          <cell r="K300" t="str">
            <v>ECOLÓGICO</v>
          </cell>
          <cell r="L300">
            <v>1</v>
          </cell>
          <cell r="M300" t="str">
            <v>Chapa de Poliéster (PRFV)</v>
          </cell>
          <cell r="N300" t="str">
            <v>ABNT TIPO III</v>
          </cell>
          <cell r="O300">
            <v>1</v>
          </cell>
          <cell r="P300" t="str">
            <v>104BPE0490</v>
          </cell>
        </row>
        <row r="301">
          <cell r="K301" t="str">
            <v>ECOLÓGICO</v>
          </cell>
          <cell r="L301">
            <v>1</v>
          </cell>
          <cell r="M301" t="str">
            <v>Chapa de Poliéster (PRFV)</v>
          </cell>
          <cell r="N301" t="str">
            <v>ABNT TIPO III</v>
          </cell>
          <cell r="O301">
            <v>1</v>
          </cell>
          <cell r="P301" t="str">
            <v>104BPE0490</v>
          </cell>
        </row>
        <row r="302">
          <cell r="K302" t="str">
            <v>ECOLÓGICO</v>
          </cell>
          <cell r="L302">
            <v>1</v>
          </cell>
          <cell r="M302" t="str">
            <v>Chapa de Poliéster (PRFV)</v>
          </cell>
          <cell r="N302" t="str">
            <v>ABNT TIPO III</v>
          </cell>
          <cell r="O302">
            <v>0.79</v>
          </cell>
          <cell r="P302" t="str">
            <v>104BPE0490</v>
          </cell>
        </row>
        <row r="303">
          <cell r="K303" t="str">
            <v>ECOLÓGICO</v>
          </cell>
          <cell r="L303">
            <v>1</v>
          </cell>
          <cell r="M303" t="str">
            <v>Chapa de Poliéster (PRFV)</v>
          </cell>
          <cell r="N303" t="str">
            <v>ABNT TIPO III</v>
          </cell>
          <cell r="O303">
            <v>1</v>
          </cell>
          <cell r="P303" t="str">
            <v>104BPE0490</v>
          </cell>
        </row>
        <row r="304">
          <cell r="K304" t="str">
            <v>ECOLÓGICO</v>
          </cell>
          <cell r="L304">
            <v>1</v>
          </cell>
          <cell r="M304" t="str">
            <v>Chapa de Poliéster (PRFV)</v>
          </cell>
          <cell r="N304" t="str">
            <v>ABNT TIPO III</v>
          </cell>
          <cell r="O304">
            <v>0.79</v>
          </cell>
          <cell r="P304" t="str">
            <v>104BPE0490</v>
          </cell>
        </row>
        <row r="305">
          <cell r="K305" t="str">
            <v>ECOLÓGICO</v>
          </cell>
          <cell r="L305">
            <v>1</v>
          </cell>
          <cell r="M305" t="str">
            <v>Chapa de Poliéster (PRFV)</v>
          </cell>
          <cell r="N305" t="str">
            <v>ABNT TIPO III</v>
          </cell>
          <cell r="O305">
            <v>1</v>
          </cell>
          <cell r="P305" t="str">
            <v>104BPE0490</v>
          </cell>
        </row>
        <row r="306">
          <cell r="K306" t="str">
            <v>ECOLÓGICO</v>
          </cell>
          <cell r="L306">
            <v>1</v>
          </cell>
          <cell r="M306" t="str">
            <v>Chapa de Poliéster (PRFV)</v>
          </cell>
          <cell r="N306" t="str">
            <v>ABNT TIPO III</v>
          </cell>
          <cell r="O306">
            <v>0.51</v>
          </cell>
          <cell r="P306" t="str">
            <v>104BPE0490</v>
          </cell>
        </row>
        <row r="307">
          <cell r="K307" t="str">
            <v>ECOLÓGICO</v>
          </cell>
          <cell r="L307">
            <v>1</v>
          </cell>
          <cell r="M307" t="str">
            <v>Chapa de Poliéster (PRFV)</v>
          </cell>
          <cell r="N307" t="str">
            <v>ABNT TIPO III</v>
          </cell>
          <cell r="O307">
            <v>0.79</v>
          </cell>
          <cell r="P307" t="str">
            <v>104BPE0490</v>
          </cell>
        </row>
        <row r="308">
          <cell r="K308" t="str">
            <v>Perfil C Metálico de aço carbono - NBR 14890</v>
          </cell>
          <cell r="L308">
            <v>2</v>
          </cell>
          <cell r="M308" t="str">
            <v>Chapa de Poliéster (PRFV)</v>
          </cell>
          <cell r="N308" t="str">
            <v>ABNT TIPO III</v>
          </cell>
          <cell r="O308">
            <v>5.25</v>
          </cell>
          <cell r="P308" t="str">
            <v>104BPE0490</v>
          </cell>
        </row>
        <row r="309">
          <cell r="K309" t="str">
            <v>Perfil C Metálico de aço carbono - NBR 14890</v>
          </cell>
          <cell r="L309">
            <v>2</v>
          </cell>
          <cell r="M309" t="str">
            <v>Chapa de Poliéster (PRFV)</v>
          </cell>
          <cell r="N309" t="str">
            <v>ABNT TIPO III</v>
          </cell>
          <cell r="O309">
            <v>5.25</v>
          </cell>
          <cell r="P309" t="str">
            <v>104BPE0490</v>
          </cell>
        </row>
        <row r="310">
          <cell r="K310" t="str">
            <v>ECOLÓGICO</v>
          </cell>
          <cell r="L310">
            <v>1</v>
          </cell>
          <cell r="M310" t="str">
            <v>Chapa de Poliéster (PRFV)</v>
          </cell>
          <cell r="N310" t="str">
            <v>ABNT TIPO III</v>
          </cell>
          <cell r="O310">
            <v>1</v>
          </cell>
          <cell r="P310" t="str">
            <v>104BPE0490</v>
          </cell>
        </row>
        <row r="311">
          <cell r="K311" t="str">
            <v>ECOLÓGICO</v>
          </cell>
          <cell r="L311">
            <v>1</v>
          </cell>
          <cell r="M311" t="str">
            <v>Chapa de Poliéster (PRFV)</v>
          </cell>
          <cell r="N311" t="str">
            <v>ABNT TIPO III</v>
          </cell>
          <cell r="O311">
            <v>0.79</v>
          </cell>
          <cell r="P311" t="str">
            <v>104BPE0490</v>
          </cell>
        </row>
        <row r="312">
          <cell r="K312" t="str">
            <v>ECOLÓGICO</v>
          </cell>
          <cell r="L312">
            <v>1</v>
          </cell>
          <cell r="M312" t="str">
            <v>Chapa de Poliéster (PRFV)</v>
          </cell>
          <cell r="N312" t="str">
            <v>ABNT TIPO III</v>
          </cell>
          <cell r="O312">
            <v>0.79</v>
          </cell>
          <cell r="P312" t="str">
            <v>104BPE0490</v>
          </cell>
        </row>
        <row r="313">
          <cell r="K313" t="str">
            <v>ECOLÓGICO</v>
          </cell>
          <cell r="L313">
            <v>1</v>
          </cell>
          <cell r="M313" t="str">
            <v>Chapa de Poliéster (PRFV)</v>
          </cell>
          <cell r="N313" t="str">
            <v>ABNT TIPO III</v>
          </cell>
          <cell r="O313">
            <v>1</v>
          </cell>
          <cell r="P313" t="str">
            <v>104BPE0490</v>
          </cell>
        </row>
        <row r="314">
          <cell r="K314" t="str">
            <v>ECOLÓGICO</v>
          </cell>
          <cell r="L314">
            <v>1</v>
          </cell>
          <cell r="M314" t="str">
            <v>Chapa de Poliéster (PRFV)</v>
          </cell>
          <cell r="N314" t="str">
            <v>ABNT TIPO III</v>
          </cell>
          <cell r="O314">
            <v>0.79</v>
          </cell>
          <cell r="P314" t="str">
            <v>104BPE0490</v>
          </cell>
        </row>
        <row r="315">
          <cell r="K315" t="str">
            <v>ECOLÓGICO</v>
          </cell>
          <cell r="L315">
            <v>1</v>
          </cell>
          <cell r="M315" t="str">
            <v>Chapa de Poliéster (PRFV)</v>
          </cell>
          <cell r="N315" t="str">
            <v>ABNT TIPO III</v>
          </cell>
          <cell r="O315">
            <v>0.79</v>
          </cell>
          <cell r="P315" t="str">
            <v>104BPE0490</v>
          </cell>
        </row>
        <row r="316">
          <cell r="K316" t="str">
            <v>ECOLÓGICO</v>
          </cell>
          <cell r="L316">
            <v>1</v>
          </cell>
          <cell r="M316" t="str">
            <v>Chapa de Poliéster (PRFV)</v>
          </cell>
          <cell r="N316" t="str">
            <v>ABNT TIPO III</v>
          </cell>
          <cell r="O316">
            <v>0.51</v>
          </cell>
          <cell r="P316" t="str">
            <v>104BPE0490</v>
          </cell>
        </row>
        <row r="317">
          <cell r="K317" t="str">
            <v>ECOLÓGICO</v>
          </cell>
          <cell r="L317">
            <v>1</v>
          </cell>
          <cell r="M317" t="str">
            <v>Chapa de Poliéster (PRFV)</v>
          </cell>
          <cell r="N317" t="str">
            <v>ABNT TIPO III</v>
          </cell>
          <cell r="O317">
            <v>0.3</v>
          </cell>
          <cell r="P317" t="str">
            <v>104BPE0490</v>
          </cell>
        </row>
        <row r="318">
          <cell r="K318" t="str">
            <v>ECOLÓGICO</v>
          </cell>
          <cell r="L318">
            <v>1</v>
          </cell>
          <cell r="M318" t="str">
            <v>Chapa de Poliéster (PRFV)</v>
          </cell>
          <cell r="N318" t="str">
            <v>ABNT TIPO III</v>
          </cell>
          <cell r="O318">
            <v>0.3</v>
          </cell>
          <cell r="P318" t="str">
            <v>104BPE0490</v>
          </cell>
        </row>
        <row r="319">
          <cell r="K319" t="str">
            <v>ECOLÓGICO</v>
          </cell>
          <cell r="L319">
            <v>1</v>
          </cell>
          <cell r="M319" t="str">
            <v>Chapa de Poliéster (PRFV)</v>
          </cell>
          <cell r="N319" t="str">
            <v>ABNT TIPO III</v>
          </cell>
          <cell r="O319">
            <v>0.3</v>
          </cell>
          <cell r="P319" t="str">
            <v>104BPE0490</v>
          </cell>
        </row>
        <row r="320">
          <cell r="K320" t="str">
            <v>ECOLÓGICO</v>
          </cell>
          <cell r="L320">
            <v>1</v>
          </cell>
          <cell r="M320" t="str">
            <v>Chapa de Poliéster (PRFV)</v>
          </cell>
          <cell r="N320" t="str">
            <v>ABNT TIPO III</v>
          </cell>
          <cell r="O320">
            <v>0.3</v>
          </cell>
          <cell r="P320" t="str">
            <v>104BPE0490</v>
          </cell>
        </row>
        <row r="321">
          <cell r="K321" t="str">
            <v>ECOLÓGICO</v>
          </cell>
          <cell r="L321">
            <v>1</v>
          </cell>
          <cell r="M321" t="str">
            <v>Chapa de Poliéster (PRFV)</v>
          </cell>
          <cell r="N321" t="str">
            <v>ABNT TIPO III</v>
          </cell>
          <cell r="O321">
            <v>1</v>
          </cell>
          <cell r="P321" t="str">
            <v>104BPE0490</v>
          </cell>
        </row>
        <row r="322">
          <cell r="K322" t="str">
            <v>ECOLÓGICO</v>
          </cell>
          <cell r="L322">
            <v>1</v>
          </cell>
          <cell r="M322" t="str">
            <v>Chapa de Poliéster (PRFV)</v>
          </cell>
          <cell r="N322" t="str">
            <v>ABNT TIPO III</v>
          </cell>
          <cell r="O322">
            <v>1</v>
          </cell>
          <cell r="P322" t="str">
            <v>104BPE0490</v>
          </cell>
        </row>
        <row r="323">
          <cell r="K323" t="str">
            <v>ECOLÓGICO</v>
          </cell>
          <cell r="L323">
            <v>1</v>
          </cell>
          <cell r="M323" t="str">
            <v>Chapa de Poliéster (PRFV)</v>
          </cell>
          <cell r="N323" t="str">
            <v>ABNT TIPO III</v>
          </cell>
          <cell r="O323">
            <v>0.51</v>
          </cell>
          <cell r="P323" t="str">
            <v>104BPE0490</v>
          </cell>
        </row>
        <row r="324">
          <cell r="K324" t="str">
            <v>ECOLÓGICO</v>
          </cell>
          <cell r="L324">
            <v>1</v>
          </cell>
          <cell r="M324" t="str">
            <v>Chapa de Poliéster (PRFV)</v>
          </cell>
          <cell r="N324" t="str">
            <v>ABNT TIPO III</v>
          </cell>
          <cell r="O324">
            <v>1</v>
          </cell>
          <cell r="P324" t="str">
            <v>104BPE0490</v>
          </cell>
        </row>
        <row r="325">
          <cell r="K325" t="str">
            <v>ECOLÓGICO</v>
          </cell>
          <cell r="L325">
            <v>1</v>
          </cell>
          <cell r="M325" t="str">
            <v>Chapa de Poliéster (PRFV)</v>
          </cell>
          <cell r="N325" t="str">
            <v>ABNT TIPO III</v>
          </cell>
          <cell r="O325">
            <v>0.79</v>
          </cell>
          <cell r="P325" t="str">
            <v>104BPE0490</v>
          </cell>
        </row>
        <row r="326">
          <cell r="K326" t="str">
            <v>ECOLÓGICO</v>
          </cell>
          <cell r="L326">
            <v>1</v>
          </cell>
          <cell r="M326" t="str">
            <v>Chapa de Poliéster (PRFV)</v>
          </cell>
          <cell r="N326" t="str">
            <v>ABNT TIPO III</v>
          </cell>
          <cell r="O326">
            <v>0.79</v>
          </cell>
          <cell r="P326" t="str">
            <v>104BPE0490</v>
          </cell>
        </row>
        <row r="327">
          <cell r="K327" t="str">
            <v>ECOLÓGICO</v>
          </cell>
          <cell r="L327">
            <v>1</v>
          </cell>
          <cell r="M327" t="str">
            <v>Chapa de Poliéster (PRFV)</v>
          </cell>
          <cell r="N327" t="str">
            <v>ABNT TIPO III</v>
          </cell>
          <cell r="O327">
            <v>0.79</v>
          </cell>
          <cell r="P327" t="str">
            <v>104BPE0490</v>
          </cell>
        </row>
        <row r="328">
          <cell r="K328" t="str">
            <v>ECOLÓGICO</v>
          </cell>
          <cell r="L328">
            <v>1</v>
          </cell>
          <cell r="M328" t="str">
            <v>Chapa de Poliéster (PRFV)</v>
          </cell>
          <cell r="N328" t="str">
            <v>ABNT TIPO III</v>
          </cell>
          <cell r="O328">
            <v>1</v>
          </cell>
          <cell r="P328" t="str">
            <v>104BPE0490</v>
          </cell>
        </row>
        <row r="329">
          <cell r="K329" t="str">
            <v>ECOLÓGICO</v>
          </cell>
          <cell r="L329">
            <v>1</v>
          </cell>
          <cell r="M329" t="str">
            <v>Chapa de Poliéster (PRFV)</v>
          </cell>
          <cell r="N329" t="str">
            <v>ABNT TIPO III</v>
          </cell>
          <cell r="O329">
            <v>0.51</v>
          </cell>
          <cell r="P329" t="str">
            <v>104BPE0490</v>
          </cell>
        </row>
        <row r="330">
          <cell r="K330" t="str">
            <v>ECOLÓGICO</v>
          </cell>
          <cell r="L330">
            <v>1</v>
          </cell>
          <cell r="M330" t="str">
            <v>Chapa de Poliéster (PRFV)</v>
          </cell>
          <cell r="N330" t="str">
            <v>ABNT TIPO III</v>
          </cell>
          <cell r="O330">
            <v>0.79</v>
          </cell>
          <cell r="P330" t="str">
            <v>104BPE0490</v>
          </cell>
        </row>
        <row r="331">
          <cell r="K331" t="str">
            <v>ECOLÓGICO</v>
          </cell>
          <cell r="L331">
            <v>1</v>
          </cell>
          <cell r="M331" t="str">
            <v>Chapa de Poliéster (PRFV)</v>
          </cell>
          <cell r="N331" t="str">
            <v>ABNT TIPO III</v>
          </cell>
          <cell r="O331">
            <v>1</v>
          </cell>
          <cell r="P331" t="str">
            <v>104BPE0490</v>
          </cell>
        </row>
        <row r="332">
          <cell r="K332" t="str">
            <v>ECOLÓGICO</v>
          </cell>
          <cell r="L332">
            <v>1</v>
          </cell>
          <cell r="M332" t="str">
            <v>Chapa de Poliéster (PRFV)</v>
          </cell>
          <cell r="N332" t="str">
            <v>ABNT TIPO III</v>
          </cell>
          <cell r="O332">
            <v>0.3</v>
          </cell>
          <cell r="P332" t="str">
            <v>104BPE0490</v>
          </cell>
        </row>
        <row r="333">
          <cell r="K333" t="str">
            <v>ECOLÓGICO</v>
          </cell>
          <cell r="L333">
            <v>1</v>
          </cell>
          <cell r="M333" t="str">
            <v>Chapa de Poliéster (PRFV)</v>
          </cell>
          <cell r="N333" t="str">
            <v>ABNT TIPO III</v>
          </cell>
          <cell r="O333">
            <v>0.3</v>
          </cell>
          <cell r="P333" t="str">
            <v>104BPE0490</v>
          </cell>
        </row>
        <row r="334">
          <cell r="K334" t="str">
            <v>Perfil C Metálico de aço carbono - NBR 14890</v>
          </cell>
          <cell r="L334">
            <v>2</v>
          </cell>
          <cell r="M334" t="str">
            <v>Chapa de Poliéster (PRFV)</v>
          </cell>
          <cell r="N334" t="str">
            <v>ABNT TIPO III</v>
          </cell>
          <cell r="O334">
            <v>5.25</v>
          </cell>
          <cell r="P334" t="str">
            <v>104BPE0490</v>
          </cell>
        </row>
        <row r="335">
          <cell r="K335" t="str">
            <v>Perfil C Metálico de aço carbono - NBR 14890</v>
          </cell>
          <cell r="L335">
            <v>2</v>
          </cell>
          <cell r="M335" t="str">
            <v>Chapa de Poliéster (PRFV)</v>
          </cell>
          <cell r="N335" t="str">
            <v>ABNT TIPO III</v>
          </cell>
          <cell r="O335">
            <v>5.25</v>
          </cell>
          <cell r="P335" t="str">
            <v>104BPE0490</v>
          </cell>
        </row>
        <row r="336">
          <cell r="K336" t="str">
            <v>ECOLÓGICO</v>
          </cell>
          <cell r="L336">
            <v>1</v>
          </cell>
          <cell r="M336" t="str">
            <v>Chapa de Poliéster (PRFV)</v>
          </cell>
          <cell r="N336" t="str">
            <v>ABNT TIPO III</v>
          </cell>
          <cell r="O336">
            <v>0.3</v>
          </cell>
          <cell r="P336" t="str">
            <v>104BPE0490</v>
          </cell>
        </row>
        <row r="337">
          <cell r="K337" t="str">
            <v>ECOLÓGICO</v>
          </cell>
          <cell r="L337">
            <v>1</v>
          </cell>
          <cell r="M337" t="str">
            <v>Chapa de Poliéster (PRFV)</v>
          </cell>
          <cell r="N337" t="str">
            <v>ABNT TIPO III</v>
          </cell>
          <cell r="O337">
            <v>0.3</v>
          </cell>
          <cell r="P337" t="str">
            <v>104BPE0490</v>
          </cell>
        </row>
        <row r="338">
          <cell r="K338" t="str">
            <v>ECOLÓGICO</v>
          </cell>
          <cell r="L338">
            <v>1</v>
          </cell>
          <cell r="M338" t="str">
            <v>Chapa de Poliéster (PRFV)</v>
          </cell>
          <cell r="N338" t="str">
            <v>ABNT TIPO III</v>
          </cell>
          <cell r="O338">
            <v>1</v>
          </cell>
          <cell r="P338" t="str">
            <v>104BPE0490</v>
          </cell>
        </row>
        <row r="339">
          <cell r="K339" t="str">
            <v>ECOLÓGICO</v>
          </cell>
          <cell r="L339">
            <v>1</v>
          </cell>
          <cell r="M339" t="str">
            <v>Chapa de Poliéster (PRFV)</v>
          </cell>
          <cell r="N339" t="str">
            <v>ABNT TIPO III</v>
          </cell>
          <cell r="O339">
            <v>1</v>
          </cell>
          <cell r="P339" t="str">
            <v>104BPE0490</v>
          </cell>
        </row>
        <row r="340">
          <cell r="K340" t="str">
            <v>ECOLÓGICO</v>
          </cell>
          <cell r="L340">
            <v>1</v>
          </cell>
          <cell r="M340" t="str">
            <v>Chapa de Poliéster (PRFV)</v>
          </cell>
          <cell r="N340" t="str">
            <v>ABNT TIPO III</v>
          </cell>
          <cell r="O340">
            <v>0.79</v>
          </cell>
          <cell r="P340" t="str">
            <v>104BPE0490</v>
          </cell>
        </row>
        <row r="341">
          <cell r="K341" t="str">
            <v>ECOLÓGICO</v>
          </cell>
          <cell r="L341">
            <v>1</v>
          </cell>
          <cell r="M341" t="str">
            <v>Chapa de Poliéster (PRFV)</v>
          </cell>
          <cell r="N341" t="str">
            <v>ABNT TIPO III</v>
          </cell>
          <cell r="O341">
            <v>0.51</v>
          </cell>
          <cell r="P341" t="str">
            <v>104BPE0490</v>
          </cell>
        </row>
        <row r="342">
          <cell r="K342" t="str">
            <v>ECOLÓGICO</v>
          </cell>
          <cell r="L342">
            <v>1</v>
          </cell>
          <cell r="M342" t="str">
            <v>Chapa de Poliéster (PRFV)</v>
          </cell>
          <cell r="N342" t="str">
            <v>ABNT TIPO III</v>
          </cell>
          <cell r="O342">
            <v>1</v>
          </cell>
          <cell r="P342" t="str">
            <v>104BPE0490</v>
          </cell>
        </row>
        <row r="343">
          <cell r="K343" t="str">
            <v>ECOLÓGICO</v>
          </cell>
          <cell r="L343">
            <v>1</v>
          </cell>
          <cell r="M343" t="str">
            <v>Chapa de Poliéster (PRFV)</v>
          </cell>
          <cell r="N343" t="str">
            <v>ABNT TIPO III</v>
          </cell>
          <cell r="O343">
            <v>0.79</v>
          </cell>
          <cell r="P343" t="str">
            <v>104BPE0490</v>
          </cell>
        </row>
        <row r="344">
          <cell r="K344" t="str">
            <v>ECOLÓGICO</v>
          </cell>
          <cell r="L344">
            <v>1</v>
          </cell>
          <cell r="M344" t="str">
            <v>Chapa de Poliéster (PRFV)</v>
          </cell>
          <cell r="N344" t="str">
            <v>ABNT TIPO III</v>
          </cell>
          <cell r="O344">
            <v>0.79</v>
          </cell>
          <cell r="P344" t="str">
            <v>104BPE0490</v>
          </cell>
        </row>
        <row r="345">
          <cell r="K345" t="str">
            <v>ECOLÓGICO</v>
          </cell>
          <cell r="L345">
            <v>1</v>
          </cell>
          <cell r="M345" t="str">
            <v>Chapa de Poliéster (PRFV)</v>
          </cell>
          <cell r="N345" t="str">
            <v>ABNT TIPO III</v>
          </cell>
          <cell r="O345">
            <v>1</v>
          </cell>
          <cell r="P345" t="str">
            <v>104BPE0490</v>
          </cell>
        </row>
        <row r="346">
          <cell r="K346" t="str">
            <v>ECOLÓGICO</v>
          </cell>
          <cell r="L346">
            <v>1</v>
          </cell>
          <cell r="M346" t="str">
            <v>Chapa de Poliéster (PRFV)</v>
          </cell>
          <cell r="N346" t="str">
            <v>ABNT TIPO III</v>
          </cell>
          <cell r="O346">
            <v>0.3</v>
          </cell>
          <cell r="P346" t="str">
            <v>104BPE0490</v>
          </cell>
        </row>
        <row r="347">
          <cell r="K347" t="str">
            <v>ECOLÓGICO</v>
          </cell>
          <cell r="L347">
            <v>1</v>
          </cell>
          <cell r="M347" t="str">
            <v>Chapa de Poliéster (PRFV)</v>
          </cell>
          <cell r="N347" t="str">
            <v>ABNT TIPO III</v>
          </cell>
          <cell r="O347">
            <v>0.3</v>
          </cell>
          <cell r="P347" t="str">
            <v>104BPE0490</v>
          </cell>
        </row>
        <row r="348">
          <cell r="K348" t="str">
            <v>ECOLÓGICO</v>
          </cell>
          <cell r="L348">
            <v>1</v>
          </cell>
          <cell r="M348" t="str">
            <v>Chapa de Poliéster (PRFV)</v>
          </cell>
          <cell r="N348" t="str">
            <v>ABNT TIPO III</v>
          </cell>
          <cell r="O348">
            <v>0.51</v>
          </cell>
          <cell r="P348" t="str">
            <v>104BPE0490</v>
          </cell>
        </row>
        <row r="349">
          <cell r="K349" t="str">
            <v>ECOLÓGICO</v>
          </cell>
          <cell r="L349">
            <v>1</v>
          </cell>
          <cell r="M349" t="str">
            <v>Chapa de Poliéster (PRFV)</v>
          </cell>
          <cell r="N349" t="str">
            <v>ABNT TIPO III</v>
          </cell>
          <cell r="O349">
            <v>0.3</v>
          </cell>
          <cell r="P349" t="str">
            <v>104BPE0490</v>
          </cell>
        </row>
        <row r="350">
          <cell r="K350" t="str">
            <v>ECOLÓGICO</v>
          </cell>
          <cell r="L350">
            <v>1</v>
          </cell>
          <cell r="M350" t="str">
            <v>Chapa de Poliéster (PRFV)</v>
          </cell>
          <cell r="N350" t="str">
            <v>ABNT TIPO III</v>
          </cell>
          <cell r="O350">
            <v>1</v>
          </cell>
          <cell r="P350" t="str">
            <v>104BPE0490</v>
          </cell>
        </row>
        <row r="351">
          <cell r="K351" t="str">
            <v>ECOLÓGICO</v>
          </cell>
          <cell r="L351">
            <v>1</v>
          </cell>
          <cell r="M351" t="str">
            <v>Chapa de Poliéster (PRFV)</v>
          </cell>
          <cell r="N351" t="str">
            <v>ABNT TIPO III</v>
          </cell>
          <cell r="O351">
            <v>0.51</v>
          </cell>
          <cell r="P351" t="str">
            <v>104BPE0490</v>
          </cell>
        </row>
        <row r="352">
          <cell r="K352" t="str">
            <v>ECOLÓGICO</v>
          </cell>
          <cell r="L352">
            <v>1</v>
          </cell>
          <cell r="M352" t="str">
            <v>Chapa de Poliéster (PRFV)</v>
          </cell>
          <cell r="N352" t="str">
            <v>ABNT TIPO III</v>
          </cell>
          <cell r="O352">
            <v>0.79</v>
          </cell>
          <cell r="P352" t="str">
            <v>104BPE0490</v>
          </cell>
        </row>
        <row r="353">
          <cell r="K353" t="str">
            <v>ECOLÓGICO</v>
          </cell>
          <cell r="L353">
            <v>2</v>
          </cell>
          <cell r="M353" t="str">
            <v>Chapa de Poliéster (PRFV)</v>
          </cell>
          <cell r="N353" t="str">
            <v>ABNT TIPO III</v>
          </cell>
          <cell r="O353">
            <v>2.5</v>
          </cell>
          <cell r="P353" t="str">
            <v>104BPE0490</v>
          </cell>
        </row>
        <row r="354">
          <cell r="K354" t="str">
            <v>ECOLÓGICO</v>
          </cell>
          <cell r="L354">
            <v>1</v>
          </cell>
          <cell r="M354" t="str">
            <v>Chapa de Poliéster (PRFV)</v>
          </cell>
          <cell r="N354" t="str">
            <v>ABNT TIPO III</v>
          </cell>
          <cell r="O354">
            <v>0.79</v>
          </cell>
          <cell r="P354" t="str">
            <v>104BPE0490</v>
          </cell>
        </row>
        <row r="355">
          <cell r="K355" t="str">
            <v>Perfil C Metálico de aço carbono - NBR 14890</v>
          </cell>
          <cell r="L355">
            <v>2</v>
          </cell>
          <cell r="M355" t="str">
            <v>Chapa de Poliéster (PRFV)</v>
          </cell>
          <cell r="N355" t="str">
            <v>ABNT TIPO III</v>
          </cell>
          <cell r="O355">
            <v>5.25</v>
          </cell>
          <cell r="P355" t="str">
            <v>104BPE0490</v>
          </cell>
        </row>
        <row r="356">
          <cell r="K356" t="str">
            <v>ECOLÓGICO</v>
          </cell>
          <cell r="L356">
            <v>1</v>
          </cell>
          <cell r="M356" t="str">
            <v>Chapa de Poliéster (PRFV)</v>
          </cell>
          <cell r="N356" t="str">
            <v>ABNT TIPO III</v>
          </cell>
          <cell r="O356">
            <v>0.51</v>
          </cell>
          <cell r="P356" t="str">
            <v>104BPE0490</v>
          </cell>
        </row>
        <row r="357">
          <cell r="K357" t="str">
            <v>Perfil C Metálico de aço carbono - NBR 14890</v>
          </cell>
          <cell r="L357">
            <v>2</v>
          </cell>
          <cell r="M357" t="str">
            <v>Chapa de Poliéster (PRFV)</v>
          </cell>
          <cell r="N357" t="str">
            <v>ABNT TIPO III</v>
          </cell>
          <cell r="O357">
            <v>5.25</v>
          </cell>
          <cell r="P357" t="str">
            <v>104BPE0490</v>
          </cell>
        </row>
        <row r="358">
          <cell r="K358" t="str">
            <v>ECOLÓGICO</v>
          </cell>
          <cell r="L358">
            <v>1</v>
          </cell>
          <cell r="M358" t="str">
            <v>Chapa de Poliéster (PRFV)</v>
          </cell>
          <cell r="N358" t="str">
            <v>ABNT TIPO III</v>
          </cell>
          <cell r="O358">
            <v>0.79</v>
          </cell>
          <cell r="P358" t="str">
            <v>104BPE0490</v>
          </cell>
        </row>
        <row r="359">
          <cell r="K359" t="str">
            <v>ECOLÓGICO</v>
          </cell>
          <cell r="L359">
            <v>1</v>
          </cell>
          <cell r="M359" t="str">
            <v>Chapa de Poliéster (PRFV)</v>
          </cell>
          <cell r="N359" t="str">
            <v>ABNT TIPO III</v>
          </cell>
          <cell r="O359">
            <v>0.79</v>
          </cell>
          <cell r="P359" t="str">
            <v>104BPE0490</v>
          </cell>
        </row>
        <row r="360">
          <cell r="K360" t="str">
            <v>ECOLÓGICO</v>
          </cell>
          <cell r="L360">
            <v>1</v>
          </cell>
          <cell r="M360" t="str">
            <v>Chapa de Poliéster (PRFV)</v>
          </cell>
          <cell r="N360" t="str">
            <v>ABNT TIPO III</v>
          </cell>
          <cell r="O360">
            <v>1</v>
          </cell>
          <cell r="P360" t="str">
            <v>104BPE0490</v>
          </cell>
        </row>
        <row r="361">
          <cell r="K361" t="str">
            <v>ECOLÓGICO</v>
          </cell>
          <cell r="L361">
            <v>1</v>
          </cell>
          <cell r="M361" t="str">
            <v>Chapa de Poliéster (PRFV)</v>
          </cell>
          <cell r="N361" t="str">
            <v>ABNT TIPO III</v>
          </cell>
          <cell r="O361">
            <v>0.52</v>
          </cell>
          <cell r="P361" t="str">
            <v>104BPE0490</v>
          </cell>
        </row>
        <row r="362">
          <cell r="K362" t="str">
            <v>ECOLÓGICO</v>
          </cell>
          <cell r="L362">
            <v>1</v>
          </cell>
          <cell r="M362" t="str">
            <v>Chapa de Poliéster (PRFV)</v>
          </cell>
          <cell r="N362" t="str">
            <v>ABNT TIPO III</v>
          </cell>
          <cell r="O362">
            <v>1</v>
          </cell>
          <cell r="P362" t="str">
            <v>104BPE0490</v>
          </cell>
        </row>
        <row r="363">
          <cell r="K363" t="str">
            <v>ECOLÓGICO</v>
          </cell>
          <cell r="L363">
            <v>1</v>
          </cell>
          <cell r="M363" t="str">
            <v>Chapa de Poliéster (PRFV)</v>
          </cell>
          <cell r="N363" t="str">
            <v>ABNT TIPO III</v>
          </cell>
          <cell r="O363">
            <v>0.43</v>
          </cell>
          <cell r="P363" t="str">
            <v>104BPE0490</v>
          </cell>
        </row>
        <row r="364">
          <cell r="K364" t="str">
            <v>Perfil C Metálico de aço carbono - NBR 14890</v>
          </cell>
          <cell r="L364">
            <v>2</v>
          </cell>
          <cell r="M364" t="str">
            <v>Chapa de Poliéster (PRFV)</v>
          </cell>
          <cell r="N364" t="str">
            <v>ABNT TIPO III</v>
          </cell>
          <cell r="O364">
            <v>4.5</v>
          </cell>
          <cell r="P364" t="str">
            <v>104BPE0490</v>
          </cell>
        </row>
        <row r="365">
          <cell r="K365" t="str">
            <v>ECOLÓGICO</v>
          </cell>
          <cell r="L365">
            <v>1</v>
          </cell>
          <cell r="M365" t="str">
            <v>Chapa de Poliéster (PRFV)</v>
          </cell>
          <cell r="N365" t="str">
            <v>ABNT TIPO III</v>
          </cell>
          <cell r="O365">
            <v>0.83</v>
          </cell>
          <cell r="P365" t="str">
            <v>104BPE0490</v>
          </cell>
        </row>
        <row r="366">
          <cell r="K366" t="str">
            <v>ECOLÓGICO</v>
          </cell>
          <cell r="L366">
            <v>1</v>
          </cell>
          <cell r="M366" t="str">
            <v>Chapa de Poliéster (PRFV)</v>
          </cell>
          <cell r="N366" t="str">
            <v>ABNT TIPO III</v>
          </cell>
          <cell r="O366">
            <v>0.43</v>
          </cell>
          <cell r="P366" t="str">
            <v>104BPE0490</v>
          </cell>
        </row>
        <row r="367">
          <cell r="K367" t="str">
            <v>ECOLÓGICO</v>
          </cell>
          <cell r="L367">
            <v>1</v>
          </cell>
          <cell r="M367" t="str">
            <v>Chapa de Poliéster (PRFV)</v>
          </cell>
          <cell r="N367" t="str">
            <v>ABNT TIPO III</v>
          </cell>
          <cell r="O367">
            <v>0.79</v>
          </cell>
          <cell r="P367" t="str">
            <v>104BPE0490</v>
          </cell>
        </row>
        <row r="368">
          <cell r="K368" t="str">
            <v>Perfil C Metálico de aço carbono - NBR 14890</v>
          </cell>
          <cell r="L368">
            <v>2</v>
          </cell>
          <cell r="M368" t="str">
            <v>Chapa de Poliéster (PRFV)</v>
          </cell>
          <cell r="N368" t="str">
            <v>ABNT TIPO III</v>
          </cell>
          <cell r="O368">
            <v>4.5</v>
          </cell>
          <cell r="P368" t="str">
            <v>104BPE0490</v>
          </cell>
        </row>
        <row r="369">
          <cell r="K369" t="str">
            <v>ECOLÓGICO</v>
          </cell>
          <cell r="L369">
            <v>1</v>
          </cell>
          <cell r="M369" t="str">
            <v>Chapa de Poliéster (PRFV)</v>
          </cell>
          <cell r="N369" t="str">
            <v>ABNT TIPO III</v>
          </cell>
          <cell r="O369">
            <v>1</v>
          </cell>
          <cell r="P369" t="str">
            <v>104BPE0490</v>
          </cell>
        </row>
        <row r="370">
          <cell r="K370" t="str">
            <v>ECOLÓGICO</v>
          </cell>
          <cell r="L370">
            <v>1</v>
          </cell>
          <cell r="M370" t="str">
            <v>Chapa de Poliéster (PRFV)</v>
          </cell>
          <cell r="N370" t="str">
            <v>ABNT TIPO III</v>
          </cell>
          <cell r="O370">
            <v>0.79</v>
          </cell>
          <cell r="P370" t="str">
            <v>104BPE0490</v>
          </cell>
        </row>
        <row r="371">
          <cell r="K371" t="str">
            <v>ECOLÓGICO</v>
          </cell>
          <cell r="L371">
            <v>1</v>
          </cell>
          <cell r="M371" t="str">
            <v>Chapa de Poliéster (PRFV)</v>
          </cell>
          <cell r="N371" t="str">
            <v>ABNT TIPO III</v>
          </cell>
          <cell r="O371">
            <v>0.79</v>
          </cell>
          <cell r="P371" t="str">
            <v>104BPE0490</v>
          </cell>
        </row>
        <row r="372">
          <cell r="K372" t="str">
            <v>ECOLÓGICO</v>
          </cell>
          <cell r="L372">
            <v>1</v>
          </cell>
          <cell r="M372" t="str">
            <v>Chapa de Poliéster (PRFV)</v>
          </cell>
          <cell r="N372" t="str">
            <v>ABNT TIPO III</v>
          </cell>
          <cell r="O372">
            <v>0.79</v>
          </cell>
          <cell r="P372" t="str">
            <v>104BPE0490</v>
          </cell>
        </row>
        <row r="373">
          <cell r="K373" t="str">
            <v>ECOLÓGICO</v>
          </cell>
          <cell r="L373">
            <v>1</v>
          </cell>
          <cell r="M373" t="str">
            <v>Chapa de Poliéster (PRFV)</v>
          </cell>
          <cell r="N373" t="str">
            <v>ABNT TIPO III</v>
          </cell>
          <cell r="O373">
            <v>0.51</v>
          </cell>
          <cell r="P373" t="str">
            <v>104BPE0490</v>
          </cell>
        </row>
        <row r="374">
          <cell r="K374" t="str">
            <v>ECOLÓGICO</v>
          </cell>
          <cell r="L374">
            <v>1</v>
          </cell>
          <cell r="M374" t="str">
            <v>Chapa de Poliéster (PRFV)</v>
          </cell>
          <cell r="N374" t="str">
            <v>ABNT TIPO III</v>
          </cell>
          <cell r="O374">
            <v>0.79</v>
          </cell>
          <cell r="P374" t="str">
            <v>104BPE0490</v>
          </cell>
        </row>
        <row r="375">
          <cell r="K375" t="str">
            <v>ECOLÓGICO</v>
          </cell>
          <cell r="L375">
            <v>1</v>
          </cell>
          <cell r="M375" t="str">
            <v>Chapa de Poliéster (PRFV)</v>
          </cell>
          <cell r="N375" t="str">
            <v>ABNT TIPO III</v>
          </cell>
          <cell r="O375">
            <v>0.79</v>
          </cell>
          <cell r="P375" t="str">
            <v>104BPE0490</v>
          </cell>
        </row>
        <row r="376">
          <cell r="K376" t="str">
            <v>ECOLÓGICO</v>
          </cell>
          <cell r="L376">
            <v>1</v>
          </cell>
          <cell r="M376" t="str">
            <v>Chapa de Poliéster (PRFV)</v>
          </cell>
          <cell r="N376" t="str">
            <v>ABNT TIPO III</v>
          </cell>
          <cell r="O376">
            <v>0.79</v>
          </cell>
          <cell r="P376" t="str">
            <v>104BPE0490</v>
          </cell>
        </row>
        <row r="377">
          <cell r="K377" t="str">
            <v>ECOLÓGICO</v>
          </cell>
          <cell r="L377">
            <v>1</v>
          </cell>
          <cell r="M377" t="str">
            <v>Chapa de Poliéster (PRFV)</v>
          </cell>
          <cell r="N377" t="str">
            <v>ABNT TIPO III</v>
          </cell>
          <cell r="O377">
            <v>0.79</v>
          </cell>
          <cell r="P377" t="str">
            <v>104BPE0490</v>
          </cell>
        </row>
        <row r="378">
          <cell r="K378" t="str">
            <v>ECOLÓGICO</v>
          </cell>
          <cell r="L378">
            <v>1</v>
          </cell>
          <cell r="M378" t="str">
            <v>Chapa de Poliéster (PRFV)</v>
          </cell>
          <cell r="N378" t="str">
            <v>ABNT TIPO III</v>
          </cell>
          <cell r="O378">
            <v>0.51</v>
          </cell>
          <cell r="P378" t="str">
            <v>104BPE0490</v>
          </cell>
        </row>
        <row r="379">
          <cell r="K379" t="str">
            <v>ECOLÓGICO</v>
          </cell>
          <cell r="L379">
            <v>1</v>
          </cell>
          <cell r="M379" t="str">
            <v>Chapa de Poliéster (PRFV)</v>
          </cell>
          <cell r="N379" t="str">
            <v>ABNT TIPO III</v>
          </cell>
          <cell r="O379">
            <v>0.79</v>
          </cell>
          <cell r="P379" t="str">
            <v>104BPE0490</v>
          </cell>
        </row>
        <row r="380">
          <cell r="K380" t="str">
            <v>ECOLÓGICO</v>
          </cell>
          <cell r="L380">
            <v>1</v>
          </cell>
          <cell r="M380" t="str">
            <v>Chapa de Poliéster (PRFV)</v>
          </cell>
          <cell r="N380" t="str">
            <v>ABNT TIPO III</v>
          </cell>
          <cell r="O380">
            <v>0.79</v>
          </cell>
          <cell r="P380" t="str">
            <v>104BPE0490</v>
          </cell>
        </row>
        <row r="381">
          <cell r="K381" t="str">
            <v>ECOLÓGICO</v>
          </cell>
          <cell r="L381">
            <v>1</v>
          </cell>
          <cell r="M381" t="str">
            <v>Chapa de Poliéster (PRFV)</v>
          </cell>
          <cell r="N381" t="str">
            <v>ABNT TIPO III</v>
          </cell>
          <cell r="O381">
            <v>1</v>
          </cell>
          <cell r="P381" t="str">
            <v>104BPE0490</v>
          </cell>
        </row>
        <row r="382">
          <cell r="K382" t="str">
            <v>ECOLÓGICO</v>
          </cell>
          <cell r="L382">
            <v>1</v>
          </cell>
          <cell r="M382" t="str">
            <v>Chapa de Poliéster (PRFV)</v>
          </cell>
          <cell r="N382" t="str">
            <v>ABNT TIPO III</v>
          </cell>
          <cell r="O382">
            <v>0.79</v>
          </cell>
          <cell r="P382" t="str">
            <v>104BPE0490</v>
          </cell>
        </row>
        <row r="383">
          <cell r="K383" t="str">
            <v>ECOLÓGICO</v>
          </cell>
          <cell r="L383">
            <v>1</v>
          </cell>
          <cell r="M383" t="str">
            <v>Chapa de Poliéster (PRFV)</v>
          </cell>
          <cell r="N383" t="str">
            <v>ABNT TIPO III</v>
          </cell>
          <cell r="O383">
            <v>1</v>
          </cell>
          <cell r="P383" t="str">
            <v>104BPE0490</v>
          </cell>
        </row>
        <row r="384">
          <cell r="K384" t="str">
            <v>ECOLÓGICO</v>
          </cell>
          <cell r="L384">
            <v>1</v>
          </cell>
          <cell r="M384" t="str">
            <v>Chapa de Poliéster (PRFV)</v>
          </cell>
          <cell r="N384" t="str">
            <v>ABNT TIPO III</v>
          </cell>
          <cell r="O384">
            <v>0.3</v>
          </cell>
          <cell r="P384" t="str">
            <v>104BPE0490</v>
          </cell>
        </row>
        <row r="385">
          <cell r="K385" t="str">
            <v>ECOLÓGICO</v>
          </cell>
          <cell r="L385">
            <v>1</v>
          </cell>
          <cell r="M385" t="str">
            <v>Chapa de Poliéster (PRFV)</v>
          </cell>
          <cell r="N385" t="str">
            <v>ABNT TIPO III</v>
          </cell>
          <cell r="O385">
            <v>0.3</v>
          </cell>
          <cell r="P385" t="str">
            <v>104BPE0490</v>
          </cell>
        </row>
        <row r="386">
          <cell r="K386" t="str">
            <v>Perfil C Metálico de aço carbono - NBR 14890</v>
          </cell>
          <cell r="L386">
            <v>2</v>
          </cell>
          <cell r="M386" t="str">
            <v>Chapa de Poliéster (PRFV)</v>
          </cell>
          <cell r="N386" t="str">
            <v>ABNT TIPO III</v>
          </cell>
          <cell r="O386">
            <v>4.5</v>
          </cell>
          <cell r="P386" t="str">
            <v>104BPE0490</v>
          </cell>
        </row>
        <row r="387">
          <cell r="K387" t="str">
            <v>ECOLÓGICO</v>
          </cell>
          <cell r="L387">
            <v>1</v>
          </cell>
          <cell r="M387" t="str">
            <v>Chapa de Poliéster (PRFV)</v>
          </cell>
          <cell r="N387" t="str">
            <v>ABNT TIPO III</v>
          </cell>
          <cell r="O387">
            <v>0.3</v>
          </cell>
          <cell r="P387" t="str">
            <v>104BPE0490</v>
          </cell>
        </row>
        <row r="388">
          <cell r="K388" t="str">
            <v>ECOLÓGICO</v>
          </cell>
          <cell r="L388">
            <v>1</v>
          </cell>
          <cell r="M388" t="str">
            <v>Chapa de Poliéster (PRFV)</v>
          </cell>
          <cell r="N388" t="str">
            <v>ABNT TIPO III</v>
          </cell>
          <cell r="O388">
            <v>0.3</v>
          </cell>
          <cell r="P388" t="str">
            <v>104BPE0490</v>
          </cell>
        </row>
        <row r="389">
          <cell r="K389" t="str">
            <v>Perfil C Metálico de aço carbono - NBR 14890</v>
          </cell>
          <cell r="L389">
            <v>2</v>
          </cell>
          <cell r="M389" t="str">
            <v>Chapa de Poliéster (PRFV)</v>
          </cell>
          <cell r="N389" t="str">
            <v>ABNT TIPO III</v>
          </cell>
          <cell r="O389">
            <v>4.5</v>
          </cell>
          <cell r="P389" t="str">
            <v>104BPE0490</v>
          </cell>
        </row>
        <row r="390">
          <cell r="K390" t="str">
            <v>ECOLÓGICO</v>
          </cell>
          <cell r="L390">
            <v>1</v>
          </cell>
          <cell r="M390" t="str">
            <v>Chapa de Poliéster (PRFV)</v>
          </cell>
          <cell r="N390" t="str">
            <v>ABNT TIPO III</v>
          </cell>
          <cell r="O390">
            <v>1</v>
          </cell>
          <cell r="P390" t="str">
            <v>104BPE0490</v>
          </cell>
        </row>
        <row r="391">
          <cell r="K391" t="str">
            <v>ECOLÓGICO</v>
          </cell>
          <cell r="L391">
            <v>1</v>
          </cell>
          <cell r="M391" t="str">
            <v>Chapa de Poliéster (PRFV)</v>
          </cell>
          <cell r="N391" t="str">
            <v>ABNT TIPO III</v>
          </cell>
          <cell r="O391">
            <v>1</v>
          </cell>
          <cell r="P391" t="str">
            <v>104BPE0490</v>
          </cell>
        </row>
        <row r="392">
          <cell r="K392" t="str">
            <v>ECOLÓGICO</v>
          </cell>
          <cell r="L392">
            <v>1</v>
          </cell>
          <cell r="M392" t="str">
            <v>Chapa de Poliéster (PRFV)</v>
          </cell>
          <cell r="N392" t="str">
            <v>ABNT TIPO III</v>
          </cell>
          <cell r="O392">
            <v>0.79</v>
          </cell>
          <cell r="P392" t="str">
            <v>104BPE0490</v>
          </cell>
        </row>
        <row r="393">
          <cell r="K393" t="str">
            <v>ECOLÓGICO</v>
          </cell>
          <cell r="L393">
            <v>1</v>
          </cell>
          <cell r="M393" t="str">
            <v>Chapa de Poliéster (PRFV)</v>
          </cell>
          <cell r="N393" t="str">
            <v>ABNT TIPO III</v>
          </cell>
          <cell r="O393">
            <v>1</v>
          </cell>
          <cell r="P393" t="str">
            <v>104BPE0490</v>
          </cell>
        </row>
        <row r="394">
          <cell r="K394" t="str">
            <v>ECOLÓGICO</v>
          </cell>
          <cell r="L394">
            <v>1</v>
          </cell>
          <cell r="M394" t="str">
            <v>Chapa de Poliéster (PRFV)</v>
          </cell>
          <cell r="N394" t="str">
            <v>ABNT TIPO III</v>
          </cell>
          <cell r="O394">
            <v>1</v>
          </cell>
          <cell r="P394" t="str">
            <v>104BPE0490</v>
          </cell>
        </row>
        <row r="395">
          <cell r="K395" t="str">
            <v>ECOLÓGICO</v>
          </cell>
          <cell r="L395">
            <v>1</v>
          </cell>
          <cell r="M395" t="str">
            <v>Chapa de Poliéster (PRFV)</v>
          </cell>
          <cell r="N395" t="str">
            <v>ABNT TIPO III</v>
          </cell>
          <cell r="O395">
            <v>0.43</v>
          </cell>
          <cell r="P395" t="str">
            <v>104BPE0490</v>
          </cell>
        </row>
        <row r="396">
          <cell r="K396" t="str">
            <v>ECOLÓGICO</v>
          </cell>
          <cell r="L396">
            <v>1</v>
          </cell>
          <cell r="M396" t="str">
            <v>Chapa de Poliéster (PRFV)</v>
          </cell>
          <cell r="N396" t="str">
            <v>ABNT TIPO III</v>
          </cell>
          <cell r="O396">
            <v>0.83</v>
          </cell>
          <cell r="P396" t="str">
            <v>104BPE0490</v>
          </cell>
        </row>
        <row r="397">
          <cell r="K397" t="str">
            <v>ECOLÓGICO</v>
          </cell>
          <cell r="L397">
            <v>1</v>
          </cell>
          <cell r="M397" t="str">
            <v>Chapa de Poliéster (PRFV)</v>
          </cell>
          <cell r="N397" t="str">
            <v>ABNT TIPO III</v>
          </cell>
          <cell r="O397">
            <v>0.51</v>
          </cell>
          <cell r="P397" t="str">
            <v>104BPE0490</v>
          </cell>
        </row>
        <row r="398">
          <cell r="K398" t="str">
            <v>ECOLÓGICO</v>
          </cell>
          <cell r="L398">
            <v>2</v>
          </cell>
          <cell r="M398" t="str">
            <v>Chapa de Poliéster (PRFV)</v>
          </cell>
          <cell r="N398" t="str">
            <v>ABNT TIPO III</v>
          </cell>
          <cell r="O398">
            <v>2.5</v>
          </cell>
          <cell r="P398" t="str">
            <v>104BPE0490</v>
          </cell>
        </row>
        <row r="399">
          <cell r="K399" t="str">
            <v>ECOLÓGICO</v>
          </cell>
          <cell r="L399">
            <v>1</v>
          </cell>
          <cell r="M399" t="str">
            <v>Chapa de Poliéster (PRFV)</v>
          </cell>
          <cell r="N399" t="str">
            <v>ABNT TIPO III</v>
          </cell>
          <cell r="O399">
            <v>0.79</v>
          </cell>
          <cell r="P399" t="str">
            <v>104BPE0510</v>
          </cell>
        </row>
        <row r="400">
          <cell r="K400" t="str">
            <v>Perfil C Metálico de aço carbono - NBR 14890</v>
          </cell>
          <cell r="L400">
            <v>2</v>
          </cell>
          <cell r="M400" t="str">
            <v>Chapa de Poliéster (PRFV)</v>
          </cell>
          <cell r="N400" t="str">
            <v>ABNT TIPO III</v>
          </cell>
          <cell r="O400">
            <v>4.5</v>
          </cell>
          <cell r="P400" t="str">
            <v>104BPE0510</v>
          </cell>
        </row>
        <row r="401">
          <cell r="K401" t="str">
            <v>ECOLÓGICO</v>
          </cell>
          <cell r="L401">
            <v>1</v>
          </cell>
          <cell r="M401" t="str">
            <v>Chapa de Poliéster (PRFV)</v>
          </cell>
          <cell r="N401" t="str">
            <v>ABNT TIPO III</v>
          </cell>
          <cell r="O401">
            <v>0.79</v>
          </cell>
          <cell r="P401" t="str">
            <v>104BPE0510</v>
          </cell>
        </row>
        <row r="402">
          <cell r="K402" t="str">
            <v>ECOLÓGICO</v>
          </cell>
          <cell r="L402">
            <v>1</v>
          </cell>
          <cell r="M402" t="str">
            <v>Chapa de Poliéster (PRFV)</v>
          </cell>
          <cell r="N402" t="str">
            <v>ABNT TIPO III</v>
          </cell>
          <cell r="O402">
            <v>1</v>
          </cell>
          <cell r="P402" t="str">
            <v>104BPE0510</v>
          </cell>
        </row>
        <row r="403">
          <cell r="K403" t="str">
            <v>Perfil C Metálico de aço carbono - NBR 14890</v>
          </cell>
          <cell r="L403">
            <v>2</v>
          </cell>
          <cell r="M403" t="str">
            <v>Chapa de Poliéster (PRFV)</v>
          </cell>
          <cell r="N403" t="str">
            <v>ABNT TIPO III</v>
          </cell>
          <cell r="O403">
            <v>5.25</v>
          </cell>
          <cell r="P403" t="str">
            <v>104BPE0510</v>
          </cell>
        </row>
        <row r="404">
          <cell r="K404" t="str">
            <v>Perfil C Metálico de aço carbono - NBR 14890</v>
          </cell>
          <cell r="L404">
            <v>2</v>
          </cell>
          <cell r="M404" t="str">
            <v>Chapa de Poliéster (PRFV)</v>
          </cell>
          <cell r="N404" t="str">
            <v>ABNT TIPO III</v>
          </cell>
          <cell r="O404">
            <v>5.25</v>
          </cell>
          <cell r="P404" t="str">
            <v>104BPE0510</v>
          </cell>
        </row>
        <row r="405">
          <cell r="K405" t="str">
            <v>ECOLÓGICO</v>
          </cell>
          <cell r="L405">
            <v>1</v>
          </cell>
          <cell r="M405" t="str">
            <v>Chapa de Poliéster (PRFV)</v>
          </cell>
          <cell r="N405" t="str">
            <v>ABNT TIPO III</v>
          </cell>
          <cell r="O405">
            <v>1</v>
          </cell>
          <cell r="P405" t="str">
            <v>104BPE0510</v>
          </cell>
        </row>
        <row r="406">
          <cell r="K406" t="str">
            <v>ECOLÓGICO</v>
          </cell>
          <cell r="L406">
            <v>1</v>
          </cell>
          <cell r="M406" t="str">
            <v>Chapa de Poliéster (PRFV)</v>
          </cell>
          <cell r="N406" t="str">
            <v>ABNT TIPO III</v>
          </cell>
          <cell r="O406">
            <v>0.79</v>
          </cell>
          <cell r="P406" t="str">
            <v>104BPE0510</v>
          </cell>
        </row>
        <row r="407">
          <cell r="K407" t="str">
            <v>ECOLÓGICO</v>
          </cell>
          <cell r="L407">
            <v>1</v>
          </cell>
          <cell r="M407" t="str">
            <v>Chapa de Poliéster (PRFV)</v>
          </cell>
          <cell r="N407" t="str">
            <v>ABNT TIPO III</v>
          </cell>
          <cell r="O407">
            <v>0.79</v>
          </cell>
          <cell r="P407" t="str">
            <v>104BPE0510</v>
          </cell>
        </row>
        <row r="408">
          <cell r="K408" t="str">
            <v>Perfil C Metálico de aço carbono - NBR 14890</v>
          </cell>
          <cell r="L408">
            <v>2</v>
          </cell>
          <cell r="M408" t="str">
            <v>Chapa de Poliéster (PRFV)</v>
          </cell>
          <cell r="N408" t="str">
            <v>ABNT TIPO III</v>
          </cell>
          <cell r="O408">
            <v>3.75</v>
          </cell>
          <cell r="P408" t="str">
            <v>104BPE0510</v>
          </cell>
        </row>
        <row r="409">
          <cell r="K409" t="str">
            <v>ECOLÓGICO</v>
          </cell>
          <cell r="L409">
            <v>1</v>
          </cell>
          <cell r="M409" t="str">
            <v>Chapa de Poliéster (PRFV)</v>
          </cell>
          <cell r="N409" t="str">
            <v>ABNT TIPO III</v>
          </cell>
          <cell r="O409">
            <v>0.51</v>
          </cell>
          <cell r="P409" t="str">
            <v>104BPE0510</v>
          </cell>
        </row>
        <row r="410">
          <cell r="K410" t="str">
            <v>ECOLÓGICO</v>
          </cell>
          <cell r="L410">
            <v>1</v>
          </cell>
          <cell r="M410" t="str">
            <v>Chapa de Poliéster (PRFV)</v>
          </cell>
          <cell r="N410" t="str">
            <v>ABNT TIPO III</v>
          </cell>
          <cell r="O410">
            <v>1</v>
          </cell>
          <cell r="P410" t="str">
            <v>104BPE0510</v>
          </cell>
        </row>
        <row r="411">
          <cell r="K411" t="str">
            <v>Perfil C Metálico de aço carbono - NBR 14890</v>
          </cell>
          <cell r="L411">
            <v>2</v>
          </cell>
          <cell r="M411" t="str">
            <v>Chapa de Poliéster (PRFV)</v>
          </cell>
          <cell r="N411" t="str">
            <v>ABNT TIPO III</v>
          </cell>
          <cell r="O411">
            <v>5.25</v>
          </cell>
          <cell r="P411" t="str">
            <v>104BPE0510</v>
          </cell>
        </row>
        <row r="412">
          <cell r="K412" t="str">
            <v>ECOLÓGICO</v>
          </cell>
          <cell r="L412">
            <v>1</v>
          </cell>
          <cell r="M412" t="str">
            <v>Chapa de Poliéster (PRFV)</v>
          </cell>
          <cell r="N412" t="str">
            <v>ABNT TIPO III</v>
          </cell>
          <cell r="O412">
            <v>1</v>
          </cell>
          <cell r="P412" t="str">
            <v>104BPE0510</v>
          </cell>
        </row>
        <row r="413">
          <cell r="K413" t="str">
            <v>Perfil C Metálico de aço carbono - NBR 14890</v>
          </cell>
          <cell r="L413">
            <v>2</v>
          </cell>
          <cell r="M413" t="str">
            <v>Chapa de Poliéster (PRFV)</v>
          </cell>
          <cell r="N413" t="str">
            <v>ABNT TIPO III</v>
          </cell>
          <cell r="O413">
            <v>3.75</v>
          </cell>
          <cell r="P413" t="str">
            <v>104BPE0510</v>
          </cell>
        </row>
        <row r="414">
          <cell r="K414" t="str">
            <v>Perfil C Metálico de aço carbono - NBR 14890</v>
          </cell>
          <cell r="L414">
            <v>2</v>
          </cell>
          <cell r="M414" t="str">
            <v>Chapa de Poliéster (PRFV)</v>
          </cell>
          <cell r="N414" t="str">
            <v>ABNT TIPO III</v>
          </cell>
          <cell r="O414">
            <v>5.25</v>
          </cell>
          <cell r="P414" t="str">
            <v>104BPE0510</v>
          </cell>
        </row>
        <row r="415">
          <cell r="K415" t="str">
            <v>ECOLÓGICO</v>
          </cell>
          <cell r="L415">
            <v>1</v>
          </cell>
          <cell r="M415" t="str">
            <v>Chapa de Poliéster (PRFV)</v>
          </cell>
          <cell r="N415" t="str">
            <v>ABNT TIPO III</v>
          </cell>
          <cell r="O415">
            <v>1</v>
          </cell>
          <cell r="P415" t="str">
            <v>104BPE0510</v>
          </cell>
        </row>
        <row r="416">
          <cell r="K416" t="str">
            <v>Perfil C Metálico de aço carbono - NBR 14890</v>
          </cell>
          <cell r="L416">
            <v>2</v>
          </cell>
          <cell r="M416" t="str">
            <v>Chapa de Poliéster (PRFV)</v>
          </cell>
          <cell r="N416" t="str">
            <v>ABNT TIPO III</v>
          </cell>
          <cell r="O416">
            <v>3.75</v>
          </cell>
          <cell r="P416" t="str">
            <v>104BPE0510</v>
          </cell>
        </row>
        <row r="417">
          <cell r="K417" t="str">
            <v>ECOLÓGICO</v>
          </cell>
          <cell r="L417">
            <v>1</v>
          </cell>
          <cell r="M417" t="str">
            <v>Chapa de Poliéster (PRFV)</v>
          </cell>
          <cell r="N417" t="str">
            <v>ABNT TIPO III</v>
          </cell>
          <cell r="O417">
            <v>0.51</v>
          </cell>
          <cell r="P417" t="str">
            <v>104BPE0510</v>
          </cell>
        </row>
        <row r="418">
          <cell r="K418" t="str">
            <v>ECOLÓGICO</v>
          </cell>
          <cell r="L418">
            <v>1</v>
          </cell>
          <cell r="M418" t="str">
            <v>Chapa de Poliéster (PRFV)</v>
          </cell>
          <cell r="N418" t="str">
            <v>ABNT TIPO III</v>
          </cell>
          <cell r="O418">
            <v>1</v>
          </cell>
          <cell r="P418" t="str">
            <v>104BPE0510</v>
          </cell>
        </row>
        <row r="419">
          <cell r="K419" t="str">
            <v>ECOLÓGICO</v>
          </cell>
          <cell r="L419">
            <v>1</v>
          </cell>
          <cell r="M419" t="str">
            <v>Chapa de Poliéster (PRFV)</v>
          </cell>
          <cell r="N419" t="str">
            <v>ABNT TIPO III</v>
          </cell>
          <cell r="O419">
            <v>1</v>
          </cell>
          <cell r="P419" t="str">
            <v>104BPE0510</v>
          </cell>
        </row>
        <row r="420">
          <cell r="K420" t="str">
            <v>ECOLÓGICO</v>
          </cell>
          <cell r="L420">
            <v>1</v>
          </cell>
          <cell r="M420" t="str">
            <v>Chapa de Poliéster (PRFV)</v>
          </cell>
          <cell r="N420" t="str">
            <v>ABNT TIPO III</v>
          </cell>
          <cell r="O420">
            <v>0.79</v>
          </cell>
          <cell r="P420" t="str">
            <v>104BPE0510</v>
          </cell>
        </row>
        <row r="421">
          <cell r="K421" t="str">
            <v>ECOLÓGICO</v>
          </cell>
          <cell r="L421">
            <v>1</v>
          </cell>
          <cell r="M421" t="str">
            <v>Chapa de Poliéster (PRFV)</v>
          </cell>
          <cell r="N421" t="str">
            <v>ABNT TIPO III</v>
          </cell>
          <cell r="O421">
            <v>0.79</v>
          </cell>
          <cell r="P421" t="str">
            <v>104BPE0510</v>
          </cell>
        </row>
        <row r="422">
          <cell r="K422" t="str">
            <v>ECOLÓGICO</v>
          </cell>
          <cell r="L422">
            <v>1</v>
          </cell>
          <cell r="M422" t="str">
            <v>Chapa de Poliéster (PRFV)</v>
          </cell>
          <cell r="N422" t="str">
            <v>ABNT TIPO III</v>
          </cell>
          <cell r="O422">
            <v>1</v>
          </cell>
          <cell r="P422" t="str">
            <v>104BPE0510</v>
          </cell>
        </row>
        <row r="423">
          <cell r="K423" t="str">
            <v>ECOLÓGICO</v>
          </cell>
          <cell r="L423">
            <v>1</v>
          </cell>
          <cell r="M423" t="str">
            <v>Chapa de Poliéster (PRFV)</v>
          </cell>
          <cell r="N423" t="str">
            <v>ABNT TIPO III</v>
          </cell>
          <cell r="O423">
            <v>1</v>
          </cell>
          <cell r="P423" t="str">
            <v>104BPE0510</v>
          </cell>
        </row>
        <row r="424">
          <cell r="K424" t="str">
            <v>ECOLÓGICO</v>
          </cell>
          <cell r="L424">
            <v>1</v>
          </cell>
          <cell r="M424" t="str">
            <v>Chapa de Poliéster (PRFV)</v>
          </cell>
          <cell r="N424" t="str">
            <v>ABNT TIPO III</v>
          </cell>
          <cell r="O424">
            <v>0.51</v>
          </cell>
          <cell r="P424" t="str">
            <v>104BPE0510</v>
          </cell>
        </row>
        <row r="425">
          <cell r="K425" t="str">
            <v>ECOLÓGICO</v>
          </cell>
          <cell r="L425">
            <v>1</v>
          </cell>
          <cell r="M425" t="str">
            <v>Chapa de Poliéster (PRFV)</v>
          </cell>
          <cell r="N425" t="str">
            <v>ABNT TIPO III</v>
          </cell>
          <cell r="O425">
            <v>1</v>
          </cell>
          <cell r="P425" t="str">
            <v>104BPE0510</v>
          </cell>
        </row>
        <row r="426">
          <cell r="K426" t="str">
            <v>ECOLÓGICO</v>
          </cell>
          <cell r="L426">
            <v>1</v>
          </cell>
          <cell r="M426" t="str">
            <v>Chapa de Poliéster (PRFV)</v>
          </cell>
          <cell r="N426" t="str">
            <v>ABNT TIPO III</v>
          </cell>
          <cell r="O426">
            <v>1</v>
          </cell>
          <cell r="P426" t="str">
            <v>104BPE0510</v>
          </cell>
        </row>
        <row r="427">
          <cell r="K427" t="str">
            <v>ECOLÓGICO</v>
          </cell>
          <cell r="L427">
            <v>1</v>
          </cell>
          <cell r="M427" t="str">
            <v>Chapa de Poliéster (PRFV)</v>
          </cell>
          <cell r="N427" t="str">
            <v>ABNT TIPO III</v>
          </cell>
          <cell r="O427">
            <v>0.79</v>
          </cell>
          <cell r="P427" t="str">
            <v>104BPE0510</v>
          </cell>
        </row>
        <row r="428">
          <cell r="K428" t="str">
            <v>ECOLÓGICO</v>
          </cell>
          <cell r="L428">
            <v>1</v>
          </cell>
          <cell r="M428" t="str">
            <v>Chapa de Poliéster (PRFV)</v>
          </cell>
          <cell r="N428" t="str">
            <v>ABNT TIPO III</v>
          </cell>
          <cell r="O428">
            <v>0.79</v>
          </cell>
          <cell r="P428" t="str">
            <v>104BPE0510</v>
          </cell>
        </row>
        <row r="429">
          <cell r="K429" t="str">
            <v>Perfil C Metálico de aço carbono - NBR 14890</v>
          </cell>
          <cell r="L429">
            <v>2</v>
          </cell>
          <cell r="M429" t="str">
            <v>Chapa de Poliéster (PRFV)</v>
          </cell>
          <cell r="N429" t="str">
            <v>ABNT TIPO III</v>
          </cell>
          <cell r="O429">
            <v>5.25</v>
          </cell>
          <cell r="P429" t="str">
            <v>104BPE0510</v>
          </cell>
        </row>
        <row r="430">
          <cell r="K430" t="str">
            <v>ECOLÓGICO</v>
          </cell>
          <cell r="L430">
            <v>1</v>
          </cell>
          <cell r="M430" t="str">
            <v>Chapa de Poliéster (PRFV)</v>
          </cell>
          <cell r="N430" t="str">
            <v>ABNT TIPO III</v>
          </cell>
          <cell r="O430">
            <v>1</v>
          </cell>
          <cell r="P430" t="str">
            <v>104BPE0510</v>
          </cell>
        </row>
        <row r="431">
          <cell r="K431" t="str">
            <v>ECOLÓGICO</v>
          </cell>
          <cell r="L431">
            <v>1</v>
          </cell>
          <cell r="M431" t="str">
            <v>Chapa de Poliéster (PRFV)</v>
          </cell>
          <cell r="N431" t="str">
            <v>ABNT TIPO III</v>
          </cell>
          <cell r="O431">
            <v>0.79</v>
          </cell>
          <cell r="P431" t="str">
            <v>104BPE0510</v>
          </cell>
        </row>
        <row r="432">
          <cell r="K432" t="str">
            <v>ECOLÓGICO</v>
          </cell>
          <cell r="L432">
            <v>1</v>
          </cell>
          <cell r="M432" t="str">
            <v>Chapa de Poliéster (PRFV)</v>
          </cell>
          <cell r="N432" t="str">
            <v>ABNT TIPO III</v>
          </cell>
          <cell r="O432">
            <v>0.51</v>
          </cell>
          <cell r="P432" t="str">
            <v>104BPE0510</v>
          </cell>
        </row>
        <row r="433">
          <cell r="K433" t="str">
            <v>ECOLÓGICO</v>
          </cell>
          <cell r="L433">
            <v>1</v>
          </cell>
          <cell r="M433" t="str">
            <v>Chapa de Poliéster (PRFV)</v>
          </cell>
          <cell r="N433" t="str">
            <v>ABNT TIPO III</v>
          </cell>
          <cell r="O433">
            <v>0.79</v>
          </cell>
          <cell r="P433" t="str">
            <v>104BPE0510</v>
          </cell>
        </row>
        <row r="434">
          <cell r="K434" t="str">
            <v>ECOLÓGICO</v>
          </cell>
          <cell r="L434">
            <v>1</v>
          </cell>
          <cell r="M434" t="str">
            <v>Chapa de Poliéster (PRFV)</v>
          </cell>
          <cell r="N434" t="str">
            <v>ABNT TIPO III</v>
          </cell>
          <cell r="O434">
            <v>0.79</v>
          </cell>
          <cell r="P434" t="str">
            <v>104BPE0510</v>
          </cell>
        </row>
        <row r="435">
          <cell r="K435" t="str">
            <v>ECOLÓGICO</v>
          </cell>
          <cell r="L435">
            <v>1</v>
          </cell>
          <cell r="M435" t="str">
            <v>Chapa de Poliéster (PRFV)</v>
          </cell>
          <cell r="N435" t="str">
            <v>ABNT TIPO III</v>
          </cell>
          <cell r="O435">
            <v>0.79</v>
          </cell>
          <cell r="P435" t="str">
            <v>104BPE0510</v>
          </cell>
        </row>
        <row r="436">
          <cell r="K436" t="str">
            <v>Perfil C Metálico de aço carbono - NBR 14890</v>
          </cell>
          <cell r="L436">
            <v>2</v>
          </cell>
          <cell r="M436" t="str">
            <v>Chapa de Poliéster (PRFV)</v>
          </cell>
          <cell r="N436" t="str">
            <v>ABNT TIPO III</v>
          </cell>
          <cell r="O436">
            <v>3</v>
          </cell>
          <cell r="P436" t="str">
            <v>104BPE0510</v>
          </cell>
        </row>
        <row r="437">
          <cell r="K437" t="str">
            <v>ECOLÓGICO</v>
          </cell>
          <cell r="L437">
            <v>1</v>
          </cell>
          <cell r="M437" t="str">
            <v>Chapa de Poliéster (PRFV)</v>
          </cell>
          <cell r="N437" t="str">
            <v>ABNT TIPO III</v>
          </cell>
          <cell r="O437">
            <v>0.79</v>
          </cell>
          <cell r="P437" t="str">
            <v>104BPE0510</v>
          </cell>
        </row>
        <row r="438">
          <cell r="K438" t="str">
            <v>ECOLÓGICO</v>
          </cell>
          <cell r="L438">
            <v>1</v>
          </cell>
          <cell r="M438" t="str">
            <v>Chapa de Poliéster (PRFV)</v>
          </cell>
          <cell r="N438" t="str">
            <v>ABNT TIPO III</v>
          </cell>
          <cell r="O438">
            <v>1</v>
          </cell>
          <cell r="P438" t="str">
            <v>104BPE0510</v>
          </cell>
        </row>
        <row r="439">
          <cell r="K439" t="str">
            <v>ECOLÓGICO</v>
          </cell>
          <cell r="L439">
            <v>1</v>
          </cell>
          <cell r="M439" t="str">
            <v>Chapa de Poliéster (PRFV)</v>
          </cell>
          <cell r="N439" t="str">
            <v>ABNT TIPO III</v>
          </cell>
          <cell r="O439">
            <v>0.51</v>
          </cell>
          <cell r="P439" t="str">
            <v>104BPE0510</v>
          </cell>
        </row>
        <row r="440">
          <cell r="K440" t="str">
            <v>ECOLÓGICO</v>
          </cell>
          <cell r="L440">
            <v>1</v>
          </cell>
          <cell r="M440" t="str">
            <v>Chapa de Poliéster (PRFV)</v>
          </cell>
          <cell r="N440" t="str">
            <v>ABNT TIPO III</v>
          </cell>
          <cell r="O440">
            <v>0.3</v>
          </cell>
          <cell r="P440" t="str">
            <v>104BPE0510</v>
          </cell>
        </row>
        <row r="441">
          <cell r="K441" t="str">
            <v>ECOLÓGICO</v>
          </cell>
          <cell r="L441">
            <v>1</v>
          </cell>
          <cell r="M441" t="str">
            <v>Chapa de Poliéster (PRFV)</v>
          </cell>
          <cell r="N441" t="str">
            <v>ABNT TIPO III</v>
          </cell>
          <cell r="O441">
            <v>0.3</v>
          </cell>
          <cell r="P441" t="str">
            <v>104BPE0510</v>
          </cell>
        </row>
        <row r="442">
          <cell r="K442" t="str">
            <v>Perfil C Metálico de aço carbono - NBR 14890</v>
          </cell>
          <cell r="L442">
            <v>2</v>
          </cell>
          <cell r="M442" t="str">
            <v>Chapa de Poliéster (PRFV)</v>
          </cell>
          <cell r="N442" t="str">
            <v>ABNT TIPO III</v>
          </cell>
          <cell r="O442">
            <v>4.5</v>
          </cell>
          <cell r="P442" t="str">
            <v>104BPE0510</v>
          </cell>
        </row>
        <row r="443">
          <cell r="K443" t="str">
            <v>Perfil C Metálico de aço carbono - NBR 14890</v>
          </cell>
          <cell r="L443">
            <v>2</v>
          </cell>
          <cell r="M443" t="str">
            <v>Chapa de Poliéster (PRFV)</v>
          </cell>
          <cell r="N443" t="str">
            <v>ABNT TIPO III</v>
          </cell>
          <cell r="O443">
            <v>4.5</v>
          </cell>
          <cell r="P443" t="str">
            <v>104BPE0510</v>
          </cell>
        </row>
        <row r="444">
          <cell r="K444" t="str">
            <v>ECOLÓGICO</v>
          </cell>
          <cell r="L444">
            <v>1</v>
          </cell>
          <cell r="M444" t="str">
            <v>Chapa de Poliéster (PRFV)</v>
          </cell>
          <cell r="N444" t="str">
            <v>ABNT TIPO III</v>
          </cell>
          <cell r="O444">
            <v>0.3</v>
          </cell>
          <cell r="P444" t="str">
            <v>104BPE0510</v>
          </cell>
        </row>
        <row r="445">
          <cell r="K445" t="str">
            <v>ECOLÓGICO</v>
          </cell>
          <cell r="L445">
            <v>1</v>
          </cell>
          <cell r="M445" t="str">
            <v>Chapa de Poliéster (PRFV)</v>
          </cell>
          <cell r="N445" t="str">
            <v>ABNT TIPO III</v>
          </cell>
          <cell r="O445">
            <v>0.3</v>
          </cell>
          <cell r="P445" t="str">
            <v>104BPE0510</v>
          </cell>
        </row>
        <row r="446">
          <cell r="K446" t="str">
            <v>ECOLÓGICO</v>
          </cell>
          <cell r="L446">
            <v>1</v>
          </cell>
          <cell r="M446" t="str">
            <v>Chapa de Poliéster (PRFV)</v>
          </cell>
          <cell r="N446" t="str">
            <v>ABNT TIPO III</v>
          </cell>
          <cell r="O446">
            <v>1</v>
          </cell>
          <cell r="P446" t="str">
            <v>104BPE0510</v>
          </cell>
        </row>
        <row r="447">
          <cell r="K447" t="str">
            <v>ECOLÓGICO</v>
          </cell>
          <cell r="L447">
            <v>1</v>
          </cell>
          <cell r="M447" t="str">
            <v>Chapa de Poliéster (PRFV)</v>
          </cell>
          <cell r="N447" t="str">
            <v>ABNT TIPO III</v>
          </cell>
          <cell r="O447">
            <v>1</v>
          </cell>
          <cell r="P447" t="str">
            <v>104BPE0510</v>
          </cell>
        </row>
        <row r="448">
          <cell r="K448" t="str">
            <v>Perfil C Metálico de aço carbono - NBR 14890</v>
          </cell>
          <cell r="L448">
            <v>2</v>
          </cell>
          <cell r="M448" t="str">
            <v>Chapa de Poliéster (PRFV)</v>
          </cell>
          <cell r="N448" t="str">
            <v>ABNT TIPO III</v>
          </cell>
          <cell r="O448">
            <v>3.5</v>
          </cell>
          <cell r="P448" t="str">
            <v>104BPE0510</v>
          </cell>
        </row>
        <row r="449">
          <cell r="K449" t="str">
            <v>Perfil C Metálico de aço carbono - NBR 14890</v>
          </cell>
          <cell r="L449">
            <v>2</v>
          </cell>
          <cell r="M449" t="str">
            <v>Chapa de Poliéster (PRFV)</v>
          </cell>
          <cell r="N449" t="str">
            <v>ABNT TIPO III</v>
          </cell>
          <cell r="O449">
            <v>3.5</v>
          </cell>
          <cell r="P449" t="str">
            <v>104BPE0510</v>
          </cell>
        </row>
        <row r="450">
          <cell r="K450" t="str">
            <v>ECOLÓGICO</v>
          </cell>
          <cell r="L450">
            <v>1</v>
          </cell>
          <cell r="M450" t="str">
            <v>Chapa de Poliéster (PRFV)</v>
          </cell>
          <cell r="N450" t="str">
            <v>ABNT TIPO III</v>
          </cell>
          <cell r="O450">
            <v>0.79</v>
          </cell>
          <cell r="P450" t="str">
            <v>104BPE0510</v>
          </cell>
        </row>
        <row r="451">
          <cell r="K451" t="str">
            <v>ECOLÓGICO</v>
          </cell>
          <cell r="L451">
            <v>1</v>
          </cell>
          <cell r="M451" t="str">
            <v>Chapa de Poliéster (PRFV)</v>
          </cell>
          <cell r="N451" t="str">
            <v>ABNT TIPO III</v>
          </cell>
          <cell r="O451">
            <v>0.79</v>
          </cell>
          <cell r="P451" t="str">
            <v>104BPE0510</v>
          </cell>
        </row>
        <row r="452">
          <cell r="K452" t="str">
            <v>ECOLÓGICO</v>
          </cell>
          <cell r="L452">
            <v>1</v>
          </cell>
          <cell r="M452" t="str">
            <v>Chapa de Poliéster (PRFV)</v>
          </cell>
          <cell r="N452" t="str">
            <v>ABNT TIPO III</v>
          </cell>
          <cell r="O452">
            <v>1</v>
          </cell>
          <cell r="P452" t="str">
            <v>104BPE0510</v>
          </cell>
        </row>
        <row r="453">
          <cell r="K453" t="str">
            <v>ECOLÓGICO</v>
          </cell>
          <cell r="L453">
            <v>1</v>
          </cell>
          <cell r="M453" t="str">
            <v>Chapa de Poliéster (PRFV)</v>
          </cell>
          <cell r="N453" t="str">
            <v>ABNT TIPO III</v>
          </cell>
          <cell r="O453">
            <v>0.51</v>
          </cell>
          <cell r="P453" t="str">
            <v>104BPE0510</v>
          </cell>
        </row>
        <row r="454">
          <cell r="K454" t="str">
            <v>ECOLÓGICO</v>
          </cell>
          <cell r="L454">
            <v>1</v>
          </cell>
          <cell r="M454" t="str">
            <v>Chapa de Poliéster (PRFV)</v>
          </cell>
          <cell r="N454" t="str">
            <v>ABNT TIPO III</v>
          </cell>
          <cell r="O454">
            <v>1</v>
          </cell>
          <cell r="P454" t="str">
            <v>104BPE0510</v>
          </cell>
        </row>
        <row r="455">
          <cell r="K455" t="str">
            <v>ECOLÓGICO</v>
          </cell>
          <cell r="L455">
            <v>1</v>
          </cell>
          <cell r="M455" t="str">
            <v>Chapa de Poliéster (PRFV)</v>
          </cell>
          <cell r="N455" t="str">
            <v>ABNT TIPO III</v>
          </cell>
          <cell r="O455">
            <v>0.79</v>
          </cell>
          <cell r="P455" t="str">
            <v>104BPE0510</v>
          </cell>
        </row>
        <row r="456">
          <cell r="K456" t="str">
            <v>ECOLÓGICO</v>
          </cell>
          <cell r="L456">
            <v>1</v>
          </cell>
          <cell r="M456" t="str">
            <v>Chapa de Poliéster (PRFV)</v>
          </cell>
          <cell r="N456" t="str">
            <v>ABNT TIPO III</v>
          </cell>
          <cell r="O456">
            <v>0.3</v>
          </cell>
          <cell r="P456" t="str">
            <v>104BPE0510</v>
          </cell>
        </row>
        <row r="457">
          <cell r="K457" t="str">
            <v>ECOLÓGICO</v>
          </cell>
          <cell r="L457">
            <v>1</v>
          </cell>
          <cell r="M457" t="str">
            <v>Chapa de Poliéster (PRFV)</v>
          </cell>
          <cell r="N457" t="str">
            <v>ABNT TIPO III</v>
          </cell>
          <cell r="O457">
            <v>0.3</v>
          </cell>
          <cell r="P457" t="str">
            <v>104BPE0510</v>
          </cell>
        </row>
        <row r="458">
          <cell r="K458" t="str">
            <v>Perfil C Metálico de aço carbono - NBR 14890</v>
          </cell>
          <cell r="L458">
            <v>2</v>
          </cell>
          <cell r="M458" t="str">
            <v>Chapa de Poliéster (PRFV)</v>
          </cell>
          <cell r="N458" t="str">
            <v>ABNT TIPO III</v>
          </cell>
          <cell r="O458">
            <v>4.5</v>
          </cell>
          <cell r="P458" t="str">
            <v>104BPE0510</v>
          </cell>
        </row>
        <row r="459">
          <cell r="K459" t="str">
            <v>Perfil C Metálico de aço carbono - NBR 14890</v>
          </cell>
          <cell r="L459">
            <v>2</v>
          </cell>
          <cell r="M459" t="str">
            <v>Chapa de Poliéster (PRFV)</v>
          </cell>
          <cell r="N459" t="str">
            <v>ABNT TIPO III</v>
          </cell>
          <cell r="O459">
            <v>4.5</v>
          </cell>
          <cell r="P459" t="str">
            <v>104BPE0510</v>
          </cell>
        </row>
        <row r="460">
          <cell r="K460" t="str">
            <v>ECOLÓGICO</v>
          </cell>
          <cell r="L460">
            <v>1</v>
          </cell>
          <cell r="M460" t="str">
            <v>Chapa de Poliéster (PRFV)</v>
          </cell>
          <cell r="N460" t="str">
            <v>ABNT TIPO III</v>
          </cell>
          <cell r="O460">
            <v>0.3</v>
          </cell>
          <cell r="P460" t="str">
            <v>104BPE0510</v>
          </cell>
        </row>
        <row r="461">
          <cell r="K461" t="str">
            <v>ECOLÓGICO</v>
          </cell>
          <cell r="L461">
            <v>1</v>
          </cell>
          <cell r="M461" t="str">
            <v>Chapa de Poliéster (PRFV)</v>
          </cell>
          <cell r="N461" t="str">
            <v>ABNT TIPO III</v>
          </cell>
          <cell r="O461">
            <v>0.3</v>
          </cell>
          <cell r="P461" t="str">
            <v>104BPE0510</v>
          </cell>
        </row>
        <row r="462">
          <cell r="K462" t="str">
            <v>ECOLÓGICO</v>
          </cell>
          <cell r="L462">
            <v>1</v>
          </cell>
          <cell r="M462" t="str">
            <v>Chapa de Poliéster (PRFV)</v>
          </cell>
          <cell r="N462" t="str">
            <v>ABNT TIPO III</v>
          </cell>
          <cell r="O462">
            <v>0.79</v>
          </cell>
          <cell r="P462" t="str">
            <v>104BPE0510</v>
          </cell>
        </row>
        <row r="463">
          <cell r="K463" t="str">
            <v>ECOLÓGICO</v>
          </cell>
          <cell r="L463">
            <v>1</v>
          </cell>
          <cell r="M463" t="str">
            <v>Chapa de Poliéster (PRFV)</v>
          </cell>
          <cell r="N463" t="str">
            <v>ABNT TIPO III</v>
          </cell>
          <cell r="O463">
            <v>1</v>
          </cell>
          <cell r="P463" t="str">
            <v>104BPE0510</v>
          </cell>
        </row>
        <row r="464">
          <cell r="K464" t="str">
            <v>ECOLÓGICO</v>
          </cell>
          <cell r="L464">
            <v>1</v>
          </cell>
          <cell r="M464" t="str">
            <v>Chapa de Poliéster (PRFV)</v>
          </cell>
          <cell r="N464" t="str">
            <v>ABNT TIPO III</v>
          </cell>
          <cell r="O464">
            <v>1</v>
          </cell>
          <cell r="P464" t="str">
            <v>104BPE0510</v>
          </cell>
        </row>
        <row r="465">
          <cell r="K465" t="str">
            <v>ECOLÓGICO</v>
          </cell>
          <cell r="L465">
            <v>1</v>
          </cell>
          <cell r="M465" t="str">
            <v>Chapa de Poliéster (PRFV)</v>
          </cell>
          <cell r="N465" t="str">
            <v>ABNT TIPO III</v>
          </cell>
          <cell r="O465">
            <v>0.79</v>
          </cell>
          <cell r="P465" t="str">
            <v>104BPE0510</v>
          </cell>
        </row>
        <row r="466">
          <cell r="K466" t="str">
            <v>ECOLÓGICO</v>
          </cell>
          <cell r="L466">
            <v>1</v>
          </cell>
          <cell r="M466" t="str">
            <v>Chapa de Poliéster (PRFV)</v>
          </cell>
          <cell r="N466" t="str">
            <v>ABNT TIPO III</v>
          </cell>
          <cell r="O466">
            <v>0.51</v>
          </cell>
          <cell r="P466" t="str">
            <v>104BPE0510</v>
          </cell>
        </row>
        <row r="467">
          <cell r="K467" t="str">
            <v>ECOLÓGICO</v>
          </cell>
          <cell r="L467">
            <v>1</v>
          </cell>
          <cell r="M467" t="str">
            <v>Chapa de Poliéster (PRFV)</v>
          </cell>
          <cell r="N467" t="str">
            <v>ABNT TIPO III</v>
          </cell>
          <cell r="O467">
            <v>0.79</v>
          </cell>
          <cell r="P467" t="str">
            <v>104BPE0510</v>
          </cell>
        </row>
        <row r="468">
          <cell r="K468" t="str">
            <v>ECOLÓGICO</v>
          </cell>
          <cell r="L468">
            <v>1</v>
          </cell>
          <cell r="M468" t="str">
            <v>Chapa de Poliéster (PRFV)</v>
          </cell>
          <cell r="N468" t="str">
            <v>ABNT TIPO III</v>
          </cell>
          <cell r="O468">
            <v>1</v>
          </cell>
          <cell r="P468" t="str">
            <v>104BPE0510</v>
          </cell>
        </row>
        <row r="469">
          <cell r="K469" t="str">
            <v>ECOLÓGICO</v>
          </cell>
          <cell r="L469">
            <v>1</v>
          </cell>
          <cell r="M469" t="str">
            <v>Chapa de Poliéster (PRFV)</v>
          </cell>
          <cell r="N469" t="str">
            <v>ABNT TIPO III</v>
          </cell>
          <cell r="O469">
            <v>1</v>
          </cell>
          <cell r="P469" t="str">
            <v>104BPE0510</v>
          </cell>
        </row>
        <row r="470">
          <cell r="K470" t="str">
            <v>ECOLÓGICO</v>
          </cell>
          <cell r="L470">
            <v>1</v>
          </cell>
          <cell r="M470" t="str">
            <v>Chapa de Poliéster (PRFV)</v>
          </cell>
          <cell r="N470" t="str">
            <v>ABNT TIPO III</v>
          </cell>
          <cell r="O470">
            <v>0.3</v>
          </cell>
          <cell r="P470" t="str">
            <v>104BPE0510</v>
          </cell>
        </row>
        <row r="471">
          <cell r="K471" t="str">
            <v>ECOLÓGICO</v>
          </cell>
          <cell r="L471">
            <v>1</v>
          </cell>
          <cell r="M471" t="str">
            <v>Chapa de Poliéster (PRFV)</v>
          </cell>
          <cell r="N471" t="str">
            <v>ABNT TIPO III</v>
          </cell>
          <cell r="O471">
            <v>0.3</v>
          </cell>
          <cell r="P471" t="str">
            <v>104BPE0510</v>
          </cell>
        </row>
        <row r="472">
          <cell r="K472" t="str">
            <v>Perfil C Metálico de aço carbono - NBR 14890</v>
          </cell>
          <cell r="L472">
            <v>2</v>
          </cell>
          <cell r="M472" t="str">
            <v>Chapa de Poliéster (PRFV)</v>
          </cell>
          <cell r="N472" t="str">
            <v>ABNT TIPO III</v>
          </cell>
          <cell r="O472">
            <v>4.5</v>
          </cell>
          <cell r="P472" t="str">
            <v>104BPE0510</v>
          </cell>
        </row>
        <row r="473">
          <cell r="K473" t="str">
            <v>Perfil C Metálico de aço carbono - NBR 14890</v>
          </cell>
          <cell r="L473">
            <v>2</v>
          </cell>
          <cell r="M473" t="str">
            <v>Chapa de Poliéster (PRFV)</v>
          </cell>
          <cell r="N473" t="str">
            <v>ABNT TIPO III</v>
          </cell>
          <cell r="O473">
            <v>4.5</v>
          </cell>
          <cell r="P473" t="str">
            <v>104BPE0510</v>
          </cell>
        </row>
        <row r="474">
          <cell r="K474" t="str">
            <v>ECOLÓGICO</v>
          </cell>
          <cell r="L474">
            <v>1</v>
          </cell>
          <cell r="M474" t="str">
            <v>Chapa de Poliéster (PRFV)</v>
          </cell>
          <cell r="N474" t="str">
            <v>ABNT TIPO III</v>
          </cell>
          <cell r="O474">
            <v>0.3</v>
          </cell>
          <cell r="P474" t="str">
            <v>104BPE0510</v>
          </cell>
        </row>
        <row r="475">
          <cell r="K475" t="str">
            <v>ECOLÓGICO</v>
          </cell>
          <cell r="L475">
            <v>1</v>
          </cell>
          <cell r="M475" t="str">
            <v>Chapa de Poliéster (PRFV)</v>
          </cell>
          <cell r="N475" t="str">
            <v>ABNT TIPO III</v>
          </cell>
          <cell r="O475">
            <v>0.3</v>
          </cell>
          <cell r="P475" t="str">
            <v>104BPE0510</v>
          </cell>
        </row>
        <row r="476">
          <cell r="K476" t="str">
            <v>ECOLÓGICO</v>
          </cell>
          <cell r="L476">
            <v>1</v>
          </cell>
          <cell r="M476" t="str">
            <v>Chapa de Poliéster (PRFV)</v>
          </cell>
          <cell r="N476" t="str">
            <v>ABNT TIPO III</v>
          </cell>
          <cell r="O476">
            <v>0.79</v>
          </cell>
          <cell r="P476" t="str">
            <v>104BPE0510</v>
          </cell>
        </row>
        <row r="477">
          <cell r="K477" t="str">
            <v>ECOLÓGICO</v>
          </cell>
          <cell r="L477">
            <v>1</v>
          </cell>
          <cell r="M477" t="str">
            <v>Chapa de Poliéster (PRFV)</v>
          </cell>
          <cell r="N477" t="str">
            <v>ABNT TIPO III</v>
          </cell>
          <cell r="O477">
            <v>1</v>
          </cell>
          <cell r="P477" t="str">
            <v>104BPE0510</v>
          </cell>
        </row>
        <row r="478">
          <cell r="K478" t="str">
            <v>ECOLÓGICO</v>
          </cell>
          <cell r="L478">
            <v>1</v>
          </cell>
          <cell r="M478" t="str">
            <v>Chapa de Poliéster (PRFV)</v>
          </cell>
          <cell r="N478" t="str">
            <v>ABNT TIPO III</v>
          </cell>
          <cell r="O478">
            <v>0.79</v>
          </cell>
          <cell r="P478" t="str">
            <v>104BPE0510</v>
          </cell>
        </row>
        <row r="479">
          <cell r="K479" t="str">
            <v>ECOLÓGICO</v>
          </cell>
          <cell r="L479">
            <v>1</v>
          </cell>
          <cell r="M479" t="str">
            <v>Chapa de Poliéster (PRFV)</v>
          </cell>
          <cell r="N479" t="str">
            <v>ABNT TIPO III</v>
          </cell>
          <cell r="O479">
            <v>1</v>
          </cell>
          <cell r="P479" t="str">
            <v>104BPE0510</v>
          </cell>
        </row>
        <row r="480">
          <cell r="K480" t="str">
            <v>ECOLÓGICO</v>
          </cell>
          <cell r="L480">
            <v>1</v>
          </cell>
          <cell r="M480" t="str">
            <v>Chapa de Poliéster (PRFV)</v>
          </cell>
          <cell r="N480" t="str">
            <v>ABNT TIPO III</v>
          </cell>
          <cell r="O480">
            <v>0.51</v>
          </cell>
          <cell r="P480" t="str">
            <v>104BPE0510</v>
          </cell>
        </row>
        <row r="481">
          <cell r="K481" t="str">
            <v>ECOLÓGICO</v>
          </cell>
          <cell r="L481">
            <v>1</v>
          </cell>
          <cell r="M481" t="str">
            <v>Chapa de Poliéster (PRFV)</v>
          </cell>
          <cell r="N481" t="str">
            <v>ABNT TIPO III</v>
          </cell>
          <cell r="O481">
            <v>0.79</v>
          </cell>
          <cell r="P481" t="str">
            <v>104BPE0510</v>
          </cell>
        </row>
        <row r="482">
          <cell r="K482" t="str">
            <v>ECOLÓGICO</v>
          </cell>
          <cell r="L482">
            <v>1</v>
          </cell>
          <cell r="M482" t="str">
            <v>Chapa de Poliéster (PRFV)</v>
          </cell>
          <cell r="N482" t="str">
            <v>ABNT TIPO III</v>
          </cell>
          <cell r="O482">
            <v>1</v>
          </cell>
          <cell r="P482" t="str">
            <v>104BPE0510</v>
          </cell>
        </row>
        <row r="483">
          <cell r="K483" t="str">
            <v>ECOLÓGICO</v>
          </cell>
          <cell r="L483">
            <v>1</v>
          </cell>
          <cell r="M483" t="str">
            <v>Chapa de Poliéster (PRFV)</v>
          </cell>
          <cell r="N483" t="str">
            <v>ABNT TIPO III</v>
          </cell>
          <cell r="O483">
            <v>1</v>
          </cell>
          <cell r="P483" t="str">
            <v>104BPE0510</v>
          </cell>
        </row>
        <row r="484">
          <cell r="K484" t="str">
            <v>ECOLÓGICO</v>
          </cell>
          <cell r="L484">
            <v>1</v>
          </cell>
          <cell r="M484" t="str">
            <v>Chapa de Poliéster (PRFV)</v>
          </cell>
          <cell r="N484" t="str">
            <v>ABNT TIPO III</v>
          </cell>
          <cell r="O484">
            <v>0.79</v>
          </cell>
          <cell r="P484" t="str">
            <v>104BPE0510</v>
          </cell>
        </row>
        <row r="485">
          <cell r="K485" t="str">
            <v>ECOLÓGICO</v>
          </cell>
          <cell r="L485">
            <v>1</v>
          </cell>
          <cell r="M485" t="str">
            <v>Chapa de Poliéster (PRFV)</v>
          </cell>
          <cell r="N485" t="str">
            <v>ABNT TIPO III</v>
          </cell>
          <cell r="O485">
            <v>0.79</v>
          </cell>
          <cell r="P485" t="str">
            <v>104BPE0510</v>
          </cell>
        </row>
        <row r="486">
          <cell r="K486" t="str">
            <v>ECOLÓGICO</v>
          </cell>
          <cell r="L486">
            <v>1</v>
          </cell>
          <cell r="M486" t="str">
            <v>Chapa de Poliéster (PRFV)</v>
          </cell>
          <cell r="N486" t="str">
            <v>ABNT TIPO III</v>
          </cell>
          <cell r="O486">
            <v>0.79</v>
          </cell>
          <cell r="P486" t="str">
            <v>104BPE0510</v>
          </cell>
        </row>
        <row r="487">
          <cell r="K487" t="str">
            <v>ECOLÓGICO</v>
          </cell>
          <cell r="L487">
            <v>1</v>
          </cell>
          <cell r="M487" t="str">
            <v>Chapa de Poliéster (PRFV)</v>
          </cell>
          <cell r="N487" t="str">
            <v>ABNT TIPO III</v>
          </cell>
          <cell r="O487">
            <v>0.79</v>
          </cell>
          <cell r="P487" t="str">
            <v>104BPE0510</v>
          </cell>
        </row>
        <row r="488">
          <cell r="K488" t="str">
            <v>ECOLÓGICO</v>
          </cell>
          <cell r="L488">
            <v>1</v>
          </cell>
          <cell r="M488" t="str">
            <v>Chapa de Poliéster (PRFV)</v>
          </cell>
          <cell r="N488" t="str">
            <v>ABNT TIPO III</v>
          </cell>
          <cell r="O488">
            <v>1</v>
          </cell>
          <cell r="P488" t="str">
            <v>104BPE0510</v>
          </cell>
        </row>
        <row r="489">
          <cell r="K489" t="str">
            <v>ECOLÓGICO</v>
          </cell>
          <cell r="L489">
            <v>1</v>
          </cell>
          <cell r="M489" t="str">
            <v>Chapa de Poliéster (PRFV)</v>
          </cell>
          <cell r="N489" t="str">
            <v>ABNT TIPO III</v>
          </cell>
          <cell r="O489">
            <v>1</v>
          </cell>
          <cell r="P489" t="str">
            <v>104BPE0510</v>
          </cell>
        </row>
        <row r="490">
          <cell r="K490" t="str">
            <v>ECOLÓGICO</v>
          </cell>
          <cell r="L490">
            <v>1</v>
          </cell>
          <cell r="M490" t="str">
            <v>Chapa de Poliéster (PRFV)</v>
          </cell>
          <cell r="N490" t="str">
            <v>ABNT TIPO III</v>
          </cell>
          <cell r="O490">
            <v>1</v>
          </cell>
          <cell r="P490" t="str">
            <v>104BPE0510</v>
          </cell>
        </row>
        <row r="491">
          <cell r="K491" t="str">
            <v>ECOLÓGICO</v>
          </cell>
          <cell r="L491">
            <v>1</v>
          </cell>
          <cell r="M491" t="str">
            <v>Chapa de Poliéster (PRFV)</v>
          </cell>
          <cell r="N491" t="str">
            <v>ABNT TIPO III</v>
          </cell>
          <cell r="O491">
            <v>1</v>
          </cell>
          <cell r="P491" t="str">
            <v>104BPE0510</v>
          </cell>
        </row>
        <row r="492">
          <cell r="K492" t="str">
            <v>ECOLÓGICO</v>
          </cell>
          <cell r="L492">
            <v>1</v>
          </cell>
          <cell r="M492" t="str">
            <v>Chapa de Poliéster (PRFV)</v>
          </cell>
          <cell r="N492" t="str">
            <v>ABNT TIPO III</v>
          </cell>
          <cell r="O492">
            <v>1</v>
          </cell>
          <cell r="P492" t="str">
            <v>104BPE0510</v>
          </cell>
        </row>
        <row r="493">
          <cell r="K493" t="str">
            <v>ECOLÓGICO</v>
          </cell>
          <cell r="L493">
            <v>1</v>
          </cell>
          <cell r="M493" t="str">
            <v>Chapa de Poliéster (PRFV)</v>
          </cell>
          <cell r="N493" t="str">
            <v>ABNT TIPO III</v>
          </cell>
          <cell r="O493">
            <v>1</v>
          </cell>
          <cell r="P493" t="str">
            <v>104BPE0510</v>
          </cell>
        </row>
        <row r="494">
          <cell r="K494" t="str">
            <v>ECOLÓGICO</v>
          </cell>
          <cell r="L494">
            <v>1</v>
          </cell>
          <cell r="M494" t="str">
            <v>Chapa de Poliéster (PRFV)</v>
          </cell>
          <cell r="N494" t="str">
            <v>ABNT TIPO III</v>
          </cell>
          <cell r="O494">
            <v>1</v>
          </cell>
          <cell r="P494" t="str">
            <v>104BPE0510</v>
          </cell>
        </row>
        <row r="495">
          <cell r="K495" t="str">
            <v>ECOLÓGICO</v>
          </cell>
          <cell r="L495">
            <v>2</v>
          </cell>
          <cell r="M495" t="str">
            <v>Chapa de Poliéster (PRFV)</v>
          </cell>
          <cell r="N495" t="str">
            <v>ABNT TIPO III</v>
          </cell>
          <cell r="O495">
            <v>2.5</v>
          </cell>
          <cell r="P495" t="str">
            <v>104BPE0510</v>
          </cell>
        </row>
        <row r="496">
          <cell r="K496" t="str">
            <v>ECOLÓGICO</v>
          </cell>
          <cell r="L496">
            <v>1</v>
          </cell>
          <cell r="M496" t="str">
            <v>Chapa de Poliéster (PRFV)</v>
          </cell>
          <cell r="N496" t="str">
            <v>ABNT TIPO III</v>
          </cell>
          <cell r="O496">
            <v>0.3</v>
          </cell>
          <cell r="P496" t="str">
            <v>104BPE0510</v>
          </cell>
        </row>
        <row r="497">
          <cell r="K497" t="str">
            <v>ECOLÓGICO</v>
          </cell>
          <cell r="L497">
            <v>1</v>
          </cell>
          <cell r="M497" t="str">
            <v>Chapa de Poliéster (PRFV)</v>
          </cell>
          <cell r="N497" t="str">
            <v>ABNT TIPO III</v>
          </cell>
          <cell r="O497">
            <v>0.3</v>
          </cell>
          <cell r="P497" t="str">
            <v>104BPE0510</v>
          </cell>
        </row>
        <row r="498">
          <cell r="K498" t="str">
            <v>Perfil C Metálico de aço carbono - NBR 14890</v>
          </cell>
          <cell r="L498">
            <v>2</v>
          </cell>
          <cell r="M498" t="str">
            <v>Chapa de Poliéster (PRFV)</v>
          </cell>
          <cell r="N498" t="str">
            <v>ABNT TIPO III</v>
          </cell>
          <cell r="O498">
            <v>4.5</v>
          </cell>
          <cell r="P498" t="str">
            <v>104BPE0510</v>
          </cell>
        </row>
        <row r="499">
          <cell r="K499" t="str">
            <v>Perfil C Metálico de aço carbono - NBR 14890</v>
          </cell>
          <cell r="L499">
            <v>2</v>
          </cell>
          <cell r="M499" t="str">
            <v>Chapa de Poliéster (PRFV)</v>
          </cell>
          <cell r="N499" t="str">
            <v>ABNT TIPO III</v>
          </cell>
          <cell r="O499">
            <v>4.5</v>
          </cell>
          <cell r="P499" t="str">
            <v>104BPE0510</v>
          </cell>
        </row>
        <row r="500">
          <cell r="K500" t="str">
            <v>ECOLÓGICO</v>
          </cell>
          <cell r="L500">
            <v>1</v>
          </cell>
          <cell r="M500" t="str">
            <v>Chapa de Poliéster (PRFV)</v>
          </cell>
          <cell r="N500" t="str">
            <v>ABNT TIPO III</v>
          </cell>
          <cell r="O500">
            <v>0.83</v>
          </cell>
          <cell r="P500" t="str">
            <v>104BPE0510</v>
          </cell>
        </row>
        <row r="501">
          <cell r="K501" t="str">
            <v>ECOLÓGICO</v>
          </cell>
          <cell r="L501">
            <v>1</v>
          </cell>
          <cell r="M501" t="str">
            <v>Chapa de Poliéster (PRFV)</v>
          </cell>
          <cell r="N501" t="str">
            <v>ABNT TIPO III</v>
          </cell>
          <cell r="O501">
            <v>0.3</v>
          </cell>
          <cell r="P501" t="str">
            <v>104BPE0510</v>
          </cell>
        </row>
        <row r="502">
          <cell r="K502" t="str">
            <v>ECOLÓGICO</v>
          </cell>
          <cell r="L502">
            <v>1</v>
          </cell>
          <cell r="M502" t="str">
            <v>Chapa de Poliéster (PRFV)</v>
          </cell>
          <cell r="N502" t="str">
            <v>ABNT TIPO III</v>
          </cell>
          <cell r="O502">
            <v>0.51</v>
          </cell>
          <cell r="P502" t="str">
            <v>104BPE0510</v>
          </cell>
        </row>
        <row r="503">
          <cell r="K503" t="str">
            <v>ECOLÓGICO</v>
          </cell>
          <cell r="L503">
            <v>1</v>
          </cell>
          <cell r="M503" t="str">
            <v>Chapa de Poliéster (PRFV)</v>
          </cell>
          <cell r="N503" t="str">
            <v>ABNT TIPO III</v>
          </cell>
          <cell r="O503">
            <v>0.3</v>
          </cell>
          <cell r="P503" t="str">
            <v>104BPE0510</v>
          </cell>
        </row>
        <row r="504">
          <cell r="K504" t="str">
            <v>ECOLÓGICO</v>
          </cell>
          <cell r="L504">
            <v>1</v>
          </cell>
          <cell r="M504" t="str">
            <v>Chapa de Poliéster (PRFV)</v>
          </cell>
          <cell r="N504" t="str">
            <v>ABNT TIPO III</v>
          </cell>
          <cell r="O504">
            <v>0.51</v>
          </cell>
          <cell r="P504" t="str">
            <v>104BPE0510</v>
          </cell>
        </row>
        <row r="505">
          <cell r="K505" t="str">
            <v>Perfil C Metálico de aço carbono - NBR 14890</v>
          </cell>
          <cell r="L505">
            <v>2</v>
          </cell>
          <cell r="M505" t="str">
            <v>Chapa de Poliéster (PRFV)</v>
          </cell>
          <cell r="N505" t="str">
            <v>ABNT TIPO III</v>
          </cell>
          <cell r="O505">
            <v>4.5</v>
          </cell>
          <cell r="P505" t="str">
            <v>104BPE0510</v>
          </cell>
        </row>
        <row r="506">
          <cell r="K506" t="str">
            <v>ECOLÓGICO</v>
          </cell>
          <cell r="L506">
            <v>1</v>
          </cell>
          <cell r="M506" t="str">
            <v>Chapa de Poliéster (PRFV)</v>
          </cell>
          <cell r="N506" t="str">
            <v>ABNT TIPO III</v>
          </cell>
          <cell r="O506">
            <v>0.83</v>
          </cell>
          <cell r="P506" t="str">
            <v>104BPE0510</v>
          </cell>
        </row>
        <row r="507">
          <cell r="K507" t="str">
            <v>ECOLÓGICO</v>
          </cell>
          <cell r="L507">
            <v>1</v>
          </cell>
          <cell r="M507" t="str">
            <v>Chapa de Poliéster (PRFV)</v>
          </cell>
          <cell r="N507" t="str">
            <v>ABNT TIPO III</v>
          </cell>
          <cell r="O507">
            <v>0.83</v>
          </cell>
          <cell r="P507" t="str">
            <v>104BPE0510</v>
          </cell>
        </row>
        <row r="508">
          <cell r="K508" t="str">
            <v>ECOLÓGICO</v>
          </cell>
          <cell r="L508">
            <v>1</v>
          </cell>
          <cell r="M508" t="str">
            <v>Chapa de Poliéster (PRFV)</v>
          </cell>
          <cell r="N508" t="str">
            <v>ABNT TIPO III</v>
          </cell>
          <cell r="O508">
            <v>0.43</v>
          </cell>
          <cell r="P508" t="str">
            <v>104BPE0510</v>
          </cell>
        </row>
        <row r="509">
          <cell r="K509" t="str">
            <v>ECOLÓGICO</v>
          </cell>
          <cell r="L509">
            <v>1</v>
          </cell>
          <cell r="M509" t="str">
            <v>Chapa de Poliéster (PRFV)</v>
          </cell>
          <cell r="N509" t="str">
            <v>ABNT TIPO III</v>
          </cell>
          <cell r="O509">
            <v>0.43</v>
          </cell>
          <cell r="P509" t="str">
            <v>104BPE0510</v>
          </cell>
        </row>
        <row r="510">
          <cell r="K510" t="str">
            <v>ECOLÓGICO</v>
          </cell>
          <cell r="L510">
            <v>1</v>
          </cell>
          <cell r="M510" t="str">
            <v>Chapa de Poliéster (PRFV)</v>
          </cell>
          <cell r="N510" t="str">
            <v>ABNT TIPO III</v>
          </cell>
          <cell r="O510">
            <v>0.43</v>
          </cell>
          <cell r="P510" t="str">
            <v>104BPE0510</v>
          </cell>
        </row>
        <row r="511">
          <cell r="K511" t="str">
            <v>ECOLÓGICO</v>
          </cell>
          <cell r="L511">
            <v>1</v>
          </cell>
          <cell r="M511" t="str">
            <v>Chapa de Poliéster (PRFV)</v>
          </cell>
          <cell r="N511" t="str">
            <v>ABNT TIPO III</v>
          </cell>
          <cell r="O511">
            <v>1</v>
          </cell>
          <cell r="P511" t="str">
            <v>104BPE0510</v>
          </cell>
        </row>
        <row r="512">
          <cell r="K512" t="str">
            <v>ECOLÓGICO</v>
          </cell>
          <cell r="L512">
            <v>1</v>
          </cell>
          <cell r="M512" t="str">
            <v>Chapa de Poliéster (PRFV)</v>
          </cell>
          <cell r="N512" t="str">
            <v>ABNT TIPO III</v>
          </cell>
          <cell r="O512">
            <v>1</v>
          </cell>
          <cell r="P512" t="str">
            <v>104BPE0510</v>
          </cell>
        </row>
        <row r="513">
          <cell r="K513" t="str">
            <v>ECOLÓGICO</v>
          </cell>
          <cell r="L513">
            <v>1</v>
          </cell>
          <cell r="M513" t="str">
            <v>Chapa de Poliéster (PRFV)</v>
          </cell>
          <cell r="N513" t="str">
            <v>ABNT TIPO III</v>
          </cell>
          <cell r="O513">
            <v>1</v>
          </cell>
          <cell r="P513" t="str">
            <v>104BPE0510</v>
          </cell>
        </row>
        <row r="514">
          <cell r="K514" t="str">
            <v>ECOLÓGICO</v>
          </cell>
          <cell r="L514">
            <v>1</v>
          </cell>
          <cell r="M514" t="str">
            <v>Chapa de Poliéster (PRFV)</v>
          </cell>
          <cell r="N514" t="str">
            <v>ABNT TIPO III</v>
          </cell>
          <cell r="O514">
            <v>1</v>
          </cell>
          <cell r="P514" t="str">
            <v>104BPE0510</v>
          </cell>
        </row>
        <row r="515">
          <cell r="K515" t="str">
            <v>ECOLÓGICO</v>
          </cell>
          <cell r="L515">
            <v>1</v>
          </cell>
          <cell r="M515" t="str">
            <v>Chapa de Poliéster (PRFV)</v>
          </cell>
          <cell r="N515" t="str">
            <v>ABNT TIPO III</v>
          </cell>
          <cell r="O515">
            <v>1</v>
          </cell>
          <cell r="P515" t="str">
            <v>104BPE0510</v>
          </cell>
        </row>
        <row r="516">
          <cell r="K516" t="str">
            <v>ECOLÓGICO</v>
          </cell>
          <cell r="L516">
            <v>1</v>
          </cell>
          <cell r="M516" t="str">
            <v>Chapa de Poliéster (PRFV)</v>
          </cell>
          <cell r="N516" t="str">
            <v>ABNT TIPO III</v>
          </cell>
          <cell r="O516">
            <v>1</v>
          </cell>
          <cell r="P516" t="str">
            <v>104BPE0510</v>
          </cell>
        </row>
        <row r="517">
          <cell r="K517" t="str">
            <v>ECOLÓGICO</v>
          </cell>
          <cell r="L517">
            <v>1</v>
          </cell>
          <cell r="M517" t="str">
            <v>Chapa de Poliéster (PRFV)</v>
          </cell>
          <cell r="N517" t="str">
            <v>ABNT TIPO III</v>
          </cell>
          <cell r="O517">
            <v>1</v>
          </cell>
          <cell r="P517" t="str">
            <v>104BPE0510</v>
          </cell>
        </row>
        <row r="518">
          <cell r="K518" t="str">
            <v>ECOLÓGICO</v>
          </cell>
          <cell r="L518">
            <v>1</v>
          </cell>
          <cell r="M518" t="str">
            <v>Chapa de Poliéster (PRFV)</v>
          </cell>
          <cell r="N518" t="str">
            <v>ABNT TIPO III</v>
          </cell>
          <cell r="O518">
            <v>1</v>
          </cell>
          <cell r="P518" t="str">
            <v>104BPE0510</v>
          </cell>
        </row>
        <row r="519">
          <cell r="K519" t="str">
            <v>ECOLÓGICO</v>
          </cell>
          <cell r="L519">
            <v>1</v>
          </cell>
          <cell r="M519" t="str">
            <v>Chapa de Poliéster (PRFV)</v>
          </cell>
          <cell r="N519" t="str">
            <v>ABNT TIPO III</v>
          </cell>
          <cell r="O519">
            <v>1</v>
          </cell>
          <cell r="P519" t="str">
            <v>104BPE0520</v>
          </cell>
        </row>
        <row r="520">
          <cell r="K520" t="str">
            <v>ECOLÓGICO</v>
          </cell>
          <cell r="L520">
            <v>1</v>
          </cell>
          <cell r="M520" t="str">
            <v>Chapa de Poliéster (PRFV)</v>
          </cell>
          <cell r="N520" t="str">
            <v>ABNT TIPO III</v>
          </cell>
          <cell r="O520">
            <v>0.52</v>
          </cell>
          <cell r="P520" t="str">
            <v>104BPE0520</v>
          </cell>
        </row>
        <row r="521">
          <cell r="K521" t="str">
            <v>ECOLÓGICO</v>
          </cell>
          <cell r="L521">
            <v>1</v>
          </cell>
          <cell r="M521" t="str">
            <v>Chapa de Poliéster (PRFV)</v>
          </cell>
          <cell r="N521" t="str">
            <v>ABNT TIPO III</v>
          </cell>
          <cell r="O521">
            <v>0.79</v>
          </cell>
          <cell r="P521" t="str">
            <v>104BPE0520</v>
          </cell>
        </row>
        <row r="522">
          <cell r="K522" t="str">
            <v>ECOLÓGICO</v>
          </cell>
          <cell r="L522">
            <v>1</v>
          </cell>
          <cell r="M522" t="str">
            <v>Chapa de Poliéster (PRFV)</v>
          </cell>
          <cell r="N522" t="str">
            <v>ABNT TIPO III</v>
          </cell>
          <cell r="O522">
            <v>1</v>
          </cell>
          <cell r="P522" t="str">
            <v>104BPE0520</v>
          </cell>
        </row>
        <row r="523">
          <cell r="K523" t="str">
            <v>ECOLÓGICO</v>
          </cell>
          <cell r="L523">
            <v>1</v>
          </cell>
          <cell r="M523" t="str">
            <v>Chapa de Poliéster (PRFV)</v>
          </cell>
          <cell r="N523" t="str">
            <v>ABNT TIPO III</v>
          </cell>
          <cell r="O523">
            <v>0.79</v>
          </cell>
          <cell r="P523" t="str">
            <v>104BPE0520</v>
          </cell>
        </row>
        <row r="524">
          <cell r="K524" t="str">
            <v>ECOLÓGICO</v>
          </cell>
          <cell r="L524">
            <v>2</v>
          </cell>
          <cell r="M524" t="str">
            <v>Chapa de Poliéster (PRFV)</v>
          </cell>
          <cell r="N524" t="str">
            <v>ABNT TIPO III</v>
          </cell>
          <cell r="O524">
            <v>2.5</v>
          </cell>
          <cell r="P524" t="str">
            <v>104BPE0520</v>
          </cell>
        </row>
        <row r="525">
          <cell r="K525" t="str">
            <v>ECOLÓGICO</v>
          </cell>
          <cell r="L525">
            <v>1</v>
          </cell>
          <cell r="M525" t="str">
            <v>Chapa de Poliéster (PRFV)</v>
          </cell>
          <cell r="N525" t="str">
            <v>ABNT TIPO III</v>
          </cell>
          <cell r="O525">
            <v>1</v>
          </cell>
          <cell r="P525" t="str">
            <v>104BPE0520</v>
          </cell>
        </row>
        <row r="526">
          <cell r="K526" t="str">
            <v>ECOLÓGICO</v>
          </cell>
          <cell r="L526">
            <v>1</v>
          </cell>
          <cell r="M526" t="str">
            <v>Chapa de Poliéster (PRFV)</v>
          </cell>
          <cell r="N526" t="str">
            <v>ABNT TIPO III</v>
          </cell>
          <cell r="O526">
            <v>0.79</v>
          </cell>
          <cell r="P526" t="str">
            <v>104BPE0520</v>
          </cell>
        </row>
        <row r="527">
          <cell r="K527" t="str">
            <v>ECOLÓGICO</v>
          </cell>
          <cell r="L527">
            <v>1</v>
          </cell>
          <cell r="M527" t="str">
            <v>Chapa de Poliéster (PRFV)</v>
          </cell>
          <cell r="N527" t="str">
            <v>ABNT TIPO III</v>
          </cell>
          <cell r="O527">
            <v>0.79</v>
          </cell>
          <cell r="P527" t="str">
            <v>104BPE0520</v>
          </cell>
        </row>
        <row r="528">
          <cell r="K528" t="str">
            <v>ECOLÓGICO</v>
          </cell>
          <cell r="L528">
            <v>1</v>
          </cell>
          <cell r="M528" t="str">
            <v>Chapa de Poliéster (PRFV)</v>
          </cell>
          <cell r="N528" t="str">
            <v>ABNT TIPO III</v>
          </cell>
          <cell r="O528">
            <v>0.51</v>
          </cell>
          <cell r="P528" t="str">
            <v>104BPE0520</v>
          </cell>
        </row>
        <row r="529">
          <cell r="K529" t="str">
            <v>ECOLÓGICO</v>
          </cell>
          <cell r="L529">
            <v>1</v>
          </cell>
          <cell r="M529" t="str">
            <v>Chapa de Poliéster (PRFV)</v>
          </cell>
          <cell r="N529" t="str">
            <v>ABNT TIPO III</v>
          </cell>
          <cell r="O529">
            <v>0.79</v>
          </cell>
          <cell r="P529" t="str">
            <v>104BPE0520</v>
          </cell>
        </row>
        <row r="530">
          <cell r="K530" t="str">
            <v>ECOLÓGICO</v>
          </cell>
          <cell r="L530">
            <v>1</v>
          </cell>
          <cell r="M530" t="str">
            <v>Chapa de Poliéster (PRFV)</v>
          </cell>
          <cell r="N530" t="str">
            <v>ABNT TIPO III</v>
          </cell>
          <cell r="O530">
            <v>1</v>
          </cell>
          <cell r="P530" t="str">
            <v>104BPE0520</v>
          </cell>
        </row>
        <row r="531">
          <cell r="K531" t="str">
            <v>ECOLÓGICO</v>
          </cell>
          <cell r="L531">
            <v>1</v>
          </cell>
          <cell r="M531" t="str">
            <v>Chapa de Poliéster (PRFV)</v>
          </cell>
          <cell r="N531" t="str">
            <v>ABNT TIPO III</v>
          </cell>
          <cell r="O531">
            <v>0.79</v>
          </cell>
          <cell r="P531" t="str">
            <v>104BPE0520</v>
          </cell>
        </row>
        <row r="532">
          <cell r="K532" t="str">
            <v>ECOLÓGICO</v>
          </cell>
          <cell r="L532">
            <v>1</v>
          </cell>
          <cell r="M532" t="str">
            <v>Chapa de Poliéster (PRFV)</v>
          </cell>
          <cell r="N532" t="str">
            <v>ABNT TIPO III</v>
          </cell>
          <cell r="O532">
            <v>0.51</v>
          </cell>
          <cell r="P532" t="str">
            <v>104BPE0520</v>
          </cell>
        </row>
        <row r="533">
          <cell r="K533" t="str">
            <v>ECOLÓGICO</v>
          </cell>
          <cell r="L533">
            <v>1</v>
          </cell>
          <cell r="M533" t="str">
            <v>Chapa de Poliéster (PRFV)</v>
          </cell>
          <cell r="N533" t="str">
            <v>ABNT TIPO III</v>
          </cell>
          <cell r="O533">
            <v>0.79</v>
          </cell>
          <cell r="P533" t="str">
            <v>104BPE0520</v>
          </cell>
        </row>
        <row r="534">
          <cell r="K534" t="str">
            <v>ECOLÓGICO</v>
          </cell>
          <cell r="L534">
            <v>1</v>
          </cell>
          <cell r="M534" t="str">
            <v>Chapa de Poliéster (PRFV)</v>
          </cell>
          <cell r="N534" t="str">
            <v>ABNT TIPO III</v>
          </cell>
          <cell r="O534">
            <v>0.79</v>
          </cell>
          <cell r="P534" t="str">
            <v>104BPE0520</v>
          </cell>
        </row>
        <row r="535">
          <cell r="K535" t="str">
            <v>ECOLÓGICO</v>
          </cell>
          <cell r="L535">
            <v>1</v>
          </cell>
          <cell r="M535" t="str">
            <v>Chapa de Poliéster (PRFV)</v>
          </cell>
          <cell r="N535" t="str">
            <v>ABNT TIPO III</v>
          </cell>
          <cell r="O535">
            <v>0.51</v>
          </cell>
          <cell r="P535" t="str">
            <v>104BPE0520</v>
          </cell>
        </row>
        <row r="536">
          <cell r="K536" t="str">
            <v>ECOLÓGICO</v>
          </cell>
          <cell r="L536">
            <v>1</v>
          </cell>
          <cell r="M536" t="str">
            <v>Chapa de Poliéster (PRFV)</v>
          </cell>
          <cell r="N536" t="str">
            <v>ABNT TIPO III</v>
          </cell>
          <cell r="O536">
            <v>0.79</v>
          </cell>
          <cell r="P536" t="str">
            <v>104BPE0520</v>
          </cell>
        </row>
        <row r="537">
          <cell r="K537" t="str">
            <v>ECOLÓGICO</v>
          </cell>
          <cell r="L537">
            <v>1</v>
          </cell>
          <cell r="M537" t="str">
            <v>Chapa de Poliéster (PRFV)</v>
          </cell>
          <cell r="N537" t="str">
            <v>ABNT TIPO III</v>
          </cell>
          <cell r="O537">
            <v>0.79</v>
          </cell>
          <cell r="P537" t="str">
            <v>104BPE0520</v>
          </cell>
        </row>
        <row r="538">
          <cell r="K538" t="str">
            <v>ECOLÓGICO</v>
          </cell>
          <cell r="L538">
            <v>1</v>
          </cell>
          <cell r="M538" t="str">
            <v>Chapa de Poliéster (PRFV)</v>
          </cell>
          <cell r="N538" t="str">
            <v>ABNT TIPO III</v>
          </cell>
          <cell r="O538">
            <v>0.79</v>
          </cell>
          <cell r="P538" t="str">
            <v>104BPE0520</v>
          </cell>
        </row>
        <row r="539">
          <cell r="K539" t="str">
            <v>ECOLÓGICO</v>
          </cell>
          <cell r="L539">
            <v>1</v>
          </cell>
          <cell r="M539" t="str">
            <v>Chapa de Poliéster (PRFV)</v>
          </cell>
          <cell r="N539" t="str">
            <v>ABNT TIPO III</v>
          </cell>
          <cell r="O539">
            <v>0.79</v>
          </cell>
          <cell r="P539" t="str">
            <v>104BPE0520</v>
          </cell>
        </row>
        <row r="540">
          <cell r="K540" t="str">
            <v>ECOLÓGICO</v>
          </cell>
          <cell r="L540">
            <v>1</v>
          </cell>
          <cell r="M540" t="str">
            <v>Chapa de Poliéster (PRFV)</v>
          </cell>
          <cell r="N540" t="str">
            <v>ABNT TIPO III</v>
          </cell>
          <cell r="O540">
            <v>0.79</v>
          </cell>
          <cell r="P540" t="str">
            <v>104BPE0520</v>
          </cell>
        </row>
        <row r="541">
          <cell r="K541" t="str">
            <v>ECOLÓGICO</v>
          </cell>
          <cell r="L541">
            <v>1</v>
          </cell>
          <cell r="M541" t="str">
            <v>Chapa de Poliéster (PRFV)</v>
          </cell>
          <cell r="N541" t="str">
            <v>ABNT TIPO III</v>
          </cell>
          <cell r="O541">
            <v>1.75</v>
          </cell>
          <cell r="P541" t="str">
            <v>104BPE0520</v>
          </cell>
        </row>
        <row r="542">
          <cell r="K542" t="str">
            <v>ECOLÓGICO</v>
          </cell>
          <cell r="L542">
            <v>1</v>
          </cell>
          <cell r="M542" t="str">
            <v>Chapa de Poliéster (PRFV)</v>
          </cell>
          <cell r="N542" t="str">
            <v>ABNT TIPO III</v>
          </cell>
          <cell r="O542">
            <v>1</v>
          </cell>
          <cell r="P542" t="str">
            <v>104BPE0520</v>
          </cell>
        </row>
        <row r="543">
          <cell r="K543" t="str">
            <v>ECOLÓGICO</v>
          </cell>
          <cell r="L543">
            <v>1</v>
          </cell>
          <cell r="M543" t="str">
            <v>Chapa de Poliéster (PRFV)</v>
          </cell>
          <cell r="N543" t="str">
            <v>ABNT TIPO III</v>
          </cell>
          <cell r="O543">
            <v>1</v>
          </cell>
          <cell r="P543" t="str">
            <v>104BPE0520</v>
          </cell>
        </row>
        <row r="544">
          <cell r="K544" t="str">
            <v>MADEIRA</v>
          </cell>
          <cell r="L544">
            <v>48</v>
          </cell>
          <cell r="M544" t="str">
            <v>Chapa de Poliéster (PRFV)</v>
          </cell>
          <cell r="N544" t="str">
            <v>ABNT TIPO III</v>
          </cell>
          <cell r="O544">
            <v>0.3</v>
          </cell>
          <cell r="P544" t="str">
            <v>104BPE0520</v>
          </cell>
        </row>
        <row r="545">
          <cell r="K545" t="str">
            <v>ECOLÓGICO</v>
          </cell>
          <cell r="L545">
            <v>1</v>
          </cell>
          <cell r="M545" t="str">
            <v>Chapa de Poliéster (PRFV)</v>
          </cell>
          <cell r="N545" t="str">
            <v>ABNT TIPO III</v>
          </cell>
          <cell r="O545">
            <v>0.51</v>
          </cell>
          <cell r="P545" t="str">
            <v>104BPE0520</v>
          </cell>
        </row>
        <row r="546">
          <cell r="K546" t="str">
            <v>ECOLÓGICO</v>
          </cell>
          <cell r="L546">
            <v>1</v>
          </cell>
          <cell r="M546" t="str">
            <v>Chapa de Poliéster (PRFV)</v>
          </cell>
          <cell r="N546" t="str">
            <v>ABNT TIPO III</v>
          </cell>
          <cell r="O546">
            <v>1.75</v>
          </cell>
          <cell r="P546" t="str">
            <v>104BPE0520</v>
          </cell>
        </row>
        <row r="547">
          <cell r="K547" t="str">
            <v>ECOLÓGICO</v>
          </cell>
          <cell r="L547">
            <v>1</v>
          </cell>
          <cell r="M547" t="str">
            <v>Chapa de Poliéster (PRFV)</v>
          </cell>
          <cell r="N547" t="str">
            <v>ABNT TIPO III</v>
          </cell>
          <cell r="O547">
            <v>1</v>
          </cell>
          <cell r="P547" t="str">
            <v>104BPE0520</v>
          </cell>
        </row>
        <row r="548">
          <cell r="K548" t="str">
            <v>ECOLÓGICO</v>
          </cell>
          <cell r="L548">
            <v>1</v>
          </cell>
          <cell r="M548" t="str">
            <v>Chapa de Poliéster (PRFV)</v>
          </cell>
          <cell r="N548" t="str">
            <v>ABNT TIPO III</v>
          </cell>
          <cell r="O548">
            <v>1.75</v>
          </cell>
          <cell r="P548" t="str">
            <v>104BPE0520</v>
          </cell>
        </row>
        <row r="549">
          <cell r="K549" t="str">
            <v>ECOLÓGICO</v>
          </cell>
          <cell r="L549">
            <v>1</v>
          </cell>
          <cell r="M549" t="str">
            <v>Chapa de Poliéster (PRFV)</v>
          </cell>
          <cell r="N549" t="str">
            <v>ABNT TIPO III</v>
          </cell>
          <cell r="O549">
            <v>1</v>
          </cell>
          <cell r="P549" t="str">
            <v>104BPE0520</v>
          </cell>
        </row>
        <row r="550">
          <cell r="K550" t="str">
            <v>MADEIRA</v>
          </cell>
          <cell r="L550">
            <v>28</v>
          </cell>
          <cell r="M550" t="str">
            <v>Chapa de Poliéster (PRFV)</v>
          </cell>
          <cell r="N550" t="str">
            <v>ABNT TIPO III</v>
          </cell>
          <cell r="O550">
            <v>0.3</v>
          </cell>
          <cell r="P550" t="str">
            <v>104BPE0520</v>
          </cell>
        </row>
        <row r="551">
          <cell r="K551" t="str">
            <v>ECOLÓGICO</v>
          </cell>
          <cell r="L551">
            <v>1</v>
          </cell>
          <cell r="M551" t="str">
            <v>Chapa de Poliéster (PRFV)</v>
          </cell>
          <cell r="N551" t="str">
            <v>ABNT TIPO III</v>
          </cell>
          <cell r="O551">
            <v>1.75</v>
          </cell>
          <cell r="P551" t="str">
            <v>104BPE0520</v>
          </cell>
        </row>
        <row r="552">
          <cell r="K552" t="str">
            <v>ECOLÓGICO</v>
          </cell>
          <cell r="L552">
            <v>1</v>
          </cell>
          <cell r="M552" t="str">
            <v>Chapa de Poliéster (PRFV)</v>
          </cell>
          <cell r="N552" t="str">
            <v>ABNT TIPO III</v>
          </cell>
          <cell r="O552">
            <v>1</v>
          </cell>
          <cell r="P552" t="str">
            <v>104BPE0520</v>
          </cell>
        </row>
        <row r="553">
          <cell r="K553" t="str">
            <v>ECOLÓGICO</v>
          </cell>
          <cell r="L553">
            <v>1</v>
          </cell>
          <cell r="M553" t="str">
            <v>Chapa de Poliéster (PRFV)</v>
          </cell>
          <cell r="N553" t="str">
            <v>ABNT TIPO III</v>
          </cell>
          <cell r="O553">
            <v>0.79</v>
          </cell>
          <cell r="P553" t="str">
            <v>104BPE0520</v>
          </cell>
        </row>
        <row r="554">
          <cell r="K554" t="str">
            <v>ECOLÓGICO</v>
          </cell>
          <cell r="L554">
            <v>1</v>
          </cell>
          <cell r="M554" t="str">
            <v>Chapa de Poliéster (PRFV)</v>
          </cell>
          <cell r="N554" t="str">
            <v>ABNT TIPO III</v>
          </cell>
          <cell r="O554">
            <v>0.51</v>
          </cell>
          <cell r="P554" t="str">
            <v>104BPE0520</v>
          </cell>
        </row>
        <row r="555">
          <cell r="K555" t="str">
            <v>ECOLÓGICO</v>
          </cell>
          <cell r="L555">
            <v>1</v>
          </cell>
          <cell r="M555" t="str">
            <v>Chapa de Poliéster (PRFV)</v>
          </cell>
          <cell r="N555" t="str">
            <v>ABNT TIPO III</v>
          </cell>
          <cell r="O555">
            <v>1</v>
          </cell>
          <cell r="P555" t="str">
            <v>104BPE0520</v>
          </cell>
        </row>
        <row r="556">
          <cell r="K556" t="str">
            <v>ECOLÓGICO</v>
          </cell>
          <cell r="L556">
            <v>1</v>
          </cell>
          <cell r="M556" t="str">
            <v>Chapa de Poliéster (PRFV)</v>
          </cell>
          <cell r="N556" t="str">
            <v>ABNT TIPO III</v>
          </cell>
          <cell r="O556">
            <v>1</v>
          </cell>
          <cell r="P556" t="str">
            <v>104BPE0520</v>
          </cell>
        </row>
        <row r="557">
          <cell r="K557" t="str">
            <v>ECOLÓGICO</v>
          </cell>
          <cell r="L557">
            <v>1</v>
          </cell>
          <cell r="M557" t="str">
            <v>Chapa de Poliéster (PRFV)</v>
          </cell>
          <cell r="N557" t="str">
            <v>ABNT TIPO III</v>
          </cell>
          <cell r="O557">
            <v>1.75</v>
          </cell>
          <cell r="P557" t="str">
            <v>104BPE0520</v>
          </cell>
        </row>
        <row r="558">
          <cell r="K558" t="str">
            <v>ECOLÓGICO</v>
          </cell>
          <cell r="L558">
            <v>1</v>
          </cell>
          <cell r="M558" t="str">
            <v>Chapa de Poliéster (PRFV)</v>
          </cell>
          <cell r="N558" t="str">
            <v>ABNT TIPO III</v>
          </cell>
          <cell r="O558">
            <v>1</v>
          </cell>
          <cell r="P558" t="str">
            <v>104BPE0520</v>
          </cell>
        </row>
        <row r="559">
          <cell r="K559" t="str">
            <v>ECOLÓGICO</v>
          </cell>
          <cell r="L559">
            <v>1</v>
          </cell>
          <cell r="M559" t="str">
            <v>Chapa de Poliéster (PRFV)</v>
          </cell>
          <cell r="N559" t="str">
            <v>ABNT TIPO III</v>
          </cell>
          <cell r="O559">
            <v>1</v>
          </cell>
          <cell r="P559" t="str">
            <v>104BPE0520</v>
          </cell>
        </row>
        <row r="560">
          <cell r="K560" t="str">
            <v>ECOLÓGICO</v>
          </cell>
          <cell r="L560">
            <v>1</v>
          </cell>
          <cell r="M560" t="str">
            <v>Chapa de Poliéster (PRFV)</v>
          </cell>
          <cell r="N560" t="str">
            <v>ABNT TIPO III</v>
          </cell>
          <cell r="O560">
            <v>0.79</v>
          </cell>
          <cell r="P560" t="str">
            <v>104BPE0520</v>
          </cell>
        </row>
        <row r="561">
          <cell r="K561" t="str">
            <v>ECOLÓGICO</v>
          </cell>
          <cell r="L561">
            <v>1</v>
          </cell>
          <cell r="M561" t="str">
            <v>Chapa de Poliéster (PRFV)</v>
          </cell>
          <cell r="N561" t="str">
            <v>ABNT TIPO III</v>
          </cell>
          <cell r="O561">
            <v>1.75</v>
          </cell>
          <cell r="P561" t="str">
            <v>104BPE0520</v>
          </cell>
        </row>
        <row r="562">
          <cell r="K562" t="str">
            <v>ECOLÓGICO</v>
          </cell>
          <cell r="L562">
            <v>1</v>
          </cell>
          <cell r="M562" t="str">
            <v>Chapa de Poliéster (PRFV)</v>
          </cell>
          <cell r="N562" t="str">
            <v>ABNT TIPO III</v>
          </cell>
          <cell r="O562">
            <v>1</v>
          </cell>
          <cell r="P562" t="str">
            <v>104BPE0520</v>
          </cell>
        </row>
        <row r="563">
          <cell r="K563" t="str">
            <v>ECOLÓGICO</v>
          </cell>
          <cell r="L563">
            <v>1</v>
          </cell>
          <cell r="M563" t="str">
            <v>Chapa de Poliéster (PRFV)</v>
          </cell>
          <cell r="N563" t="str">
            <v>ABNT TIPO III</v>
          </cell>
          <cell r="O563">
            <v>1</v>
          </cell>
          <cell r="P563" t="str">
            <v>104BPE0520</v>
          </cell>
        </row>
        <row r="564">
          <cell r="K564" t="str">
            <v>ECOLÓGICO</v>
          </cell>
          <cell r="L564">
            <v>1</v>
          </cell>
          <cell r="M564" t="str">
            <v>Chapa de Poliéster (PRFV)</v>
          </cell>
          <cell r="N564" t="str">
            <v>ABNT TIPO III</v>
          </cell>
          <cell r="O564">
            <v>1.75</v>
          </cell>
          <cell r="P564" t="str">
            <v>104BPE0520</v>
          </cell>
        </row>
        <row r="565">
          <cell r="K565" t="str">
            <v>ECOLÓGICO</v>
          </cell>
          <cell r="L565">
            <v>1</v>
          </cell>
          <cell r="M565" t="str">
            <v>Chapa de Poliéster (PRFV)</v>
          </cell>
          <cell r="N565" t="str">
            <v>ABNT TIPO III</v>
          </cell>
          <cell r="O565">
            <v>0.79</v>
          </cell>
          <cell r="P565" t="str">
            <v>104BPE0520</v>
          </cell>
        </row>
        <row r="566">
          <cell r="K566" t="str">
            <v>ECOLÓGICO</v>
          </cell>
          <cell r="L566">
            <v>1</v>
          </cell>
          <cell r="M566" t="str">
            <v>Chapa de Poliéster (PRFV)</v>
          </cell>
          <cell r="N566" t="str">
            <v>ABNT TIPO III</v>
          </cell>
          <cell r="O566">
            <v>1</v>
          </cell>
          <cell r="P566" t="str">
            <v>104BPE0520</v>
          </cell>
        </row>
        <row r="567">
          <cell r="K567" t="str">
            <v>MADEIRA</v>
          </cell>
          <cell r="L567">
            <v>16</v>
          </cell>
          <cell r="M567" t="str">
            <v>Chapa de Poliéster (PRFV)</v>
          </cell>
          <cell r="N567" t="str">
            <v>ABNT TIPO III</v>
          </cell>
          <cell r="O567">
            <v>0.3</v>
          </cell>
          <cell r="P567" t="str">
            <v>104BPE0520</v>
          </cell>
        </row>
        <row r="568">
          <cell r="K568" t="str">
            <v>ECOLÓGICO</v>
          </cell>
          <cell r="L568">
            <v>1</v>
          </cell>
          <cell r="M568" t="str">
            <v>Chapa de Poliéster (PRFV)</v>
          </cell>
          <cell r="N568" t="str">
            <v>ABNT TIPO III</v>
          </cell>
          <cell r="O568">
            <v>0.79</v>
          </cell>
          <cell r="P568" t="str">
            <v>104BPE0520</v>
          </cell>
        </row>
        <row r="569">
          <cell r="K569" t="str">
            <v>ECOLÓGICO</v>
          </cell>
          <cell r="L569">
            <v>1</v>
          </cell>
          <cell r="M569" t="str">
            <v>Chapa de Poliéster (PRFV)</v>
          </cell>
          <cell r="N569" t="str">
            <v>ABNT TIPO III</v>
          </cell>
          <cell r="O569">
            <v>0.79</v>
          </cell>
          <cell r="P569" t="str">
            <v>104BPE0520</v>
          </cell>
        </row>
        <row r="570">
          <cell r="K570" t="str">
            <v>ECOLÓGICO</v>
          </cell>
          <cell r="L570">
            <v>1</v>
          </cell>
          <cell r="M570" t="str">
            <v>Chapa de Poliéster (PRFV)</v>
          </cell>
          <cell r="N570" t="str">
            <v>ABNT TIPO III</v>
          </cell>
          <cell r="O570">
            <v>1</v>
          </cell>
          <cell r="P570" t="str">
            <v>104BPE0520</v>
          </cell>
        </row>
        <row r="571">
          <cell r="K571" t="str">
            <v>ECOLÓGICO</v>
          </cell>
          <cell r="L571">
            <v>1</v>
          </cell>
          <cell r="M571" t="str">
            <v>Chapa de Poliéster (PRFV)</v>
          </cell>
          <cell r="N571" t="str">
            <v>ABNT TIPO III</v>
          </cell>
          <cell r="O571">
            <v>1</v>
          </cell>
          <cell r="P571" t="str">
            <v>104BPE0520</v>
          </cell>
        </row>
        <row r="572">
          <cell r="K572" t="str">
            <v>ECOLÓGICO</v>
          </cell>
          <cell r="L572">
            <v>1</v>
          </cell>
          <cell r="M572" t="str">
            <v>Chapa de Poliéster (PRFV)</v>
          </cell>
          <cell r="N572" t="str">
            <v>ABNT TIPO III</v>
          </cell>
          <cell r="O572">
            <v>1</v>
          </cell>
          <cell r="P572" t="str">
            <v>104BPE0520</v>
          </cell>
        </row>
        <row r="573">
          <cell r="K573" t="str">
            <v>ECOLÓGICO</v>
          </cell>
          <cell r="L573">
            <v>1</v>
          </cell>
          <cell r="M573" t="str">
            <v>Chapa de Poliéster (PRFV)</v>
          </cell>
          <cell r="N573" t="str">
            <v>ABNT TIPO III</v>
          </cell>
          <cell r="O573">
            <v>1</v>
          </cell>
          <cell r="P573" t="str">
            <v>104BPE0520</v>
          </cell>
        </row>
        <row r="574">
          <cell r="K574" t="str">
            <v>ECOLÓGICO</v>
          </cell>
          <cell r="L574">
            <v>1</v>
          </cell>
          <cell r="M574" t="str">
            <v>Chapa de Poliéster (PRFV)</v>
          </cell>
          <cell r="N574" t="str">
            <v>ABNT TIPO III</v>
          </cell>
          <cell r="O574">
            <v>1</v>
          </cell>
          <cell r="P574" t="str">
            <v>104BPE0520</v>
          </cell>
        </row>
        <row r="575">
          <cell r="K575" t="str">
            <v>ECOLÓGICO</v>
          </cell>
          <cell r="L575">
            <v>1</v>
          </cell>
          <cell r="M575" t="str">
            <v>Chapa de Poliéster (PRFV)</v>
          </cell>
          <cell r="N575" t="str">
            <v>ABNT TIPO III</v>
          </cell>
          <cell r="O575">
            <v>1.75</v>
          </cell>
          <cell r="P575" t="str">
            <v>104BPE0520</v>
          </cell>
        </row>
        <row r="576">
          <cell r="K576" t="str">
            <v>ECOLÓGICO</v>
          </cell>
          <cell r="L576">
            <v>1</v>
          </cell>
          <cell r="M576" t="str">
            <v>Chapa de Poliéster (PRFV)</v>
          </cell>
          <cell r="N576" t="str">
            <v>ABNT TIPO III</v>
          </cell>
          <cell r="O576">
            <v>0.51</v>
          </cell>
          <cell r="P576" t="str">
            <v>104BPE0520</v>
          </cell>
        </row>
        <row r="577">
          <cell r="K577" t="str">
            <v>ECOLÓGICO</v>
          </cell>
          <cell r="L577">
            <v>1</v>
          </cell>
          <cell r="M577" t="str">
            <v>Chapa de Poliéster (PRFV)</v>
          </cell>
          <cell r="N577" t="str">
            <v>ABNT TIPO III</v>
          </cell>
          <cell r="O577">
            <v>0.79</v>
          </cell>
          <cell r="P577" t="str">
            <v>104BPE0520</v>
          </cell>
        </row>
        <row r="578">
          <cell r="K578" t="str">
            <v>ECOLÓGICO</v>
          </cell>
          <cell r="L578">
            <v>1</v>
          </cell>
          <cell r="M578" t="str">
            <v>Chapa de Poliéster (PRFV)</v>
          </cell>
          <cell r="N578" t="str">
            <v>ABNT TIPO III</v>
          </cell>
          <cell r="O578">
            <v>0.79</v>
          </cell>
          <cell r="P578" t="str">
            <v>104BPE0520</v>
          </cell>
        </row>
        <row r="579">
          <cell r="K579" t="str">
            <v>ECOLÓGICO</v>
          </cell>
          <cell r="L579">
            <v>1</v>
          </cell>
          <cell r="M579" t="str">
            <v>Chapa de Poliéster (PRFV)</v>
          </cell>
          <cell r="N579" t="str">
            <v>ABNT TIPO III</v>
          </cell>
          <cell r="O579">
            <v>1</v>
          </cell>
          <cell r="P579" t="str">
            <v>104BPE0520</v>
          </cell>
        </row>
        <row r="580">
          <cell r="K580" t="str">
            <v>ECOLÓGICO</v>
          </cell>
          <cell r="L580">
            <v>1</v>
          </cell>
          <cell r="M580" t="str">
            <v>Chapa de Poliéster (PRFV)</v>
          </cell>
          <cell r="N580" t="str">
            <v>ABNT TIPO III</v>
          </cell>
          <cell r="O580">
            <v>1</v>
          </cell>
          <cell r="P580" t="str">
            <v>104BPE0520</v>
          </cell>
        </row>
        <row r="581">
          <cell r="K581" t="str">
            <v>MADEIRA</v>
          </cell>
          <cell r="L581">
            <v>15</v>
          </cell>
          <cell r="M581" t="str">
            <v>Chapa de Poliéster (PRFV)</v>
          </cell>
          <cell r="N581" t="str">
            <v>ABNT TIPO III</v>
          </cell>
          <cell r="O581">
            <v>0.3</v>
          </cell>
          <cell r="P581" t="str">
            <v>104BPE0520</v>
          </cell>
        </row>
        <row r="582">
          <cell r="K582" t="str">
            <v>ECOLÓGICO</v>
          </cell>
          <cell r="L582">
            <v>1</v>
          </cell>
          <cell r="M582" t="str">
            <v>Chapa de Poliéster (PRFV)</v>
          </cell>
          <cell r="N582" t="str">
            <v>ABNT TIPO III</v>
          </cell>
          <cell r="O582">
            <v>0.92</v>
          </cell>
          <cell r="P582" t="str">
            <v>104BPE0520</v>
          </cell>
        </row>
        <row r="583">
          <cell r="K583" t="str">
            <v>ECOLÓGICO</v>
          </cell>
          <cell r="L583">
            <v>1</v>
          </cell>
          <cell r="M583" t="str">
            <v>Chapa de Poliéster (PRFV)</v>
          </cell>
          <cell r="N583" t="str">
            <v>ABNT TIPO III</v>
          </cell>
          <cell r="O583">
            <v>0.92</v>
          </cell>
          <cell r="P583" t="str">
            <v>104BPE0520</v>
          </cell>
        </row>
        <row r="584">
          <cell r="K584" t="str">
            <v>ECOLÓGICO</v>
          </cell>
          <cell r="L584">
            <v>1</v>
          </cell>
          <cell r="M584" t="str">
            <v>Chapa de Poliéster (PRFV)</v>
          </cell>
          <cell r="N584" t="str">
            <v>ABNT TIPO III</v>
          </cell>
          <cell r="O584">
            <v>1</v>
          </cell>
          <cell r="P584" t="str">
            <v>104BPE0520</v>
          </cell>
        </row>
        <row r="585">
          <cell r="K585" t="str">
            <v>ECOLÓGICO</v>
          </cell>
          <cell r="L585">
            <v>1</v>
          </cell>
          <cell r="M585" t="str">
            <v>Chapa de Poliéster (PRFV)</v>
          </cell>
          <cell r="N585" t="str">
            <v>ABNT TIPO III</v>
          </cell>
          <cell r="O585">
            <v>0.51</v>
          </cell>
          <cell r="P585" t="str">
            <v>104BPE0520</v>
          </cell>
        </row>
        <row r="586">
          <cell r="K586" t="str">
            <v>ECOLÓGICO</v>
          </cell>
          <cell r="L586">
            <v>1</v>
          </cell>
          <cell r="M586" t="str">
            <v>Chapa de Poliéster (PRFV)</v>
          </cell>
          <cell r="N586" t="str">
            <v>ABNT TIPO III</v>
          </cell>
          <cell r="O586">
            <v>0.79</v>
          </cell>
          <cell r="P586" t="str">
            <v>104BPE0520</v>
          </cell>
        </row>
        <row r="587">
          <cell r="K587" t="str">
            <v>ECOLÓGICO</v>
          </cell>
          <cell r="L587">
            <v>1</v>
          </cell>
          <cell r="M587" t="str">
            <v>Chapa de Poliéster (PRFV)</v>
          </cell>
          <cell r="N587" t="str">
            <v>ABNT TIPO III</v>
          </cell>
          <cell r="O587">
            <v>1</v>
          </cell>
          <cell r="P587" t="str">
            <v>104BPE0520</v>
          </cell>
        </row>
        <row r="588">
          <cell r="K588" t="str">
            <v>ECOLÓGICO</v>
          </cell>
          <cell r="L588">
            <v>1</v>
          </cell>
          <cell r="M588" t="str">
            <v>Chapa de Poliéster (PRFV)</v>
          </cell>
          <cell r="N588" t="str">
            <v>ABNT TIPO III</v>
          </cell>
          <cell r="O588">
            <v>0.79</v>
          </cell>
          <cell r="P588" t="str">
            <v>104BPE0520</v>
          </cell>
        </row>
        <row r="589">
          <cell r="K589" t="str">
            <v>MADEIRA</v>
          </cell>
          <cell r="L589">
            <v>20</v>
          </cell>
          <cell r="M589" t="str">
            <v>Chapa de Poliéster (PRFV)</v>
          </cell>
          <cell r="N589" t="str">
            <v>ABNT TIPO III</v>
          </cell>
          <cell r="O589">
            <v>0.3</v>
          </cell>
          <cell r="P589" t="str">
            <v>104BPE0520</v>
          </cell>
        </row>
        <row r="590">
          <cell r="K590" t="str">
            <v>Perfil C Metálico de aço carbono - NBR 14890</v>
          </cell>
          <cell r="L590">
            <v>2</v>
          </cell>
          <cell r="M590" t="str">
            <v>Chapa de Poliéster (PRFV)</v>
          </cell>
          <cell r="N590" t="str">
            <v>ABNT TIPO III</v>
          </cell>
          <cell r="O590">
            <v>4.5</v>
          </cell>
          <cell r="P590" t="str">
            <v>104BPE0520</v>
          </cell>
        </row>
        <row r="591">
          <cell r="K591" t="str">
            <v>Perfil C Metálico de aço carbono - NBR 14890</v>
          </cell>
          <cell r="L591">
            <v>2</v>
          </cell>
          <cell r="M591" t="str">
            <v>Chapa de Poliéster (PRFV)</v>
          </cell>
          <cell r="N591" t="str">
            <v>ABNT TIPO III</v>
          </cell>
          <cell r="O591">
            <v>3</v>
          </cell>
          <cell r="P591" t="str">
            <v>104BPE0520</v>
          </cell>
        </row>
        <row r="592">
          <cell r="K592" t="str">
            <v>Perfil C Metálico de aço carbono - NBR 14890</v>
          </cell>
          <cell r="L592">
            <v>2</v>
          </cell>
          <cell r="M592" t="str">
            <v>Chapa de Poliéster (PRFV)</v>
          </cell>
          <cell r="N592" t="str">
            <v>ABNT TIPO III</v>
          </cell>
          <cell r="O592">
            <v>3</v>
          </cell>
          <cell r="P592" t="str">
            <v>104BPE0520</v>
          </cell>
        </row>
        <row r="593">
          <cell r="K593" t="str">
            <v>ECOLÓGICO</v>
          </cell>
          <cell r="L593">
            <v>1</v>
          </cell>
          <cell r="M593" t="str">
            <v>Chapa de Poliéster (PRFV)</v>
          </cell>
          <cell r="N593" t="str">
            <v>ABNT TIPO III</v>
          </cell>
          <cell r="O593">
            <v>1</v>
          </cell>
          <cell r="P593" t="str">
            <v>104BPE0520</v>
          </cell>
        </row>
        <row r="594">
          <cell r="K594" t="str">
            <v>ECOLÓGICO</v>
          </cell>
          <cell r="L594">
            <v>1</v>
          </cell>
          <cell r="M594" t="str">
            <v>Chapa de Poliéster (PRFV)</v>
          </cell>
          <cell r="N594" t="str">
            <v>ABNT TIPO III</v>
          </cell>
          <cell r="O594">
            <v>0.79</v>
          </cell>
          <cell r="P594" t="str">
            <v>104BPE0520</v>
          </cell>
        </row>
        <row r="595">
          <cell r="K595" t="str">
            <v>ECOLÓGICO</v>
          </cell>
          <cell r="L595">
            <v>1</v>
          </cell>
          <cell r="M595" t="str">
            <v>Chapa de Poliéster (PRFV)</v>
          </cell>
          <cell r="N595" t="str">
            <v>ABNT TIPO III</v>
          </cell>
          <cell r="O595">
            <v>0.79</v>
          </cell>
          <cell r="P595" t="str">
            <v>104BPE0520</v>
          </cell>
        </row>
        <row r="596">
          <cell r="K596" t="str">
            <v>ECOLÓGICO</v>
          </cell>
          <cell r="L596">
            <v>1</v>
          </cell>
          <cell r="M596" t="str">
            <v>Chapa de Poliéster (PRFV)</v>
          </cell>
          <cell r="N596" t="str">
            <v>ABNT TIPO III</v>
          </cell>
          <cell r="O596">
            <v>1</v>
          </cell>
          <cell r="P596" t="str">
            <v>104BPE0520</v>
          </cell>
        </row>
        <row r="597">
          <cell r="K597" t="str">
            <v>ECOLÓGICO</v>
          </cell>
          <cell r="L597">
            <v>1</v>
          </cell>
          <cell r="M597" t="str">
            <v>Chapa de Poliéster (PRFV)</v>
          </cell>
          <cell r="N597" t="str">
            <v>ABNT TIPO III</v>
          </cell>
          <cell r="O597">
            <v>0.51</v>
          </cell>
          <cell r="P597" t="str">
            <v>104BPE0520</v>
          </cell>
        </row>
        <row r="598">
          <cell r="K598" t="str">
            <v>ECOLÓGICO</v>
          </cell>
          <cell r="L598">
            <v>1</v>
          </cell>
          <cell r="M598" t="str">
            <v>Chapa de Poliéster (PRFV)</v>
          </cell>
          <cell r="N598" t="str">
            <v>ABNT TIPO III</v>
          </cell>
          <cell r="O598">
            <v>1</v>
          </cell>
          <cell r="P598" t="str">
            <v>104BPE0520</v>
          </cell>
        </row>
        <row r="599">
          <cell r="K599" t="str">
            <v>ECOLÓGICO</v>
          </cell>
          <cell r="L599">
            <v>1</v>
          </cell>
          <cell r="M599" t="str">
            <v>Chapa de Poliéster (PRFV)</v>
          </cell>
          <cell r="N599" t="str">
            <v>ABNT TIPO III</v>
          </cell>
          <cell r="O599">
            <v>0.79</v>
          </cell>
          <cell r="P599" t="str">
            <v>104BPE0520</v>
          </cell>
        </row>
        <row r="600">
          <cell r="K600" t="str">
            <v>MADEIRA</v>
          </cell>
          <cell r="L600">
            <v>17</v>
          </cell>
          <cell r="M600" t="str">
            <v>Chapa de Poliéster (PRFV)</v>
          </cell>
          <cell r="N600" t="str">
            <v>ABNT TIPO III</v>
          </cell>
          <cell r="O600">
            <v>0.3</v>
          </cell>
          <cell r="P600" t="str">
            <v>104BPE0520</v>
          </cell>
        </row>
        <row r="601">
          <cell r="K601" t="str">
            <v>ECOLÓGICO</v>
          </cell>
          <cell r="L601">
            <v>1</v>
          </cell>
          <cell r="M601" t="str">
            <v>Chapa de Poliéster (PRFV)</v>
          </cell>
          <cell r="N601" t="str">
            <v>ABNT TIPO III</v>
          </cell>
          <cell r="O601">
            <v>1.75</v>
          </cell>
          <cell r="P601" t="str">
            <v>104BPE0520</v>
          </cell>
        </row>
        <row r="602">
          <cell r="K602" t="str">
            <v>ECOLÓGICO</v>
          </cell>
          <cell r="L602">
            <v>1</v>
          </cell>
          <cell r="M602" t="str">
            <v>Chapa de Poliéster (PRFV)</v>
          </cell>
          <cell r="N602" t="str">
            <v>ABNT TIPO III</v>
          </cell>
          <cell r="O602">
            <v>0.79</v>
          </cell>
          <cell r="P602" t="str">
            <v>104BPE0520</v>
          </cell>
        </row>
        <row r="603">
          <cell r="K603" t="str">
            <v>ECOLÓGICO</v>
          </cell>
          <cell r="L603">
            <v>1</v>
          </cell>
          <cell r="M603" t="str">
            <v>Chapa de Poliéster (PRFV)</v>
          </cell>
          <cell r="N603" t="str">
            <v>ABNT TIPO III</v>
          </cell>
          <cell r="O603">
            <v>1.75</v>
          </cell>
          <cell r="P603" t="str">
            <v>104BPE0520</v>
          </cell>
        </row>
        <row r="604">
          <cell r="K604" t="str">
            <v>ECOLÓGICO</v>
          </cell>
          <cell r="L604">
            <v>1</v>
          </cell>
          <cell r="M604" t="str">
            <v>Chapa de Poliéster (PRFV)</v>
          </cell>
          <cell r="N604" t="str">
            <v>ABNT TIPO III</v>
          </cell>
          <cell r="O604">
            <v>1</v>
          </cell>
          <cell r="P604" t="str">
            <v>104BPE0520</v>
          </cell>
        </row>
        <row r="605">
          <cell r="K605" t="str">
            <v>ECOLÓGICO</v>
          </cell>
          <cell r="L605">
            <v>1</v>
          </cell>
          <cell r="M605" t="str">
            <v>Chapa de Poliéster (PRFV)</v>
          </cell>
          <cell r="N605" t="str">
            <v>ABNT TIPO III</v>
          </cell>
          <cell r="O605">
            <v>0.79</v>
          </cell>
          <cell r="P605" t="str">
            <v>104BPE0520</v>
          </cell>
        </row>
        <row r="606">
          <cell r="K606" t="str">
            <v>ECOLÓGICO</v>
          </cell>
          <cell r="L606">
            <v>1</v>
          </cell>
          <cell r="M606" t="str">
            <v>Chapa de Poliéster (PRFV)</v>
          </cell>
          <cell r="N606" t="str">
            <v>ABNT TIPO III</v>
          </cell>
          <cell r="O606">
            <v>1</v>
          </cell>
          <cell r="P606" t="str">
            <v>104BPE0520</v>
          </cell>
        </row>
        <row r="607">
          <cell r="K607" t="str">
            <v>MADEIRA</v>
          </cell>
          <cell r="L607">
            <v>14</v>
          </cell>
          <cell r="M607" t="str">
            <v>Chapa de Poliéster (PRFV)</v>
          </cell>
          <cell r="N607" t="str">
            <v>ABNT TIPO III</v>
          </cell>
          <cell r="O607">
            <v>0.3</v>
          </cell>
          <cell r="P607" t="str">
            <v>104BPE0520</v>
          </cell>
        </row>
        <row r="608">
          <cell r="K608" t="str">
            <v>ECOLÓGICO</v>
          </cell>
          <cell r="L608">
            <v>1</v>
          </cell>
          <cell r="M608" t="str">
            <v>Chapa de Poliéster (PRFV)</v>
          </cell>
          <cell r="N608" t="str">
            <v>ABNT TIPO III</v>
          </cell>
          <cell r="O608">
            <v>0.51</v>
          </cell>
          <cell r="P608" t="str">
            <v>104BPE0520</v>
          </cell>
        </row>
        <row r="609">
          <cell r="K609" t="str">
            <v>ECOLÓGICO</v>
          </cell>
          <cell r="L609">
            <v>1</v>
          </cell>
          <cell r="M609" t="str">
            <v>Chapa de Poliéster (PRFV)</v>
          </cell>
          <cell r="N609" t="str">
            <v>ABNT TIPO III</v>
          </cell>
          <cell r="O609">
            <v>0.79</v>
          </cell>
          <cell r="P609" t="str">
            <v>104BPE0520</v>
          </cell>
        </row>
        <row r="610">
          <cell r="K610" t="str">
            <v>ECOLÓGICO</v>
          </cell>
          <cell r="L610">
            <v>1</v>
          </cell>
          <cell r="M610" t="str">
            <v>Chapa de Poliéster (PRFV)</v>
          </cell>
          <cell r="N610" t="str">
            <v>ABNT TIPO III</v>
          </cell>
          <cell r="O610">
            <v>0.79</v>
          </cell>
          <cell r="P610" t="str">
            <v>104BPE0520</v>
          </cell>
        </row>
        <row r="611">
          <cell r="K611" t="str">
            <v>ECOLÓGICO</v>
          </cell>
          <cell r="L611">
            <v>1</v>
          </cell>
          <cell r="M611" t="str">
            <v>Chapa de Poliéster (PRFV)</v>
          </cell>
          <cell r="N611" t="str">
            <v>ABNT TIPO III</v>
          </cell>
          <cell r="O611">
            <v>1</v>
          </cell>
          <cell r="P611" t="str">
            <v>104BPE0520</v>
          </cell>
        </row>
        <row r="612">
          <cell r="K612" t="str">
            <v>ECOLÓGICO</v>
          </cell>
          <cell r="L612">
            <v>1</v>
          </cell>
          <cell r="M612" t="str">
            <v>Chapa de Poliéster (PRFV)</v>
          </cell>
          <cell r="N612" t="str">
            <v>ABNT TIPO III</v>
          </cell>
          <cell r="O612">
            <v>1</v>
          </cell>
          <cell r="P612" t="str">
            <v>104BPE0520</v>
          </cell>
        </row>
        <row r="613">
          <cell r="K613" t="str">
            <v>ECOLÓGICO</v>
          </cell>
          <cell r="L613">
            <v>1</v>
          </cell>
          <cell r="M613" t="str">
            <v>Chapa de Poliéster (PRFV)</v>
          </cell>
          <cell r="N613" t="str">
            <v>ABNT TIPO III</v>
          </cell>
          <cell r="O613">
            <v>1.75</v>
          </cell>
          <cell r="P613" t="str">
            <v>104BPE0520</v>
          </cell>
        </row>
        <row r="614">
          <cell r="K614" t="str">
            <v>ECOLÓGICO</v>
          </cell>
          <cell r="L614">
            <v>1</v>
          </cell>
          <cell r="M614" t="str">
            <v>Chapa de Poliéster (PRFV)</v>
          </cell>
          <cell r="N614" t="str">
            <v>ABNT TIPO III</v>
          </cell>
          <cell r="O614">
            <v>1.75</v>
          </cell>
          <cell r="P614" t="str">
            <v>104BPE0520</v>
          </cell>
        </row>
        <row r="615">
          <cell r="K615" t="str">
            <v>ECOLÓGICO</v>
          </cell>
          <cell r="L615">
            <v>1</v>
          </cell>
          <cell r="M615" t="str">
            <v>Chapa de Poliéster (PRFV)</v>
          </cell>
          <cell r="N615" t="str">
            <v>ABNT TIPO III</v>
          </cell>
          <cell r="O615">
            <v>1.75</v>
          </cell>
          <cell r="P615" t="str">
            <v>104BPE0520</v>
          </cell>
        </row>
        <row r="616">
          <cell r="K616" t="str">
            <v>ECOLÓGICO</v>
          </cell>
          <cell r="L616">
            <v>1</v>
          </cell>
          <cell r="M616" t="str">
            <v>Chapa de Poliéster (PRFV)</v>
          </cell>
          <cell r="N616" t="str">
            <v>ABNT TIPO III</v>
          </cell>
          <cell r="O616">
            <v>1.75</v>
          </cell>
          <cell r="P616" t="str">
            <v>104BPE0520</v>
          </cell>
        </row>
        <row r="617">
          <cell r="K617" t="str">
            <v>ECOLÓGICO</v>
          </cell>
          <cell r="L617">
            <v>1</v>
          </cell>
          <cell r="M617" t="str">
            <v>Chapa de Poliéster (PRFV)</v>
          </cell>
          <cell r="N617" t="str">
            <v>ABNT TIPO III</v>
          </cell>
          <cell r="O617">
            <v>1</v>
          </cell>
          <cell r="P617" t="str">
            <v>104BPE0520</v>
          </cell>
        </row>
        <row r="618">
          <cell r="K618" t="str">
            <v>ECOLÓGICO</v>
          </cell>
          <cell r="L618">
            <v>1</v>
          </cell>
          <cell r="M618" t="str">
            <v>Chapa de Poliéster (PRFV)</v>
          </cell>
          <cell r="N618" t="str">
            <v>ABNT TIPO III</v>
          </cell>
          <cell r="O618">
            <v>0.79</v>
          </cell>
          <cell r="P618" t="str">
            <v>104BPE0520</v>
          </cell>
        </row>
        <row r="619">
          <cell r="K619" t="str">
            <v>ECOLÓGICO</v>
          </cell>
          <cell r="L619">
            <v>1</v>
          </cell>
          <cell r="M619" t="str">
            <v>Chapa de Poliéster (PRFV)</v>
          </cell>
          <cell r="N619" t="str">
            <v>ABNT TIPO III</v>
          </cell>
          <cell r="O619">
            <v>1</v>
          </cell>
          <cell r="P619" t="str">
            <v>104BPE0520</v>
          </cell>
        </row>
        <row r="620">
          <cell r="K620" t="str">
            <v>ECOLÓGICO</v>
          </cell>
          <cell r="L620">
            <v>1</v>
          </cell>
          <cell r="M620" t="str">
            <v>Chapa de Poliéster (PRFV)</v>
          </cell>
          <cell r="N620" t="str">
            <v>ABNT TIPO III</v>
          </cell>
          <cell r="O620">
            <v>0.79</v>
          </cell>
          <cell r="P620" t="str">
            <v>104BPE0520</v>
          </cell>
        </row>
        <row r="621">
          <cell r="K621" t="str">
            <v>ECOLÓGICO</v>
          </cell>
          <cell r="L621">
            <v>1</v>
          </cell>
          <cell r="M621" t="str">
            <v>Chapa de Poliéster (PRFV)</v>
          </cell>
          <cell r="N621" t="str">
            <v>ABNT TIPO III</v>
          </cell>
          <cell r="O621">
            <v>0.51</v>
          </cell>
          <cell r="P621" t="str">
            <v>104BPE0520</v>
          </cell>
        </row>
        <row r="622">
          <cell r="K622" t="str">
            <v>ECOLÓGICO</v>
          </cell>
          <cell r="L622">
            <v>1</v>
          </cell>
          <cell r="M622" t="str">
            <v>Chapa de Poliéster (PRFV)</v>
          </cell>
          <cell r="N622" t="str">
            <v>ABNT TIPO III</v>
          </cell>
          <cell r="O622">
            <v>1</v>
          </cell>
          <cell r="P622" t="str">
            <v>104BPE0520</v>
          </cell>
        </row>
        <row r="623">
          <cell r="K623" t="str">
            <v>ECOLÓGICO</v>
          </cell>
          <cell r="L623">
            <v>1</v>
          </cell>
          <cell r="M623" t="str">
            <v>Chapa de Poliéster (PRFV)</v>
          </cell>
          <cell r="N623" t="str">
            <v>ABNT TIPO III</v>
          </cell>
          <cell r="O623">
            <v>1</v>
          </cell>
          <cell r="P623" t="str">
            <v>104BPE0520</v>
          </cell>
        </row>
        <row r="624">
          <cell r="K624" t="str">
            <v>ECOLÓGICO</v>
          </cell>
          <cell r="L624">
            <v>1</v>
          </cell>
          <cell r="M624" t="str">
            <v>Chapa de Poliéster (PRFV)</v>
          </cell>
          <cell r="N624" t="str">
            <v>ABNT TIPO III</v>
          </cell>
          <cell r="O624">
            <v>0.79</v>
          </cell>
          <cell r="P624" t="str">
            <v>104BPE0520</v>
          </cell>
        </row>
        <row r="625">
          <cell r="K625" t="str">
            <v>Perfil C Metálico de aço carbono - NBR 14890</v>
          </cell>
          <cell r="L625">
            <v>2</v>
          </cell>
          <cell r="M625" t="str">
            <v>Chapa de Poliéster (PRFV)</v>
          </cell>
          <cell r="N625" t="str">
            <v>ABNT TIPO III</v>
          </cell>
          <cell r="O625">
            <v>5.25</v>
          </cell>
          <cell r="P625" t="str">
            <v>104BPE0520</v>
          </cell>
        </row>
        <row r="626">
          <cell r="K626" t="str">
            <v>Perfil C Metálico de aço carbono - NBR 14890</v>
          </cell>
          <cell r="L626">
            <v>2</v>
          </cell>
          <cell r="M626" t="str">
            <v>Chapa de Poliéster (PRFV)</v>
          </cell>
          <cell r="N626" t="str">
            <v>ABNT TIPO III</v>
          </cell>
          <cell r="O626">
            <v>5.25</v>
          </cell>
          <cell r="P626" t="str">
            <v>104BPE0520</v>
          </cell>
        </row>
        <row r="627">
          <cell r="K627" t="str">
            <v>ECOLÓGICO</v>
          </cell>
          <cell r="L627">
            <v>1</v>
          </cell>
          <cell r="M627" t="str">
            <v>Chapa de Poliéster (PRFV)</v>
          </cell>
          <cell r="N627" t="str">
            <v>ABNT TIPO III</v>
          </cell>
          <cell r="O627">
            <v>1</v>
          </cell>
          <cell r="P627" t="str">
            <v>104BPE0520</v>
          </cell>
        </row>
        <row r="628">
          <cell r="K628" t="str">
            <v>ECOLÓGICO</v>
          </cell>
          <cell r="L628">
            <v>1</v>
          </cell>
          <cell r="M628" t="str">
            <v>Chapa de Poliéster (PRFV)</v>
          </cell>
          <cell r="N628" t="str">
            <v>ABNT TIPO III</v>
          </cell>
          <cell r="O628">
            <v>0.79</v>
          </cell>
          <cell r="P628" t="str">
            <v>104BPE0520</v>
          </cell>
        </row>
        <row r="629">
          <cell r="K629" t="str">
            <v>ECOLÓGICO</v>
          </cell>
          <cell r="L629">
            <v>1</v>
          </cell>
          <cell r="M629" t="str">
            <v>Chapa de Poliéster (PRFV)</v>
          </cell>
          <cell r="N629" t="str">
            <v>ABNT TIPO III</v>
          </cell>
          <cell r="O629">
            <v>0.79</v>
          </cell>
          <cell r="P629" t="str">
            <v>104BPE0520</v>
          </cell>
        </row>
        <row r="630">
          <cell r="K630" t="str">
            <v>ECOLÓGICO</v>
          </cell>
          <cell r="L630">
            <v>1</v>
          </cell>
          <cell r="M630" t="str">
            <v>Chapa de Poliéster (PRFV)</v>
          </cell>
          <cell r="N630" t="str">
            <v>ABNT TIPO III</v>
          </cell>
          <cell r="O630">
            <v>1</v>
          </cell>
          <cell r="P630" t="str">
            <v>104BPE0520</v>
          </cell>
        </row>
        <row r="631">
          <cell r="K631" t="str">
            <v>ECOLÓGICO</v>
          </cell>
          <cell r="L631">
            <v>1</v>
          </cell>
          <cell r="M631" t="str">
            <v>Chapa de Poliéster (PRFV)</v>
          </cell>
          <cell r="N631" t="str">
            <v>ABNT TIPO III</v>
          </cell>
          <cell r="O631">
            <v>1.75</v>
          </cell>
          <cell r="P631" t="str">
            <v>104BPE0520</v>
          </cell>
        </row>
        <row r="632">
          <cell r="K632" t="str">
            <v>ECOLÓGICO</v>
          </cell>
          <cell r="L632">
            <v>1</v>
          </cell>
          <cell r="M632" t="str">
            <v>Chapa de Poliéster (PRFV)</v>
          </cell>
          <cell r="N632" t="str">
            <v>ABNT TIPO III</v>
          </cell>
          <cell r="O632">
            <v>1.75</v>
          </cell>
          <cell r="P632" t="str">
            <v>104BPE0520</v>
          </cell>
        </row>
        <row r="633">
          <cell r="K633" t="str">
            <v>MADEIRA</v>
          </cell>
          <cell r="L633">
            <v>17</v>
          </cell>
          <cell r="M633" t="str">
            <v>Chapa de Poliéster (PRFV)</v>
          </cell>
          <cell r="N633" t="str">
            <v>ABNT TIPO III</v>
          </cell>
          <cell r="O633">
            <v>0.3</v>
          </cell>
          <cell r="P633" t="str">
            <v>104BPE0520</v>
          </cell>
        </row>
        <row r="634">
          <cell r="K634" t="str">
            <v>ECOLÓGICO</v>
          </cell>
          <cell r="L634">
            <v>1</v>
          </cell>
          <cell r="M634" t="str">
            <v>Chapa de Poliéster (PRFV)</v>
          </cell>
          <cell r="N634" t="str">
            <v>ABNT TIPO III</v>
          </cell>
          <cell r="O634">
            <v>0.51</v>
          </cell>
          <cell r="P634" t="str">
            <v>104BPE0520</v>
          </cell>
        </row>
        <row r="635">
          <cell r="K635" t="str">
            <v>ECOLÓGICO</v>
          </cell>
          <cell r="L635">
            <v>1</v>
          </cell>
          <cell r="M635" t="str">
            <v>Chapa de Poliéster (PRFV)</v>
          </cell>
          <cell r="N635" t="str">
            <v>ABNT TIPO III</v>
          </cell>
          <cell r="O635">
            <v>1</v>
          </cell>
          <cell r="P635" t="str">
            <v>104BPE0520</v>
          </cell>
        </row>
        <row r="636">
          <cell r="K636" t="str">
            <v>ECOLÓGICO</v>
          </cell>
          <cell r="L636">
            <v>1</v>
          </cell>
          <cell r="M636" t="str">
            <v>Chapa de Poliéster (PRFV)</v>
          </cell>
          <cell r="N636" t="str">
            <v>ABNT TIPO III</v>
          </cell>
          <cell r="O636">
            <v>0.79</v>
          </cell>
          <cell r="P636" t="str">
            <v>104BPE0520</v>
          </cell>
        </row>
        <row r="637">
          <cell r="K637" t="str">
            <v>ECOLÓGICO</v>
          </cell>
          <cell r="L637">
            <v>1</v>
          </cell>
          <cell r="M637" t="str">
            <v>Chapa de Poliéster (PRFV)</v>
          </cell>
          <cell r="N637" t="str">
            <v>ABNT TIPO III</v>
          </cell>
          <cell r="O637">
            <v>1</v>
          </cell>
          <cell r="P637" t="str">
            <v>104BPE0520</v>
          </cell>
        </row>
        <row r="638">
          <cell r="K638" t="str">
            <v>ECOLÓGICO</v>
          </cell>
          <cell r="L638">
            <v>1</v>
          </cell>
          <cell r="M638" t="str">
            <v>Chapa de Poliéster (PRFV)</v>
          </cell>
          <cell r="N638" t="str">
            <v>ABNT TIPO III</v>
          </cell>
          <cell r="O638">
            <v>1</v>
          </cell>
          <cell r="P638" t="str">
            <v>104BPE0520</v>
          </cell>
        </row>
        <row r="639">
          <cell r="K639" t="str">
            <v>ECOLÓGICO</v>
          </cell>
          <cell r="L639">
            <v>1</v>
          </cell>
          <cell r="M639" t="str">
            <v>Chapa de Poliéster (PRFV)</v>
          </cell>
          <cell r="N639" t="str">
            <v>ABNT TIPO III</v>
          </cell>
          <cell r="O639">
            <v>0.51</v>
          </cell>
          <cell r="P639" t="str">
            <v>104BPE0520</v>
          </cell>
        </row>
        <row r="640">
          <cell r="K640" t="str">
            <v>ECOLÓGICO</v>
          </cell>
          <cell r="L640">
            <v>1</v>
          </cell>
          <cell r="M640" t="str">
            <v>Chapa de Poliéster (PRFV)</v>
          </cell>
          <cell r="N640" t="str">
            <v>ABNT TIPO III</v>
          </cell>
          <cell r="O640">
            <v>1.75</v>
          </cell>
          <cell r="P640" t="str">
            <v>104BPE0520</v>
          </cell>
        </row>
        <row r="641">
          <cell r="K641" t="str">
            <v>ECOLÓGICO</v>
          </cell>
          <cell r="L641">
            <v>1</v>
          </cell>
          <cell r="M641" t="str">
            <v>Chapa de Poliéster (PRFV)</v>
          </cell>
          <cell r="N641" t="str">
            <v>ABNT TIPO III</v>
          </cell>
          <cell r="O641">
            <v>0.79</v>
          </cell>
          <cell r="P641" t="str">
            <v>104BPE0520</v>
          </cell>
        </row>
        <row r="642">
          <cell r="K642" t="str">
            <v>ECOLÓGICO</v>
          </cell>
          <cell r="L642">
            <v>1</v>
          </cell>
          <cell r="M642" t="str">
            <v>Chapa de Poliéster (PRFV)</v>
          </cell>
          <cell r="N642" t="str">
            <v>ABNT TIPO III</v>
          </cell>
          <cell r="O642">
            <v>1</v>
          </cell>
          <cell r="P642" t="str">
            <v>104BPE0520</v>
          </cell>
        </row>
        <row r="643">
          <cell r="K643" t="str">
            <v>Perfil C Metálico de aço carbono - NBR 14890</v>
          </cell>
          <cell r="L643">
            <v>2</v>
          </cell>
          <cell r="M643" t="str">
            <v>Chapa de Poliéster (PRFV)</v>
          </cell>
          <cell r="N643" t="str">
            <v>ABNT TIPO III</v>
          </cell>
          <cell r="O643">
            <v>4.5</v>
          </cell>
          <cell r="P643" t="str">
            <v>104BPE0520</v>
          </cell>
        </row>
        <row r="644">
          <cell r="K644" t="str">
            <v>ECOLÓGICO</v>
          </cell>
          <cell r="L644">
            <v>1</v>
          </cell>
          <cell r="M644" t="str">
            <v>Chapa de Poliéster (PRFV)</v>
          </cell>
          <cell r="N644" t="str">
            <v>ABNT TIPO III</v>
          </cell>
          <cell r="O644">
            <v>0.79</v>
          </cell>
          <cell r="P644" t="str">
            <v>104BPE0520</v>
          </cell>
        </row>
        <row r="645">
          <cell r="K645" t="str">
            <v>Perfil C Metálico de aço carbono - NBR 14890</v>
          </cell>
          <cell r="L645">
            <v>2</v>
          </cell>
          <cell r="M645" t="str">
            <v>Chapa de Poliéster (PRFV)</v>
          </cell>
          <cell r="N645" t="str">
            <v>ABNT TIPO III</v>
          </cell>
          <cell r="O645">
            <v>4.5</v>
          </cell>
          <cell r="P645" t="str">
            <v>104BPE0520</v>
          </cell>
        </row>
        <row r="646">
          <cell r="K646" t="str">
            <v>ECOLÓGICO</v>
          </cell>
          <cell r="L646">
            <v>1</v>
          </cell>
          <cell r="M646" t="str">
            <v>Chapa de Poliéster (PRFV)</v>
          </cell>
          <cell r="N646" t="str">
            <v>ABNT TIPO III</v>
          </cell>
          <cell r="O646">
            <v>1</v>
          </cell>
          <cell r="P646" t="str">
            <v>104BPE0520</v>
          </cell>
        </row>
        <row r="647">
          <cell r="K647" t="str">
            <v>ECOLÓGICO</v>
          </cell>
          <cell r="L647">
            <v>1</v>
          </cell>
          <cell r="M647" t="str">
            <v>Chapa de Poliéster (PRFV)</v>
          </cell>
          <cell r="N647" t="str">
            <v>ABNT TIPO III</v>
          </cell>
          <cell r="O647">
            <v>0.79</v>
          </cell>
          <cell r="P647" t="str">
            <v>104BPE0520</v>
          </cell>
        </row>
        <row r="648">
          <cell r="K648" t="str">
            <v>ECOLÓGICO</v>
          </cell>
          <cell r="L648">
            <v>1</v>
          </cell>
          <cell r="M648" t="str">
            <v>Chapa de Poliéster (PRFV)</v>
          </cell>
          <cell r="N648" t="str">
            <v>ABNT TIPO III</v>
          </cell>
          <cell r="O648">
            <v>1</v>
          </cell>
          <cell r="P648" t="str">
            <v>104BPE0520</v>
          </cell>
        </row>
        <row r="649">
          <cell r="K649" t="str">
            <v>ECOLÓGICO</v>
          </cell>
          <cell r="L649">
            <v>1</v>
          </cell>
          <cell r="M649" t="str">
            <v>Chapa de Poliéster (PRFV)</v>
          </cell>
          <cell r="N649" t="str">
            <v>ABNT TIPO III</v>
          </cell>
          <cell r="O649">
            <v>0.51</v>
          </cell>
          <cell r="P649" t="str">
            <v>104BPE0520</v>
          </cell>
        </row>
        <row r="650">
          <cell r="K650" t="str">
            <v>ECOLÓGICO</v>
          </cell>
          <cell r="L650">
            <v>1</v>
          </cell>
          <cell r="M650" t="str">
            <v>Chapa de Poliéster (PRFV)</v>
          </cell>
          <cell r="N650" t="str">
            <v>ABNT TIPO III</v>
          </cell>
          <cell r="O650">
            <v>1</v>
          </cell>
          <cell r="P650" t="str">
            <v>104BPE0520</v>
          </cell>
        </row>
        <row r="651">
          <cell r="K651" t="str">
            <v>ECOLÓGICO</v>
          </cell>
          <cell r="L651">
            <v>1</v>
          </cell>
          <cell r="M651" t="str">
            <v>Chapa de Poliéster (PRFV)</v>
          </cell>
          <cell r="N651" t="str">
            <v>ABNT TIPO III</v>
          </cell>
          <cell r="O651">
            <v>1</v>
          </cell>
          <cell r="P651" t="str">
            <v>104BPE0520</v>
          </cell>
        </row>
        <row r="652">
          <cell r="K652" t="str">
            <v>ECOLÓGICO</v>
          </cell>
          <cell r="L652">
            <v>1</v>
          </cell>
          <cell r="M652" t="str">
            <v>Chapa de Poliéster (PRFV)</v>
          </cell>
          <cell r="N652" t="str">
            <v>ABNT TIPO III</v>
          </cell>
          <cell r="O652">
            <v>0.51</v>
          </cell>
          <cell r="P652" t="str">
            <v>104BPE0520</v>
          </cell>
        </row>
        <row r="653">
          <cell r="K653" t="str">
            <v>ECOLÓGICO</v>
          </cell>
          <cell r="L653">
            <v>1</v>
          </cell>
          <cell r="M653" t="str">
            <v>Chapa de Poliéster (PRFV)</v>
          </cell>
          <cell r="N653" t="str">
            <v>ABNT TIPO III</v>
          </cell>
          <cell r="O653">
            <v>1</v>
          </cell>
          <cell r="P653" t="str">
            <v>104BPE0520</v>
          </cell>
        </row>
        <row r="654">
          <cell r="K654" t="str">
            <v>ECOLÓGICO</v>
          </cell>
          <cell r="L654">
            <v>1</v>
          </cell>
          <cell r="M654" t="str">
            <v>Chapa de Poliéster (PRFV)</v>
          </cell>
          <cell r="N654" t="str">
            <v>ABNT TIPO III</v>
          </cell>
          <cell r="O654">
            <v>0.51</v>
          </cell>
          <cell r="P654" t="str">
            <v>104BPE0520</v>
          </cell>
        </row>
        <row r="655">
          <cell r="K655" t="str">
            <v>ECOLÓGICO</v>
          </cell>
          <cell r="L655">
            <v>1</v>
          </cell>
          <cell r="M655" t="str">
            <v>Chapa de Poliéster (PRFV)</v>
          </cell>
          <cell r="N655" t="str">
            <v>ABNT TIPO III</v>
          </cell>
          <cell r="O655">
            <v>1</v>
          </cell>
          <cell r="P655" t="str">
            <v>104BPE0520</v>
          </cell>
        </row>
        <row r="656">
          <cell r="K656" t="str">
            <v>ECOLÓGICO</v>
          </cell>
          <cell r="L656">
            <v>1</v>
          </cell>
          <cell r="M656" t="str">
            <v>Chapa de Poliéster (PRFV)</v>
          </cell>
          <cell r="N656" t="str">
            <v>ABNT TIPO III</v>
          </cell>
          <cell r="O656">
            <v>1</v>
          </cell>
          <cell r="P656" t="str">
            <v>104BPE0520</v>
          </cell>
        </row>
        <row r="657">
          <cell r="K657" t="str">
            <v>ECOLÓGICO</v>
          </cell>
          <cell r="L657">
            <v>1</v>
          </cell>
          <cell r="M657" t="str">
            <v>Chapa de Poliéster (PRFV)</v>
          </cell>
          <cell r="N657" t="str">
            <v>ABNT TIPO III</v>
          </cell>
          <cell r="O657">
            <v>0.79</v>
          </cell>
          <cell r="P657" t="str">
            <v>104BPE0520</v>
          </cell>
        </row>
        <row r="658">
          <cell r="K658" t="str">
            <v>ECOLÓGICO</v>
          </cell>
          <cell r="L658">
            <v>1</v>
          </cell>
          <cell r="M658" t="str">
            <v>Chapa de Poliéster (PRFV)</v>
          </cell>
          <cell r="N658" t="str">
            <v>ABNT TIPO III</v>
          </cell>
          <cell r="O658">
            <v>1</v>
          </cell>
          <cell r="P658" t="str">
            <v>104BPE0520</v>
          </cell>
        </row>
        <row r="659">
          <cell r="K659" t="str">
            <v>ECOLÓGICO</v>
          </cell>
          <cell r="L659">
            <v>1</v>
          </cell>
          <cell r="M659" t="str">
            <v>Chapa de Poliéster (PRFV)</v>
          </cell>
          <cell r="N659" t="str">
            <v>ABNT TIPO III</v>
          </cell>
          <cell r="O659">
            <v>1</v>
          </cell>
          <cell r="P659" t="str">
            <v>104BPE0520</v>
          </cell>
        </row>
        <row r="660">
          <cell r="K660" t="str">
            <v>ECOLÓGICO</v>
          </cell>
          <cell r="L660">
            <v>1</v>
          </cell>
          <cell r="M660" t="str">
            <v>Chapa de Poliéster (PRFV)</v>
          </cell>
          <cell r="N660" t="str">
            <v>ABNT TIPO III</v>
          </cell>
          <cell r="O660">
            <v>0.51</v>
          </cell>
          <cell r="P660" t="str">
            <v>104BPE0520</v>
          </cell>
        </row>
        <row r="661">
          <cell r="K661" t="str">
            <v>ECOLÓGICO</v>
          </cell>
          <cell r="L661">
            <v>1</v>
          </cell>
          <cell r="M661" t="str">
            <v>Chapa de Poliéster (PRFV)</v>
          </cell>
          <cell r="N661" t="str">
            <v>ABNT TIPO III</v>
          </cell>
          <cell r="O661">
            <v>1</v>
          </cell>
          <cell r="P661" t="str">
            <v>104BPE0520</v>
          </cell>
        </row>
        <row r="662">
          <cell r="K662" t="str">
            <v>ECOLÓGICO</v>
          </cell>
          <cell r="L662">
            <v>1</v>
          </cell>
          <cell r="M662" t="str">
            <v>Chapa de Poliéster (PRFV)</v>
          </cell>
          <cell r="N662" t="str">
            <v>ABNT TIPO III</v>
          </cell>
          <cell r="O662">
            <v>1</v>
          </cell>
          <cell r="P662" t="str">
            <v>104BPE0520</v>
          </cell>
        </row>
        <row r="663">
          <cell r="K663" t="str">
            <v>ECOLÓGICO</v>
          </cell>
          <cell r="L663">
            <v>1</v>
          </cell>
          <cell r="M663" t="str">
            <v>Chapa de Poliéster (PRFV)</v>
          </cell>
          <cell r="N663" t="str">
            <v>ABNT TIPO III</v>
          </cell>
          <cell r="O663">
            <v>1</v>
          </cell>
          <cell r="P663" t="str">
            <v>104BPE0520</v>
          </cell>
        </row>
        <row r="664">
          <cell r="K664" t="str">
            <v>ECOLÓGICO</v>
          </cell>
          <cell r="L664">
            <v>1</v>
          </cell>
          <cell r="M664" t="str">
            <v>Chapa de Poliéster (PRFV)</v>
          </cell>
          <cell r="N664" t="str">
            <v>ABNT TIPO III</v>
          </cell>
          <cell r="O664">
            <v>0.79</v>
          </cell>
          <cell r="P664" t="str">
            <v>104BPE0520</v>
          </cell>
        </row>
        <row r="665">
          <cell r="K665" t="str">
            <v>ECOLÓGICO</v>
          </cell>
          <cell r="L665">
            <v>1</v>
          </cell>
          <cell r="M665" t="str">
            <v>Chapa de Poliéster (PRFV)</v>
          </cell>
          <cell r="N665" t="str">
            <v>ABNT TIPO III</v>
          </cell>
          <cell r="O665">
            <v>0.51</v>
          </cell>
          <cell r="P665" t="str">
            <v>104BPE0520</v>
          </cell>
        </row>
        <row r="666">
          <cell r="K666" t="str">
            <v>ECOLÓGICO</v>
          </cell>
          <cell r="L666">
            <v>1</v>
          </cell>
          <cell r="M666" t="str">
            <v>Chapa de Poliéster (PRFV)</v>
          </cell>
          <cell r="N666" t="str">
            <v>ABNT TIPO III</v>
          </cell>
          <cell r="O666">
            <v>1</v>
          </cell>
          <cell r="P666" t="str">
            <v>104BPE0520</v>
          </cell>
        </row>
        <row r="667">
          <cell r="K667" t="str">
            <v>ECOLÓGICO</v>
          </cell>
          <cell r="L667">
            <v>1</v>
          </cell>
          <cell r="M667" t="str">
            <v>Chapa de Poliéster (PRFV)</v>
          </cell>
          <cell r="N667" t="str">
            <v>ABNT TIPO III</v>
          </cell>
          <cell r="O667">
            <v>0.79</v>
          </cell>
          <cell r="P667" t="str">
            <v>104BPE0520</v>
          </cell>
        </row>
        <row r="668">
          <cell r="K668" t="str">
            <v>ECOLÓGICO</v>
          </cell>
          <cell r="L668">
            <v>1</v>
          </cell>
          <cell r="M668" t="str">
            <v>Chapa de Poliéster (PRFV)</v>
          </cell>
          <cell r="N668" t="str">
            <v>ABNT TIPO III</v>
          </cell>
          <cell r="O668">
            <v>0.79</v>
          </cell>
          <cell r="P668" t="str">
            <v>104BPE0520</v>
          </cell>
        </row>
        <row r="669">
          <cell r="K669" t="str">
            <v>ECOLÓGICO</v>
          </cell>
          <cell r="L669">
            <v>1</v>
          </cell>
          <cell r="M669" t="str">
            <v>Chapa de Poliéster (PRFV)</v>
          </cell>
          <cell r="N669" t="str">
            <v>ABNT TIPO III</v>
          </cell>
          <cell r="O669">
            <v>1</v>
          </cell>
          <cell r="P669" t="str">
            <v>104BPE0520</v>
          </cell>
        </row>
        <row r="670">
          <cell r="K670" t="str">
            <v>MADEIRA</v>
          </cell>
          <cell r="L670">
            <v>18</v>
          </cell>
          <cell r="M670" t="str">
            <v>Chapa de Poliéster (PRFV)</v>
          </cell>
          <cell r="N670" t="str">
            <v>ABNT TIPO III</v>
          </cell>
          <cell r="O670">
            <v>0.3</v>
          </cell>
          <cell r="P670" t="str">
            <v>104BPE0520</v>
          </cell>
        </row>
        <row r="671">
          <cell r="K671" t="str">
            <v>ECOLÓGICO</v>
          </cell>
          <cell r="L671">
            <v>1</v>
          </cell>
          <cell r="M671" t="str">
            <v>Chapa de Poliéster (PRFV)</v>
          </cell>
          <cell r="N671" t="str">
            <v>ABNT TIPO III</v>
          </cell>
          <cell r="O671">
            <v>0.51</v>
          </cell>
          <cell r="P671" t="str">
            <v>104BPE0520</v>
          </cell>
        </row>
        <row r="672">
          <cell r="K672" t="str">
            <v>ECOLÓGICO</v>
          </cell>
          <cell r="L672">
            <v>1</v>
          </cell>
          <cell r="M672" t="str">
            <v>Chapa de Poliéster (PRFV)</v>
          </cell>
          <cell r="N672" t="str">
            <v>ABNT TIPO III</v>
          </cell>
          <cell r="O672">
            <v>1</v>
          </cell>
          <cell r="P672" t="str">
            <v>104BPE0520</v>
          </cell>
        </row>
        <row r="673">
          <cell r="K673" t="str">
            <v>ECOLÓGICO</v>
          </cell>
          <cell r="L673">
            <v>1</v>
          </cell>
          <cell r="M673" t="str">
            <v>Chapa de Poliéster (PRFV)</v>
          </cell>
          <cell r="N673" t="str">
            <v>ABNT TIPO III</v>
          </cell>
          <cell r="O673">
            <v>1</v>
          </cell>
          <cell r="P673" t="str">
            <v>104BPE0520</v>
          </cell>
        </row>
        <row r="674">
          <cell r="K674" t="str">
            <v>ECOLÓGICO</v>
          </cell>
          <cell r="L674">
            <v>1</v>
          </cell>
          <cell r="M674" t="str">
            <v>Chapa de Poliéster (PRFV)</v>
          </cell>
          <cell r="N674" t="str">
            <v>ABNT TIPO III</v>
          </cell>
          <cell r="O674">
            <v>0.79</v>
          </cell>
          <cell r="P674" t="str">
            <v>104BPE0520</v>
          </cell>
        </row>
        <row r="675">
          <cell r="K675" t="str">
            <v>ECOLÓGICO</v>
          </cell>
          <cell r="L675">
            <v>1</v>
          </cell>
          <cell r="M675" t="str">
            <v>Chapa de Poliéster (PRFV)</v>
          </cell>
          <cell r="N675" t="str">
            <v>ABNT TIPO III</v>
          </cell>
          <cell r="O675">
            <v>0.79</v>
          </cell>
          <cell r="P675" t="str">
            <v>104BPE0520</v>
          </cell>
        </row>
        <row r="676">
          <cell r="K676" t="str">
            <v>ECOLÓGICO</v>
          </cell>
          <cell r="L676">
            <v>1</v>
          </cell>
          <cell r="M676" t="str">
            <v>Chapa de Poliéster (PRFV)</v>
          </cell>
          <cell r="N676" t="str">
            <v>ABNT TIPO III</v>
          </cell>
          <cell r="O676">
            <v>1</v>
          </cell>
          <cell r="P676" t="str">
            <v>104BPE0520</v>
          </cell>
        </row>
        <row r="677">
          <cell r="K677" t="str">
            <v>ECOLÓGICO</v>
          </cell>
          <cell r="L677">
            <v>1</v>
          </cell>
          <cell r="M677" t="str">
            <v>Chapa de Poliéster (PRFV)</v>
          </cell>
          <cell r="N677" t="str">
            <v>ABNT TIPO III</v>
          </cell>
          <cell r="O677">
            <v>1</v>
          </cell>
          <cell r="P677" t="str">
            <v>104BPE0520</v>
          </cell>
        </row>
        <row r="678">
          <cell r="K678" t="str">
            <v>ECOLÓGICO</v>
          </cell>
          <cell r="L678">
            <v>1</v>
          </cell>
          <cell r="M678" t="str">
            <v>Chapa de Poliéster (PRFV)</v>
          </cell>
          <cell r="N678" t="str">
            <v>ABNT TIPO III</v>
          </cell>
          <cell r="O678">
            <v>1</v>
          </cell>
          <cell r="P678" t="str">
            <v>104BPE0520</v>
          </cell>
        </row>
        <row r="679">
          <cell r="K679" t="str">
            <v>ECOLÓGICO</v>
          </cell>
          <cell r="L679">
            <v>1</v>
          </cell>
          <cell r="M679" t="str">
            <v>Chapa de Poliéster (PRFV)</v>
          </cell>
          <cell r="N679" t="str">
            <v>ABNT TIPO III</v>
          </cell>
          <cell r="O679">
            <v>0.79</v>
          </cell>
          <cell r="P679" t="str">
            <v>104BPE0520</v>
          </cell>
        </row>
        <row r="680">
          <cell r="K680" t="str">
            <v>ECOLÓGICO</v>
          </cell>
          <cell r="L680">
            <v>1</v>
          </cell>
          <cell r="M680" t="str">
            <v>Chapa de Poliéster (PRFV)</v>
          </cell>
          <cell r="N680" t="str">
            <v>ABNT TIPO III</v>
          </cell>
          <cell r="O680">
            <v>0.79</v>
          </cell>
          <cell r="P680" t="str">
            <v>104BPE0520</v>
          </cell>
        </row>
        <row r="681">
          <cell r="K681" t="str">
            <v>ECOLÓGICO</v>
          </cell>
          <cell r="L681">
            <v>1</v>
          </cell>
          <cell r="M681" t="str">
            <v>Chapa de Poliéster (PRFV)</v>
          </cell>
          <cell r="N681" t="str">
            <v>ABNT TIPO III</v>
          </cell>
          <cell r="O681">
            <v>0.51</v>
          </cell>
          <cell r="P681" t="str">
            <v>104BPE0520</v>
          </cell>
        </row>
        <row r="682">
          <cell r="K682" t="str">
            <v>ECOLÓGICO</v>
          </cell>
          <cell r="L682">
            <v>1</v>
          </cell>
          <cell r="M682" t="str">
            <v>Chapa de Poliéster (PRFV)</v>
          </cell>
          <cell r="N682" t="str">
            <v>ABNT TIPO III</v>
          </cell>
          <cell r="O682">
            <v>0.79</v>
          </cell>
          <cell r="P682" t="str">
            <v>104BPE0520</v>
          </cell>
        </row>
        <row r="683">
          <cell r="K683" t="str">
            <v>ECOLÓGICO</v>
          </cell>
          <cell r="L683">
            <v>1</v>
          </cell>
          <cell r="M683" t="str">
            <v>Chapa de Poliéster (PRFV)</v>
          </cell>
          <cell r="N683" t="str">
            <v>ABNT TIPO III</v>
          </cell>
          <cell r="O683">
            <v>1</v>
          </cell>
          <cell r="P683" t="str">
            <v>104BPE0520</v>
          </cell>
        </row>
        <row r="684">
          <cell r="K684" t="str">
            <v>ECOLÓGICO</v>
          </cell>
          <cell r="L684">
            <v>1</v>
          </cell>
          <cell r="M684" t="str">
            <v>Chapa de Poliéster (PRFV)</v>
          </cell>
          <cell r="N684" t="str">
            <v>ABNT TIPO III</v>
          </cell>
          <cell r="O684">
            <v>0.51</v>
          </cell>
          <cell r="P684" t="str">
            <v>104BPE0520</v>
          </cell>
        </row>
        <row r="685">
          <cell r="K685" t="str">
            <v>ECOLÓGICO</v>
          </cell>
          <cell r="L685">
            <v>1</v>
          </cell>
          <cell r="M685" t="str">
            <v>Chapa de Poliéster (PRFV)</v>
          </cell>
          <cell r="N685" t="str">
            <v>ABNT TIPO III</v>
          </cell>
          <cell r="O685">
            <v>0.79</v>
          </cell>
          <cell r="P685" t="str">
            <v>104BPE0520</v>
          </cell>
        </row>
        <row r="686">
          <cell r="K686" t="str">
            <v>ECOLÓGICO</v>
          </cell>
          <cell r="L686">
            <v>1</v>
          </cell>
          <cell r="M686" t="str">
            <v>Chapa de Poliéster (PRFV)</v>
          </cell>
          <cell r="N686" t="str">
            <v>ABNT TIPO III</v>
          </cell>
          <cell r="O686">
            <v>1</v>
          </cell>
          <cell r="P686" t="str">
            <v>104BPE0520</v>
          </cell>
        </row>
        <row r="687">
          <cell r="K687" t="str">
            <v>ECOLÓGICO</v>
          </cell>
          <cell r="L687">
            <v>1</v>
          </cell>
          <cell r="M687" t="str">
            <v>Chapa de Poliéster (PRFV)</v>
          </cell>
          <cell r="N687" t="str">
            <v>ABNT TIPO III</v>
          </cell>
          <cell r="O687">
            <v>0.79</v>
          </cell>
          <cell r="P687" t="str">
            <v>104BPE0520</v>
          </cell>
        </row>
        <row r="688">
          <cell r="K688" t="str">
            <v>ECOLÓGICO</v>
          </cell>
          <cell r="L688">
            <v>1</v>
          </cell>
          <cell r="M688" t="str">
            <v>Chapa de Poliéster (PRFV)</v>
          </cell>
          <cell r="N688" t="str">
            <v>ABNT TIPO III</v>
          </cell>
          <cell r="O688">
            <v>1</v>
          </cell>
          <cell r="P688" t="str">
            <v>104BPE0520</v>
          </cell>
        </row>
        <row r="689">
          <cell r="K689" t="str">
            <v>ECOLÓGICO</v>
          </cell>
          <cell r="L689">
            <v>1</v>
          </cell>
          <cell r="M689" t="str">
            <v>Chapa de Poliéster (PRFV)</v>
          </cell>
          <cell r="N689" t="str">
            <v>ABNT TIPO III</v>
          </cell>
          <cell r="O689">
            <v>0.79</v>
          </cell>
          <cell r="P689" t="str">
            <v>104BPE0520</v>
          </cell>
        </row>
        <row r="690">
          <cell r="K690" t="str">
            <v>ECOLÓGICO</v>
          </cell>
          <cell r="L690">
            <v>1</v>
          </cell>
          <cell r="M690" t="str">
            <v>Chapa de Poliéster (PRFV)</v>
          </cell>
          <cell r="N690" t="str">
            <v>ABNT TIPO III</v>
          </cell>
          <cell r="O690">
            <v>1</v>
          </cell>
          <cell r="P690" t="str">
            <v>104BPE0520</v>
          </cell>
        </row>
        <row r="691">
          <cell r="K691" t="str">
            <v>ECOLÓGICO</v>
          </cell>
          <cell r="L691">
            <v>1</v>
          </cell>
          <cell r="M691" t="str">
            <v>Chapa de Poliéster (PRFV)</v>
          </cell>
          <cell r="N691" t="str">
            <v>ABNT TIPO III</v>
          </cell>
          <cell r="O691">
            <v>1</v>
          </cell>
          <cell r="P691" t="str">
            <v>104BPE0520</v>
          </cell>
        </row>
        <row r="692">
          <cell r="K692" t="str">
            <v>ECOLÓGICO</v>
          </cell>
          <cell r="L692">
            <v>1</v>
          </cell>
          <cell r="M692" t="str">
            <v>Chapa de Poliéster (PRFV)</v>
          </cell>
          <cell r="N692" t="str">
            <v>ABNT TIPO III</v>
          </cell>
          <cell r="O692">
            <v>1</v>
          </cell>
          <cell r="P692" t="str">
            <v>104BPE0520</v>
          </cell>
        </row>
        <row r="693">
          <cell r="K693" t="str">
            <v>ECOLÓGICO</v>
          </cell>
          <cell r="L693">
            <v>1</v>
          </cell>
          <cell r="M693" t="str">
            <v>Chapa de Poliéster (PRFV)</v>
          </cell>
          <cell r="N693" t="str">
            <v>ABNT TIPO III</v>
          </cell>
          <cell r="O693">
            <v>0.79</v>
          </cell>
          <cell r="P693" t="str">
            <v>104BPE0520</v>
          </cell>
        </row>
        <row r="694">
          <cell r="K694" t="str">
            <v>ECOLÓGICO</v>
          </cell>
          <cell r="L694">
            <v>1</v>
          </cell>
          <cell r="M694" t="str">
            <v>Chapa de Poliéster (PRFV)</v>
          </cell>
          <cell r="N694" t="str">
            <v>ABNT TIPO III</v>
          </cell>
          <cell r="O694">
            <v>0.79</v>
          </cell>
          <cell r="P694" t="str">
            <v>104BPE0520</v>
          </cell>
        </row>
        <row r="695">
          <cell r="K695" t="str">
            <v>ECOLÓGICO</v>
          </cell>
          <cell r="L695">
            <v>1</v>
          </cell>
          <cell r="M695" t="str">
            <v>Chapa de Poliéster (PRFV)</v>
          </cell>
          <cell r="N695" t="str">
            <v>ABNT TIPO III</v>
          </cell>
          <cell r="O695">
            <v>0.52</v>
          </cell>
          <cell r="P695" t="str">
            <v>104BPE0520</v>
          </cell>
        </row>
        <row r="696">
          <cell r="K696" t="str">
            <v>ECOLÓGICO</v>
          </cell>
          <cell r="L696">
            <v>1</v>
          </cell>
          <cell r="M696" t="str">
            <v>Chapa de Poliéster (PRFV)</v>
          </cell>
          <cell r="N696" t="str">
            <v>ABNT TIPO III</v>
          </cell>
          <cell r="O696">
            <v>1</v>
          </cell>
          <cell r="P696" t="str">
            <v>104BPE0520</v>
          </cell>
        </row>
        <row r="697">
          <cell r="K697" t="str">
            <v>ECOLÓGICO</v>
          </cell>
          <cell r="L697">
            <v>1</v>
          </cell>
          <cell r="M697" t="str">
            <v>Chapa de Poliéster (PRFV)</v>
          </cell>
          <cell r="N697" t="str">
            <v>ABNT TIPO III</v>
          </cell>
          <cell r="O697">
            <v>1</v>
          </cell>
          <cell r="P697" t="str">
            <v>104BPE0520</v>
          </cell>
        </row>
        <row r="698">
          <cell r="K698" t="str">
            <v>Perfil C Metálico de aço carbono - NBR 14890</v>
          </cell>
          <cell r="L698">
            <v>2</v>
          </cell>
          <cell r="M698" t="str">
            <v>Chapa de Poliéster (PRFV)</v>
          </cell>
          <cell r="N698" t="str">
            <v>ABNT TIPO III</v>
          </cell>
          <cell r="O698">
            <v>5.25</v>
          </cell>
          <cell r="P698" t="str">
            <v>104BPE0520</v>
          </cell>
        </row>
        <row r="699">
          <cell r="K699" t="str">
            <v>ECOLÓGICO</v>
          </cell>
          <cell r="L699">
            <v>1</v>
          </cell>
          <cell r="M699" t="str">
            <v>Chapa de Poliéster (PRFV)</v>
          </cell>
          <cell r="N699" t="str">
            <v>ABNT TIPO III</v>
          </cell>
          <cell r="O699">
            <v>0.79</v>
          </cell>
          <cell r="P699" t="str">
            <v>104BPE0520</v>
          </cell>
        </row>
        <row r="700">
          <cell r="K700" t="str">
            <v>ECOLÓGICO</v>
          </cell>
          <cell r="L700">
            <v>1</v>
          </cell>
          <cell r="M700" t="str">
            <v>Chapa de Poliéster (PRFV)</v>
          </cell>
          <cell r="N700" t="str">
            <v>ABNT TIPO III</v>
          </cell>
          <cell r="O700">
            <v>0.43</v>
          </cell>
          <cell r="P700" t="str">
            <v>104BPE0520</v>
          </cell>
        </row>
        <row r="701">
          <cell r="K701" t="str">
            <v>ECOLÓGICO</v>
          </cell>
          <cell r="L701">
            <v>1</v>
          </cell>
          <cell r="M701" t="str">
            <v>Chapa de Poliéster (PRFV)</v>
          </cell>
          <cell r="N701" t="str">
            <v>ABNT TIPO III</v>
          </cell>
          <cell r="O701">
            <v>1</v>
          </cell>
          <cell r="P701" t="str">
            <v>104BPE0520</v>
          </cell>
        </row>
        <row r="702">
          <cell r="K702" t="str">
            <v>ECOLÓGICO</v>
          </cell>
          <cell r="L702">
            <v>1</v>
          </cell>
          <cell r="M702" t="str">
            <v>Chapa de Poliéster (PRFV)</v>
          </cell>
          <cell r="N702" t="str">
            <v>ABNT TIPO III</v>
          </cell>
          <cell r="O702">
            <v>0.83</v>
          </cell>
          <cell r="P702" t="str">
            <v>104BPE0520</v>
          </cell>
        </row>
        <row r="703">
          <cell r="K703" t="str">
            <v>Perfil C Metálico de aço carbono - NBR 14890</v>
          </cell>
          <cell r="L703">
            <v>2</v>
          </cell>
          <cell r="M703" t="str">
            <v>Chapa de Poliéster (PRFV)</v>
          </cell>
          <cell r="N703" t="str">
            <v>ABNT TIPO III</v>
          </cell>
          <cell r="O703">
            <v>4.5</v>
          </cell>
          <cell r="P703" t="str">
            <v>104BPE0520</v>
          </cell>
        </row>
        <row r="704">
          <cell r="K704" t="str">
            <v>ECOLÓGICO</v>
          </cell>
          <cell r="L704">
            <v>2</v>
          </cell>
          <cell r="M704" t="str">
            <v>Chapa de Poliéster (PRFV)</v>
          </cell>
          <cell r="N704" t="str">
            <v>ABNT TIPO III</v>
          </cell>
          <cell r="O704">
            <v>2.5</v>
          </cell>
          <cell r="P704" t="str">
            <v>104BPE0520</v>
          </cell>
        </row>
        <row r="705">
          <cell r="K705" t="str">
            <v>ECOLÓGICO</v>
          </cell>
          <cell r="L705">
            <v>1</v>
          </cell>
          <cell r="M705" t="str">
            <v>Chapa de Poliéster (PRFV)</v>
          </cell>
          <cell r="N705" t="str">
            <v>ABNT TIPO III</v>
          </cell>
          <cell r="O705">
            <v>0.51</v>
          </cell>
          <cell r="P705" t="str">
            <v>104BPE0520</v>
          </cell>
        </row>
        <row r="706">
          <cell r="K706" t="str">
            <v>ECOLÓGICO</v>
          </cell>
          <cell r="L706">
            <v>1</v>
          </cell>
          <cell r="M706" t="str">
            <v>Chapa de Poliéster (PRFV)</v>
          </cell>
          <cell r="N706" t="str">
            <v>ABNT TIPO III</v>
          </cell>
          <cell r="O706">
            <v>1</v>
          </cell>
          <cell r="P706" t="str">
            <v>104BPE0520</v>
          </cell>
        </row>
        <row r="707">
          <cell r="K707" t="str">
            <v>ECOLÓGICO</v>
          </cell>
          <cell r="L707">
            <v>1</v>
          </cell>
          <cell r="M707" t="str">
            <v>Chapa de Poliéster (PRFV)</v>
          </cell>
          <cell r="N707" t="str">
            <v>ABNT TIPO III</v>
          </cell>
          <cell r="O707">
            <v>1</v>
          </cell>
          <cell r="P707" t="str">
            <v>104BPE0520</v>
          </cell>
        </row>
        <row r="708">
          <cell r="K708" t="str">
            <v>Perfil C Metálico de aço carbono - NBR 14890</v>
          </cell>
          <cell r="L708">
            <v>2</v>
          </cell>
          <cell r="M708" t="str">
            <v>Chapa de Poliéster (PRFV)</v>
          </cell>
          <cell r="N708" t="str">
            <v>ABNT TIPO III</v>
          </cell>
          <cell r="O708">
            <v>5.25</v>
          </cell>
          <cell r="P708" t="str">
            <v>104BPE0520</v>
          </cell>
        </row>
        <row r="709">
          <cell r="K709" t="str">
            <v>ECOLÓGICO</v>
          </cell>
          <cell r="L709">
            <v>1</v>
          </cell>
          <cell r="M709" t="str">
            <v>Chapa de Poliéster (PRFV)</v>
          </cell>
          <cell r="N709" t="str">
            <v>ABNT TIPO III</v>
          </cell>
          <cell r="O709">
            <v>0.79</v>
          </cell>
          <cell r="P709" t="str">
            <v>104BPE0520</v>
          </cell>
        </row>
        <row r="710">
          <cell r="K710" t="str">
            <v>ECOLÓGICO</v>
          </cell>
          <cell r="L710">
            <v>1</v>
          </cell>
          <cell r="M710" t="str">
            <v>Chapa de Poliéster (PRFV)</v>
          </cell>
          <cell r="N710" t="str">
            <v>ABNT TIPO III</v>
          </cell>
          <cell r="O710">
            <v>0.52</v>
          </cell>
          <cell r="P710" t="str">
            <v>104BPE0520</v>
          </cell>
        </row>
        <row r="711">
          <cell r="K711" t="str">
            <v>ECOLÓGICO</v>
          </cell>
          <cell r="L711">
            <v>1</v>
          </cell>
          <cell r="M711" t="str">
            <v>Chapa de Poliéster (PRFV)</v>
          </cell>
          <cell r="N711" t="str">
            <v>ABNT TIPO III</v>
          </cell>
          <cell r="O711">
            <v>0.52</v>
          </cell>
          <cell r="P711" t="str">
            <v>104BPE0520</v>
          </cell>
        </row>
        <row r="712">
          <cell r="K712" t="str">
            <v>ECOLÓGICO</v>
          </cell>
          <cell r="L712">
            <v>1</v>
          </cell>
          <cell r="M712" t="str">
            <v>Chapa de Poliéster (PRFV)</v>
          </cell>
          <cell r="N712" t="str">
            <v>ABNT TIPO III</v>
          </cell>
          <cell r="O712">
            <v>1</v>
          </cell>
          <cell r="P712" t="str">
            <v>104BPE0520</v>
          </cell>
        </row>
        <row r="713">
          <cell r="K713" t="str">
            <v>ECOLÓGICO</v>
          </cell>
          <cell r="L713">
            <v>1</v>
          </cell>
          <cell r="M713" t="str">
            <v>Chapa de Poliéster (PRFV)</v>
          </cell>
          <cell r="N713" t="str">
            <v>ABNT TIPO III</v>
          </cell>
          <cell r="O713">
            <v>1</v>
          </cell>
          <cell r="P713" t="str">
            <v>104BPE0520</v>
          </cell>
        </row>
        <row r="714">
          <cell r="K714" t="str">
            <v>ECOLÓGICO</v>
          </cell>
          <cell r="L714">
            <v>1</v>
          </cell>
          <cell r="M714" t="str">
            <v>Chapa de Poliéster (PRFV)</v>
          </cell>
          <cell r="N714" t="str">
            <v>ABNT TIPO III</v>
          </cell>
          <cell r="O714">
            <v>1</v>
          </cell>
          <cell r="P714" t="str">
            <v>104BPE0520</v>
          </cell>
        </row>
        <row r="715">
          <cell r="K715" t="str">
            <v>ECOLÓGICO</v>
          </cell>
          <cell r="L715">
            <v>2</v>
          </cell>
          <cell r="M715" t="str">
            <v>Chapa de Poliéster (PRFV)</v>
          </cell>
          <cell r="N715" t="str">
            <v>ABNT TIPO III</v>
          </cell>
          <cell r="O715">
            <v>2.5</v>
          </cell>
          <cell r="P715" t="str">
            <v>104BPE0530</v>
          </cell>
        </row>
        <row r="716">
          <cell r="K716" t="str">
            <v>ECOLÓGICO</v>
          </cell>
          <cell r="L716">
            <v>1</v>
          </cell>
          <cell r="M716" t="str">
            <v>Chapa de Poliéster (PRFV)</v>
          </cell>
          <cell r="N716" t="str">
            <v>ABNT TIPO III</v>
          </cell>
          <cell r="O716">
            <v>0.79</v>
          </cell>
          <cell r="P716" t="str">
            <v>104BPE0530</v>
          </cell>
        </row>
        <row r="717">
          <cell r="K717" t="str">
            <v>ECOLÓGICO</v>
          </cell>
          <cell r="L717">
            <v>1</v>
          </cell>
          <cell r="M717" t="str">
            <v>Chapa de Poliéster (PRFV)</v>
          </cell>
          <cell r="N717" t="str">
            <v>ABNT TIPO III</v>
          </cell>
          <cell r="O717">
            <v>0.79</v>
          </cell>
          <cell r="P717" t="str">
            <v>104BPE0530</v>
          </cell>
        </row>
        <row r="718">
          <cell r="K718" t="str">
            <v>ECOLÓGICO</v>
          </cell>
          <cell r="L718">
            <v>1</v>
          </cell>
          <cell r="M718" t="str">
            <v>Chapa de Poliéster (PRFV)</v>
          </cell>
          <cell r="N718" t="str">
            <v>ABNT TIPO III</v>
          </cell>
          <cell r="O718">
            <v>1</v>
          </cell>
          <cell r="P718" t="str">
            <v>104BPE0530</v>
          </cell>
        </row>
        <row r="719">
          <cell r="K719" t="str">
            <v>ECOLÓGICO</v>
          </cell>
          <cell r="L719">
            <v>1</v>
          </cell>
          <cell r="M719" t="str">
            <v>Chapa de Poliéster (PRFV)</v>
          </cell>
          <cell r="N719" t="str">
            <v>ABNT TIPO III</v>
          </cell>
          <cell r="O719">
            <v>1</v>
          </cell>
          <cell r="P719" t="str">
            <v>104BPE0530</v>
          </cell>
        </row>
        <row r="720">
          <cell r="K720" t="str">
            <v>Perfil C Metálico de aço carbono - NBR 14890</v>
          </cell>
          <cell r="L720">
            <v>2</v>
          </cell>
          <cell r="M720" t="str">
            <v>Chapa de Poliéster (PRFV)</v>
          </cell>
          <cell r="N720" t="str">
            <v>ABNT TIPO III</v>
          </cell>
          <cell r="O720">
            <v>7</v>
          </cell>
          <cell r="P720" t="str">
            <v>104BPE0530</v>
          </cell>
        </row>
        <row r="721">
          <cell r="K721" t="str">
            <v>Perfil C Metálico de aço carbono - NBR 14890</v>
          </cell>
          <cell r="L721">
            <v>2</v>
          </cell>
          <cell r="M721" t="str">
            <v>Chapa de Poliéster (PRFV)</v>
          </cell>
          <cell r="N721" t="str">
            <v>ABNT TIPO III</v>
          </cell>
          <cell r="O721">
            <v>7</v>
          </cell>
          <cell r="P721" t="str">
            <v>104BPE0530</v>
          </cell>
        </row>
        <row r="722">
          <cell r="K722" t="str">
            <v>MADEIRA</v>
          </cell>
          <cell r="L722">
            <v>11</v>
          </cell>
          <cell r="M722" t="str">
            <v>Chapa de Poliéster (PRFV)</v>
          </cell>
          <cell r="N722" t="str">
            <v>ABNT TIPO III</v>
          </cell>
          <cell r="O722">
            <v>0.3</v>
          </cell>
          <cell r="P722" t="str">
            <v>104BPE0530</v>
          </cell>
        </row>
        <row r="723">
          <cell r="K723" t="str">
            <v>ECOLÓGICO</v>
          </cell>
          <cell r="L723">
            <v>1</v>
          </cell>
          <cell r="M723" t="str">
            <v>Chapa de Poliéster (PRFV)</v>
          </cell>
          <cell r="N723" t="str">
            <v>ABNT TIPO III</v>
          </cell>
          <cell r="O723">
            <v>1.75</v>
          </cell>
          <cell r="P723" t="str">
            <v>104BPE0530</v>
          </cell>
        </row>
        <row r="724">
          <cell r="K724" t="str">
            <v>ECOLÓGICO</v>
          </cell>
          <cell r="L724">
            <v>1</v>
          </cell>
          <cell r="M724" t="str">
            <v>Chapa de Poliéster (PRFV)</v>
          </cell>
          <cell r="N724" t="str">
            <v>ABNT TIPO III</v>
          </cell>
          <cell r="O724">
            <v>1</v>
          </cell>
          <cell r="P724" t="str">
            <v>104BPE0530</v>
          </cell>
        </row>
        <row r="725">
          <cell r="K725" t="str">
            <v>ECOLÓGICO</v>
          </cell>
          <cell r="L725">
            <v>1</v>
          </cell>
          <cell r="M725" t="str">
            <v>Chapa de Poliéster (PRFV)</v>
          </cell>
          <cell r="N725" t="str">
            <v>ABNT TIPO III</v>
          </cell>
          <cell r="O725">
            <v>1</v>
          </cell>
          <cell r="P725" t="str">
            <v>104BPE0530</v>
          </cell>
        </row>
        <row r="726">
          <cell r="K726" t="str">
            <v>MADEIRA</v>
          </cell>
          <cell r="L726">
            <v>13</v>
          </cell>
          <cell r="M726" t="str">
            <v>Chapa de Poliéster (PRFV)</v>
          </cell>
          <cell r="N726" t="str">
            <v>ABNT TIPO III</v>
          </cell>
          <cell r="O726">
            <v>0.3</v>
          </cell>
          <cell r="P726" t="str">
            <v>104BPE0530</v>
          </cell>
        </row>
        <row r="727">
          <cell r="K727" t="str">
            <v>ECOLÓGICO</v>
          </cell>
          <cell r="L727">
            <v>1</v>
          </cell>
          <cell r="M727" t="str">
            <v>Chapa de Poliéster (PRFV)</v>
          </cell>
          <cell r="N727" t="str">
            <v>ABNT TIPO III</v>
          </cell>
          <cell r="O727">
            <v>0.51</v>
          </cell>
          <cell r="P727" t="str">
            <v>104BPE0530</v>
          </cell>
        </row>
        <row r="728">
          <cell r="K728" t="str">
            <v>ECOLÓGICO</v>
          </cell>
          <cell r="L728">
            <v>1</v>
          </cell>
          <cell r="M728" t="str">
            <v>Chapa de Poliéster (PRFV)</v>
          </cell>
          <cell r="N728" t="str">
            <v>ABNT TIPO III</v>
          </cell>
          <cell r="O728">
            <v>1</v>
          </cell>
          <cell r="P728" t="str">
            <v>104BPE0530</v>
          </cell>
        </row>
        <row r="729">
          <cell r="K729" t="str">
            <v>ECOLÓGICO</v>
          </cell>
          <cell r="L729">
            <v>1</v>
          </cell>
          <cell r="M729" t="str">
            <v>Chapa de Poliéster (PRFV)</v>
          </cell>
          <cell r="N729" t="str">
            <v>ABNT TIPO III</v>
          </cell>
          <cell r="O729">
            <v>0.3</v>
          </cell>
          <cell r="P729" t="str">
            <v>104BPE0530</v>
          </cell>
        </row>
        <row r="730">
          <cell r="K730" t="str">
            <v>ECOLÓGICO</v>
          </cell>
          <cell r="L730">
            <v>1</v>
          </cell>
          <cell r="M730" t="str">
            <v>Chapa de Poliéster (PRFV)</v>
          </cell>
          <cell r="N730" t="str">
            <v>ABNT TIPO III</v>
          </cell>
          <cell r="O730">
            <v>0.3</v>
          </cell>
          <cell r="P730" t="str">
            <v>104BPE0530</v>
          </cell>
        </row>
        <row r="731">
          <cell r="K731" t="str">
            <v>ECOLÓGICO</v>
          </cell>
          <cell r="L731">
            <v>1</v>
          </cell>
          <cell r="M731" t="str">
            <v>Chapa de Poliéster (PRFV)</v>
          </cell>
          <cell r="N731" t="str">
            <v>ABNT TIPO III</v>
          </cell>
          <cell r="O731">
            <v>0.3</v>
          </cell>
          <cell r="P731" t="str">
            <v>104BPE0530</v>
          </cell>
        </row>
        <row r="732">
          <cell r="K732" t="str">
            <v>ECOLÓGICO</v>
          </cell>
          <cell r="L732">
            <v>1</v>
          </cell>
          <cell r="M732" t="str">
            <v>Chapa de Poliéster (PRFV)</v>
          </cell>
          <cell r="N732" t="str">
            <v>ABNT TIPO III</v>
          </cell>
          <cell r="O732">
            <v>0.3</v>
          </cell>
          <cell r="P732" t="str">
            <v>104BPE0530</v>
          </cell>
        </row>
        <row r="733">
          <cell r="K733" t="str">
            <v>Perfil C Metálico de aço carbono - NBR 14890</v>
          </cell>
          <cell r="L733">
            <v>2</v>
          </cell>
          <cell r="M733" t="str">
            <v>Chapa de Poliéster (PRFV)</v>
          </cell>
          <cell r="N733" t="str">
            <v>ABNT TIPO III</v>
          </cell>
          <cell r="O733">
            <v>4.5</v>
          </cell>
          <cell r="P733" t="str">
            <v>104BPE0530</v>
          </cell>
        </row>
        <row r="734">
          <cell r="K734" t="str">
            <v>Perfil C Metálico de aço carbono - NBR 14890</v>
          </cell>
          <cell r="L734">
            <v>2</v>
          </cell>
          <cell r="M734" t="str">
            <v>Chapa de Poliéster (PRFV)</v>
          </cell>
          <cell r="N734" t="str">
            <v>ABNT TIPO III</v>
          </cell>
          <cell r="O734">
            <v>4.5</v>
          </cell>
          <cell r="P734" t="str">
            <v>104BPE0530</v>
          </cell>
        </row>
        <row r="735">
          <cell r="K735" t="str">
            <v>ECOLÓGICO</v>
          </cell>
          <cell r="L735">
            <v>1</v>
          </cell>
          <cell r="M735" t="str">
            <v>Chapa de Poliéster (PRFV)</v>
          </cell>
          <cell r="N735" t="str">
            <v>ABNT TIPO III</v>
          </cell>
          <cell r="O735">
            <v>1</v>
          </cell>
          <cell r="P735" t="str">
            <v>104BPE0530</v>
          </cell>
        </row>
        <row r="736">
          <cell r="K736" t="str">
            <v>ECOLÓGICO</v>
          </cell>
          <cell r="L736">
            <v>1</v>
          </cell>
          <cell r="M736" t="str">
            <v>Chapa de Poliéster (PRFV)</v>
          </cell>
          <cell r="N736" t="str">
            <v>ABNT TIPO III</v>
          </cell>
          <cell r="O736">
            <v>0.79</v>
          </cell>
          <cell r="P736" t="str">
            <v>104BPE0530</v>
          </cell>
        </row>
        <row r="737">
          <cell r="K737" t="str">
            <v>ECOLÓGICO</v>
          </cell>
          <cell r="L737">
            <v>1</v>
          </cell>
          <cell r="M737" t="str">
            <v>Chapa de Poliéster (PRFV)</v>
          </cell>
          <cell r="N737" t="str">
            <v>ABNT TIPO III</v>
          </cell>
          <cell r="O737">
            <v>0.79</v>
          </cell>
          <cell r="P737" t="str">
            <v>104BPE0530</v>
          </cell>
        </row>
        <row r="738">
          <cell r="K738" t="str">
            <v>ECOLÓGICO</v>
          </cell>
          <cell r="L738">
            <v>1</v>
          </cell>
          <cell r="M738" t="str">
            <v>Chapa de Poliéster (PRFV)</v>
          </cell>
          <cell r="N738" t="str">
            <v>ABNT TIPO III</v>
          </cell>
          <cell r="O738">
            <v>0.79</v>
          </cell>
          <cell r="P738" t="str">
            <v>104BPE0530</v>
          </cell>
        </row>
        <row r="739">
          <cell r="K739" t="str">
            <v>ECOLÓGICO</v>
          </cell>
          <cell r="L739">
            <v>1</v>
          </cell>
          <cell r="M739" t="str">
            <v>Chapa de Poliéster (PRFV)</v>
          </cell>
          <cell r="N739" t="str">
            <v>ABNT TIPO III</v>
          </cell>
          <cell r="O739">
            <v>0.79</v>
          </cell>
          <cell r="P739" t="str">
            <v>104BPE0530</v>
          </cell>
        </row>
        <row r="740">
          <cell r="K740" t="str">
            <v>ECOLÓGICO</v>
          </cell>
          <cell r="L740">
            <v>1</v>
          </cell>
          <cell r="M740" t="str">
            <v>Chapa de Poliéster (PRFV)</v>
          </cell>
          <cell r="N740" t="str">
            <v>ABNT TIPO III</v>
          </cell>
          <cell r="O740">
            <v>1</v>
          </cell>
          <cell r="P740" t="str">
            <v>104BPE0530</v>
          </cell>
        </row>
        <row r="741">
          <cell r="K741" t="str">
            <v>ECOLÓGICO</v>
          </cell>
          <cell r="L741">
            <v>1</v>
          </cell>
          <cell r="M741" t="str">
            <v>Chapa de Poliéster (PRFV)</v>
          </cell>
          <cell r="N741" t="str">
            <v>ABNT TIPO III</v>
          </cell>
          <cell r="O741">
            <v>0.79</v>
          </cell>
          <cell r="P741" t="str">
            <v>104BPE0530</v>
          </cell>
        </row>
        <row r="742">
          <cell r="K742" t="str">
            <v>ECOLÓGICO</v>
          </cell>
          <cell r="L742">
            <v>1</v>
          </cell>
          <cell r="M742" t="str">
            <v>Chapa de Poliéster (PRFV)</v>
          </cell>
          <cell r="N742" t="str">
            <v>ABNT TIPO III</v>
          </cell>
          <cell r="O742">
            <v>0.79</v>
          </cell>
          <cell r="P742" t="str">
            <v>104BPE0530</v>
          </cell>
        </row>
        <row r="743">
          <cell r="K743" t="str">
            <v>ECOLÓGICO</v>
          </cell>
          <cell r="L743">
            <v>1</v>
          </cell>
          <cell r="M743" t="str">
            <v>Chapa de Poliéster (PRFV)</v>
          </cell>
          <cell r="N743" t="str">
            <v>ABNT TIPO III</v>
          </cell>
          <cell r="O743">
            <v>1.75</v>
          </cell>
          <cell r="P743" t="str">
            <v>104BPE0530</v>
          </cell>
        </row>
        <row r="744">
          <cell r="K744" t="str">
            <v>ECOLÓGICO</v>
          </cell>
          <cell r="L744">
            <v>1</v>
          </cell>
          <cell r="M744" t="str">
            <v>Chapa de Poliéster (PRFV)</v>
          </cell>
          <cell r="N744" t="str">
            <v>ABNT TIPO III</v>
          </cell>
          <cell r="O744">
            <v>0.51</v>
          </cell>
          <cell r="P744" t="str">
            <v>104BPE0530</v>
          </cell>
        </row>
        <row r="745">
          <cell r="K745" t="str">
            <v>MADEIRA</v>
          </cell>
          <cell r="L745">
            <v>10</v>
          </cell>
          <cell r="M745" t="str">
            <v>Chapa de Poliéster (PRFV)</v>
          </cell>
          <cell r="N745" t="str">
            <v>ABNT TIPO III</v>
          </cell>
          <cell r="O745">
            <v>0.3</v>
          </cell>
          <cell r="P745" t="str">
            <v>104BPE0530</v>
          </cell>
        </row>
        <row r="746">
          <cell r="K746" t="str">
            <v>ECOLÓGICO</v>
          </cell>
          <cell r="L746">
            <v>1</v>
          </cell>
          <cell r="M746" t="str">
            <v>Chapa de Poliéster (PRFV)</v>
          </cell>
          <cell r="N746" t="str">
            <v>ABNT TIPO III</v>
          </cell>
          <cell r="O746">
            <v>1</v>
          </cell>
          <cell r="P746" t="str">
            <v>104BPE0530</v>
          </cell>
        </row>
        <row r="747">
          <cell r="K747" t="str">
            <v>MADEIRA</v>
          </cell>
          <cell r="L747">
            <v>11</v>
          </cell>
          <cell r="M747" t="str">
            <v>Chapa de Poliéster (PRFV)</v>
          </cell>
          <cell r="N747" t="str">
            <v>ABNT TIPO III</v>
          </cell>
          <cell r="O747">
            <v>0.3</v>
          </cell>
          <cell r="P747" t="str">
            <v>104BPE0530</v>
          </cell>
        </row>
        <row r="748">
          <cell r="K748" t="str">
            <v>ECOLÓGICO</v>
          </cell>
          <cell r="L748">
            <v>1</v>
          </cell>
          <cell r="M748" t="str">
            <v>Chapa de Poliéster (PRFV)</v>
          </cell>
          <cell r="N748" t="str">
            <v>ABNT TIPO III</v>
          </cell>
          <cell r="O748">
            <v>1</v>
          </cell>
          <cell r="P748" t="str">
            <v>104BPE0530</v>
          </cell>
        </row>
        <row r="749">
          <cell r="K749" t="str">
            <v>ECOLÓGICO</v>
          </cell>
          <cell r="L749">
            <v>1</v>
          </cell>
          <cell r="M749" t="str">
            <v>Chapa de Poliéster (PRFV)</v>
          </cell>
          <cell r="N749" t="str">
            <v>ABNT TIPO III</v>
          </cell>
          <cell r="O749">
            <v>1</v>
          </cell>
          <cell r="P749" t="str">
            <v>104BPE0530</v>
          </cell>
        </row>
        <row r="750">
          <cell r="K750" t="str">
            <v>ECOLÓGICO</v>
          </cell>
          <cell r="L750">
            <v>1</v>
          </cell>
          <cell r="M750" t="str">
            <v>Chapa de Poliéster (PRFV)</v>
          </cell>
          <cell r="N750" t="str">
            <v>ABNT TIPO III</v>
          </cell>
          <cell r="O750">
            <v>1.75</v>
          </cell>
          <cell r="P750" t="str">
            <v>104BPE0530</v>
          </cell>
        </row>
        <row r="751">
          <cell r="K751" t="str">
            <v>ECOLÓGICO</v>
          </cell>
          <cell r="L751">
            <v>1</v>
          </cell>
          <cell r="M751" t="str">
            <v>Chapa de Poliéster (PRFV)</v>
          </cell>
          <cell r="N751" t="str">
            <v>ABNT TIPO III</v>
          </cell>
          <cell r="O751">
            <v>1.75</v>
          </cell>
          <cell r="P751" t="str">
            <v>104BPE0530</v>
          </cell>
        </row>
        <row r="752">
          <cell r="K752" t="str">
            <v>ECOLÓGICO</v>
          </cell>
          <cell r="L752">
            <v>1</v>
          </cell>
          <cell r="M752" t="str">
            <v>Chapa de Poliéster (PRFV)</v>
          </cell>
          <cell r="N752" t="str">
            <v>ABNT TIPO III</v>
          </cell>
          <cell r="O752">
            <v>0.79</v>
          </cell>
          <cell r="P752" t="str">
            <v>104BPE0530</v>
          </cell>
        </row>
        <row r="753">
          <cell r="K753" t="str">
            <v>MADEIRA</v>
          </cell>
          <cell r="L753">
            <v>10</v>
          </cell>
          <cell r="M753" t="str">
            <v>Chapa de Poliéster (PRFV)</v>
          </cell>
          <cell r="N753" t="str">
            <v>ABNT TIPO III</v>
          </cell>
          <cell r="O753">
            <v>0.3</v>
          </cell>
          <cell r="P753" t="str">
            <v>104BPE0530</v>
          </cell>
        </row>
        <row r="754">
          <cell r="K754" t="str">
            <v>Perfil C Metálico de aço carbono - NBR 14890</v>
          </cell>
          <cell r="L754">
            <v>2</v>
          </cell>
          <cell r="M754" t="str">
            <v>Chapa de Poliéster (PRFV)</v>
          </cell>
          <cell r="N754" t="str">
            <v>ABNT TIPO III</v>
          </cell>
          <cell r="O754">
            <v>4.5</v>
          </cell>
          <cell r="P754" t="str">
            <v>104BPE0530</v>
          </cell>
        </row>
        <row r="755">
          <cell r="K755" t="str">
            <v>ECOLÓGICO</v>
          </cell>
          <cell r="L755">
            <v>1</v>
          </cell>
          <cell r="M755" t="str">
            <v>Chapa de Poliéster (PRFV)</v>
          </cell>
          <cell r="N755" t="str">
            <v>ABNT TIPO III</v>
          </cell>
          <cell r="O755">
            <v>1</v>
          </cell>
          <cell r="P755" t="str">
            <v>104BPE0530</v>
          </cell>
        </row>
        <row r="756">
          <cell r="K756" t="str">
            <v>ECOLÓGICO</v>
          </cell>
          <cell r="L756">
            <v>1</v>
          </cell>
          <cell r="M756" t="str">
            <v>Chapa de Poliéster (PRFV)</v>
          </cell>
          <cell r="N756" t="str">
            <v>ABNT TIPO III</v>
          </cell>
          <cell r="O756">
            <v>0.79</v>
          </cell>
          <cell r="P756" t="str">
            <v>104BPE0530</v>
          </cell>
        </row>
        <row r="757">
          <cell r="K757" t="str">
            <v>ECOLÓGICO</v>
          </cell>
          <cell r="L757">
            <v>1</v>
          </cell>
          <cell r="M757" t="str">
            <v>Chapa de Poliéster (PRFV)</v>
          </cell>
          <cell r="N757" t="str">
            <v>ABNT TIPO III</v>
          </cell>
          <cell r="O757">
            <v>0.79</v>
          </cell>
          <cell r="P757" t="str">
            <v>104BPE0530</v>
          </cell>
        </row>
        <row r="758">
          <cell r="K758" t="str">
            <v>ECOLÓGICO</v>
          </cell>
          <cell r="L758">
            <v>1</v>
          </cell>
          <cell r="M758" t="str">
            <v>Chapa de Poliéster (PRFV)</v>
          </cell>
          <cell r="N758" t="str">
            <v>ABNT TIPO III</v>
          </cell>
          <cell r="O758">
            <v>1</v>
          </cell>
          <cell r="P758" t="str">
            <v>104BPE0530</v>
          </cell>
        </row>
        <row r="759">
          <cell r="K759" t="str">
            <v>ECOLÓGICO</v>
          </cell>
          <cell r="L759">
            <v>1</v>
          </cell>
          <cell r="M759" t="str">
            <v>Chapa de Poliéster (PRFV)</v>
          </cell>
          <cell r="N759" t="str">
            <v>ABNT TIPO III</v>
          </cell>
          <cell r="O759">
            <v>1</v>
          </cell>
          <cell r="P759" t="str">
            <v>104BPE0530</v>
          </cell>
        </row>
        <row r="760">
          <cell r="K760" t="str">
            <v>ECOLÓGICO</v>
          </cell>
          <cell r="L760">
            <v>1</v>
          </cell>
          <cell r="M760" t="str">
            <v>Chapa de Poliéster (PRFV)</v>
          </cell>
          <cell r="N760" t="str">
            <v>ABNT TIPO III</v>
          </cell>
          <cell r="O760">
            <v>0.52</v>
          </cell>
          <cell r="P760" t="str">
            <v>104BPE0530</v>
          </cell>
        </row>
        <row r="761">
          <cell r="K761" t="str">
            <v>ECOLÓGICO</v>
          </cell>
          <cell r="L761">
            <v>1</v>
          </cell>
          <cell r="M761" t="str">
            <v>Chapa de Poliéster (PRFV)</v>
          </cell>
          <cell r="N761" t="str">
            <v>ABNT TIPO III</v>
          </cell>
          <cell r="O761">
            <v>0.83</v>
          </cell>
          <cell r="P761" t="str">
            <v>104BPE0530</v>
          </cell>
        </row>
        <row r="762">
          <cell r="K762" t="str">
            <v>Perfil C Metálico de aço carbono - NBR 14890</v>
          </cell>
          <cell r="L762">
            <v>2</v>
          </cell>
          <cell r="M762" t="str">
            <v>Chapa de Poliéster (PRFV)</v>
          </cell>
          <cell r="N762" t="str">
            <v>ABNT TIPO III</v>
          </cell>
          <cell r="O762">
            <v>4.5</v>
          </cell>
          <cell r="P762" t="str">
            <v>104BPE0530</v>
          </cell>
        </row>
        <row r="763">
          <cell r="K763" t="str">
            <v>ECOLÓGICO</v>
          </cell>
          <cell r="L763">
            <v>1</v>
          </cell>
          <cell r="M763" t="str">
            <v>Chapa de Poliéster (PRFV)</v>
          </cell>
          <cell r="N763" t="str">
            <v>ABNT TIPO III</v>
          </cell>
          <cell r="O763">
            <v>0.43</v>
          </cell>
          <cell r="P763" t="str">
            <v>104BPE0530</v>
          </cell>
        </row>
        <row r="764">
          <cell r="K764" t="str">
            <v>ECOLÓGICO</v>
          </cell>
          <cell r="L764">
            <v>1</v>
          </cell>
          <cell r="M764" t="str">
            <v>Chapa de Poliéster (PRFV)</v>
          </cell>
          <cell r="N764" t="str">
            <v>ABNT TIPO III</v>
          </cell>
          <cell r="O764">
            <v>0.83</v>
          </cell>
          <cell r="P764" t="str">
            <v>104BPE0530</v>
          </cell>
        </row>
        <row r="765">
          <cell r="K765" t="str">
            <v>ECOLÓGICO</v>
          </cell>
          <cell r="L765">
            <v>1</v>
          </cell>
          <cell r="M765" t="str">
            <v>Chapa de Poliéster (PRFV)</v>
          </cell>
          <cell r="N765" t="str">
            <v>ABNT TIPO III</v>
          </cell>
          <cell r="O765">
            <v>0.43</v>
          </cell>
          <cell r="P765" t="str">
            <v>104BPE0530</v>
          </cell>
        </row>
        <row r="766">
          <cell r="K766" t="str">
            <v>ECOLÓGICO</v>
          </cell>
          <cell r="L766">
            <v>1</v>
          </cell>
          <cell r="M766" t="str">
            <v>Chapa de Poliéster (PRFV)</v>
          </cell>
          <cell r="N766" t="str">
            <v>ABNT TIPO III</v>
          </cell>
          <cell r="O766">
            <v>0.79</v>
          </cell>
          <cell r="P766" t="str">
            <v>104BPE0530</v>
          </cell>
        </row>
        <row r="767">
          <cell r="K767" t="str">
            <v>ECOLÓGICO</v>
          </cell>
          <cell r="L767">
            <v>1</v>
          </cell>
          <cell r="M767" t="str">
            <v>Chapa de Poliéster (PRFV)</v>
          </cell>
          <cell r="N767" t="str">
            <v>ABNT TIPO III</v>
          </cell>
          <cell r="O767">
            <v>0.52</v>
          </cell>
          <cell r="P767" t="str">
            <v>104BPE0530</v>
          </cell>
        </row>
        <row r="768">
          <cell r="K768" t="str">
            <v>ECOLÓGICO</v>
          </cell>
          <cell r="L768">
            <v>2</v>
          </cell>
          <cell r="M768" t="str">
            <v>Chapa de Poliéster (PRFV)</v>
          </cell>
          <cell r="N768" t="str">
            <v>ABNT TIPO III</v>
          </cell>
          <cell r="O768">
            <v>2.5</v>
          </cell>
          <cell r="P768" t="str">
            <v>104BPE0530</v>
          </cell>
        </row>
        <row r="769">
          <cell r="K769" t="str">
            <v>ECOLÓGICO</v>
          </cell>
          <cell r="L769">
            <v>1</v>
          </cell>
          <cell r="M769" t="str">
            <v>Chapa de Poliéster (PRFV)</v>
          </cell>
          <cell r="N769" t="str">
            <v>ABNT TIPO III</v>
          </cell>
          <cell r="O769">
            <v>0.51</v>
          </cell>
          <cell r="P769" t="str">
            <v>104BPE0530</v>
          </cell>
        </row>
        <row r="770">
          <cell r="K770" t="str">
            <v>ECOLÓGICO</v>
          </cell>
          <cell r="L770">
            <v>1</v>
          </cell>
          <cell r="M770" t="str">
            <v>Chapa de Poliéster (PRFV)</v>
          </cell>
          <cell r="N770" t="str">
            <v>ABNT TIPO III</v>
          </cell>
          <cell r="O770">
            <v>1</v>
          </cell>
          <cell r="P770" t="str">
            <v>104BPE0530</v>
          </cell>
        </row>
        <row r="771">
          <cell r="K771" t="str">
            <v>ECOLÓGICO</v>
          </cell>
          <cell r="L771">
            <v>1</v>
          </cell>
          <cell r="M771" t="str">
            <v>Chapa de Poliéster (PRFV)</v>
          </cell>
          <cell r="N771" t="str">
            <v>ABNT TIPO III</v>
          </cell>
          <cell r="O771">
            <v>0.79</v>
          </cell>
          <cell r="P771" t="str">
            <v>104BPE0530</v>
          </cell>
        </row>
        <row r="772">
          <cell r="K772" t="str">
            <v>ECOLÓGICO</v>
          </cell>
          <cell r="L772">
            <v>1</v>
          </cell>
          <cell r="M772" t="str">
            <v>Chapa de Poliéster (PRFV)</v>
          </cell>
          <cell r="N772" t="str">
            <v>ABNT TIPO III</v>
          </cell>
          <cell r="O772">
            <v>0.79</v>
          </cell>
          <cell r="P772" t="str">
            <v>104BPE0530</v>
          </cell>
        </row>
        <row r="773">
          <cell r="K773" t="str">
            <v>ECOLÓGICO</v>
          </cell>
          <cell r="L773">
            <v>1</v>
          </cell>
          <cell r="M773" t="str">
            <v>Chapa de Poliéster (PRFV)</v>
          </cell>
          <cell r="N773" t="str">
            <v>ABNT TIPO III</v>
          </cell>
          <cell r="O773">
            <v>1</v>
          </cell>
          <cell r="P773" t="str">
            <v>104BPE0530</v>
          </cell>
        </row>
        <row r="774">
          <cell r="K774" t="str">
            <v>ECOLÓGICO</v>
          </cell>
          <cell r="L774">
            <v>1</v>
          </cell>
          <cell r="M774" t="str">
            <v>Chapa de Poliéster (PRFV)</v>
          </cell>
          <cell r="N774" t="str">
            <v>ABNT TIPO III</v>
          </cell>
          <cell r="O774">
            <v>1</v>
          </cell>
          <cell r="P774" t="str">
            <v>104BPE0530</v>
          </cell>
        </row>
        <row r="775">
          <cell r="K775" t="str">
            <v>ECOLÓGICO</v>
          </cell>
          <cell r="L775">
            <v>1</v>
          </cell>
          <cell r="M775" t="str">
            <v>Chapa de Poliéster (PRFV)</v>
          </cell>
          <cell r="N775" t="str">
            <v>ABNT TIPO III</v>
          </cell>
          <cell r="O775">
            <v>0.79</v>
          </cell>
          <cell r="P775" t="str">
            <v>104BPE0530</v>
          </cell>
        </row>
        <row r="776">
          <cell r="K776" t="str">
            <v>Perfil C Metálico de aço carbono - NBR 14890</v>
          </cell>
          <cell r="L776">
            <v>2</v>
          </cell>
          <cell r="M776" t="str">
            <v>Chapa de Poliéster (PRFV)</v>
          </cell>
          <cell r="N776" t="str">
            <v>ABNT TIPO III</v>
          </cell>
          <cell r="O776">
            <v>7</v>
          </cell>
          <cell r="P776" t="str">
            <v>104BPE0530</v>
          </cell>
        </row>
        <row r="777">
          <cell r="K777" t="str">
            <v>Perfil C Metálico de aço carbono - NBR 14890</v>
          </cell>
          <cell r="L777">
            <v>2</v>
          </cell>
          <cell r="M777" t="str">
            <v>Chapa de Poliéster (PRFV)</v>
          </cell>
          <cell r="N777" t="str">
            <v>ABNT TIPO III</v>
          </cell>
          <cell r="O777">
            <v>7</v>
          </cell>
          <cell r="P777" t="str">
            <v>104BPE0530</v>
          </cell>
        </row>
        <row r="778">
          <cell r="K778" t="str">
            <v>ECOLÓGICO</v>
          </cell>
          <cell r="L778">
            <v>1</v>
          </cell>
          <cell r="M778" t="str">
            <v>Chapa de Poliéster (PRFV)</v>
          </cell>
          <cell r="N778" t="str">
            <v>ABNT TIPO III</v>
          </cell>
          <cell r="O778">
            <v>0.79</v>
          </cell>
          <cell r="P778" t="str">
            <v>104BPE0530</v>
          </cell>
        </row>
        <row r="779">
          <cell r="K779" t="str">
            <v>ECOLÓGICO</v>
          </cell>
          <cell r="L779">
            <v>1</v>
          </cell>
          <cell r="M779" t="str">
            <v>Chapa de Poliéster (PRFV)</v>
          </cell>
          <cell r="N779" t="str">
            <v>ABNT TIPO III</v>
          </cell>
          <cell r="O779">
            <v>0.79</v>
          </cell>
          <cell r="P779" t="str">
            <v>104BPE0530</v>
          </cell>
        </row>
        <row r="780">
          <cell r="K780" t="str">
            <v>ECOLÓGICO</v>
          </cell>
          <cell r="L780">
            <v>1</v>
          </cell>
          <cell r="M780" t="str">
            <v>Chapa de Poliéster (PRFV)</v>
          </cell>
          <cell r="N780" t="str">
            <v>ABNT TIPO III</v>
          </cell>
          <cell r="O780">
            <v>0.79</v>
          </cell>
          <cell r="P780" t="str">
            <v>104BPE0530</v>
          </cell>
        </row>
        <row r="781">
          <cell r="K781" t="str">
            <v>ECOLÓGICO</v>
          </cell>
          <cell r="L781">
            <v>1</v>
          </cell>
          <cell r="M781" t="str">
            <v>Chapa de Poliéster (PRFV)</v>
          </cell>
          <cell r="N781" t="str">
            <v>ABNT TIPO III</v>
          </cell>
          <cell r="O781">
            <v>0.79</v>
          </cell>
          <cell r="P781" t="str">
            <v>104BPE0530</v>
          </cell>
        </row>
        <row r="782">
          <cell r="K782" t="str">
            <v>ECOLÓGICO</v>
          </cell>
          <cell r="L782">
            <v>1</v>
          </cell>
          <cell r="M782" t="str">
            <v>Chapa de Poliéster (PRFV)</v>
          </cell>
          <cell r="N782" t="str">
            <v>ABNT TIPO III</v>
          </cell>
          <cell r="O782">
            <v>0.79</v>
          </cell>
          <cell r="P782" t="str">
            <v>104BPE0530</v>
          </cell>
        </row>
        <row r="783">
          <cell r="K783" t="str">
            <v>ECOLÓGICO</v>
          </cell>
          <cell r="L783">
            <v>1</v>
          </cell>
          <cell r="M783" t="str">
            <v>Chapa de Poliéster (PRFV)</v>
          </cell>
          <cell r="N783" t="str">
            <v>ABNT TIPO III</v>
          </cell>
          <cell r="O783">
            <v>1</v>
          </cell>
          <cell r="P783" t="str">
            <v>104BPE0530</v>
          </cell>
        </row>
        <row r="784">
          <cell r="K784" t="str">
            <v>Perfil C Metálico de aço carbono - NBR 14890</v>
          </cell>
          <cell r="L784">
            <v>2</v>
          </cell>
          <cell r="M784" t="str">
            <v>Chapa de Poliéster (PRFV)</v>
          </cell>
          <cell r="N784" t="str">
            <v>ABNT TIPO III</v>
          </cell>
          <cell r="O784">
            <v>5.25</v>
          </cell>
          <cell r="P784" t="str">
            <v>104BPE0530</v>
          </cell>
        </row>
        <row r="785">
          <cell r="K785" t="str">
            <v>ECOLÓGICO</v>
          </cell>
          <cell r="L785">
            <v>1</v>
          </cell>
          <cell r="M785" t="str">
            <v>Chapa de Poliéster (PRFV)</v>
          </cell>
          <cell r="N785" t="str">
            <v>ABNT TIPO III</v>
          </cell>
          <cell r="O785">
            <v>0.52</v>
          </cell>
          <cell r="P785" t="str">
            <v>104BPE0530</v>
          </cell>
        </row>
        <row r="786">
          <cell r="K786" t="str">
            <v>ECOLÓGICO</v>
          </cell>
          <cell r="L786">
            <v>1</v>
          </cell>
          <cell r="M786" t="str">
            <v>Chapa de Poliéster (PRFV)</v>
          </cell>
          <cell r="N786" t="str">
            <v>ABNT TIPO III</v>
          </cell>
          <cell r="O786">
            <v>1</v>
          </cell>
          <cell r="P786" t="str">
            <v>104BPE0530</v>
          </cell>
        </row>
        <row r="787">
          <cell r="K787" t="str">
            <v>ECOLÓGICO</v>
          </cell>
          <cell r="L787">
            <v>1</v>
          </cell>
          <cell r="M787" t="str">
            <v>Chapa de Poliéster (PRFV)</v>
          </cell>
          <cell r="N787" t="str">
            <v>ABNT TIPO III</v>
          </cell>
          <cell r="O787">
            <v>0.51</v>
          </cell>
          <cell r="P787" t="str">
            <v>104BPE0530</v>
          </cell>
        </row>
        <row r="788">
          <cell r="K788" t="str">
            <v>Perfil C Metálico de aço carbono - NBR 14890</v>
          </cell>
          <cell r="L788">
            <v>2</v>
          </cell>
          <cell r="M788" t="str">
            <v>Chapa de Poliéster (PRFV)</v>
          </cell>
          <cell r="N788" t="str">
            <v>ABNT TIPO III</v>
          </cell>
          <cell r="O788">
            <v>5.25</v>
          </cell>
          <cell r="P788" t="str">
            <v>104BPE0530</v>
          </cell>
        </row>
        <row r="789">
          <cell r="K789" t="str">
            <v>ECOLÓGICO</v>
          </cell>
          <cell r="L789">
            <v>1</v>
          </cell>
          <cell r="M789" t="str">
            <v>Chapa de Poliéster (PRFV)</v>
          </cell>
          <cell r="N789" t="str">
            <v>ABNT TIPO III</v>
          </cell>
          <cell r="O789">
            <v>0.43</v>
          </cell>
          <cell r="P789" t="str">
            <v>104BPE0530</v>
          </cell>
        </row>
        <row r="790">
          <cell r="K790" t="str">
            <v>ECOLÓGICO</v>
          </cell>
          <cell r="L790">
            <v>1</v>
          </cell>
          <cell r="M790" t="str">
            <v>Chapa de Poliéster (PRFV)</v>
          </cell>
          <cell r="N790" t="str">
            <v>ABNT TIPO III</v>
          </cell>
          <cell r="O790">
            <v>0.83</v>
          </cell>
          <cell r="P790" t="str">
            <v>104BPE0530</v>
          </cell>
        </row>
        <row r="791">
          <cell r="K791" t="str">
            <v>ECOLÓGICO</v>
          </cell>
          <cell r="L791">
            <v>1</v>
          </cell>
          <cell r="M791" t="str">
            <v>Chapa de Poliéster (PRFV)</v>
          </cell>
          <cell r="N791" t="str">
            <v>ABNT TIPO III</v>
          </cell>
          <cell r="O791">
            <v>0.43</v>
          </cell>
          <cell r="P791" t="str">
            <v>104BPE0530</v>
          </cell>
        </row>
        <row r="792">
          <cell r="K792" t="str">
            <v>Perfil C Metálico de aço carbono - NBR 14890</v>
          </cell>
          <cell r="L792">
            <v>2</v>
          </cell>
          <cell r="M792" t="str">
            <v>Chapa de Poliéster (PRFV)</v>
          </cell>
          <cell r="N792" t="str">
            <v>ABNT TIPO III</v>
          </cell>
          <cell r="O792">
            <v>5.25</v>
          </cell>
          <cell r="P792" t="str">
            <v>104BPE0530</v>
          </cell>
        </row>
        <row r="793">
          <cell r="K793" t="str">
            <v>ECOLÓGICO</v>
          </cell>
          <cell r="L793">
            <v>1</v>
          </cell>
          <cell r="M793" t="str">
            <v>Chapa de Poliéster (PRFV)</v>
          </cell>
          <cell r="N793" t="str">
            <v>ABNT TIPO III</v>
          </cell>
          <cell r="O793">
            <v>0.79</v>
          </cell>
          <cell r="P793" t="str">
            <v>104BPE0530</v>
          </cell>
        </row>
        <row r="794">
          <cell r="K794" t="str">
            <v>ECOLÓGICO</v>
          </cell>
          <cell r="L794">
            <v>1</v>
          </cell>
          <cell r="M794" t="str">
            <v>Chapa de Poliéster (PRFV)</v>
          </cell>
          <cell r="N794" t="str">
            <v>ABNT TIPO III</v>
          </cell>
          <cell r="O794">
            <v>0.79</v>
          </cell>
          <cell r="P794" t="str">
            <v>104BPE0530</v>
          </cell>
        </row>
        <row r="795">
          <cell r="K795" t="str">
            <v>ECOLÓGICO</v>
          </cell>
          <cell r="L795">
            <v>1</v>
          </cell>
          <cell r="M795" t="str">
            <v>Chapa de Poliéster (PRFV)</v>
          </cell>
          <cell r="N795" t="str">
            <v>ABNT TIPO III</v>
          </cell>
          <cell r="O795">
            <v>1</v>
          </cell>
          <cell r="P795" t="str">
            <v>104BPE0530</v>
          </cell>
        </row>
        <row r="796">
          <cell r="K796" t="str">
            <v>ECOLÓGICO</v>
          </cell>
          <cell r="L796">
            <v>1</v>
          </cell>
          <cell r="M796" t="str">
            <v>Chapa de Poliéster (PRFV)</v>
          </cell>
          <cell r="N796" t="str">
            <v>ABNT TIPO III</v>
          </cell>
          <cell r="O796">
            <v>1</v>
          </cell>
          <cell r="P796" t="str">
            <v>104BPE0550</v>
          </cell>
        </row>
        <row r="797">
          <cell r="K797" t="str">
            <v>Perfil C Metálico de aço carbono - NBR 14890</v>
          </cell>
          <cell r="L797">
            <v>2</v>
          </cell>
          <cell r="M797" t="str">
            <v>Chapa de Poliéster (PRFV)</v>
          </cell>
          <cell r="N797" t="str">
            <v>ABNT TIPO III</v>
          </cell>
          <cell r="O797">
            <v>5.25</v>
          </cell>
          <cell r="P797" t="str">
            <v>104BPE0550</v>
          </cell>
        </row>
        <row r="798">
          <cell r="K798" t="str">
            <v>ECOLÓGICO</v>
          </cell>
          <cell r="L798">
            <v>1</v>
          </cell>
          <cell r="M798" t="str">
            <v>Chapa de Poliéster (PRFV)</v>
          </cell>
          <cell r="N798" t="str">
            <v>ABNT TIPO III</v>
          </cell>
          <cell r="O798">
            <v>1</v>
          </cell>
          <cell r="P798" t="str">
            <v>104BPE0550</v>
          </cell>
        </row>
        <row r="799">
          <cell r="K799" t="str">
            <v>ECOLÓGICO</v>
          </cell>
          <cell r="L799">
            <v>1</v>
          </cell>
          <cell r="M799" t="str">
            <v>Chapa de Poliéster (PRFV)</v>
          </cell>
          <cell r="N799" t="str">
            <v>ABNT TIPO III</v>
          </cell>
          <cell r="O799">
            <v>0.79</v>
          </cell>
          <cell r="P799" t="str">
            <v>104BPE0550</v>
          </cell>
        </row>
        <row r="800">
          <cell r="K800" t="str">
            <v>ECOLÓGICO</v>
          </cell>
          <cell r="L800">
            <v>1</v>
          </cell>
          <cell r="M800" t="str">
            <v>Chapa de Poliéster (PRFV)</v>
          </cell>
          <cell r="N800" t="str">
            <v>ABNT TIPO III</v>
          </cell>
          <cell r="O800">
            <v>0.79</v>
          </cell>
          <cell r="P800" t="str">
            <v>104BPE0550</v>
          </cell>
        </row>
        <row r="801">
          <cell r="K801" t="str">
            <v>ECOLÓGICO</v>
          </cell>
          <cell r="L801">
            <v>1</v>
          </cell>
          <cell r="M801" t="str">
            <v>Chapa de Poliéster (PRFV)</v>
          </cell>
          <cell r="N801" t="str">
            <v>ABNT TIPO III</v>
          </cell>
          <cell r="O801">
            <v>0.79</v>
          </cell>
          <cell r="P801" t="str">
            <v>104BPE0550</v>
          </cell>
        </row>
        <row r="802">
          <cell r="K802" t="str">
            <v>ECOLÓGICO</v>
          </cell>
          <cell r="L802">
            <v>1</v>
          </cell>
          <cell r="M802" t="str">
            <v>Chapa de Poliéster (PRFV)</v>
          </cell>
          <cell r="N802" t="str">
            <v>ABNT TIPO III</v>
          </cell>
          <cell r="O802">
            <v>1</v>
          </cell>
          <cell r="P802" t="str">
            <v>104BPE0550</v>
          </cell>
        </row>
        <row r="803">
          <cell r="K803" t="str">
            <v>ECOLÓGICO</v>
          </cell>
          <cell r="L803">
            <v>1</v>
          </cell>
          <cell r="M803" t="str">
            <v>Chapa de Poliéster (PRFV)</v>
          </cell>
          <cell r="N803" t="str">
            <v>ABNT TIPO III</v>
          </cell>
          <cell r="O803">
            <v>0.3</v>
          </cell>
          <cell r="P803" t="str">
            <v>104BPE0550</v>
          </cell>
        </row>
        <row r="804">
          <cell r="K804" t="str">
            <v>ECOLÓGICO</v>
          </cell>
          <cell r="L804">
            <v>1</v>
          </cell>
          <cell r="M804" t="str">
            <v>Chapa de Poliéster (PRFV)</v>
          </cell>
          <cell r="N804" t="str">
            <v>ABNT TIPO III</v>
          </cell>
          <cell r="O804">
            <v>0.3</v>
          </cell>
          <cell r="P804" t="str">
            <v>104BPE0550</v>
          </cell>
        </row>
        <row r="805">
          <cell r="K805" t="str">
            <v>Perfil C Metálico de aço carbono - NBR 14890</v>
          </cell>
          <cell r="L805">
            <v>2</v>
          </cell>
          <cell r="M805" t="str">
            <v>Chapa de Poliéster (PRFV)</v>
          </cell>
          <cell r="N805" t="str">
            <v>ABNT TIPO III</v>
          </cell>
          <cell r="O805">
            <v>4.5</v>
          </cell>
          <cell r="P805" t="str">
            <v>104BPE0550</v>
          </cell>
        </row>
        <row r="806">
          <cell r="K806" t="str">
            <v>Perfil C Metálico de aço carbono - NBR 14890</v>
          </cell>
          <cell r="L806">
            <v>2</v>
          </cell>
          <cell r="M806" t="str">
            <v>Chapa de Poliéster (PRFV)</v>
          </cell>
          <cell r="N806" t="str">
            <v>ABNT TIPO III</v>
          </cell>
          <cell r="O806">
            <v>4.5</v>
          </cell>
          <cell r="P806" t="str">
            <v>104BPE0550</v>
          </cell>
        </row>
        <row r="807">
          <cell r="K807" t="str">
            <v>MADEIRA</v>
          </cell>
          <cell r="L807">
            <v>16</v>
          </cell>
          <cell r="M807" t="str">
            <v>Chapa de Poliéster (PRFV)</v>
          </cell>
          <cell r="N807" t="str">
            <v>ABNT TIPO III</v>
          </cell>
          <cell r="O807">
            <v>0.3</v>
          </cell>
          <cell r="P807" t="str">
            <v>104BPE0550</v>
          </cell>
        </row>
        <row r="808">
          <cell r="K808" t="str">
            <v>ECOLÓGICO</v>
          </cell>
          <cell r="L808">
            <v>1</v>
          </cell>
          <cell r="M808" t="str">
            <v>Chapa de Poliéster (PRFV)</v>
          </cell>
          <cell r="N808" t="str">
            <v>ABNT TIPO III</v>
          </cell>
          <cell r="O808">
            <v>0.3</v>
          </cell>
          <cell r="P808" t="str">
            <v>104BPE0550</v>
          </cell>
        </row>
        <row r="809">
          <cell r="K809" t="str">
            <v>ECOLÓGICO</v>
          </cell>
          <cell r="L809">
            <v>1</v>
          </cell>
          <cell r="M809" t="str">
            <v>Chapa de Poliéster (PRFV)</v>
          </cell>
          <cell r="N809" t="str">
            <v>ABNT TIPO III</v>
          </cell>
          <cell r="O809">
            <v>0.3</v>
          </cell>
          <cell r="P809" t="str">
            <v>104BPE0550</v>
          </cell>
        </row>
        <row r="810">
          <cell r="K810" t="str">
            <v>ECOLÓGICO</v>
          </cell>
          <cell r="L810">
            <v>1</v>
          </cell>
          <cell r="M810" t="str">
            <v>Chapa de Poliéster (PRFV)</v>
          </cell>
          <cell r="N810" t="str">
            <v>ABNT TIPO III</v>
          </cell>
          <cell r="O810">
            <v>1</v>
          </cell>
          <cell r="P810" t="str">
            <v>104BPE0550</v>
          </cell>
        </row>
        <row r="811">
          <cell r="K811" t="str">
            <v>ECOLÓGICO</v>
          </cell>
          <cell r="L811">
            <v>1</v>
          </cell>
          <cell r="M811" t="str">
            <v>Chapa de Poliéster (PRFV)</v>
          </cell>
          <cell r="N811" t="str">
            <v>ABNT TIPO III</v>
          </cell>
          <cell r="O811">
            <v>0.51</v>
          </cell>
          <cell r="P811" t="str">
            <v>104BPE0550</v>
          </cell>
        </row>
        <row r="812">
          <cell r="K812" t="str">
            <v>MADEIRA</v>
          </cell>
          <cell r="L812">
            <v>17</v>
          </cell>
          <cell r="M812" t="str">
            <v>Chapa de Poliéster (PRFV)</v>
          </cell>
          <cell r="N812" t="str">
            <v>ABNT TIPO III</v>
          </cell>
          <cell r="O812">
            <v>0.3</v>
          </cell>
          <cell r="P812" t="str">
            <v>104BPE0550</v>
          </cell>
        </row>
        <row r="813">
          <cell r="K813" t="str">
            <v>ECOLÓGICO</v>
          </cell>
          <cell r="L813">
            <v>1</v>
          </cell>
          <cell r="M813" t="str">
            <v>Chapa de Poliéster (PRFV)</v>
          </cell>
          <cell r="N813" t="str">
            <v>ABNT TIPO III</v>
          </cell>
          <cell r="O813">
            <v>0.79</v>
          </cell>
          <cell r="P813" t="str">
            <v>104BPE0550</v>
          </cell>
        </row>
        <row r="814">
          <cell r="K814" t="str">
            <v>Perfil C Metálico de aço carbono - NBR 14890</v>
          </cell>
          <cell r="L814">
            <v>2</v>
          </cell>
          <cell r="M814" t="str">
            <v>Chapa de Poliéster (PRFV)</v>
          </cell>
          <cell r="N814" t="str">
            <v>ABNT TIPO III</v>
          </cell>
          <cell r="O814">
            <v>5.25</v>
          </cell>
          <cell r="P814" t="str">
            <v>104BPE0550</v>
          </cell>
        </row>
        <row r="815">
          <cell r="K815" t="str">
            <v>Perfil C Metálico de aço carbono - NBR 14890</v>
          </cell>
          <cell r="L815">
            <v>2</v>
          </cell>
          <cell r="M815" t="str">
            <v>Chapa de Poliéster (PRFV)</v>
          </cell>
          <cell r="N815" t="str">
            <v>ABNT TIPO III</v>
          </cell>
          <cell r="O815">
            <v>5.25</v>
          </cell>
          <cell r="P815" t="str">
            <v>104BPE0550</v>
          </cell>
        </row>
        <row r="816">
          <cell r="K816" t="str">
            <v>ECOLÓGICO</v>
          </cell>
          <cell r="L816">
            <v>1</v>
          </cell>
          <cell r="M816" t="str">
            <v>Chapa de Poliéster (PRFV)</v>
          </cell>
          <cell r="N816" t="str">
            <v>ABNT TIPO III</v>
          </cell>
          <cell r="O816">
            <v>1.75</v>
          </cell>
          <cell r="P816" t="str">
            <v>104BPE0550</v>
          </cell>
        </row>
        <row r="817">
          <cell r="K817" t="str">
            <v>ECOLÓGICO</v>
          </cell>
          <cell r="L817">
            <v>1</v>
          </cell>
          <cell r="M817" t="str">
            <v>Chapa de Poliéster (PRFV)</v>
          </cell>
          <cell r="N817" t="str">
            <v>ABNT TIPO III</v>
          </cell>
          <cell r="O817">
            <v>1.75</v>
          </cell>
          <cell r="P817" t="str">
            <v>104BPE0550</v>
          </cell>
        </row>
        <row r="818">
          <cell r="K818" t="str">
            <v>ECOLÓGICO</v>
          </cell>
          <cell r="L818">
            <v>1</v>
          </cell>
          <cell r="M818" t="str">
            <v>Chapa de Poliéster (PRFV)</v>
          </cell>
          <cell r="N818" t="str">
            <v>ABNT TIPO III</v>
          </cell>
          <cell r="O818">
            <v>0.79</v>
          </cell>
          <cell r="P818" t="str">
            <v>104BPE0550</v>
          </cell>
        </row>
        <row r="819">
          <cell r="K819" t="str">
            <v>ECOLÓGICO</v>
          </cell>
          <cell r="L819">
            <v>1</v>
          </cell>
          <cell r="M819" t="str">
            <v>Chapa de Poliéster (PRFV)</v>
          </cell>
          <cell r="N819" t="str">
            <v>ABNT TIPO III</v>
          </cell>
          <cell r="O819">
            <v>0.79</v>
          </cell>
          <cell r="P819" t="str">
            <v>104BPE0550</v>
          </cell>
        </row>
        <row r="820">
          <cell r="K820" t="str">
            <v>ECOLÓGICO</v>
          </cell>
          <cell r="L820">
            <v>1</v>
          </cell>
          <cell r="M820" t="str">
            <v>Chapa de Poliéster (PRFV)</v>
          </cell>
          <cell r="N820" t="str">
            <v>ABNT TIPO III</v>
          </cell>
          <cell r="O820">
            <v>1</v>
          </cell>
          <cell r="P820" t="str">
            <v>104BPE0550</v>
          </cell>
        </row>
        <row r="821">
          <cell r="K821" t="str">
            <v>MADEIRA</v>
          </cell>
          <cell r="L821">
            <v>15</v>
          </cell>
          <cell r="M821" t="str">
            <v>Chapa de Poliéster (PRFV)</v>
          </cell>
          <cell r="N821" t="str">
            <v>ABNT TIPO III</v>
          </cell>
          <cell r="O821">
            <v>0.3</v>
          </cell>
          <cell r="P821" t="str">
            <v>104BPE0550</v>
          </cell>
        </row>
        <row r="822">
          <cell r="K822" t="str">
            <v>ECOLÓGICO</v>
          </cell>
          <cell r="L822">
            <v>1</v>
          </cell>
          <cell r="M822" t="str">
            <v>Chapa de Poliéster (PRFV)</v>
          </cell>
          <cell r="N822" t="str">
            <v>ABNT TIPO III</v>
          </cell>
          <cell r="O822">
            <v>0.51</v>
          </cell>
          <cell r="P822" t="str">
            <v>104BPE0550</v>
          </cell>
        </row>
        <row r="823">
          <cell r="K823" t="str">
            <v>ECOLÓGICO</v>
          </cell>
          <cell r="L823">
            <v>1</v>
          </cell>
          <cell r="M823" t="str">
            <v>Chapa de Poliéster (PRFV)</v>
          </cell>
          <cell r="N823" t="str">
            <v>ABNT TIPO III</v>
          </cell>
          <cell r="O823">
            <v>1</v>
          </cell>
          <cell r="P823" t="str">
            <v>104BPE0550</v>
          </cell>
        </row>
        <row r="824">
          <cell r="K824" t="str">
            <v>ECOLÓGICO</v>
          </cell>
          <cell r="L824">
            <v>1</v>
          </cell>
          <cell r="M824" t="str">
            <v>Chapa de Poliéster (PRFV)</v>
          </cell>
          <cell r="N824" t="str">
            <v>ABNT TIPO III</v>
          </cell>
          <cell r="O824">
            <v>1</v>
          </cell>
          <cell r="P824" t="str">
            <v>104BPE0550</v>
          </cell>
        </row>
        <row r="825">
          <cell r="K825" t="str">
            <v>MADEIRA</v>
          </cell>
          <cell r="L825">
            <v>10</v>
          </cell>
          <cell r="M825" t="str">
            <v>Chapa de Poliéster (PRFV)</v>
          </cell>
          <cell r="N825" t="str">
            <v>ABNT TIPO III</v>
          </cell>
          <cell r="O825">
            <v>0.3</v>
          </cell>
          <cell r="P825" t="str">
            <v>104BPE0550</v>
          </cell>
        </row>
        <row r="826">
          <cell r="K826" t="str">
            <v>ECOLÓGICO</v>
          </cell>
          <cell r="L826">
            <v>1</v>
          </cell>
          <cell r="M826" t="str">
            <v>Chapa de Poliéster (PRFV)</v>
          </cell>
          <cell r="N826" t="str">
            <v>ABNT TIPO III</v>
          </cell>
          <cell r="O826">
            <v>1.75</v>
          </cell>
          <cell r="P826" t="str">
            <v>104BPE0550</v>
          </cell>
        </row>
        <row r="827">
          <cell r="K827" t="str">
            <v>ECOLÓGICO</v>
          </cell>
          <cell r="L827">
            <v>1</v>
          </cell>
          <cell r="M827" t="str">
            <v>Chapa de Poliéster (PRFV)</v>
          </cell>
          <cell r="N827" t="str">
            <v>ABNT TIPO III</v>
          </cell>
          <cell r="O827">
            <v>1.75</v>
          </cell>
          <cell r="P827" t="str">
            <v>104BPE0550</v>
          </cell>
        </row>
        <row r="828">
          <cell r="K828" t="str">
            <v>ECOLÓGICO</v>
          </cell>
          <cell r="L828">
            <v>1</v>
          </cell>
          <cell r="M828" t="str">
            <v>Chapa de Poliéster (PRFV)</v>
          </cell>
          <cell r="N828" t="str">
            <v>ABNT TIPO III</v>
          </cell>
          <cell r="O828">
            <v>0.79</v>
          </cell>
          <cell r="P828" t="str">
            <v>104BPE0550</v>
          </cell>
        </row>
        <row r="829">
          <cell r="K829" t="str">
            <v>Perfil C Metálico de aço carbono - NBR 14890</v>
          </cell>
          <cell r="L829">
            <v>2</v>
          </cell>
          <cell r="M829" t="str">
            <v>Chapa de Poliéster (PRFV)</v>
          </cell>
          <cell r="N829" t="str">
            <v>ABNT TIPO III</v>
          </cell>
          <cell r="O829">
            <v>5.25</v>
          </cell>
          <cell r="P829" t="str">
            <v>104BPE0550</v>
          </cell>
        </row>
        <row r="830">
          <cell r="K830" t="str">
            <v>Perfil C Metálico de aço carbono - NBR 14890</v>
          </cell>
          <cell r="L830">
            <v>2</v>
          </cell>
          <cell r="M830" t="str">
            <v>Chapa de Poliéster (PRFV)</v>
          </cell>
          <cell r="N830" t="str">
            <v>ABNT TIPO III</v>
          </cell>
          <cell r="O830">
            <v>5.25</v>
          </cell>
          <cell r="P830" t="str">
            <v>104BPE0550</v>
          </cell>
        </row>
        <row r="831">
          <cell r="K831" t="str">
            <v>ECOLÓGICO</v>
          </cell>
          <cell r="L831">
            <v>1</v>
          </cell>
          <cell r="M831" t="str">
            <v>Chapa de Poliéster (PRFV)</v>
          </cell>
          <cell r="N831" t="str">
            <v>ABNT TIPO III</v>
          </cell>
          <cell r="O831">
            <v>0.79</v>
          </cell>
          <cell r="P831" t="str">
            <v>104BPE0550</v>
          </cell>
        </row>
        <row r="832">
          <cell r="K832" t="str">
            <v>ECOLÓGICO</v>
          </cell>
          <cell r="L832">
            <v>1</v>
          </cell>
          <cell r="M832" t="str">
            <v>Chapa de Poliéster (PRFV)</v>
          </cell>
          <cell r="N832" t="str">
            <v>ABNT TIPO III</v>
          </cell>
          <cell r="O832">
            <v>0.79</v>
          </cell>
          <cell r="P832" t="str">
            <v>104BPE0550</v>
          </cell>
        </row>
        <row r="833">
          <cell r="K833" t="str">
            <v>ECOLÓGICO</v>
          </cell>
          <cell r="L833">
            <v>1</v>
          </cell>
          <cell r="M833" t="str">
            <v>Chapa de Poliéster (PRFV)</v>
          </cell>
          <cell r="N833" t="str">
            <v>ABNT TIPO III</v>
          </cell>
          <cell r="O833">
            <v>0.51</v>
          </cell>
          <cell r="P833" t="str">
            <v>104BPE0550</v>
          </cell>
        </row>
        <row r="834">
          <cell r="K834" t="str">
            <v>ECOLÓGICO</v>
          </cell>
          <cell r="L834">
            <v>1</v>
          </cell>
          <cell r="M834" t="str">
            <v>Chapa de Poliéster (PRFV)</v>
          </cell>
          <cell r="N834" t="str">
            <v>ABNT TIPO III</v>
          </cell>
          <cell r="O834">
            <v>0.79</v>
          </cell>
          <cell r="P834" t="str">
            <v>104BPE0550</v>
          </cell>
        </row>
        <row r="835">
          <cell r="K835" t="str">
            <v>ECOLÓGICO</v>
          </cell>
          <cell r="L835">
            <v>1</v>
          </cell>
          <cell r="M835" t="str">
            <v>Chapa de Poliéster (PRFV)</v>
          </cell>
          <cell r="N835" t="str">
            <v>ABNT TIPO III</v>
          </cell>
          <cell r="O835">
            <v>0.79</v>
          </cell>
          <cell r="P835" t="str">
            <v>104BPE0550</v>
          </cell>
        </row>
        <row r="836">
          <cell r="K836" t="str">
            <v>Perfil C Metálico de aço carbono - NBR 14890</v>
          </cell>
          <cell r="L836">
            <v>2</v>
          </cell>
          <cell r="M836" t="str">
            <v>Chapa de Poliéster (PRFV)</v>
          </cell>
          <cell r="N836" t="str">
            <v>ABNT TIPO III</v>
          </cell>
          <cell r="O836">
            <v>5.25</v>
          </cell>
          <cell r="P836" t="str">
            <v>104BPE0550</v>
          </cell>
        </row>
        <row r="837">
          <cell r="K837" t="str">
            <v>Perfil C Metálico de aço carbono - NBR 14890</v>
          </cell>
          <cell r="L837">
            <v>2</v>
          </cell>
          <cell r="M837" t="str">
            <v>Chapa de Poliéster (PRFV)</v>
          </cell>
          <cell r="N837" t="str">
            <v>ABNT TIPO III</v>
          </cell>
          <cell r="O837">
            <v>5.25</v>
          </cell>
          <cell r="P837" t="str">
            <v>104BPE0550</v>
          </cell>
        </row>
        <row r="838">
          <cell r="K838" t="str">
            <v>ECOLÓGICO</v>
          </cell>
          <cell r="L838">
            <v>1</v>
          </cell>
          <cell r="M838" t="str">
            <v>Chapa de Poliéster (PRFV)</v>
          </cell>
          <cell r="N838" t="str">
            <v>ABNT TIPO III</v>
          </cell>
          <cell r="O838">
            <v>1.75</v>
          </cell>
          <cell r="P838" t="str">
            <v>104BPE0550</v>
          </cell>
        </row>
        <row r="839">
          <cell r="K839" t="str">
            <v>ECOLÓGICO</v>
          </cell>
          <cell r="L839">
            <v>1</v>
          </cell>
          <cell r="M839" t="str">
            <v>Chapa de Poliéster (PRFV)</v>
          </cell>
          <cell r="N839" t="str">
            <v>ABNT TIPO III</v>
          </cell>
          <cell r="O839">
            <v>1.75</v>
          </cell>
          <cell r="P839" t="str">
            <v>104BPE0550</v>
          </cell>
        </row>
        <row r="840">
          <cell r="K840" t="str">
            <v>ECOLÓGICO</v>
          </cell>
          <cell r="L840">
            <v>1</v>
          </cell>
          <cell r="M840" t="str">
            <v>Chapa de Poliéster (PRFV)</v>
          </cell>
          <cell r="N840" t="str">
            <v>ABNT TIPO III</v>
          </cell>
          <cell r="O840">
            <v>1</v>
          </cell>
          <cell r="P840" t="str">
            <v>104BPE0550</v>
          </cell>
        </row>
        <row r="841">
          <cell r="K841" t="str">
            <v>MADEIRA</v>
          </cell>
          <cell r="L841">
            <v>17</v>
          </cell>
          <cell r="M841" t="str">
            <v>Chapa de Poliéster (PRFV)</v>
          </cell>
          <cell r="N841" t="str">
            <v>ABNT TIPO III</v>
          </cell>
          <cell r="O841">
            <v>0.3</v>
          </cell>
          <cell r="P841" t="str">
            <v>104BPE0550</v>
          </cell>
        </row>
        <row r="842">
          <cell r="K842" t="str">
            <v>ECOLÓGICO</v>
          </cell>
          <cell r="L842">
            <v>1</v>
          </cell>
          <cell r="M842" t="str">
            <v>Chapa de Poliéster (PRFV)</v>
          </cell>
          <cell r="N842" t="str">
            <v>ABNT TIPO III</v>
          </cell>
          <cell r="O842">
            <v>0.51</v>
          </cell>
          <cell r="P842" t="str">
            <v>104BPE0550</v>
          </cell>
        </row>
        <row r="843">
          <cell r="K843" t="str">
            <v>MADEIRA</v>
          </cell>
          <cell r="L843">
            <v>17</v>
          </cell>
          <cell r="M843" t="str">
            <v>Chapa de Poliéster (PRFV)</v>
          </cell>
          <cell r="N843" t="str">
            <v>ABNT TIPO III</v>
          </cell>
          <cell r="O843">
            <v>0.3</v>
          </cell>
          <cell r="P843" t="str">
            <v>104BPE0550</v>
          </cell>
        </row>
        <row r="844">
          <cell r="K844" t="str">
            <v>ECOLÓGICO</v>
          </cell>
          <cell r="L844">
            <v>1</v>
          </cell>
          <cell r="M844" t="str">
            <v>Chapa de Poliéster (PRFV)</v>
          </cell>
          <cell r="N844" t="str">
            <v>ABNT TIPO III</v>
          </cell>
          <cell r="O844">
            <v>1</v>
          </cell>
          <cell r="P844" t="str">
            <v>104BPE0550</v>
          </cell>
        </row>
        <row r="845">
          <cell r="K845" t="str">
            <v>ECOLÓGICO</v>
          </cell>
          <cell r="L845">
            <v>1</v>
          </cell>
          <cell r="M845" t="str">
            <v>Chapa de Poliéster (PRFV)</v>
          </cell>
          <cell r="N845" t="str">
            <v>ABNT TIPO III</v>
          </cell>
          <cell r="O845">
            <v>1</v>
          </cell>
          <cell r="P845" t="str">
            <v>104BPE0550</v>
          </cell>
        </row>
        <row r="846">
          <cell r="K846" t="str">
            <v>ECOLÓGICO</v>
          </cell>
          <cell r="L846">
            <v>1</v>
          </cell>
          <cell r="M846" t="str">
            <v>Chapa de Poliéster (PRFV)</v>
          </cell>
          <cell r="N846" t="str">
            <v>ABNT TIPO III</v>
          </cell>
          <cell r="O846">
            <v>1</v>
          </cell>
          <cell r="P846" t="str">
            <v>104BPE0550</v>
          </cell>
        </row>
        <row r="847">
          <cell r="K847" t="str">
            <v>ECOLÓGICO</v>
          </cell>
          <cell r="L847">
            <v>1</v>
          </cell>
          <cell r="M847" t="str">
            <v>Chapa de Poliéster (PRFV)</v>
          </cell>
          <cell r="N847" t="str">
            <v>ABNT TIPO III</v>
          </cell>
          <cell r="O847">
            <v>1.75</v>
          </cell>
          <cell r="P847" t="str">
            <v>104BPE0550</v>
          </cell>
        </row>
        <row r="848">
          <cell r="K848" t="str">
            <v>ECOLÓGICO</v>
          </cell>
          <cell r="L848">
            <v>1</v>
          </cell>
          <cell r="M848" t="str">
            <v>Chapa de Poliéster (PRFV)</v>
          </cell>
          <cell r="N848" t="str">
            <v>ABNT TIPO III</v>
          </cell>
          <cell r="O848">
            <v>1.75</v>
          </cell>
          <cell r="P848" t="str">
            <v>104BPE0550</v>
          </cell>
        </row>
        <row r="849">
          <cell r="K849" t="str">
            <v>ECOLÓGICO</v>
          </cell>
          <cell r="L849">
            <v>1</v>
          </cell>
          <cell r="M849" t="str">
            <v>Chapa de Poliéster (PRFV)</v>
          </cell>
          <cell r="N849" t="str">
            <v>ABNT TIPO III</v>
          </cell>
          <cell r="O849">
            <v>1</v>
          </cell>
          <cell r="P849" t="str">
            <v>104BPE0550</v>
          </cell>
        </row>
        <row r="850">
          <cell r="K850" t="str">
            <v>ECOLÓGICO</v>
          </cell>
          <cell r="L850">
            <v>1</v>
          </cell>
          <cell r="M850" t="str">
            <v>Chapa de Poliéster (PRFV)</v>
          </cell>
          <cell r="N850" t="str">
            <v>ABNT TIPO III</v>
          </cell>
          <cell r="O850">
            <v>0.79</v>
          </cell>
          <cell r="P850" t="str">
            <v>104BPE0550</v>
          </cell>
        </row>
        <row r="851">
          <cell r="K851" t="str">
            <v>ECOLÓGICO</v>
          </cell>
          <cell r="L851">
            <v>1</v>
          </cell>
          <cell r="M851" t="str">
            <v>Chapa de Poliéster (PRFV)</v>
          </cell>
          <cell r="N851" t="str">
            <v>ABNT TIPO III</v>
          </cell>
          <cell r="O851">
            <v>0.79</v>
          </cell>
          <cell r="P851" t="str">
            <v>104BPE0550</v>
          </cell>
        </row>
        <row r="852">
          <cell r="K852" t="str">
            <v>ECOLÓGICO</v>
          </cell>
          <cell r="L852">
            <v>1</v>
          </cell>
          <cell r="M852" t="str">
            <v>Chapa de Poliéster (PRFV)</v>
          </cell>
          <cell r="N852" t="str">
            <v>ABNT TIPO III</v>
          </cell>
          <cell r="O852">
            <v>0.79</v>
          </cell>
          <cell r="P852" t="str">
            <v>104BPE0550</v>
          </cell>
        </row>
        <row r="853">
          <cell r="K853" t="str">
            <v>ECOLÓGICO</v>
          </cell>
          <cell r="L853">
            <v>1</v>
          </cell>
          <cell r="M853" t="str">
            <v>Chapa de Poliéster (PRFV)</v>
          </cell>
          <cell r="N853" t="str">
            <v>ABNT TIPO III</v>
          </cell>
          <cell r="O853">
            <v>0.51</v>
          </cell>
          <cell r="P853" t="str">
            <v>104BPE0550</v>
          </cell>
        </row>
        <row r="854">
          <cell r="K854" t="str">
            <v>MADEIRA</v>
          </cell>
          <cell r="L854">
            <v>11</v>
          </cell>
          <cell r="M854" t="str">
            <v>Chapa de Poliéster (PRFV)</v>
          </cell>
          <cell r="N854" t="str">
            <v>ABNT TIPO III</v>
          </cell>
          <cell r="O854">
            <v>0.3</v>
          </cell>
          <cell r="P854" t="str">
            <v>104BPE0550</v>
          </cell>
        </row>
        <row r="855">
          <cell r="K855" t="str">
            <v>ECOLÓGICO</v>
          </cell>
          <cell r="L855">
            <v>1</v>
          </cell>
          <cell r="M855" t="str">
            <v>Chapa de Poliéster (PRFV)</v>
          </cell>
          <cell r="N855" t="str">
            <v>ABNT TIPO III</v>
          </cell>
          <cell r="O855">
            <v>1</v>
          </cell>
          <cell r="P855" t="str">
            <v>104BPE0550</v>
          </cell>
        </row>
        <row r="856">
          <cell r="K856" t="str">
            <v>Perfil C Metálico de aço carbono - NBR 14890</v>
          </cell>
          <cell r="L856">
            <v>2</v>
          </cell>
          <cell r="M856" t="str">
            <v>Chapa de Poliéster (PRFV)</v>
          </cell>
          <cell r="N856" t="str">
            <v>ABNT TIPO III</v>
          </cell>
          <cell r="O856">
            <v>5.25</v>
          </cell>
          <cell r="P856" t="str">
            <v>104BPE0550</v>
          </cell>
        </row>
        <row r="857">
          <cell r="K857" t="str">
            <v>ECOLÓGICO</v>
          </cell>
          <cell r="L857">
            <v>1</v>
          </cell>
          <cell r="M857" t="str">
            <v>Chapa de Poliéster (PRFV)</v>
          </cell>
          <cell r="N857" t="str">
            <v>ABNT TIPO III</v>
          </cell>
          <cell r="O857">
            <v>0.79</v>
          </cell>
          <cell r="P857" t="str">
            <v>104BPE0550</v>
          </cell>
        </row>
        <row r="858">
          <cell r="K858" t="str">
            <v>ECOLÓGICO</v>
          </cell>
          <cell r="L858">
            <v>1</v>
          </cell>
          <cell r="M858" t="str">
            <v>Chapa de Poliéster (PRFV)</v>
          </cell>
          <cell r="N858" t="str">
            <v>ABNT TIPO III</v>
          </cell>
          <cell r="O858">
            <v>0.79</v>
          </cell>
          <cell r="P858" t="str">
            <v>104BPE0550</v>
          </cell>
        </row>
        <row r="859">
          <cell r="K859" t="str">
            <v>Perfil C Metálico de aço carbono - NBR 14890</v>
          </cell>
          <cell r="L859">
            <v>2</v>
          </cell>
          <cell r="M859" t="str">
            <v>Chapa de Poliéster (PRFV)</v>
          </cell>
          <cell r="N859" t="str">
            <v>ABNT TIPO III</v>
          </cell>
          <cell r="O859">
            <v>5.25</v>
          </cell>
          <cell r="P859" t="str">
            <v>104BPE0550</v>
          </cell>
        </row>
        <row r="860">
          <cell r="K860" t="str">
            <v>ECOLÓGICO</v>
          </cell>
          <cell r="L860">
            <v>1</v>
          </cell>
          <cell r="M860" t="str">
            <v>Chapa de Poliéster (PRFV)</v>
          </cell>
          <cell r="N860" t="str">
            <v>ABNT TIPO III</v>
          </cell>
          <cell r="O860">
            <v>0.52</v>
          </cell>
          <cell r="P860" t="str">
            <v>104BPE0550</v>
          </cell>
        </row>
        <row r="861">
          <cell r="K861" t="str">
            <v>ECOLÓGICO</v>
          </cell>
          <cell r="L861">
            <v>1</v>
          </cell>
          <cell r="M861" t="str">
            <v>Chapa de Poliéster (PRFV)</v>
          </cell>
          <cell r="N861" t="str">
            <v>ABNT TIPO III</v>
          </cell>
          <cell r="O861">
            <v>0.51</v>
          </cell>
          <cell r="P861" t="str">
            <v>104BPE0550</v>
          </cell>
        </row>
        <row r="862">
          <cell r="K862" t="str">
            <v>ECOLÓGICO</v>
          </cell>
          <cell r="L862">
            <v>1</v>
          </cell>
          <cell r="M862" t="str">
            <v>Chapa de Poliéster (PRFV)</v>
          </cell>
          <cell r="N862" t="str">
            <v>ABNT TIPO III</v>
          </cell>
          <cell r="O862">
            <v>0.79</v>
          </cell>
          <cell r="P862" t="str">
            <v>104BPE0550</v>
          </cell>
        </row>
        <row r="863">
          <cell r="K863" t="str">
            <v>ECOLÓGICO</v>
          </cell>
          <cell r="L863">
            <v>1</v>
          </cell>
          <cell r="M863" t="str">
            <v>Chapa de Poliéster (PRFV)</v>
          </cell>
          <cell r="N863" t="str">
            <v>ABNT TIPO III</v>
          </cell>
          <cell r="O863">
            <v>0.79</v>
          </cell>
          <cell r="P863" t="str">
            <v>104BPE0550</v>
          </cell>
        </row>
        <row r="864">
          <cell r="K864" t="str">
            <v>ECOLÓGICO</v>
          </cell>
          <cell r="L864">
            <v>1</v>
          </cell>
          <cell r="M864" t="str">
            <v>Chapa de Poliéster (PRFV)</v>
          </cell>
          <cell r="N864" t="str">
            <v>ABNT TIPO III</v>
          </cell>
          <cell r="O864">
            <v>1</v>
          </cell>
          <cell r="P864" t="str">
            <v>104BPE0550</v>
          </cell>
        </row>
        <row r="865">
          <cell r="K865" t="str">
            <v>Perfil C Metálico de aço carbono - NBR 14890</v>
          </cell>
          <cell r="L865">
            <v>2</v>
          </cell>
          <cell r="M865" t="str">
            <v>Chapa de Poliéster (PRFV)</v>
          </cell>
          <cell r="N865" t="str">
            <v>ABNT TIPO III</v>
          </cell>
          <cell r="O865">
            <v>4.5</v>
          </cell>
          <cell r="P865" t="str">
            <v>104BPE0550</v>
          </cell>
        </row>
        <row r="866">
          <cell r="K866" t="str">
            <v>Perfil C Metálico de aço carbono - NBR 14890</v>
          </cell>
          <cell r="L866">
            <v>2</v>
          </cell>
          <cell r="M866" t="str">
            <v>Chapa de Poliéster (PRFV)</v>
          </cell>
          <cell r="N866" t="str">
            <v>ABNT TIPO III</v>
          </cell>
          <cell r="O866">
            <v>4.5</v>
          </cell>
          <cell r="P866" t="str">
            <v>104BPE0550</v>
          </cell>
        </row>
        <row r="867">
          <cell r="K867" t="str">
            <v>ECOLÓGICO</v>
          </cell>
          <cell r="L867">
            <v>1</v>
          </cell>
          <cell r="M867" t="str">
            <v>Chapa de Poliéster (PRFV)</v>
          </cell>
          <cell r="N867" t="str">
            <v>ABNT TIPO III</v>
          </cell>
          <cell r="O867">
            <v>1.75</v>
          </cell>
          <cell r="P867" t="str">
            <v>104BPE0550</v>
          </cell>
        </row>
        <row r="868">
          <cell r="K868" t="str">
            <v>ECOLÓGICO</v>
          </cell>
          <cell r="L868">
            <v>1</v>
          </cell>
          <cell r="M868" t="str">
            <v>Chapa de Poliéster (PRFV)</v>
          </cell>
          <cell r="N868" t="str">
            <v>ABNT TIPO III</v>
          </cell>
          <cell r="O868">
            <v>0.79</v>
          </cell>
          <cell r="P868" t="str">
            <v>104BPE0550</v>
          </cell>
        </row>
        <row r="869">
          <cell r="K869" t="str">
            <v>ECOLÓGICO</v>
          </cell>
          <cell r="L869">
            <v>1</v>
          </cell>
          <cell r="M869" t="str">
            <v>Chapa de Poliéster (PRFV)</v>
          </cell>
          <cell r="N869" t="str">
            <v>ABNT TIPO III</v>
          </cell>
          <cell r="O869">
            <v>1.75</v>
          </cell>
          <cell r="P869" t="str">
            <v>104BPE0550</v>
          </cell>
        </row>
        <row r="870">
          <cell r="K870" t="str">
            <v>ECOLÓGICO</v>
          </cell>
          <cell r="L870">
            <v>1</v>
          </cell>
          <cell r="M870" t="str">
            <v>Chapa de Poliéster (PRFV)</v>
          </cell>
          <cell r="N870" t="str">
            <v>ABNT TIPO III</v>
          </cell>
          <cell r="O870">
            <v>1</v>
          </cell>
          <cell r="P870" t="str">
            <v>104BPE0550</v>
          </cell>
        </row>
        <row r="871">
          <cell r="K871" t="str">
            <v>Perfil C Metálico de aço carbono - NBR 14890</v>
          </cell>
          <cell r="L871">
            <v>2</v>
          </cell>
          <cell r="M871" t="str">
            <v>Chapa de Poliéster (PRFV)</v>
          </cell>
          <cell r="N871" t="str">
            <v>ABNT TIPO III</v>
          </cell>
          <cell r="O871">
            <v>5.25</v>
          </cell>
          <cell r="P871" t="str">
            <v>104BPE0550</v>
          </cell>
        </row>
        <row r="872">
          <cell r="K872" t="str">
            <v>SEMI-PÓRTICO</v>
          </cell>
          <cell r="L872">
            <v>1</v>
          </cell>
          <cell r="M872" t="str">
            <v>Chapa de Poliéster (PRFV)</v>
          </cell>
          <cell r="N872" t="str">
            <v>ABNT TIPO III</v>
          </cell>
          <cell r="O872">
            <v>9</v>
          </cell>
          <cell r="P872" t="str">
            <v>104BPE0550</v>
          </cell>
        </row>
        <row r="873">
          <cell r="K873" t="str">
            <v>ECOLÓGICO</v>
          </cell>
          <cell r="L873">
            <v>1</v>
          </cell>
          <cell r="M873" t="str">
            <v>Chapa de Poliéster (PRFV)</v>
          </cell>
          <cell r="N873" t="str">
            <v>ABNT TIPO III</v>
          </cell>
          <cell r="O873">
            <v>0.52</v>
          </cell>
          <cell r="P873" t="str">
            <v>104BPE0550</v>
          </cell>
        </row>
        <row r="874">
          <cell r="K874" t="str">
            <v>ECOLÓGICO</v>
          </cell>
          <cell r="L874">
            <v>1</v>
          </cell>
          <cell r="M874" t="str">
            <v>Chapa de Poliéster (PRFV)</v>
          </cell>
          <cell r="N874" t="str">
            <v>ABNT TIPO III</v>
          </cell>
          <cell r="O874">
            <v>0.51</v>
          </cell>
          <cell r="P874" t="str">
            <v>104BPE0550</v>
          </cell>
        </row>
        <row r="875">
          <cell r="K875" t="str">
            <v>ECOLÓGICO</v>
          </cell>
          <cell r="L875">
            <v>1</v>
          </cell>
          <cell r="M875" t="str">
            <v>Chapa de Poliéster (PRFV)</v>
          </cell>
          <cell r="N875" t="str">
            <v>ABNT TIPO III</v>
          </cell>
          <cell r="O875">
            <v>0.79</v>
          </cell>
          <cell r="P875" t="str">
            <v>104BPE0550</v>
          </cell>
        </row>
        <row r="876">
          <cell r="K876" t="str">
            <v>ECOLÓGICO</v>
          </cell>
          <cell r="L876">
            <v>1</v>
          </cell>
          <cell r="M876" t="str">
            <v>Chapa de Poliéster (PRFV)</v>
          </cell>
          <cell r="N876" t="str">
            <v>ABNT TIPO III</v>
          </cell>
          <cell r="O876">
            <v>0.79</v>
          </cell>
          <cell r="P876" t="str">
            <v>104BPE0550</v>
          </cell>
        </row>
        <row r="877">
          <cell r="K877" t="str">
            <v>Perfil C Metálico de aço carbono - NBR 14890</v>
          </cell>
          <cell r="L877">
            <v>2</v>
          </cell>
          <cell r="M877" t="str">
            <v>Chapa de Poliéster (PRFV)</v>
          </cell>
          <cell r="N877" t="str">
            <v>ABNT TIPO III</v>
          </cell>
          <cell r="O877">
            <v>5.25</v>
          </cell>
          <cell r="P877" t="str">
            <v>104BPE0550</v>
          </cell>
        </row>
        <row r="878">
          <cell r="K878" t="str">
            <v>ECOLÓGICO</v>
          </cell>
          <cell r="L878">
            <v>1</v>
          </cell>
          <cell r="M878" t="str">
            <v>Chapa de Poliéster (PRFV)</v>
          </cell>
          <cell r="N878" t="str">
            <v>ABNT TIPO III</v>
          </cell>
          <cell r="O878">
            <v>1</v>
          </cell>
          <cell r="P878" t="str">
            <v>104BPE0550</v>
          </cell>
        </row>
        <row r="879">
          <cell r="K879" t="str">
            <v>ECOLÓGICO</v>
          </cell>
          <cell r="L879">
            <v>1</v>
          </cell>
          <cell r="M879" t="str">
            <v>Chapa de Poliéster (PRFV)</v>
          </cell>
          <cell r="N879" t="str">
            <v>ABNT TIPO III</v>
          </cell>
          <cell r="O879">
            <v>1</v>
          </cell>
          <cell r="P879" t="str">
            <v>104BPE0550</v>
          </cell>
        </row>
        <row r="880">
          <cell r="K880" t="str">
            <v>ECOLÓGICO</v>
          </cell>
          <cell r="L880">
            <v>1</v>
          </cell>
          <cell r="M880" t="str">
            <v>Chapa de Poliéster (PRFV)</v>
          </cell>
          <cell r="N880" t="str">
            <v>ABNT TIPO III</v>
          </cell>
          <cell r="O880">
            <v>1</v>
          </cell>
          <cell r="P880" t="str">
            <v>104BPE0550</v>
          </cell>
        </row>
        <row r="881">
          <cell r="K881" t="str">
            <v>ECOLÓGICO</v>
          </cell>
          <cell r="L881">
            <v>1</v>
          </cell>
          <cell r="M881" t="str">
            <v>Chapa de Poliéster (PRFV)</v>
          </cell>
          <cell r="N881" t="str">
            <v>ABNT TIPO III</v>
          </cell>
          <cell r="O881">
            <v>0.51</v>
          </cell>
          <cell r="P881" t="str">
            <v>104BPE0550</v>
          </cell>
        </row>
        <row r="882">
          <cell r="K882" t="str">
            <v>ECOLÓGICO</v>
          </cell>
          <cell r="L882">
            <v>1</v>
          </cell>
          <cell r="M882" t="str">
            <v>Chapa de Poliéster (PRFV)</v>
          </cell>
          <cell r="N882" t="str">
            <v>ABNT TIPO III</v>
          </cell>
          <cell r="O882">
            <v>0.79</v>
          </cell>
          <cell r="P882" t="str">
            <v>104BPE0550</v>
          </cell>
        </row>
        <row r="883">
          <cell r="K883" t="str">
            <v>ECOLÓGICO</v>
          </cell>
          <cell r="L883">
            <v>1</v>
          </cell>
          <cell r="M883" t="str">
            <v>Chapa de Poliéster (PRFV)</v>
          </cell>
          <cell r="N883" t="str">
            <v>ABNT TIPO III</v>
          </cell>
          <cell r="O883">
            <v>0.79</v>
          </cell>
          <cell r="P883" t="str">
            <v>104BPE0550</v>
          </cell>
        </row>
        <row r="884">
          <cell r="K884" t="str">
            <v>Perfil C Metálico de aço carbono - NBR 14890</v>
          </cell>
          <cell r="L884">
            <v>2</v>
          </cell>
          <cell r="M884" t="str">
            <v>Chapa de Poliéster (PRFV)</v>
          </cell>
          <cell r="N884" t="str">
            <v>ABNT TIPO III</v>
          </cell>
          <cell r="O884">
            <v>7</v>
          </cell>
          <cell r="P884" t="str">
            <v>104BPE0550</v>
          </cell>
        </row>
        <row r="885">
          <cell r="K885" t="str">
            <v>Perfil C Metálico de aço carbono - NBR 14890</v>
          </cell>
          <cell r="L885">
            <v>2</v>
          </cell>
          <cell r="M885" t="str">
            <v>Chapa de Poliéster (PRFV)</v>
          </cell>
          <cell r="N885" t="str">
            <v>ABNT TIPO III</v>
          </cell>
          <cell r="O885">
            <v>3.75</v>
          </cell>
          <cell r="P885" t="str">
            <v>104BPE0550</v>
          </cell>
        </row>
        <row r="886">
          <cell r="K886" t="str">
            <v>ECOLÓGICO</v>
          </cell>
          <cell r="L886">
            <v>1</v>
          </cell>
          <cell r="M886" t="str">
            <v>Chapa de Poliéster (PRFV)</v>
          </cell>
          <cell r="N886" t="str">
            <v>ABNT TIPO III</v>
          </cell>
          <cell r="O886">
            <v>0.52</v>
          </cell>
          <cell r="P886" t="str">
            <v>104BPE0550</v>
          </cell>
        </row>
        <row r="887">
          <cell r="K887" t="str">
            <v>PÓRTICO</v>
          </cell>
          <cell r="L887">
            <v>1</v>
          </cell>
          <cell r="M887" t="str">
            <v>Chapa de Poliéster (PRFV)</v>
          </cell>
          <cell r="N887" t="str">
            <v>ABNT TIPO X</v>
          </cell>
          <cell r="O887">
            <v>10</v>
          </cell>
          <cell r="P887" t="str">
            <v>104BPE0550</v>
          </cell>
        </row>
        <row r="888">
          <cell r="M888" t="str">
            <v>Chapa de Poliéster (PRFV)</v>
          </cell>
          <cell r="N888" t="str">
            <v>ABNT TIPO X</v>
          </cell>
          <cell r="O888">
            <v>10</v>
          </cell>
          <cell r="P888" t="str">
            <v>104BPE0550</v>
          </cell>
        </row>
        <row r="889">
          <cell r="M889" t="str">
            <v>Chapa de Poliéster (PRFV)</v>
          </cell>
          <cell r="N889" t="str">
            <v>ABNT TIPO X</v>
          </cell>
          <cell r="O889">
            <v>10</v>
          </cell>
          <cell r="P889" t="str">
            <v>104BPE0550</v>
          </cell>
        </row>
        <row r="890">
          <cell r="M890" t="str">
            <v>Chapa de Poliéster (PRFV)</v>
          </cell>
          <cell r="N890" t="str">
            <v>ABNT TIPO X</v>
          </cell>
          <cell r="O890">
            <v>10</v>
          </cell>
          <cell r="P890" t="str">
            <v>104BPE0550</v>
          </cell>
        </row>
      </sheetData>
      <sheetData sheetId="30">
        <row r="16">
          <cell r="U16">
            <v>12</v>
          </cell>
        </row>
      </sheetData>
      <sheetData sheetId="31">
        <row r="16">
          <cell r="T16">
            <v>52</v>
          </cell>
        </row>
      </sheetData>
      <sheetData sheetId="32"/>
      <sheetData sheetId="33">
        <row r="13">
          <cell r="V13">
            <v>80</v>
          </cell>
          <cell r="X13" t="str">
            <v>104BPE0450</v>
          </cell>
        </row>
        <row r="14">
          <cell r="V14">
            <v>75</v>
          </cell>
          <cell r="X14" t="str">
            <v>104BPE0450</v>
          </cell>
        </row>
        <row r="15">
          <cell r="V15">
            <v>62</v>
          </cell>
          <cell r="X15" t="str">
            <v>104BPE0450</v>
          </cell>
        </row>
        <row r="16">
          <cell r="V16">
            <v>75</v>
          </cell>
          <cell r="X16" t="str">
            <v>104BPE0450</v>
          </cell>
        </row>
        <row r="17">
          <cell r="W17">
            <v>40</v>
          </cell>
          <cell r="X17" t="str">
            <v>104BPE0450</v>
          </cell>
        </row>
        <row r="18">
          <cell r="W18">
            <v>40</v>
          </cell>
          <cell r="X18" t="str">
            <v>104BPE0450</v>
          </cell>
        </row>
        <row r="19">
          <cell r="V19">
            <v>50</v>
          </cell>
          <cell r="X19" t="str">
            <v>104BPE0450</v>
          </cell>
        </row>
        <row r="20">
          <cell r="V20">
            <v>50</v>
          </cell>
          <cell r="X20" t="str">
            <v>104BPE0450</v>
          </cell>
        </row>
        <row r="21">
          <cell r="V21">
            <v>60</v>
          </cell>
          <cell r="X21" t="str">
            <v>104BPE0450</v>
          </cell>
        </row>
        <row r="22">
          <cell r="V22">
            <v>30</v>
          </cell>
          <cell r="X22" t="str">
            <v>104BPE0450</v>
          </cell>
        </row>
      </sheetData>
      <sheetData sheetId="34">
        <row r="13">
          <cell r="V13">
            <v>50</v>
          </cell>
          <cell r="X13" t="str">
            <v>104BPE0330</v>
          </cell>
        </row>
        <row r="14">
          <cell r="W14">
            <v>25</v>
          </cell>
          <cell r="X14" t="str">
            <v>104BPE0530</v>
          </cell>
        </row>
        <row r="15">
          <cell r="V15">
            <v>50</v>
          </cell>
          <cell r="X15" t="str">
            <v>104BPE0330</v>
          </cell>
        </row>
        <row r="16">
          <cell r="W16">
            <v>45</v>
          </cell>
          <cell r="X16" t="str">
            <v>104BPE0530</v>
          </cell>
        </row>
        <row r="17">
          <cell r="V17">
            <v>70</v>
          </cell>
          <cell r="X17" t="str">
            <v>104BPE0330</v>
          </cell>
        </row>
        <row r="18">
          <cell r="W18">
            <v>42</v>
          </cell>
          <cell r="X18" t="str">
            <v>104BPE0330</v>
          </cell>
        </row>
      </sheetData>
      <sheetData sheetId="35">
        <row r="13">
          <cell r="V13">
            <v>40</v>
          </cell>
          <cell r="X13" t="str">
            <v>104BPE0490</v>
          </cell>
        </row>
        <row r="14">
          <cell r="V14">
            <v>40</v>
          </cell>
          <cell r="X14" t="str">
            <v>104BPE0490</v>
          </cell>
        </row>
        <row r="15">
          <cell r="W15">
            <v>40</v>
          </cell>
          <cell r="X15" t="str">
            <v>104BPE0490</v>
          </cell>
        </row>
        <row r="16">
          <cell r="V16">
            <v>20</v>
          </cell>
          <cell r="X16" t="str">
            <v>104BPE0490</v>
          </cell>
        </row>
        <row r="17">
          <cell r="W17">
            <v>30</v>
          </cell>
          <cell r="X17" t="str">
            <v>104BPE0490</v>
          </cell>
        </row>
        <row r="18">
          <cell r="W18">
            <v>20</v>
          </cell>
          <cell r="X18" t="str">
            <v>104BPE0490</v>
          </cell>
        </row>
        <row r="19">
          <cell r="V19">
            <v>30</v>
          </cell>
          <cell r="X19" t="str">
            <v>104BPE0490</v>
          </cell>
        </row>
        <row r="20">
          <cell r="V20">
            <v>48</v>
          </cell>
          <cell r="X20" t="str">
            <v>104BPE0490</v>
          </cell>
        </row>
      </sheetData>
      <sheetData sheetId="36">
        <row r="13">
          <cell r="V13">
            <v>40</v>
          </cell>
          <cell r="X13" t="str">
            <v>104BPE0490</v>
          </cell>
        </row>
        <row r="14">
          <cell r="V14">
            <v>40</v>
          </cell>
          <cell r="X14" t="str">
            <v>104BPE0490</v>
          </cell>
        </row>
        <row r="15">
          <cell r="V15">
            <v>55</v>
          </cell>
          <cell r="X15" t="str">
            <v>104BPE0490</v>
          </cell>
        </row>
        <row r="16">
          <cell r="V16">
            <v>75</v>
          </cell>
          <cell r="X16" t="str">
            <v>104BPE0490</v>
          </cell>
        </row>
        <row r="17">
          <cell r="W17">
            <v>40</v>
          </cell>
          <cell r="X17" t="str">
            <v>104BPE0490</v>
          </cell>
        </row>
        <row r="18">
          <cell r="W18">
            <v>40</v>
          </cell>
          <cell r="X18" t="str">
            <v>104BPE0490</v>
          </cell>
        </row>
        <row r="19">
          <cell r="V19">
            <v>59</v>
          </cell>
          <cell r="X19" t="str">
            <v>104BPE0490</v>
          </cell>
        </row>
        <row r="20">
          <cell r="V20">
            <v>59</v>
          </cell>
          <cell r="X20" t="str">
            <v>104BPE0490</v>
          </cell>
        </row>
        <row r="21">
          <cell r="V21">
            <v>25</v>
          </cell>
          <cell r="X21" t="str">
            <v>104BPE0490</v>
          </cell>
        </row>
      </sheetData>
      <sheetData sheetId="37">
        <row r="16">
          <cell r="W16">
            <v>77</v>
          </cell>
          <cell r="X16" t="str">
            <v>104BPE0450</v>
          </cell>
        </row>
        <row r="17">
          <cell r="W17">
            <v>77</v>
          </cell>
          <cell r="X17" t="str">
            <v>104BPE0450</v>
          </cell>
        </row>
        <row r="18">
          <cell r="W18">
            <v>77</v>
          </cell>
          <cell r="X18" t="str">
            <v>104BPE0450</v>
          </cell>
        </row>
        <row r="19">
          <cell r="W19">
            <v>5</v>
          </cell>
          <cell r="X19" t="str">
            <v>104BPE0450</v>
          </cell>
        </row>
        <row r="20">
          <cell r="W20">
            <v>5</v>
          </cell>
          <cell r="X20" t="str">
            <v>104BPE0450</v>
          </cell>
        </row>
        <row r="21">
          <cell r="W21">
            <v>5</v>
          </cell>
          <cell r="X21" t="str">
            <v>104BPE0450</v>
          </cell>
        </row>
        <row r="22">
          <cell r="W22">
            <v>24</v>
          </cell>
          <cell r="X22" t="str">
            <v>104BPE0450</v>
          </cell>
        </row>
        <row r="23">
          <cell r="W23">
            <v>24</v>
          </cell>
          <cell r="X23" t="str">
            <v>104BPE0450</v>
          </cell>
        </row>
        <row r="24">
          <cell r="W24">
            <v>24</v>
          </cell>
          <cell r="X24" t="str">
            <v>104BPE0450</v>
          </cell>
        </row>
        <row r="25">
          <cell r="W25">
            <v>47</v>
          </cell>
          <cell r="X25" t="str">
            <v>104BPE0450</v>
          </cell>
        </row>
        <row r="26">
          <cell r="W26">
            <v>47</v>
          </cell>
          <cell r="X26" t="str">
            <v>104BPE0450</v>
          </cell>
        </row>
        <row r="27">
          <cell r="W27">
            <v>47</v>
          </cell>
          <cell r="X27" t="str">
            <v>104BPE0450</v>
          </cell>
        </row>
        <row r="28">
          <cell r="W28">
            <v>19</v>
          </cell>
          <cell r="X28" t="str">
            <v>104BPE0450</v>
          </cell>
        </row>
        <row r="29">
          <cell r="W29">
            <v>19</v>
          </cell>
          <cell r="X29" t="str">
            <v>104BPE0450</v>
          </cell>
        </row>
        <row r="30">
          <cell r="W30">
            <v>19</v>
          </cell>
          <cell r="X30" t="str">
            <v>104BPE0450</v>
          </cell>
        </row>
        <row r="31">
          <cell r="W31">
            <v>9</v>
          </cell>
          <cell r="X31" t="str">
            <v>104BPE0450</v>
          </cell>
        </row>
        <row r="32">
          <cell r="W32">
            <v>9</v>
          </cell>
          <cell r="X32" t="str">
            <v>104BPE0450</v>
          </cell>
        </row>
        <row r="33">
          <cell r="W33">
            <v>9</v>
          </cell>
          <cell r="X33" t="str">
            <v>104BPE0450</v>
          </cell>
        </row>
        <row r="34">
          <cell r="W34">
            <v>19</v>
          </cell>
          <cell r="X34" t="str">
            <v>104BPE0450</v>
          </cell>
        </row>
        <row r="35">
          <cell r="W35">
            <v>19</v>
          </cell>
          <cell r="X35" t="str">
            <v>104BPE0450</v>
          </cell>
        </row>
        <row r="36">
          <cell r="W36">
            <v>19</v>
          </cell>
          <cell r="X36" t="str">
            <v>104BPE0450</v>
          </cell>
        </row>
        <row r="37">
          <cell r="W37">
            <v>44</v>
          </cell>
          <cell r="X37" t="str">
            <v>104BPE0450</v>
          </cell>
        </row>
        <row r="38">
          <cell r="W38">
            <v>44</v>
          </cell>
          <cell r="X38" t="str">
            <v>104BPE0450</v>
          </cell>
        </row>
        <row r="39">
          <cell r="W39">
            <v>44</v>
          </cell>
          <cell r="X39" t="str">
            <v>104BPE0450</v>
          </cell>
        </row>
        <row r="40">
          <cell r="W40">
            <v>28</v>
          </cell>
          <cell r="X40" t="str">
            <v>104BPE0450</v>
          </cell>
        </row>
        <row r="41">
          <cell r="W41">
            <v>28</v>
          </cell>
          <cell r="X41" t="str">
            <v>104BPE0450</v>
          </cell>
        </row>
        <row r="42">
          <cell r="W42">
            <v>28</v>
          </cell>
          <cell r="X42" t="str">
            <v>104BPE0450</v>
          </cell>
        </row>
        <row r="43">
          <cell r="W43">
            <v>18</v>
          </cell>
          <cell r="X43" t="str">
            <v>104BPE0450</v>
          </cell>
        </row>
        <row r="44">
          <cell r="W44">
            <v>18</v>
          </cell>
          <cell r="X44" t="str">
            <v>104BPE0450</v>
          </cell>
        </row>
        <row r="45">
          <cell r="W45">
            <v>18</v>
          </cell>
          <cell r="X45" t="str">
            <v>104BPE0450</v>
          </cell>
        </row>
        <row r="46">
          <cell r="W46">
            <v>21</v>
          </cell>
          <cell r="X46" t="str">
            <v>104BPE0450</v>
          </cell>
        </row>
        <row r="47">
          <cell r="W47">
            <v>21</v>
          </cell>
          <cell r="X47" t="str">
            <v>104BPE0450</v>
          </cell>
        </row>
        <row r="48">
          <cell r="W48">
            <v>21</v>
          </cell>
          <cell r="X48" t="str">
            <v>104BPE0450</v>
          </cell>
        </row>
        <row r="49">
          <cell r="W49">
            <v>29</v>
          </cell>
          <cell r="X49" t="str">
            <v>104BPE0450</v>
          </cell>
        </row>
        <row r="50">
          <cell r="W50">
            <v>29</v>
          </cell>
          <cell r="X50" t="str">
            <v>104BPE0450</v>
          </cell>
        </row>
        <row r="51">
          <cell r="W51">
            <v>29</v>
          </cell>
          <cell r="X51" t="str">
            <v>104BPE0450</v>
          </cell>
        </row>
        <row r="52">
          <cell r="W52">
            <v>23</v>
          </cell>
          <cell r="X52" t="str">
            <v>104BPE0450</v>
          </cell>
        </row>
        <row r="53">
          <cell r="W53">
            <v>23</v>
          </cell>
          <cell r="X53" t="str">
            <v>104BPE0450</v>
          </cell>
        </row>
        <row r="54">
          <cell r="W54">
            <v>23</v>
          </cell>
          <cell r="X54" t="str">
            <v>104BPE0450</v>
          </cell>
        </row>
        <row r="55">
          <cell r="W55">
            <v>50</v>
          </cell>
          <cell r="X55" t="str">
            <v>104BPE0450</v>
          </cell>
        </row>
        <row r="56">
          <cell r="W56">
            <v>50</v>
          </cell>
          <cell r="X56" t="str">
            <v>104BPE0450</v>
          </cell>
        </row>
        <row r="57">
          <cell r="W57">
            <v>50</v>
          </cell>
          <cell r="X57" t="str">
            <v>104BPE0450</v>
          </cell>
        </row>
        <row r="58">
          <cell r="W58">
            <v>25</v>
          </cell>
          <cell r="X58" t="str">
            <v>104BPE0450</v>
          </cell>
        </row>
        <row r="59">
          <cell r="W59">
            <v>25</v>
          </cell>
          <cell r="X59" t="str">
            <v>104BPE0450</v>
          </cell>
        </row>
        <row r="60">
          <cell r="W60">
            <v>25</v>
          </cell>
          <cell r="X60" t="str">
            <v>104BPE0450</v>
          </cell>
        </row>
        <row r="61">
          <cell r="W61">
            <v>1</v>
          </cell>
          <cell r="X61" t="str">
            <v>104BPE0450</v>
          </cell>
        </row>
        <row r="62">
          <cell r="W62">
            <v>1</v>
          </cell>
          <cell r="X62" t="str">
            <v>104BPE0450</v>
          </cell>
        </row>
        <row r="63">
          <cell r="W63">
            <v>1</v>
          </cell>
          <cell r="X63" t="str">
            <v>104BPE0450</v>
          </cell>
        </row>
        <row r="64">
          <cell r="W64">
            <v>21</v>
          </cell>
          <cell r="X64" t="str">
            <v>104BPE0450</v>
          </cell>
        </row>
        <row r="65">
          <cell r="W65">
            <v>21</v>
          </cell>
          <cell r="X65" t="str">
            <v>104BPE0450</v>
          </cell>
        </row>
        <row r="66">
          <cell r="W66">
            <v>21</v>
          </cell>
          <cell r="X66" t="str">
            <v>104BPE0450</v>
          </cell>
        </row>
        <row r="67">
          <cell r="W67">
            <v>49</v>
          </cell>
          <cell r="X67" t="str">
            <v>104BPE0450</v>
          </cell>
        </row>
        <row r="68">
          <cell r="W68">
            <v>49</v>
          </cell>
          <cell r="X68" t="str">
            <v>104BPE0450</v>
          </cell>
        </row>
        <row r="69">
          <cell r="W69">
            <v>49</v>
          </cell>
          <cell r="X69" t="str">
            <v>104BPE0450</v>
          </cell>
        </row>
        <row r="70">
          <cell r="W70">
            <v>20</v>
          </cell>
          <cell r="X70" t="str">
            <v>104BPE0450</v>
          </cell>
        </row>
        <row r="71">
          <cell r="W71">
            <v>20</v>
          </cell>
          <cell r="X71" t="str">
            <v>104BPE0450</v>
          </cell>
        </row>
        <row r="72">
          <cell r="W72">
            <v>20</v>
          </cell>
          <cell r="X72" t="str">
            <v>104BPE0450</v>
          </cell>
        </row>
        <row r="73">
          <cell r="W73">
            <v>15</v>
          </cell>
          <cell r="X73" t="str">
            <v>104BPE0450</v>
          </cell>
        </row>
        <row r="74">
          <cell r="W74">
            <v>15</v>
          </cell>
          <cell r="X74" t="str">
            <v>104BPE0450</v>
          </cell>
        </row>
        <row r="75">
          <cell r="W75">
            <v>15</v>
          </cell>
          <cell r="X75" t="str">
            <v>104BPE0450</v>
          </cell>
        </row>
        <row r="76">
          <cell r="W76">
            <v>26</v>
          </cell>
          <cell r="X76" t="str">
            <v>104BPE0450</v>
          </cell>
        </row>
        <row r="77">
          <cell r="W77">
            <v>26</v>
          </cell>
          <cell r="X77" t="str">
            <v>104BPE0450</v>
          </cell>
        </row>
        <row r="78">
          <cell r="W78">
            <v>26</v>
          </cell>
          <cell r="X78" t="str">
            <v>104BPE0450</v>
          </cell>
        </row>
        <row r="79">
          <cell r="W79">
            <v>5</v>
          </cell>
          <cell r="X79" t="str">
            <v>104BPE0450</v>
          </cell>
        </row>
        <row r="80">
          <cell r="W80">
            <v>5</v>
          </cell>
          <cell r="X80" t="str">
            <v>104BPE0450</v>
          </cell>
        </row>
        <row r="81">
          <cell r="W81">
            <v>5</v>
          </cell>
          <cell r="X81" t="str">
            <v>104BPE0450</v>
          </cell>
        </row>
        <row r="82">
          <cell r="W82">
            <v>19</v>
          </cell>
          <cell r="X82" t="str">
            <v>104BPE0450</v>
          </cell>
        </row>
        <row r="83">
          <cell r="W83">
            <v>19</v>
          </cell>
          <cell r="X83" t="str">
            <v>104BPE0450</v>
          </cell>
        </row>
        <row r="84">
          <cell r="W84">
            <v>19</v>
          </cell>
          <cell r="X84" t="str">
            <v>104BPE0450</v>
          </cell>
        </row>
        <row r="85">
          <cell r="W85">
            <v>2</v>
          </cell>
          <cell r="X85" t="str">
            <v>104BPE0450</v>
          </cell>
        </row>
        <row r="86">
          <cell r="W86">
            <v>2</v>
          </cell>
          <cell r="X86" t="str">
            <v>104BPE0450</v>
          </cell>
        </row>
        <row r="87">
          <cell r="W87">
            <v>2</v>
          </cell>
          <cell r="X87" t="str">
            <v>104BPE0450</v>
          </cell>
        </row>
        <row r="88">
          <cell r="W88">
            <v>19</v>
          </cell>
          <cell r="X88" t="str">
            <v>104BPE0450</v>
          </cell>
        </row>
        <row r="89">
          <cell r="W89">
            <v>19</v>
          </cell>
          <cell r="X89" t="str">
            <v>104BPE0450</v>
          </cell>
        </row>
        <row r="90">
          <cell r="W90">
            <v>19</v>
          </cell>
          <cell r="X90" t="str">
            <v>104BPE0450</v>
          </cell>
        </row>
        <row r="91">
          <cell r="W91">
            <v>20</v>
          </cell>
          <cell r="X91" t="str">
            <v>104BPE0450</v>
          </cell>
        </row>
        <row r="92">
          <cell r="W92">
            <v>20</v>
          </cell>
          <cell r="X92" t="str">
            <v>104BPE0450</v>
          </cell>
        </row>
        <row r="93">
          <cell r="W93">
            <v>20</v>
          </cell>
          <cell r="X93" t="str">
            <v>104BPE0450</v>
          </cell>
        </row>
        <row r="94">
          <cell r="W94">
            <v>37</v>
          </cell>
          <cell r="X94" t="str">
            <v>104BPE0450</v>
          </cell>
        </row>
        <row r="95">
          <cell r="W95">
            <v>37</v>
          </cell>
          <cell r="X95" t="str">
            <v>104BPE0450</v>
          </cell>
        </row>
        <row r="96">
          <cell r="W96">
            <v>37</v>
          </cell>
          <cell r="X96" t="str">
            <v>104BPE0450</v>
          </cell>
        </row>
        <row r="97">
          <cell r="W97">
            <v>75</v>
          </cell>
          <cell r="X97" t="str">
            <v>104BPE0450</v>
          </cell>
        </row>
        <row r="98">
          <cell r="W98">
            <v>75</v>
          </cell>
          <cell r="X98" t="str">
            <v>104BPE0450</v>
          </cell>
        </row>
        <row r="99">
          <cell r="W99">
            <v>75</v>
          </cell>
          <cell r="X99" t="str">
            <v>104BPE0450</v>
          </cell>
        </row>
        <row r="100">
          <cell r="W100">
            <v>35</v>
          </cell>
          <cell r="X100" t="str">
            <v>104BPE0450</v>
          </cell>
        </row>
        <row r="101">
          <cell r="W101">
            <v>35</v>
          </cell>
          <cell r="X101" t="str">
            <v>104BPE0450</v>
          </cell>
        </row>
        <row r="102">
          <cell r="W102">
            <v>35</v>
          </cell>
          <cell r="X102" t="str">
            <v>104BPE0450</v>
          </cell>
        </row>
        <row r="103">
          <cell r="W103">
            <v>104</v>
          </cell>
          <cell r="X103" t="str">
            <v>104BPE0450</v>
          </cell>
        </row>
        <row r="104">
          <cell r="W104">
            <v>104</v>
          </cell>
          <cell r="X104" t="str">
            <v>104BPE0450</v>
          </cell>
        </row>
        <row r="105">
          <cell r="W105">
            <v>104</v>
          </cell>
          <cell r="X105" t="str">
            <v>104BPE0450</v>
          </cell>
        </row>
        <row r="106">
          <cell r="W106">
            <v>75</v>
          </cell>
          <cell r="X106" t="str">
            <v>104BPE0450</v>
          </cell>
        </row>
        <row r="107">
          <cell r="W107">
            <v>75</v>
          </cell>
          <cell r="X107" t="str">
            <v>104BPE0450</v>
          </cell>
        </row>
        <row r="108">
          <cell r="W108">
            <v>75</v>
          </cell>
          <cell r="X108" t="str">
            <v>104BPE0450</v>
          </cell>
        </row>
        <row r="109">
          <cell r="W109">
            <v>200</v>
          </cell>
          <cell r="X109" t="str">
            <v>104BPE0450</v>
          </cell>
        </row>
        <row r="110">
          <cell r="W110">
            <v>200</v>
          </cell>
          <cell r="X110" t="str">
            <v>104BPE0450</v>
          </cell>
        </row>
        <row r="111">
          <cell r="W111">
            <v>200</v>
          </cell>
          <cell r="X111" t="str">
            <v>104BPE0450</v>
          </cell>
        </row>
        <row r="112">
          <cell r="W112">
            <v>21</v>
          </cell>
          <cell r="X112" t="str">
            <v>104BPE0470</v>
          </cell>
        </row>
        <row r="113">
          <cell r="W113">
            <v>21</v>
          </cell>
          <cell r="X113" t="str">
            <v>104BPE0470</v>
          </cell>
        </row>
        <row r="114">
          <cell r="W114">
            <v>21</v>
          </cell>
          <cell r="X114" t="str">
            <v>104BPE0470</v>
          </cell>
        </row>
        <row r="115">
          <cell r="W115">
            <v>113</v>
          </cell>
          <cell r="X115" t="str">
            <v>104BPE0470</v>
          </cell>
        </row>
        <row r="116">
          <cell r="W116">
            <v>113</v>
          </cell>
          <cell r="X116" t="str">
            <v>104BPE0470</v>
          </cell>
        </row>
        <row r="117">
          <cell r="W117">
            <v>113</v>
          </cell>
          <cell r="X117" t="str">
            <v>104BPE0470</v>
          </cell>
        </row>
        <row r="118">
          <cell r="W118">
            <v>84</v>
          </cell>
          <cell r="X118" t="str">
            <v>104BPE0470</v>
          </cell>
        </row>
        <row r="119">
          <cell r="W119">
            <v>84</v>
          </cell>
          <cell r="X119" t="str">
            <v>104BPE0470</v>
          </cell>
        </row>
        <row r="120">
          <cell r="W120">
            <v>84</v>
          </cell>
          <cell r="X120" t="str">
            <v>104BPE0470</v>
          </cell>
        </row>
        <row r="121">
          <cell r="W121">
            <v>66</v>
          </cell>
          <cell r="X121" t="str">
            <v>104BPE0490</v>
          </cell>
        </row>
        <row r="122">
          <cell r="W122">
            <v>66</v>
          </cell>
          <cell r="X122" t="str">
            <v>104BPE0490</v>
          </cell>
        </row>
        <row r="123">
          <cell r="W123">
            <v>66</v>
          </cell>
          <cell r="X123" t="str">
            <v>104BPE0490</v>
          </cell>
        </row>
        <row r="124">
          <cell r="W124">
            <v>33</v>
          </cell>
          <cell r="X124" t="str">
            <v>104BPE0490</v>
          </cell>
        </row>
        <row r="125">
          <cell r="W125">
            <v>33</v>
          </cell>
          <cell r="X125" t="str">
            <v>104BPE0490</v>
          </cell>
        </row>
        <row r="126">
          <cell r="W126">
            <v>33</v>
          </cell>
          <cell r="X126" t="str">
            <v>104BPE0490</v>
          </cell>
        </row>
        <row r="127">
          <cell r="W127">
            <v>14</v>
          </cell>
          <cell r="X127" t="str">
            <v>104BPE0490</v>
          </cell>
        </row>
        <row r="128">
          <cell r="W128">
            <v>14</v>
          </cell>
          <cell r="X128" t="str">
            <v>104BPE0490</v>
          </cell>
        </row>
        <row r="129">
          <cell r="W129">
            <v>14</v>
          </cell>
          <cell r="X129" t="str">
            <v>104BPE0490</v>
          </cell>
        </row>
        <row r="130">
          <cell r="W130">
            <v>57</v>
          </cell>
          <cell r="X130" t="str">
            <v>104BPE0490</v>
          </cell>
        </row>
        <row r="131">
          <cell r="W131">
            <v>57</v>
          </cell>
          <cell r="X131" t="str">
            <v>104BPE0490</v>
          </cell>
        </row>
        <row r="132">
          <cell r="W132">
            <v>57</v>
          </cell>
          <cell r="X132" t="str">
            <v>104BPE0490</v>
          </cell>
        </row>
        <row r="133">
          <cell r="W133">
            <v>4</v>
          </cell>
          <cell r="X133" t="str">
            <v>104BPE0490</v>
          </cell>
        </row>
        <row r="134">
          <cell r="W134">
            <v>4</v>
          </cell>
          <cell r="X134" t="str">
            <v>104BPE0490</v>
          </cell>
        </row>
        <row r="135">
          <cell r="W135">
            <v>4</v>
          </cell>
          <cell r="X135" t="str">
            <v>104BPE0490</v>
          </cell>
        </row>
        <row r="136">
          <cell r="W136">
            <v>58</v>
          </cell>
          <cell r="X136" t="str">
            <v>104BPE0490</v>
          </cell>
        </row>
        <row r="137">
          <cell r="W137">
            <v>58</v>
          </cell>
          <cell r="X137" t="str">
            <v>104BPE0490</v>
          </cell>
        </row>
        <row r="138">
          <cell r="W138">
            <v>58</v>
          </cell>
          <cell r="X138" t="str">
            <v>104BPE0490</v>
          </cell>
        </row>
        <row r="139">
          <cell r="W139">
            <v>75</v>
          </cell>
          <cell r="X139" t="str">
            <v>104BPE0490</v>
          </cell>
        </row>
        <row r="140">
          <cell r="W140">
            <v>75</v>
          </cell>
          <cell r="X140" t="str">
            <v>104BPE0490</v>
          </cell>
        </row>
        <row r="141">
          <cell r="W141">
            <v>75</v>
          </cell>
          <cell r="X141" t="str">
            <v>104BPE0490</v>
          </cell>
        </row>
        <row r="142">
          <cell r="W142">
            <v>4</v>
          </cell>
          <cell r="X142" t="str">
            <v>104BPE0490</v>
          </cell>
        </row>
        <row r="143">
          <cell r="W143">
            <v>4</v>
          </cell>
          <cell r="X143" t="str">
            <v>104BPE0490</v>
          </cell>
        </row>
        <row r="144">
          <cell r="W144">
            <v>4</v>
          </cell>
          <cell r="X144" t="str">
            <v>104BPE0490</v>
          </cell>
        </row>
        <row r="145">
          <cell r="W145">
            <v>57</v>
          </cell>
          <cell r="X145" t="str">
            <v>104BPE0490</v>
          </cell>
        </row>
        <row r="146">
          <cell r="W146">
            <v>57</v>
          </cell>
          <cell r="X146" t="str">
            <v>104BPE0490</v>
          </cell>
        </row>
        <row r="147">
          <cell r="W147">
            <v>57</v>
          </cell>
          <cell r="X147" t="str">
            <v>104BPE0490</v>
          </cell>
        </row>
        <row r="148">
          <cell r="W148">
            <v>67</v>
          </cell>
          <cell r="X148" t="str">
            <v>104BPE0490</v>
          </cell>
        </row>
        <row r="149">
          <cell r="W149">
            <v>67</v>
          </cell>
          <cell r="X149" t="str">
            <v>104BPE0490</v>
          </cell>
        </row>
        <row r="150">
          <cell r="W150">
            <v>67</v>
          </cell>
          <cell r="X150" t="str">
            <v>104BPE0490</v>
          </cell>
        </row>
        <row r="151">
          <cell r="W151">
            <v>75</v>
          </cell>
          <cell r="X151" t="str">
            <v>104BPE0490</v>
          </cell>
        </row>
        <row r="152">
          <cell r="W152">
            <v>75</v>
          </cell>
          <cell r="X152" t="str">
            <v>104BPE0490</v>
          </cell>
        </row>
        <row r="153">
          <cell r="W153">
            <v>75</v>
          </cell>
          <cell r="X153" t="str">
            <v>104BPE0490</v>
          </cell>
        </row>
        <row r="154">
          <cell r="W154">
            <v>32</v>
          </cell>
          <cell r="X154" t="str">
            <v>104BPE0490</v>
          </cell>
        </row>
        <row r="155">
          <cell r="W155">
            <v>32</v>
          </cell>
          <cell r="X155" t="str">
            <v>104BPE0490</v>
          </cell>
        </row>
        <row r="156">
          <cell r="W156">
            <v>32</v>
          </cell>
          <cell r="X156" t="str">
            <v>104BPE0490</v>
          </cell>
        </row>
        <row r="157">
          <cell r="W157">
            <v>21</v>
          </cell>
          <cell r="X157" t="str">
            <v>104BPE0490</v>
          </cell>
        </row>
        <row r="158">
          <cell r="W158">
            <v>21</v>
          </cell>
          <cell r="X158" t="str">
            <v>104BPE0490</v>
          </cell>
        </row>
        <row r="159">
          <cell r="W159">
            <v>21</v>
          </cell>
          <cell r="X159" t="str">
            <v>104BPE0490</v>
          </cell>
        </row>
        <row r="160">
          <cell r="W160">
            <v>121</v>
          </cell>
          <cell r="X160" t="str">
            <v>104BPE0490</v>
          </cell>
        </row>
        <row r="161">
          <cell r="W161">
            <v>121</v>
          </cell>
          <cell r="X161" t="str">
            <v>104BPE0490</v>
          </cell>
        </row>
        <row r="162">
          <cell r="W162">
            <v>121</v>
          </cell>
          <cell r="X162" t="str">
            <v>104BPE0490</v>
          </cell>
        </row>
        <row r="163">
          <cell r="W163">
            <v>37</v>
          </cell>
          <cell r="X163" t="str">
            <v>104BPE0490</v>
          </cell>
        </row>
        <row r="164">
          <cell r="W164">
            <v>37</v>
          </cell>
          <cell r="X164" t="str">
            <v>104BPE0490</v>
          </cell>
        </row>
        <row r="165">
          <cell r="W165">
            <v>37</v>
          </cell>
          <cell r="X165" t="str">
            <v>104BPE0490</v>
          </cell>
        </row>
        <row r="166">
          <cell r="W166">
            <v>13</v>
          </cell>
          <cell r="X166" t="str">
            <v>104BPE0490</v>
          </cell>
        </row>
        <row r="167">
          <cell r="W167">
            <v>13</v>
          </cell>
          <cell r="X167" t="str">
            <v>104BPE0490</v>
          </cell>
        </row>
        <row r="168">
          <cell r="W168">
            <v>13</v>
          </cell>
          <cell r="X168" t="str">
            <v>104BPE0490</v>
          </cell>
        </row>
        <row r="169">
          <cell r="W169">
            <v>28</v>
          </cell>
          <cell r="X169" t="str">
            <v>104BPE0490</v>
          </cell>
        </row>
        <row r="170">
          <cell r="W170">
            <v>28</v>
          </cell>
          <cell r="X170" t="str">
            <v>104BPE0490</v>
          </cell>
        </row>
        <row r="171">
          <cell r="W171">
            <v>28</v>
          </cell>
          <cell r="X171" t="str">
            <v>104BPE0490</v>
          </cell>
        </row>
        <row r="172">
          <cell r="W172">
            <v>5</v>
          </cell>
          <cell r="X172" t="str">
            <v>104BPE0490</v>
          </cell>
        </row>
        <row r="173">
          <cell r="W173">
            <v>5</v>
          </cell>
          <cell r="X173" t="str">
            <v>104BPE0490</v>
          </cell>
        </row>
        <row r="174">
          <cell r="W174">
            <v>5</v>
          </cell>
          <cell r="X174" t="str">
            <v>104BPE0490</v>
          </cell>
        </row>
        <row r="175">
          <cell r="W175">
            <v>23</v>
          </cell>
          <cell r="X175" t="str">
            <v>104BPE0490</v>
          </cell>
        </row>
        <row r="176">
          <cell r="W176">
            <v>23</v>
          </cell>
          <cell r="X176" t="str">
            <v>104BPE0490</v>
          </cell>
        </row>
        <row r="177">
          <cell r="W177">
            <v>23</v>
          </cell>
          <cell r="X177" t="str">
            <v>104BPE0490</v>
          </cell>
        </row>
        <row r="178">
          <cell r="W178">
            <v>57</v>
          </cell>
          <cell r="X178" t="str">
            <v>104BPE0490</v>
          </cell>
        </row>
        <row r="179">
          <cell r="W179">
            <v>57</v>
          </cell>
          <cell r="X179" t="str">
            <v>104BPE0490</v>
          </cell>
        </row>
        <row r="180">
          <cell r="W180">
            <v>57</v>
          </cell>
          <cell r="X180" t="str">
            <v>104BPE0490</v>
          </cell>
        </row>
        <row r="181">
          <cell r="W181">
            <v>46</v>
          </cell>
          <cell r="X181" t="str">
            <v>104BPE0490</v>
          </cell>
        </row>
        <row r="182">
          <cell r="W182">
            <v>46</v>
          </cell>
          <cell r="X182" t="str">
            <v>104BPE0490</v>
          </cell>
        </row>
        <row r="183">
          <cell r="W183">
            <v>46</v>
          </cell>
          <cell r="X183" t="str">
            <v>104BPE0490</v>
          </cell>
        </row>
        <row r="184">
          <cell r="W184">
            <v>11</v>
          </cell>
          <cell r="X184" t="str">
            <v>104BPE0490</v>
          </cell>
        </row>
        <row r="185">
          <cell r="W185">
            <v>11</v>
          </cell>
          <cell r="X185" t="str">
            <v>104BPE0490</v>
          </cell>
        </row>
        <row r="186">
          <cell r="W186">
            <v>11</v>
          </cell>
          <cell r="X186" t="str">
            <v>104BPE0490</v>
          </cell>
        </row>
        <row r="187">
          <cell r="W187">
            <v>26</v>
          </cell>
          <cell r="X187" t="str">
            <v>104BPE0490</v>
          </cell>
        </row>
        <row r="188">
          <cell r="W188">
            <v>26</v>
          </cell>
          <cell r="X188" t="str">
            <v>104BPE0490</v>
          </cell>
        </row>
        <row r="189">
          <cell r="W189">
            <v>26</v>
          </cell>
          <cell r="X189" t="str">
            <v>104BPE0490</v>
          </cell>
        </row>
        <row r="190">
          <cell r="W190">
            <v>80</v>
          </cell>
          <cell r="X190" t="str">
            <v>104BPE0490</v>
          </cell>
        </row>
        <row r="191">
          <cell r="W191">
            <v>80</v>
          </cell>
          <cell r="X191" t="str">
            <v>104BPE0490</v>
          </cell>
        </row>
        <row r="192">
          <cell r="W192">
            <v>80</v>
          </cell>
          <cell r="X192" t="str">
            <v>104BPE0490</v>
          </cell>
        </row>
        <row r="193">
          <cell r="W193">
            <v>20</v>
          </cell>
          <cell r="X193" t="str">
            <v>104BPE0490</v>
          </cell>
        </row>
        <row r="194">
          <cell r="W194">
            <v>20</v>
          </cell>
          <cell r="X194" t="str">
            <v>104BPE0490</v>
          </cell>
        </row>
        <row r="195">
          <cell r="W195">
            <v>20</v>
          </cell>
          <cell r="X195" t="str">
            <v>104BPE0490</v>
          </cell>
        </row>
        <row r="196">
          <cell r="W196">
            <v>6</v>
          </cell>
          <cell r="X196" t="str">
            <v>104BPE0490</v>
          </cell>
        </row>
        <row r="197">
          <cell r="W197">
            <v>6</v>
          </cell>
          <cell r="X197" t="str">
            <v>104BPE0490</v>
          </cell>
        </row>
        <row r="198">
          <cell r="W198">
            <v>6</v>
          </cell>
          <cell r="X198" t="str">
            <v>104BPE0490</v>
          </cell>
        </row>
        <row r="199">
          <cell r="W199">
            <v>76</v>
          </cell>
          <cell r="X199" t="str">
            <v>104BPE0490</v>
          </cell>
        </row>
        <row r="200">
          <cell r="W200">
            <v>76</v>
          </cell>
          <cell r="X200" t="str">
            <v>104BPE0490</v>
          </cell>
        </row>
        <row r="201">
          <cell r="W201">
            <v>76</v>
          </cell>
          <cell r="X201" t="str">
            <v>104BPE0490</v>
          </cell>
        </row>
        <row r="202">
          <cell r="W202">
            <v>33</v>
          </cell>
          <cell r="X202" t="str">
            <v>104BPE0490</v>
          </cell>
        </row>
        <row r="203">
          <cell r="W203">
            <v>33</v>
          </cell>
          <cell r="X203" t="str">
            <v>104BPE0490</v>
          </cell>
        </row>
        <row r="204">
          <cell r="W204">
            <v>33</v>
          </cell>
          <cell r="X204" t="str">
            <v>104BPE0490</v>
          </cell>
        </row>
        <row r="205">
          <cell r="W205">
            <v>46</v>
          </cell>
          <cell r="X205" t="str">
            <v>104BPE0490</v>
          </cell>
        </row>
        <row r="206">
          <cell r="W206">
            <v>46</v>
          </cell>
          <cell r="X206" t="str">
            <v>104BPE0490</v>
          </cell>
        </row>
        <row r="207">
          <cell r="W207">
            <v>46</v>
          </cell>
          <cell r="X207" t="str">
            <v>104BPE0490</v>
          </cell>
        </row>
        <row r="208">
          <cell r="W208">
            <v>53</v>
          </cell>
          <cell r="X208" t="str">
            <v>104BPE0490</v>
          </cell>
        </row>
        <row r="209">
          <cell r="W209">
            <v>53</v>
          </cell>
          <cell r="X209" t="str">
            <v>104BPE0490</v>
          </cell>
        </row>
        <row r="210">
          <cell r="W210">
            <v>53</v>
          </cell>
          <cell r="X210" t="str">
            <v>104BPE0490</v>
          </cell>
        </row>
        <row r="211">
          <cell r="W211">
            <v>83</v>
          </cell>
          <cell r="X211" t="str">
            <v>104BPE0490</v>
          </cell>
        </row>
        <row r="212">
          <cell r="W212">
            <v>83</v>
          </cell>
          <cell r="X212" t="str">
            <v>104BPE0490</v>
          </cell>
        </row>
        <row r="213">
          <cell r="W213">
            <v>83</v>
          </cell>
          <cell r="X213" t="str">
            <v>104BPE0490</v>
          </cell>
        </row>
        <row r="214">
          <cell r="W214">
            <v>16</v>
          </cell>
          <cell r="X214" t="str">
            <v>104BPE0490</v>
          </cell>
        </row>
        <row r="215">
          <cell r="W215">
            <v>16</v>
          </cell>
          <cell r="X215" t="str">
            <v>104BPE0490</v>
          </cell>
        </row>
        <row r="216">
          <cell r="W216">
            <v>16</v>
          </cell>
          <cell r="X216" t="str">
            <v>104BPE0490</v>
          </cell>
        </row>
        <row r="217">
          <cell r="W217">
            <v>123</v>
          </cell>
          <cell r="X217" t="str">
            <v>104BPE0490</v>
          </cell>
        </row>
        <row r="218">
          <cell r="W218">
            <v>123</v>
          </cell>
          <cell r="X218" t="str">
            <v>104BPE0490</v>
          </cell>
        </row>
        <row r="219">
          <cell r="W219">
            <v>123</v>
          </cell>
          <cell r="X219" t="str">
            <v>104BPE0490</v>
          </cell>
        </row>
        <row r="220">
          <cell r="W220">
            <v>75</v>
          </cell>
          <cell r="X220" t="str">
            <v>104BPE0490</v>
          </cell>
        </row>
        <row r="221">
          <cell r="W221">
            <v>75</v>
          </cell>
          <cell r="X221" t="str">
            <v>104BPE0490</v>
          </cell>
        </row>
        <row r="222">
          <cell r="W222">
            <v>75</v>
          </cell>
          <cell r="X222" t="str">
            <v>104BPE0490</v>
          </cell>
        </row>
        <row r="223">
          <cell r="W223">
            <v>54</v>
          </cell>
          <cell r="X223" t="str">
            <v>104BPE0490</v>
          </cell>
        </row>
        <row r="224">
          <cell r="W224">
            <v>54</v>
          </cell>
          <cell r="X224" t="str">
            <v>104BPE0490</v>
          </cell>
        </row>
        <row r="225">
          <cell r="W225">
            <v>54</v>
          </cell>
          <cell r="X225" t="str">
            <v>104BPE0490</v>
          </cell>
        </row>
        <row r="226">
          <cell r="W226">
            <v>28</v>
          </cell>
          <cell r="X226" t="str">
            <v>104BPE0510</v>
          </cell>
        </row>
        <row r="227">
          <cell r="W227">
            <v>28</v>
          </cell>
          <cell r="X227" t="str">
            <v>104BPE0510</v>
          </cell>
        </row>
        <row r="228">
          <cell r="W228">
            <v>28</v>
          </cell>
          <cell r="X228" t="str">
            <v>104BPE0510</v>
          </cell>
        </row>
        <row r="229">
          <cell r="W229">
            <v>44</v>
          </cell>
          <cell r="X229" t="str">
            <v>104BPE0510</v>
          </cell>
        </row>
        <row r="230">
          <cell r="W230">
            <v>44</v>
          </cell>
          <cell r="X230" t="str">
            <v>104BPE0510</v>
          </cell>
        </row>
        <row r="231">
          <cell r="W231">
            <v>44</v>
          </cell>
          <cell r="X231" t="str">
            <v>104BPE0510</v>
          </cell>
        </row>
        <row r="232">
          <cell r="W232">
            <v>8</v>
          </cell>
          <cell r="X232" t="str">
            <v>104BPE0510</v>
          </cell>
        </row>
        <row r="233">
          <cell r="W233">
            <v>8</v>
          </cell>
          <cell r="X233" t="str">
            <v>104BPE0510</v>
          </cell>
        </row>
        <row r="234">
          <cell r="W234">
            <v>8</v>
          </cell>
          <cell r="X234" t="str">
            <v>104BPE0510</v>
          </cell>
        </row>
        <row r="235">
          <cell r="W235">
            <v>41</v>
          </cell>
          <cell r="X235" t="str">
            <v>104BPE0510</v>
          </cell>
        </row>
        <row r="236">
          <cell r="W236">
            <v>41</v>
          </cell>
          <cell r="X236" t="str">
            <v>104BPE0510</v>
          </cell>
        </row>
        <row r="237">
          <cell r="W237">
            <v>41</v>
          </cell>
          <cell r="X237" t="str">
            <v>104BPE0510</v>
          </cell>
        </row>
        <row r="238">
          <cell r="W238">
            <v>8</v>
          </cell>
          <cell r="X238" t="str">
            <v>104BPE0510</v>
          </cell>
        </row>
        <row r="239">
          <cell r="W239">
            <v>8</v>
          </cell>
          <cell r="X239" t="str">
            <v>104BPE0510</v>
          </cell>
        </row>
        <row r="240">
          <cell r="W240">
            <v>8</v>
          </cell>
          <cell r="X240" t="str">
            <v>104BPE0510</v>
          </cell>
        </row>
        <row r="241">
          <cell r="W241">
            <v>49</v>
          </cell>
          <cell r="X241" t="str">
            <v>104BPE0510</v>
          </cell>
        </row>
        <row r="242">
          <cell r="W242">
            <v>49</v>
          </cell>
          <cell r="X242" t="str">
            <v>104BPE0510</v>
          </cell>
        </row>
        <row r="243">
          <cell r="W243">
            <v>49</v>
          </cell>
          <cell r="X243" t="str">
            <v>104BPE0510</v>
          </cell>
        </row>
        <row r="244">
          <cell r="W244">
            <v>26</v>
          </cell>
          <cell r="X244" t="str">
            <v>104BPE0510</v>
          </cell>
        </row>
        <row r="245">
          <cell r="W245">
            <v>26</v>
          </cell>
          <cell r="X245" t="str">
            <v>104BPE0510</v>
          </cell>
        </row>
        <row r="246">
          <cell r="W246">
            <v>26</v>
          </cell>
          <cell r="X246" t="str">
            <v>104BPE0510</v>
          </cell>
        </row>
        <row r="247">
          <cell r="W247">
            <v>58</v>
          </cell>
          <cell r="X247" t="str">
            <v>104BPE0510</v>
          </cell>
        </row>
        <row r="248">
          <cell r="W248">
            <v>58</v>
          </cell>
          <cell r="X248" t="str">
            <v>104BPE0510</v>
          </cell>
        </row>
        <row r="249">
          <cell r="W249">
            <v>58</v>
          </cell>
          <cell r="X249" t="str">
            <v>104BPE0510</v>
          </cell>
        </row>
        <row r="250">
          <cell r="W250">
            <v>15</v>
          </cell>
          <cell r="X250" t="str">
            <v>104BPE0510</v>
          </cell>
        </row>
        <row r="251">
          <cell r="W251">
            <v>15</v>
          </cell>
          <cell r="X251" t="str">
            <v>104BPE0510</v>
          </cell>
        </row>
        <row r="252">
          <cell r="W252">
            <v>15</v>
          </cell>
          <cell r="X252" t="str">
            <v>104BPE0510</v>
          </cell>
        </row>
        <row r="253">
          <cell r="W253">
            <v>25</v>
          </cell>
          <cell r="X253" t="str">
            <v>104BPE0510</v>
          </cell>
        </row>
        <row r="254">
          <cell r="W254">
            <v>25</v>
          </cell>
          <cell r="X254" t="str">
            <v>104BPE0510</v>
          </cell>
        </row>
        <row r="255">
          <cell r="W255">
            <v>25</v>
          </cell>
          <cell r="X255" t="str">
            <v>104BPE0510</v>
          </cell>
        </row>
        <row r="256">
          <cell r="W256">
            <v>27</v>
          </cell>
          <cell r="X256" t="str">
            <v>104BPE0510</v>
          </cell>
        </row>
        <row r="257">
          <cell r="W257">
            <v>27</v>
          </cell>
          <cell r="X257" t="str">
            <v>104BPE0510</v>
          </cell>
        </row>
        <row r="258">
          <cell r="W258">
            <v>27</v>
          </cell>
          <cell r="X258" t="str">
            <v>104BPE0510</v>
          </cell>
        </row>
        <row r="259">
          <cell r="W259">
            <v>20</v>
          </cell>
          <cell r="X259" t="str">
            <v>104BPE0510</v>
          </cell>
        </row>
        <row r="260">
          <cell r="W260">
            <v>20</v>
          </cell>
          <cell r="X260" t="str">
            <v>104BPE0510</v>
          </cell>
        </row>
        <row r="261">
          <cell r="W261">
            <v>20</v>
          </cell>
          <cell r="X261" t="str">
            <v>104BPE0510</v>
          </cell>
        </row>
        <row r="262">
          <cell r="W262">
            <v>72</v>
          </cell>
          <cell r="X262" t="str">
            <v>104BPE0510</v>
          </cell>
        </row>
        <row r="263">
          <cell r="W263">
            <v>72</v>
          </cell>
          <cell r="X263" t="str">
            <v>104BPE0510</v>
          </cell>
        </row>
        <row r="264">
          <cell r="W264">
            <v>72</v>
          </cell>
          <cell r="X264" t="str">
            <v>104BPE0510</v>
          </cell>
        </row>
        <row r="265">
          <cell r="W265">
            <v>75</v>
          </cell>
          <cell r="X265" t="str">
            <v>104BPE0510</v>
          </cell>
        </row>
        <row r="266">
          <cell r="W266">
            <v>75</v>
          </cell>
          <cell r="X266" t="str">
            <v>104BPE0510</v>
          </cell>
        </row>
        <row r="267">
          <cell r="W267">
            <v>75</v>
          </cell>
          <cell r="X267" t="str">
            <v>104BPE0510</v>
          </cell>
        </row>
        <row r="268">
          <cell r="W268">
            <v>5</v>
          </cell>
          <cell r="X268" t="str">
            <v>104BPE0510</v>
          </cell>
        </row>
        <row r="269">
          <cell r="W269">
            <v>5</v>
          </cell>
          <cell r="X269" t="str">
            <v>104BPE0510</v>
          </cell>
        </row>
        <row r="270">
          <cell r="W270">
            <v>5</v>
          </cell>
          <cell r="X270" t="str">
            <v>104BPE0510</v>
          </cell>
        </row>
        <row r="271">
          <cell r="W271">
            <v>66</v>
          </cell>
          <cell r="X271" t="str">
            <v>104BPE0510</v>
          </cell>
        </row>
        <row r="272">
          <cell r="W272">
            <v>66</v>
          </cell>
          <cell r="X272" t="str">
            <v>104BPE0510</v>
          </cell>
        </row>
        <row r="273">
          <cell r="W273">
            <v>66</v>
          </cell>
          <cell r="X273" t="str">
            <v>104BPE0510</v>
          </cell>
        </row>
        <row r="274">
          <cell r="W274">
            <v>30</v>
          </cell>
          <cell r="X274" t="str">
            <v>104BPE0510</v>
          </cell>
        </row>
        <row r="275">
          <cell r="W275">
            <v>30</v>
          </cell>
          <cell r="X275" t="str">
            <v>104BPE0510</v>
          </cell>
        </row>
        <row r="276">
          <cell r="W276">
            <v>30</v>
          </cell>
          <cell r="X276" t="str">
            <v>104BPE0510</v>
          </cell>
        </row>
        <row r="277">
          <cell r="W277">
            <v>75</v>
          </cell>
          <cell r="X277" t="str">
            <v>104BPE0510</v>
          </cell>
        </row>
        <row r="278">
          <cell r="W278">
            <v>75</v>
          </cell>
          <cell r="X278" t="str">
            <v>104BPE0510</v>
          </cell>
        </row>
        <row r="279">
          <cell r="W279">
            <v>75</v>
          </cell>
          <cell r="X279" t="str">
            <v>104BPE0510</v>
          </cell>
        </row>
        <row r="280">
          <cell r="W280">
            <v>20</v>
          </cell>
          <cell r="X280" t="str">
            <v>104BPE0510</v>
          </cell>
        </row>
        <row r="281">
          <cell r="W281">
            <v>20</v>
          </cell>
          <cell r="X281" t="str">
            <v>104BPE0510</v>
          </cell>
        </row>
        <row r="282">
          <cell r="W282">
            <v>20</v>
          </cell>
          <cell r="X282" t="str">
            <v>104BPE0510</v>
          </cell>
        </row>
        <row r="283">
          <cell r="W283">
            <v>26</v>
          </cell>
          <cell r="X283" t="str">
            <v>104BPE0510</v>
          </cell>
        </row>
        <row r="284">
          <cell r="W284">
            <v>26</v>
          </cell>
          <cell r="X284" t="str">
            <v>104BPE0510</v>
          </cell>
        </row>
        <row r="285">
          <cell r="W285">
            <v>26</v>
          </cell>
          <cell r="X285" t="str">
            <v>104BPE0510</v>
          </cell>
        </row>
        <row r="286">
          <cell r="W286">
            <v>73</v>
          </cell>
          <cell r="X286" t="str">
            <v>104BPE0510</v>
          </cell>
        </row>
        <row r="287">
          <cell r="W287">
            <v>73</v>
          </cell>
          <cell r="X287" t="str">
            <v>104BPE0510</v>
          </cell>
        </row>
        <row r="288">
          <cell r="W288">
            <v>73</v>
          </cell>
          <cell r="X288" t="str">
            <v>104BPE0510</v>
          </cell>
        </row>
        <row r="289">
          <cell r="W289">
            <v>16</v>
          </cell>
          <cell r="X289" t="str">
            <v>104BPE0510</v>
          </cell>
        </row>
        <row r="290">
          <cell r="W290">
            <v>16</v>
          </cell>
          <cell r="X290" t="str">
            <v>104BPE0510</v>
          </cell>
        </row>
        <row r="291">
          <cell r="W291">
            <v>16</v>
          </cell>
          <cell r="X291" t="str">
            <v>104BPE0510</v>
          </cell>
        </row>
        <row r="292">
          <cell r="W292">
            <v>33</v>
          </cell>
          <cell r="X292" t="str">
            <v>104BPE0510</v>
          </cell>
        </row>
        <row r="293">
          <cell r="W293">
            <v>33</v>
          </cell>
          <cell r="X293" t="str">
            <v>104BPE0510</v>
          </cell>
        </row>
        <row r="294">
          <cell r="W294">
            <v>33</v>
          </cell>
          <cell r="X294" t="str">
            <v>104BPE0510</v>
          </cell>
        </row>
        <row r="295">
          <cell r="W295">
            <v>37</v>
          </cell>
          <cell r="X295" t="str">
            <v>104BPE0510</v>
          </cell>
        </row>
        <row r="296">
          <cell r="W296">
            <v>37</v>
          </cell>
          <cell r="X296" t="str">
            <v>104BPE0510</v>
          </cell>
        </row>
        <row r="297">
          <cell r="W297">
            <v>37</v>
          </cell>
          <cell r="X297" t="str">
            <v>104BPE0510</v>
          </cell>
        </row>
        <row r="298">
          <cell r="W298">
            <v>26</v>
          </cell>
          <cell r="X298" t="str">
            <v>104BPE0510</v>
          </cell>
        </row>
        <row r="299">
          <cell r="W299">
            <v>26</v>
          </cell>
          <cell r="X299" t="str">
            <v>104BPE0510</v>
          </cell>
        </row>
        <row r="300">
          <cell r="W300">
            <v>26</v>
          </cell>
          <cell r="X300" t="str">
            <v>104BPE0510</v>
          </cell>
        </row>
        <row r="301">
          <cell r="W301">
            <v>62</v>
          </cell>
          <cell r="X301" t="str">
            <v>104BPE0510</v>
          </cell>
        </row>
        <row r="302">
          <cell r="W302">
            <v>62</v>
          </cell>
          <cell r="X302" t="str">
            <v>104BPE0510</v>
          </cell>
        </row>
        <row r="303">
          <cell r="W303">
            <v>62</v>
          </cell>
          <cell r="X303" t="str">
            <v>104BPE0510</v>
          </cell>
        </row>
        <row r="304">
          <cell r="W304">
            <v>14</v>
          </cell>
          <cell r="X304" t="str">
            <v>104BPE0510</v>
          </cell>
        </row>
        <row r="305">
          <cell r="W305">
            <v>14</v>
          </cell>
          <cell r="X305" t="str">
            <v>104BPE0510</v>
          </cell>
        </row>
        <row r="306">
          <cell r="W306">
            <v>14</v>
          </cell>
          <cell r="X306" t="str">
            <v>104BPE0510</v>
          </cell>
        </row>
        <row r="307">
          <cell r="W307">
            <v>8</v>
          </cell>
          <cell r="X307" t="str">
            <v>104BPE0520</v>
          </cell>
        </row>
        <row r="308">
          <cell r="W308">
            <v>8</v>
          </cell>
          <cell r="X308" t="str">
            <v>104BPE0520</v>
          </cell>
        </row>
        <row r="309">
          <cell r="W309">
            <v>8</v>
          </cell>
          <cell r="X309" t="str">
            <v>104BPE0520</v>
          </cell>
        </row>
        <row r="310">
          <cell r="W310">
            <v>4</v>
          </cell>
          <cell r="X310" t="str">
            <v>104BPE0520</v>
          </cell>
        </row>
        <row r="311">
          <cell r="W311">
            <v>4</v>
          </cell>
          <cell r="X311" t="str">
            <v>104BPE0520</v>
          </cell>
        </row>
        <row r="312">
          <cell r="W312">
            <v>4</v>
          </cell>
          <cell r="X312" t="str">
            <v>104BPE0520</v>
          </cell>
        </row>
        <row r="313">
          <cell r="W313">
            <v>4</v>
          </cell>
          <cell r="X313" t="str">
            <v>104BPE0520</v>
          </cell>
        </row>
        <row r="314">
          <cell r="W314">
            <v>4</v>
          </cell>
          <cell r="X314" t="str">
            <v>104BPE0520</v>
          </cell>
        </row>
        <row r="315">
          <cell r="W315">
            <v>4</v>
          </cell>
          <cell r="X315" t="str">
            <v>104BPE0520</v>
          </cell>
        </row>
        <row r="316">
          <cell r="W316">
            <v>24</v>
          </cell>
          <cell r="X316" t="str">
            <v>104BPE0520</v>
          </cell>
        </row>
        <row r="317">
          <cell r="W317">
            <v>24</v>
          </cell>
          <cell r="X317" t="str">
            <v>104BPE0520</v>
          </cell>
        </row>
        <row r="318">
          <cell r="W318">
            <v>24</v>
          </cell>
          <cell r="X318" t="str">
            <v>104BPE0520</v>
          </cell>
        </row>
        <row r="319">
          <cell r="W319">
            <v>31</v>
          </cell>
          <cell r="X319" t="str">
            <v>104BPE0520</v>
          </cell>
        </row>
        <row r="320">
          <cell r="W320">
            <v>31</v>
          </cell>
          <cell r="X320" t="str">
            <v>104BPE0520</v>
          </cell>
        </row>
        <row r="321">
          <cell r="W321">
            <v>31</v>
          </cell>
          <cell r="X321" t="str">
            <v>104BPE0520</v>
          </cell>
        </row>
        <row r="322">
          <cell r="W322">
            <v>96</v>
          </cell>
          <cell r="X322" t="str">
            <v>104BPE0520</v>
          </cell>
        </row>
        <row r="323">
          <cell r="W323">
            <v>96</v>
          </cell>
          <cell r="X323" t="str">
            <v>104BPE0520</v>
          </cell>
        </row>
        <row r="324">
          <cell r="W324">
            <v>96</v>
          </cell>
          <cell r="X324" t="str">
            <v>104BPE0520</v>
          </cell>
        </row>
        <row r="325">
          <cell r="W325">
            <v>20</v>
          </cell>
          <cell r="X325" t="str">
            <v>104BPE0520</v>
          </cell>
        </row>
        <row r="326">
          <cell r="W326">
            <v>20</v>
          </cell>
          <cell r="X326" t="str">
            <v>104BPE0520</v>
          </cell>
        </row>
        <row r="327">
          <cell r="W327">
            <v>20</v>
          </cell>
          <cell r="X327" t="str">
            <v>104BPE0520</v>
          </cell>
        </row>
        <row r="328">
          <cell r="W328">
            <v>17</v>
          </cell>
          <cell r="X328" t="str">
            <v>104BPE0520</v>
          </cell>
        </row>
        <row r="329">
          <cell r="W329">
            <v>17</v>
          </cell>
          <cell r="X329" t="str">
            <v>104BPE0520</v>
          </cell>
        </row>
        <row r="330">
          <cell r="W330">
            <v>17</v>
          </cell>
          <cell r="X330" t="str">
            <v>104BPE0520</v>
          </cell>
        </row>
        <row r="331">
          <cell r="W331">
            <v>38</v>
          </cell>
          <cell r="X331" t="str">
            <v>104BPE0520</v>
          </cell>
        </row>
        <row r="332">
          <cell r="W332">
            <v>38</v>
          </cell>
          <cell r="X332" t="str">
            <v>104BPE0520</v>
          </cell>
        </row>
        <row r="333">
          <cell r="W333">
            <v>38</v>
          </cell>
          <cell r="X333" t="str">
            <v>104BPE0520</v>
          </cell>
        </row>
        <row r="334">
          <cell r="W334">
            <v>17</v>
          </cell>
          <cell r="X334" t="str">
            <v>104BPE0520</v>
          </cell>
        </row>
        <row r="335">
          <cell r="W335">
            <v>17</v>
          </cell>
          <cell r="X335" t="str">
            <v>104BPE0520</v>
          </cell>
        </row>
        <row r="336">
          <cell r="W336">
            <v>17</v>
          </cell>
          <cell r="X336" t="str">
            <v>104BPE0520</v>
          </cell>
        </row>
        <row r="337">
          <cell r="W337">
            <v>50</v>
          </cell>
          <cell r="X337" t="str">
            <v>104BPE0520</v>
          </cell>
        </row>
        <row r="338">
          <cell r="W338">
            <v>50</v>
          </cell>
          <cell r="X338" t="str">
            <v>104BPE0520</v>
          </cell>
        </row>
        <row r="339">
          <cell r="W339">
            <v>50</v>
          </cell>
          <cell r="X339" t="str">
            <v>104BPE0520</v>
          </cell>
        </row>
        <row r="340">
          <cell r="W340">
            <v>29</v>
          </cell>
          <cell r="X340" t="str">
            <v>104BPE0520</v>
          </cell>
        </row>
        <row r="341">
          <cell r="W341">
            <v>29</v>
          </cell>
          <cell r="X341" t="str">
            <v>104BPE0520</v>
          </cell>
        </row>
        <row r="342">
          <cell r="W342">
            <v>29</v>
          </cell>
          <cell r="X342" t="str">
            <v>104BPE0520</v>
          </cell>
        </row>
        <row r="343">
          <cell r="W343">
            <v>31</v>
          </cell>
          <cell r="X343" t="str">
            <v>104BPE0520</v>
          </cell>
        </row>
        <row r="344">
          <cell r="W344">
            <v>31</v>
          </cell>
          <cell r="X344" t="str">
            <v>104BPE0520</v>
          </cell>
        </row>
        <row r="345">
          <cell r="W345">
            <v>31</v>
          </cell>
          <cell r="X345" t="str">
            <v>104BPE0520</v>
          </cell>
        </row>
        <row r="346">
          <cell r="W346">
            <v>28</v>
          </cell>
          <cell r="X346" t="str">
            <v>104BPE0520</v>
          </cell>
        </row>
        <row r="347">
          <cell r="W347">
            <v>28</v>
          </cell>
          <cell r="X347" t="str">
            <v>104BPE0520</v>
          </cell>
        </row>
        <row r="348">
          <cell r="W348">
            <v>28</v>
          </cell>
          <cell r="X348" t="str">
            <v>104BPE0520</v>
          </cell>
        </row>
        <row r="349">
          <cell r="W349">
            <v>47</v>
          </cell>
          <cell r="X349" t="str">
            <v>104BPE0520</v>
          </cell>
        </row>
        <row r="350">
          <cell r="W350">
            <v>47</v>
          </cell>
          <cell r="X350" t="str">
            <v>104BPE0520</v>
          </cell>
        </row>
        <row r="351">
          <cell r="W351">
            <v>47</v>
          </cell>
          <cell r="X351" t="str">
            <v>104BPE0520</v>
          </cell>
        </row>
        <row r="352">
          <cell r="W352">
            <v>13</v>
          </cell>
          <cell r="X352" t="str">
            <v>104BPE0520</v>
          </cell>
        </row>
        <row r="353">
          <cell r="W353">
            <v>13</v>
          </cell>
          <cell r="X353" t="str">
            <v>104BPE0520</v>
          </cell>
        </row>
        <row r="354">
          <cell r="W354">
            <v>13</v>
          </cell>
          <cell r="X354" t="str">
            <v>104BPE0520</v>
          </cell>
        </row>
        <row r="355">
          <cell r="W355">
            <v>19</v>
          </cell>
          <cell r="X355" t="str">
            <v>104BPE0520</v>
          </cell>
        </row>
        <row r="356">
          <cell r="W356">
            <v>19</v>
          </cell>
          <cell r="X356" t="str">
            <v>104BPE0520</v>
          </cell>
        </row>
        <row r="357">
          <cell r="W357">
            <v>19</v>
          </cell>
          <cell r="X357" t="str">
            <v>104BPE0520</v>
          </cell>
        </row>
        <row r="358">
          <cell r="W358">
            <v>27</v>
          </cell>
          <cell r="X358" t="str">
            <v>104BPE0520</v>
          </cell>
        </row>
        <row r="359">
          <cell r="W359">
            <v>27</v>
          </cell>
          <cell r="X359" t="str">
            <v>104BPE0520</v>
          </cell>
        </row>
        <row r="360">
          <cell r="W360">
            <v>27</v>
          </cell>
          <cell r="X360" t="str">
            <v>104BPE0520</v>
          </cell>
        </row>
        <row r="361">
          <cell r="W361">
            <v>29</v>
          </cell>
          <cell r="X361" t="str">
            <v>104BPE0520</v>
          </cell>
        </row>
        <row r="362">
          <cell r="W362">
            <v>29</v>
          </cell>
          <cell r="X362" t="str">
            <v>104BPE0520</v>
          </cell>
        </row>
        <row r="363">
          <cell r="W363">
            <v>29</v>
          </cell>
          <cell r="X363" t="str">
            <v>104BPE0520</v>
          </cell>
        </row>
        <row r="364">
          <cell r="W364">
            <v>3</v>
          </cell>
          <cell r="X364" t="str">
            <v>104BPE0520</v>
          </cell>
        </row>
        <row r="365">
          <cell r="W365">
            <v>3</v>
          </cell>
          <cell r="X365" t="str">
            <v>104BPE0520</v>
          </cell>
        </row>
        <row r="366">
          <cell r="W366">
            <v>3</v>
          </cell>
          <cell r="X366" t="str">
            <v>104BPE0520</v>
          </cell>
        </row>
        <row r="367">
          <cell r="W367">
            <v>32</v>
          </cell>
          <cell r="X367" t="str">
            <v>104BPE0520</v>
          </cell>
        </row>
        <row r="368">
          <cell r="W368">
            <v>32</v>
          </cell>
          <cell r="X368" t="str">
            <v>104BPE0520</v>
          </cell>
        </row>
        <row r="369">
          <cell r="W369">
            <v>32</v>
          </cell>
          <cell r="X369" t="str">
            <v>104BPE0520</v>
          </cell>
        </row>
        <row r="370">
          <cell r="W370">
            <v>32</v>
          </cell>
          <cell r="X370" t="str">
            <v>104BPE0520</v>
          </cell>
        </row>
        <row r="371">
          <cell r="W371">
            <v>32</v>
          </cell>
          <cell r="X371" t="str">
            <v>104BPE0520</v>
          </cell>
        </row>
        <row r="372">
          <cell r="W372">
            <v>32</v>
          </cell>
          <cell r="X372" t="str">
            <v>104BPE0520</v>
          </cell>
        </row>
        <row r="373">
          <cell r="W373">
            <v>38</v>
          </cell>
          <cell r="X373" t="str">
            <v>104BPE0520</v>
          </cell>
        </row>
        <row r="374">
          <cell r="W374">
            <v>38</v>
          </cell>
          <cell r="X374" t="str">
            <v>104BPE0520</v>
          </cell>
        </row>
        <row r="375">
          <cell r="W375">
            <v>38</v>
          </cell>
          <cell r="X375" t="str">
            <v>104BPE0520</v>
          </cell>
        </row>
        <row r="376">
          <cell r="W376">
            <v>14</v>
          </cell>
          <cell r="X376" t="str">
            <v>104BPE0520</v>
          </cell>
        </row>
        <row r="377">
          <cell r="W377">
            <v>14</v>
          </cell>
          <cell r="X377" t="str">
            <v>104BPE0520</v>
          </cell>
        </row>
        <row r="378">
          <cell r="W378">
            <v>14</v>
          </cell>
          <cell r="X378" t="str">
            <v>104BPE0520</v>
          </cell>
        </row>
        <row r="379">
          <cell r="W379">
            <v>33</v>
          </cell>
          <cell r="X379" t="str">
            <v>104BPE0520</v>
          </cell>
        </row>
        <row r="380">
          <cell r="W380">
            <v>33</v>
          </cell>
          <cell r="X380" t="str">
            <v>104BPE0520</v>
          </cell>
        </row>
        <row r="381">
          <cell r="W381">
            <v>33</v>
          </cell>
          <cell r="X381" t="str">
            <v>104BPE0520</v>
          </cell>
        </row>
        <row r="382">
          <cell r="W382">
            <v>16</v>
          </cell>
          <cell r="X382" t="str">
            <v>104BPE0520</v>
          </cell>
        </row>
        <row r="383">
          <cell r="W383">
            <v>16</v>
          </cell>
          <cell r="X383" t="str">
            <v>104BPE0520</v>
          </cell>
        </row>
        <row r="384">
          <cell r="W384">
            <v>16</v>
          </cell>
          <cell r="X384" t="str">
            <v>104BPE0520</v>
          </cell>
        </row>
        <row r="385">
          <cell r="W385">
            <v>14</v>
          </cell>
          <cell r="X385" t="str">
            <v>104BPE0520</v>
          </cell>
        </row>
        <row r="386">
          <cell r="W386">
            <v>14</v>
          </cell>
          <cell r="X386" t="str">
            <v>104BPE0520</v>
          </cell>
        </row>
        <row r="387">
          <cell r="W387">
            <v>14</v>
          </cell>
          <cell r="X387" t="str">
            <v>104BPE0520</v>
          </cell>
        </row>
        <row r="388">
          <cell r="W388">
            <v>4</v>
          </cell>
          <cell r="X388" t="str">
            <v>104BPE0520</v>
          </cell>
        </row>
        <row r="389">
          <cell r="W389">
            <v>4</v>
          </cell>
          <cell r="X389" t="str">
            <v>104BPE0520</v>
          </cell>
        </row>
        <row r="390">
          <cell r="W390">
            <v>4</v>
          </cell>
          <cell r="X390" t="str">
            <v>104BPE0520</v>
          </cell>
        </row>
        <row r="391">
          <cell r="W391">
            <v>8</v>
          </cell>
          <cell r="X391" t="str">
            <v>104BPE0520</v>
          </cell>
        </row>
        <row r="392">
          <cell r="W392">
            <v>8</v>
          </cell>
          <cell r="X392" t="str">
            <v>104BPE0520</v>
          </cell>
        </row>
        <row r="393">
          <cell r="W393">
            <v>8</v>
          </cell>
          <cell r="X393" t="str">
            <v>104BPE0520</v>
          </cell>
        </row>
        <row r="394">
          <cell r="W394">
            <v>12</v>
          </cell>
          <cell r="X394" t="str">
            <v>104BPE0520</v>
          </cell>
        </row>
        <row r="395">
          <cell r="W395">
            <v>12</v>
          </cell>
          <cell r="X395" t="str">
            <v>104BPE0520</v>
          </cell>
        </row>
        <row r="396">
          <cell r="W396">
            <v>12</v>
          </cell>
          <cell r="X396" t="str">
            <v>104BPE0520</v>
          </cell>
        </row>
        <row r="397">
          <cell r="W397">
            <v>33</v>
          </cell>
          <cell r="X397" t="str">
            <v>104BPE0520</v>
          </cell>
        </row>
        <row r="398">
          <cell r="W398">
            <v>33</v>
          </cell>
          <cell r="X398" t="str">
            <v>104BPE0520</v>
          </cell>
        </row>
        <row r="399">
          <cell r="W399">
            <v>33</v>
          </cell>
          <cell r="X399" t="str">
            <v>104BPE0520</v>
          </cell>
        </row>
        <row r="400">
          <cell r="W400">
            <v>13</v>
          </cell>
          <cell r="X400" t="str">
            <v>104BPE0520</v>
          </cell>
        </row>
        <row r="401">
          <cell r="W401">
            <v>13</v>
          </cell>
          <cell r="X401" t="str">
            <v>104BPE0520</v>
          </cell>
        </row>
        <row r="402">
          <cell r="W402">
            <v>13</v>
          </cell>
          <cell r="X402" t="str">
            <v>104BPE0520</v>
          </cell>
        </row>
        <row r="403">
          <cell r="W403">
            <v>18</v>
          </cell>
          <cell r="X403" t="str">
            <v>104BPE0520</v>
          </cell>
        </row>
        <row r="404">
          <cell r="W404">
            <v>18</v>
          </cell>
          <cell r="X404" t="str">
            <v>104BPE0520</v>
          </cell>
        </row>
        <row r="405">
          <cell r="W405">
            <v>18</v>
          </cell>
          <cell r="X405" t="str">
            <v>104BPE0520</v>
          </cell>
        </row>
        <row r="406">
          <cell r="W406">
            <v>5</v>
          </cell>
          <cell r="X406" t="str">
            <v>104BPE0520</v>
          </cell>
        </row>
        <row r="407">
          <cell r="W407">
            <v>5</v>
          </cell>
          <cell r="X407" t="str">
            <v>104BPE0520</v>
          </cell>
        </row>
        <row r="408">
          <cell r="W408">
            <v>5</v>
          </cell>
          <cell r="X408" t="str">
            <v>104BPE0520</v>
          </cell>
        </row>
        <row r="409">
          <cell r="W409">
            <v>48</v>
          </cell>
          <cell r="X409" t="str">
            <v>104BPE0520</v>
          </cell>
        </row>
        <row r="410">
          <cell r="W410">
            <v>48</v>
          </cell>
          <cell r="X410" t="str">
            <v>104BPE0520</v>
          </cell>
        </row>
        <row r="411">
          <cell r="W411">
            <v>48</v>
          </cell>
          <cell r="X411" t="str">
            <v>104BPE0520</v>
          </cell>
        </row>
        <row r="412">
          <cell r="W412">
            <v>15</v>
          </cell>
          <cell r="X412" t="str">
            <v>104BPE0520</v>
          </cell>
        </row>
        <row r="413">
          <cell r="W413">
            <v>15</v>
          </cell>
          <cell r="X413" t="str">
            <v>104BPE0520</v>
          </cell>
        </row>
        <row r="414">
          <cell r="W414">
            <v>15</v>
          </cell>
          <cell r="X414" t="str">
            <v>104BPE0520</v>
          </cell>
        </row>
        <row r="415">
          <cell r="W415">
            <v>39</v>
          </cell>
          <cell r="X415" t="str">
            <v>104BPE0520</v>
          </cell>
        </row>
        <row r="416">
          <cell r="W416">
            <v>39</v>
          </cell>
          <cell r="X416" t="str">
            <v>104BPE0520</v>
          </cell>
        </row>
        <row r="417">
          <cell r="W417">
            <v>39</v>
          </cell>
          <cell r="X417" t="str">
            <v>104BPE0520</v>
          </cell>
        </row>
        <row r="418">
          <cell r="W418">
            <v>27</v>
          </cell>
          <cell r="X418" t="str">
            <v>104BPE0520</v>
          </cell>
        </row>
        <row r="419">
          <cell r="W419">
            <v>27</v>
          </cell>
          <cell r="X419" t="str">
            <v>104BPE0520</v>
          </cell>
        </row>
        <row r="420">
          <cell r="W420">
            <v>27</v>
          </cell>
          <cell r="X420" t="str">
            <v>104BPE0520</v>
          </cell>
        </row>
        <row r="421">
          <cell r="W421">
            <v>32</v>
          </cell>
          <cell r="X421" t="str">
            <v>104BPE0520</v>
          </cell>
        </row>
        <row r="422">
          <cell r="W422">
            <v>32</v>
          </cell>
          <cell r="X422" t="str">
            <v>104BPE0520</v>
          </cell>
        </row>
        <row r="423">
          <cell r="W423">
            <v>32</v>
          </cell>
          <cell r="X423" t="str">
            <v>104BPE0520</v>
          </cell>
        </row>
        <row r="424">
          <cell r="W424">
            <v>67</v>
          </cell>
          <cell r="X424" t="str">
            <v>104BPE0520</v>
          </cell>
        </row>
        <row r="425">
          <cell r="W425">
            <v>67</v>
          </cell>
          <cell r="X425" t="str">
            <v>104BPE0520</v>
          </cell>
        </row>
        <row r="426">
          <cell r="W426">
            <v>67</v>
          </cell>
          <cell r="X426" t="str">
            <v>104BPE0520</v>
          </cell>
        </row>
        <row r="427">
          <cell r="W427">
            <v>31</v>
          </cell>
          <cell r="X427" t="str">
            <v>104BPE0520</v>
          </cell>
        </row>
        <row r="428">
          <cell r="W428">
            <v>31</v>
          </cell>
          <cell r="X428" t="str">
            <v>104BPE0520</v>
          </cell>
        </row>
        <row r="429">
          <cell r="W429">
            <v>31</v>
          </cell>
          <cell r="X429" t="str">
            <v>104BPE0520</v>
          </cell>
        </row>
        <row r="430">
          <cell r="W430">
            <v>3</v>
          </cell>
          <cell r="X430" t="str">
            <v>104BPE0520</v>
          </cell>
        </row>
        <row r="431">
          <cell r="W431">
            <v>3</v>
          </cell>
          <cell r="X431" t="str">
            <v>104BPE0520</v>
          </cell>
        </row>
        <row r="432">
          <cell r="W432">
            <v>3</v>
          </cell>
          <cell r="X432" t="str">
            <v>104BPE0520</v>
          </cell>
        </row>
        <row r="433">
          <cell r="W433">
            <v>22</v>
          </cell>
          <cell r="X433" t="str">
            <v>104BPE0520</v>
          </cell>
        </row>
        <row r="434">
          <cell r="W434">
            <v>22</v>
          </cell>
          <cell r="X434" t="str">
            <v>104BPE0520</v>
          </cell>
        </row>
        <row r="435">
          <cell r="W435">
            <v>22</v>
          </cell>
          <cell r="X435" t="str">
            <v>104BPE0520</v>
          </cell>
        </row>
        <row r="436">
          <cell r="W436">
            <v>12</v>
          </cell>
          <cell r="X436" t="str">
            <v>104BPE0520</v>
          </cell>
        </row>
        <row r="437">
          <cell r="W437">
            <v>12</v>
          </cell>
          <cell r="X437" t="str">
            <v>104BPE0520</v>
          </cell>
        </row>
        <row r="438">
          <cell r="W438">
            <v>12</v>
          </cell>
          <cell r="X438" t="str">
            <v>104BPE0520</v>
          </cell>
        </row>
        <row r="439">
          <cell r="W439">
            <v>41</v>
          </cell>
          <cell r="X439" t="str">
            <v>104BPE0520</v>
          </cell>
        </row>
        <row r="440">
          <cell r="W440">
            <v>41</v>
          </cell>
          <cell r="X440" t="str">
            <v>104BPE0520</v>
          </cell>
        </row>
        <row r="441">
          <cell r="W441">
            <v>41</v>
          </cell>
          <cell r="X441" t="str">
            <v>104BPE0520</v>
          </cell>
        </row>
        <row r="442">
          <cell r="W442">
            <v>8</v>
          </cell>
          <cell r="X442" t="str">
            <v>104BPE0520</v>
          </cell>
        </row>
        <row r="443">
          <cell r="W443">
            <v>8</v>
          </cell>
          <cell r="X443" t="str">
            <v>104BPE0520</v>
          </cell>
        </row>
        <row r="444">
          <cell r="W444">
            <v>8</v>
          </cell>
          <cell r="X444" t="str">
            <v>104BPE0520</v>
          </cell>
        </row>
        <row r="445">
          <cell r="W445">
            <v>22</v>
          </cell>
          <cell r="X445" t="str">
            <v>104BPE0520</v>
          </cell>
        </row>
        <row r="446">
          <cell r="W446">
            <v>22</v>
          </cell>
          <cell r="X446" t="str">
            <v>104BPE0520</v>
          </cell>
        </row>
        <row r="447">
          <cell r="W447">
            <v>22</v>
          </cell>
          <cell r="X447" t="str">
            <v>104BPE0520</v>
          </cell>
        </row>
        <row r="448">
          <cell r="W448">
            <v>1</v>
          </cell>
          <cell r="X448" t="str">
            <v>104BPE0520</v>
          </cell>
        </row>
        <row r="449">
          <cell r="W449">
            <v>1</v>
          </cell>
          <cell r="X449" t="str">
            <v>104BPE0520</v>
          </cell>
        </row>
        <row r="450">
          <cell r="W450">
            <v>1</v>
          </cell>
          <cell r="X450" t="str">
            <v>104BPE0520</v>
          </cell>
        </row>
        <row r="451">
          <cell r="W451">
            <v>18</v>
          </cell>
          <cell r="X451" t="str">
            <v>104BPE0520</v>
          </cell>
        </row>
        <row r="452">
          <cell r="W452">
            <v>18</v>
          </cell>
          <cell r="X452" t="str">
            <v>104BPE0520</v>
          </cell>
        </row>
        <row r="453">
          <cell r="W453">
            <v>18</v>
          </cell>
          <cell r="X453" t="str">
            <v>104BPE0520</v>
          </cell>
        </row>
        <row r="454">
          <cell r="W454">
            <v>18</v>
          </cell>
          <cell r="X454" t="str">
            <v>104BPE0520</v>
          </cell>
        </row>
        <row r="455">
          <cell r="W455">
            <v>18</v>
          </cell>
          <cell r="X455" t="str">
            <v>104BPE0520</v>
          </cell>
        </row>
        <row r="456">
          <cell r="W456">
            <v>18</v>
          </cell>
          <cell r="X456" t="str">
            <v>104BPE0520</v>
          </cell>
        </row>
        <row r="457">
          <cell r="W457">
            <v>31</v>
          </cell>
          <cell r="X457" t="str">
            <v>104BPE0520</v>
          </cell>
        </row>
        <row r="458">
          <cell r="W458">
            <v>31</v>
          </cell>
          <cell r="X458" t="str">
            <v>104BPE0520</v>
          </cell>
        </row>
        <row r="459">
          <cell r="W459">
            <v>31</v>
          </cell>
          <cell r="X459" t="str">
            <v>104BPE0520</v>
          </cell>
        </row>
        <row r="460">
          <cell r="W460">
            <v>4</v>
          </cell>
          <cell r="X460" t="str">
            <v>104BPE0520</v>
          </cell>
        </row>
        <row r="461">
          <cell r="W461">
            <v>4</v>
          </cell>
          <cell r="X461" t="str">
            <v>104BPE0520</v>
          </cell>
        </row>
        <row r="462">
          <cell r="W462">
            <v>4</v>
          </cell>
          <cell r="X462" t="str">
            <v>104BPE0520</v>
          </cell>
        </row>
        <row r="463">
          <cell r="W463">
            <v>29</v>
          </cell>
          <cell r="X463" t="str">
            <v>104BPE0520</v>
          </cell>
        </row>
        <row r="464">
          <cell r="W464">
            <v>29</v>
          </cell>
          <cell r="X464" t="str">
            <v>104BPE0520</v>
          </cell>
        </row>
        <row r="465">
          <cell r="W465">
            <v>29</v>
          </cell>
          <cell r="X465" t="str">
            <v>104BPE0520</v>
          </cell>
        </row>
        <row r="466">
          <cell r="W466">
            <v>8</v>
          </cell>
          <cell r="X466" t="str">
            <v>104BPE0520</v>
          </cell>
        </row>
        <row r="467">
          <cell r="W467">
            <v>8</v>
          </cell>
          <cell r="X467" t="str">
            <v>104BPE0520</v>
          </cell>
        </row>
        <row r="468">
          <cell r="W468">
            <v>8</v>
          </cell>
          <cell r="X468" t="str">
            <v>104BPE0520</v>
          </cell>
        </row>
        <row r="469">
          <cell r="W469">
            <v>32</v>
          </cell>
          <cell r="X469" t="str">
            <v>104BPE0520</v>
          </cell>
        </row>
        <row r="470">
          <cell r="W470">
            <v>32</v>
          </cell>
          <cell r="X470" t="str">
            <v>104BPE0520</v>
          </cell>
        </row>
        <row r="471">
          <cell r="W471">
            <v>32</v>
          </cell>
          <cell r="X471" t="str">
            <v>104BPE0520</v>
          </cell>
        </row>
        <row r="472">
          <cell r="W472">
            <v>8</v>
          </cell>
          <cell r="X472" t="str">
            <v>104BPE0520</v>
          </cell>
        </row>
        <row r="473">
          <cell r="W473">
            <v>8</v>
          </cell>
          <cell r="X473" t="str">
            <v>104BPE0520</v>
          </cell>
        </row>
        <row r="474">
          <cell r="W474">
            <v>8</v>
          </cell>
          <cell r="X474" t="str">
            <v>104BPE0520</v>
          </cell>
        </row>
        <row r="475">
          <cell r="W475">
            <v>35</v>
          </cell>
          <cell r="X475" t="str">
            <v>104BPE0520</v>
          </cell>
        </row>
        <row r="476">
          <cell r="W476">
            <v>35</v>
          </cell>
          <cell r="X476" t="str">
            <v>104BPE0520</v>
          </cell>
        </row>
        <row r="477">
          <cell r="W477">
            <v>35</v>
          </cell>
          <cell r="X477" t="str">
            <v>104BPE0520</v>
          </cell>
        </row>
        <row r="478">
          <cell r="W478">
            <v>31</v>
          </cell>
          <cell r="X478" t="str">
            <v>104BPE0520</v>
          </cell>
        </row>
        <row r="479">
          <cell r="W479">
            <v>31</v>
          </cell>
          <cell r="X479" t="str">
            <v>104BPE0520</v>
          </cell>
        </row>
        <row r="480">
          <cell r="W480">
            <v>31</v>
          </cell>
          <cell r="X480" t="str">
            <v>104BPE0520</v>
          </cell>
        </row>
        <row r="481">
          <cell r="W481">
            <v>29</v>
          </cell>
          <cell r="X481" t="str">
            <v>104BPE0520</v>
          </cell>
        </row>
        <row r="482">
          <cell r="W482">
            <v>29</v>
          </cell>
          <cell r="X482" t="str">
            <v>104BPE0520</v>
          </cell>
        </row>
        <row r="483">
          <cell r="W483">
            <v>29</v>
          </cell>
          <cell r="X483" t="str">
            <v>104BPE0520</v>
          </cell>
        </row>
        <row r="484">
          <cell r="W484">
            <v>28</v>
          </cell>
          <cell r="X484" t="str">
            <v>104BPE0520</v>
          </cell>
        </row>
        <row r="485">
          <cell r="W485">
            <v>28</v>
          </cell>
          <cell r="X485" t="str">
            <v>104BPE0520</v>
          </cell>
        </row>
        <row r="486">
          <cell r="W486">
            <v>28</v>
          </cell>
          <cell r="X486" t="str">
            <v>104BPE0520</v>
          </cell>
        </row>
        <row r="487">
          <cell r="W487">
            <v>40</v>
          </cell>
          <cell r="X487" t="str">
            <v>104BPE0520</v>
          </cell>
        </row>
        <row r="488">
          <cell r="W488">
            <v>40</v>
          </cell>
          <cell r="X488" t="str">
            <v>104BPE0520</v>
          </cell>
        </row>
        <row r="489">
          <cell r="W489">
            <v>40</v>
          </cell>
          <cell r="X489" t="str">
            <v>104BPE0520</v>
          </cell>
        </row>
        <row r="490">
          <cell r="W490">
            <v>4</v>
          </cell>
          <cell r="X490" t="str">
            <v>104BPE0520</v>
          </cell>
        </row>
        <row r="491">
          <cell r="W491">
            <v>4</v>
          </cell>
          <cell r="X491" t="str">
            <v>104BPE0520</v>
          </cell>
        </row>
        <row r="492">
          <cell r="W492">
            <v>4</v>
          </cell>
          <cell r="X492" t="str">
            <v>104BPE0520</v>
          </cell>
        </row>
        <row r="493">
          <cell r="W493">
            <v>38</v>
          </cell>
          <cell r="X493" t="str">
            <v>104BPE0520</v>
          </cell>
        </row>
        <row r="494">
          <cell r="W494">
            <v>38</v>
          </cell>
          <cell r="X494" t="str">
            <v>104BPE0520</v>
          </cell>
        </row>
        <row r="495">
          <cell r="W495">
            <v>38</v>
          </cell>
          <cell r="X495" t="str">
            <v>104BPE0520</v>
          </cell>
        </row>
        <row r="496">
          <cell r="W496">
            <v>25</v>
          </cell>
          <cell r="X496" t="str">
            <v>104BPE0520</v>
          </cell>
        </row>
        <row r="497">
          <cell r="W497">
            <v>25</v>
          </cell>
          <cell r="X497" t="str">
            <v>104BPE0520</v>
          </cell>
        </row>
        <row r="498">
          <cell r="W498">
            <v>25</v>
          </cell>
          <cell r="X498" t="str">
            <v>104BPE0520</v>
          </cell>
        </row>
        <row r="499">
          <cell r="W499">
            <v>25</v>
          </cell>
          <cell r="X499" t="str">
            <v>104BPE0520</v>
          </cell>
        </row>
        <row r="500">
          <cell r="W500">
            <v>25</v>
          </cell>
          <cell r="X500" t="str">
            <v>104BPE0520</v>
          </cell>
        </row>
        <row r="501">
          <cell r="W501">
            <v>25</v>
          </cell>
          <cell r="X501" t="str">
            <v>104BPE0520</v>
          </cell>
        </row>
        <row r="502">
          <cell r="W502">
            <v>66</v>
          </cell>
          <cell r="X502" t="str">
            <v>104BPE0520</v>
          </cell>
        </row>
        <row r="503">
          <cell r="W503">
            <v>66</v>
          </cell>
          <cell r="X503" t="str">
            <v>104BPE0520</v>
          </cell>
        </row>
        <row r="504">
          <cell r="W504">
            <v>66</v>
          </cell>
          <cell r="X504" t="str">
            <v>104BPE0520</v>
          </cell>
        </row>
        <row r="505">
          <cell r="W505">
            <v>25</v>
          </cell>
          <cell r="X505" t="str">
            <v>104BPE0520</v>
          </cell>
        </row>
        <row r="506">
          <cell r="W506">
            <v>25</v>
          </cell>
          <cell r="X506" t="str">
            <v>104BPE0520</v>
          </cell>
        </row>
        <row r="507">
          <cell r="W507">
            <v>25</v>
          </cell>
          <cell r="X507" t="str">
            <v>104BPE0520</v>
          </cell>
        </row>
        <row r="508">
          <cell r="W508">
            <v>7</v>
          </cell>
          <cell r="X508" t="str">
            <v>104BPE0520</v>
          </cell>
        </row>
        <row r="509">
          <cell r="W509">
            <v>7</v>
          </cell>
          <cell r="X509" t="str">
            <v>104BPE0520</v>
          </cell>
        </row>
        <row r="510">
          <cell r="W510">
            <v>7</v>
          </cell>
          <cell r="X510" t="str">
            <v>104BPE0520</v>
          </cell>
        </row>
        <row r="511">
          <cell r="W511">
            <v>13</v>
          </cell>
          <cell r="X511" t="str">
            <v>104BPE0520</v>
          </cell>
        </row>
        <row r="512">
          <cell r="W512">
            <v>13</v>
          </cell>
          <cell r="X512" t="str">
            <v>104BPE0520</v>
          </cell>
        </row>
        <row r="513">
          <cell r="W513">
            <v>13</v>
          </cell>
          <cell r="X513" t="str">
            <v>104BPE0520</v>
          </cell>
        </row>
        <row r="514">
          <cell r="W514">
            <v>11</v>
          </cell>
          <cell r="X514" t="str">
            <v>104BPE0520</v>
          </cell>
        </row>
        <row r="515">
          <cell r="W515">
            <v>11</v>
          </cell>
          <cell r="X515" t="str">
            <v>104BPE0520</v>
          </cell>
        </row>
        <row r="516">
          <cell r="W516">
            <v>11</v>
          </cell>
          <cell r="X516" t="str">
            <v>104BPE0520</v>
          </cell>
        </row>
        <row r="517">
          <cell r="W517">
            <v>21</v>
          </cell>
          <cell r="X517" t="str">
            <v>104BPE0520</v>
          </cell>
        </row>
        <row r="518">
          <cell r="W518">
            <v>21</v>
          </cell>
          <cell r="X518" t="str">
            <v>104BPE0520</v>
          </cell>
        </row>
        <row r="519">
          <cell r="W519">
            <v>21</v>
          </cell>
          <cell r="X519" t="str">
            <v>104BPE0520</v>
          </cell>
        </row>
        <row r="520">
          <cell r="W520">
            <v>11</v>
          </cell>
          <cell r="X520" t="str">
            <v>104BPE0520</v>
          </cell>
        </row>
        <row r="521">
          <cell r="W521">
            <v>11</v>
          </cell>
          <cell r="X521" t="str">
            <v>104BPE0520</v>
          </cell>
        </row>
        <row r="522">
          <cell r="W522">
            <v>11</v>
          </cell>
          <cell r="X522" t="str">
            <v>104BPE0520</v>
          </cell>
        </row>
        <row r="523">
          <cell r="W523">
            <v>12</v>
          </cell>
          <cell r="X523" t="str">
            <v>104BPE0530</v>
          </cell>
        </row>
        <row r="524">
          <cell r="W524">
            <v>12</v>
          </cell>
          <cell r="X524" t="str">
            <v>104BPE0530</v>
          </cell>
        </row>
        <row r="525">
          <cell r="W525">
            <v>12</v>
          </cell>
          <cell r="X525" t="str">
            <v>104BPE0530</v>
          </cell>
        </row>
        <row r="526">
          <cell r="W526">
            <v>8</v>
          </cell>
          <cell r="X526" t="str">
            <v>104BPE0530</v>
          </cell>
        </row>
        <row r="527">
          <cell r="W527">
            <v>8</v>
          </cell>
          <cell r="X527" t="str">
            <v>104BPE0530</v>
          </cell>
        </row>
        <row r="528">
          <cell r="W528">
            <v>8</v>
          </cell>
          <cell r="X528" t="str">
            <v>104BPE0530</v>
          </cell>
        </row>
        <row r="529">
          <cell r="W529">
            <v>25</v>
          </cell>
          <cell r="X529" t="str">
            <v>104BPE0530</v>
          </cell>
        </row>
        <row r="530">
          <cell r="W530">
            <v>25</v>
          </cell>
          <cell r="X530" t="str">
            <v>104BPE0530</v>
          </cell>
        </row>
        <row r="531">
          <cell r="W531">
            <v>25</v>
          </cell>
          <cell r="X531" t="str">
            <v>104BPE0530</v>
          </cell>
        </row>
        <row r="532">
          <cell r="W532">
            <v>10</v>
          </cell>
          <cell r="X532" t="str">
            <v>104BPE0530</v>
          </cell>
        </row>
        <row r="533">
          <cell r="W533">
            <v>10</v>
          </cell>
          <cell r="X533" t="str">
            <v>104BPE0530</v>
          </cell>
        </row>
        <row r="534">
          <cell r="W534">
            <v>10</v>
          </cell>
          <cell r="X534" t="str">
            <v>104BPE0530</v>
          </cell>
        </row>
        <row r="535">
          <cell r="W535">
            <v>25</v>
          </cell>
          <cell r="X535" t="str">
            <v>104BPE0530</v>
          </cell>
        </row>
        <row r="536">
          <cell r="W536">
            <v>25</v>
          </cell>
          <cell r="X536" t="str">
            <v>104BPE0530</v>
          </cell>
        </row>
        <row r="537">
          <cell r="W537">
            <v>25</v>
          </cell>
          <cell r="X537" t="str">
            <v>104BPE0530</v>
          </cell>
        </row>
        <row r="538">
          <cell r="W538">
            <v>71</v>
          </cell>
          <cell r="X538" t="str">
            <v>104BPE0530</v>
          </cell>
        </row>
        <row r="539">
          <cell r="W539">
            <v>71</v>
          </cell>
          <cell r="X539" t="str">
            <v>104BPE0530</v>
          </cell>
        </row>
        <row r="540">
          <cell r="W540">
            <v>71</v>
          </cell>
          <cell r="X540" t="str">
            <v>104BPE0530</v>
          </cell>
        </row>
        <row r="541">
          <cell r="W541">
            <v>5</v>
          </cell>
          <cell r="X541" t="str">
            <v>104BPE0530</v>
          </cell>
        </row>
        <row r="542">
          <cell r="W542">
            <v>5</v>
          </cell>
          <cell r="X542" t="str">
            <v>104BPE0530</v>
          </cell>
        </row>
        <row r="543">
          <cell r="W543">
            <v>5</v>
          </cell>
          <cell r="X543" t="str">
            <v>104BPE0530</v>
          </cell>
        </row>
        <row r="544">
          <cell r="W544">
            <v>14</v>
          </cell>
          <cell r="X544" t="str">
            <v>104BPE0530</v>
          </cell>
        </row>
        <row r="545">
          <cell r="W545">
            <v>14</v>
          </cell>
          <cell r="X545" t="str">
            <v>104BPE0530</v>
          </cell>
        </row>
        <row r="546">
          <cell r="W546">
            <v>14</v>
          </cell>
          <cell r="X546" t="str">
            <v>104BPE0530</v>
          </cell>
        </row>
        <row r="547">
          <cell r="W547">
            <v>6</v>
          </cell>
          <cell r="X547" t="str">
            <v>104BPE0530</v>
          </cell>
        </row>
        <row r="548">
          <cell r="W548">
            <v>6</v>
          </cell>
          <cell r="X548" t="str">
            <v>104BPE0530</v>
          </cell>
        </row>
        <row r="549">
          <cell r="W549">
            <v>6</v>
          </cell>
          <cell r="X549" t="str">
            <v>104BPE0530</v>
          </cell>
        </row>
        <row r="550">
          <cell r="W550">
            <v>10</v>
          </cell>
          <cell r="X550" t="str">
            <v>104BPE0530</v>
          </cell>
        </row>
        <row r="551">
          <cell r="W551">
            <v>10</v>
          </cell>
          <cell r="X551" t="str">
            <v>104BPE0530</v>
          </cell>
        </row>
        <row r="552">
          <cell r="W552">
            <v>10</v>
          </cell>
          <cell r="X552" t="str">
            <v>104BPE0530</v>
          </cell>
        </row>
        <row r="553">
          <cell r="W553">
            <v>4</v>
          </cell>
          <cell r="X553" t="str">
            <v>104BPE0530</v>
          </cell>
        </row>
        <row r="554">
          <cell r="W554">
            <v>4</v>
          </cell>
          <cell r="X554" t="str">
            <v>104BPE0530</v>
          </cell>
        </row>
        <row r="555">
          <cell r="W555">
            <v>4</v>
          </cell>
          <cell r="X555" t="str">
            <v>104BPE0530</v>
          </cell>
        </row>
        <row r="556">
          <cell r="W556">
            <v>17</v>
          </cell>
          <cell r="X556" t="str">
            <v>104BPE0530</v>
          </cell>
        </row>
        <row r="557">
          <cell r="W557">
            <v>17</v>
          </cell>
          <cell r="X557" t="str">
            <v>104BPE0530</v>
          </cell>
        </row>
        <row r="558">
          <cell r="W558">
            <v>17</v>
          </cell>
          <cell r="X558" t="str">
            <v>104BPE0530</v>
          </cell>
        </row>
        <row r="559">
          <cell r="W559">
            <v>11</v>
          </cell>
          <cell r="X559" t="str">
            <v>104BPE0530</v>
          </cell>
        </row>
        <row r="560">
          <cell r="W560">
            <v>11</v>
          </cell>
          <cell r="X560" t="str">
            <v>104BPE0530</v>
          </cell>
        </row>
        <row r="561">
          <cell r="W561">
            <v>11</v>
          </cell>
          <cell r="X561" t="str">
            <v>104BPE0530</v>
          </cell>
        </row>
        <row r="562">
          <cell r="W562">
            <v>17</v>
          </cell>
          <cell r="X562" t="str">
            <v>104BPE0530</v>
          </cell>
        </row>
        <row r="563">
          <cell r="W563">
            <v>17</v>
          </cell>
          <cell r="X563" t="str">
            <v>104BPE0530</v>
          </cell>
        </row>
        <row r="564">
          <cell r="W564">
            <v>17</v>
          </cell>
          <cell r="X564" t="str">
            <v>104BPE0530</v>
          </cell>
        </row>
        <row r="565">
          <cell r="W565">
            <v>2</v>
          </cell>
          <cell r="X565" t="str">
            <v>104BPE0530</v>
          </cell>
        </row>
        <row r="566">
          <cell r="W566">
            <v>2</v>
          </cell>
          <cell r="X566" t="str">
            <v>104BPE0530</v>
          </cell>
        </row>
        <row r="567">
          <cell r="W567">
            <v>2</v>
          </cell>
          <cell r="X567" t="str">
            <v>104BPE0530</v>
          </cell>
        </row>
        <row r="568">
          <cell r="W568">
            <v>20</v>
          </cell>
          <cell r="X568" t="str">
            <v>104BPE0530</v>
          </cell>
        </row>
        <row r="569">
          <cell r="W569">
            <v>20</v>
          </cell>
          <cell r="X569" t="str">
            <v>104BPE0530</v>
          </cell>
        </row>
        <row r="570">
          <cell r="W570">
            <v>20</v>
          </cell>
          <cell r="X570" t="str">
            <v>104BPE0530</v>
          </cell>
        </row>
        <row r="571">
          <cell r="W571">
            <v>5</v>
          </cell>
          <cell r="X571" t="str">
            <v>104BPE0530</v>
          </cell>
        </row>
        <row r="572">
          <cell r="W572">
            <v>5</v>
          </cell>
          <cell r="X572" t="str">
            <v>104BPE0530</v>
          </cell>
        </row>
        <row r="573">
          <cell r="W573">
            <v>5</v>
          </cell>
          <cell r="X573" t="str">
            <v>104BPE0530</v>
          </cell>
        </row>
        <row r="574">
          <cell r="W574">
            <v>25</v>
          </cell>
          <cell r="X574" t="str">
            <v>104BPE0530</v>
          </cell>
        </row>
        <row r="575">
          <cell r="W575">
            <v>25</v>
          </cell>
          <cell r="X575" t="str">
            <v>104BPE0530</v>
          </cell>
        </row>
        <row r="576">
          <cell r="W576">
            <v>25</v>
          </cell>
          <cell r="X576" t="str">
            <v>104BPE0530</v>
          </cell>
        </row>
        <row r="577">
          <cell r="W577">
            <v>2</v>
          </cell>
          <cell r="X577" t="str">
            <v>104BPE0530</v>
          </cell>
        </row>
        <row r="578">
          <cell r="W578">
            <v>2</v>
          </cell>
          <cell r="X578" t="str">
            <v>104BPE0530</v>
          </cell>
        </row>
        <row r="579">
          <cell r="W579">
            <v>2</v>
          </cell>
          <cell r="X579" t="str">
            <v>104BPE0530</v>
          </cell>
        </row>
        <row r="580">
          <cell r="W580">
            <v>17</v>
          </cell>
          <cell r="X580" t="str">
            <v>104BPE0530</v>
          </cell>
        </row>
        <row r="581">
          <cell r="W581">
            <v>17</v>
          </cell>
          <cell r="X581" t="str">
            <v>104BPE0530</v>
          </cell>
        </row>
        <row r="582">
          <cell r="W582">
            <v>17</v>
          </cell>
          <cell r="X582" t="str">
            <v>104BPE0530</v>
          </cell>
        </row>
        <row r="583">
          <cell r="W583">
            <v>10</v>
          </cell>
          <cell r="X583" t="str">
            <v>104BPE0530</v>
          </cell>
        </row>
        <row r="584">
          <cell r="W584">
            <v>10</v>
          </cell>
          <cell r="X584" t="str">
            <v>104BPE0530</v>
          </cell>
        </row>
        <row r="585">
          <cell r="W585">
            <v>10</v>
          </cell>
          <cell r="X585" t="str">
            <v>104BPE0530</v>
          </cell>
        </row>
        <row r="586">
          <cell r="W586">
            <v>23</v>
          </cell>
          <cell r="X586" t="str">
            <v>104BPE0530</v>
          </cell>
        </row>
        <row r="587">
          <cell r="W587">
            <v>23</v>
          </cell>
          <cell r="X587" t="str">
            <v>104BPE0530</v>
          </cell>
        </row>
        <row r="588">
          <cell r="W588">
            <v>23</v>
          </cell>
          <cell r="X588" t="str">
            <v>104BPE0530</v>
          </cell>
        </row>
        <row r="589">
          <cell r="W589">
            <v>23</v>
          </cell>
          <cell r="X589" t="str">
            <v>104BPE0530</v>
          </cell>
        </row>
        <row r="590">
          <cell r="W590">
            <v>23</v>
          </cell>
          <cell r="X590" t="str">
            <v>104BPE0530</v>
          </cell>
        </row>
        <row r="591">
          <cell r="W591">
            <v>23</v>
          </cell>
          <cell r="X591" t="str">
            <v>104BPE0530</v>
          </cell>
        </row>
        <row r="592">
          <cell r="W592">
            <v>12</v>
          </cell>
          <cell r="X592" t="str">
            <v>104BPE0530</v>
          </cell>
        </row>
        <row r="593">
          <cell r="W593">
            <v>12</v>
          </cell>
          <cell r="X593" t="str">
            <v>104BPE0530</v>
          </cell>
        </row>
        <row r="594">
          <cell r="W594">
            <v>12</v>
          </cell>
          <cell r="X594" t="str">
            <v>104BPE0530</v>
          </cell>
        </row>
        <row r="595">
          <cell r="W595">
            <v>27</v>
          </cell>
          <cell r="X595" t="str">
            <v>104BPE0530</v>
          </cell>
        </row>
        <row r="596">
          <cell r="W596">
            <v>27</v>
          </cell>
          <cell r="X596" t="str">
            <v>104BPE0530</v>
          </cell>
        </row>
        <row r="597">
          <cell r="W597">
            <v>27</v>
          </cell>
          <cell r="X597" t="str">
            <v>104BPE0530</v>
          </cell>
        </row>
        <row r="598">
          <cell r="W598">
            <v>41</v>
          </cell>
          <cell r="X598" t="str">
            <v>104BPE0530</v>
          </cell>
        </row>
        <row r="599">
          <cell r="W599">
            <v>41</v>
          </cell>
          <cell r="X599" t="str">
            <v>104BPE0530</v>
          </cell>
        </row>
        <row r="600">
          <cell r="W600">
            <v>41</v>
          </cell>
          <cell r="X600" t="str">
            <v>104BPE0530</v>
          </cell>
        </row>
        <row r="601">
          <cell r="W601">
            <v>15</v>
          </cell>
          <cell r="X601" t="str">
            <v>104BPE0530</v>
          </cell>
        </row>
        <row r="602">
          <cell r="W602">
            <v>15</v>
          </cell>
          <cell r="X602" t="str">
            <v>104BPE0530</v>
          </cell>
        </row>
        <row r="603">
          <cell r="W603">
            <v>15</v>
          </cell>
          <cell r="X603" t="str">
            <v>104BPE0530</v>
          </cell>
        </row>
        <row r="604">
          <cell r="W604">
            <v>78</v>
          </cell>
          <cell r="X604" t="str">
            <v>104BPE0550</v>
          </cell>
        </row>
        <row r="605">
          <cell r="W605">
            <v>78</v>
          </cell>
          <cell r="X605" t="str">
            <v>104BPE0550</v>
          </cell>
        </row>
        <row r="606">
          <cell r="W606">
            <v>78</v>
          </cell>
          <cell r="X606" t="str">
            <v>104BPE0550</v>
          </cell>
        </row>
        <row r="607">
          <cell r="W607">
            <v>20</v>
          </cell>
          <cell r="X607" t="str">
            <v>104BPE0550</v>
          </cell>
        </row>
        <row r="608">
          <cell r="W608">
            <v>20</v>
          </cell>
          <cell r="X608" t="str">
            <v>104BPE0550</v>
          </cell>
        </row>
        <row r="609">
          <cell r="W609">
            <v>20</v>
          </cell>
          <cell r="X609" t="str">
            <v>104BPE0550</v>
          </cell>
        </row>
        <row r="610">
          <cell r="W610">
            <v>3</v>
          </cell>
          <cell r="X610" t="str">
            <v>104BPE0550</v>
          </cell>
        </row>
        <row r="611">
          <cell r="W611">
            <v>3</v>
          </cell>
          <cell r="X611" t="str">
            <v>104BPE0550</v>
          </cell>
        </row>
        <row r="612">
          <cell r="W612">
            <v>3</v>
          </cell>
          <cell r="X612" t="str">
            <v>104BPE0550</v>
          </cell>
        </row>
        <row r="613">
          <cell r="W613">
            <v>18</v>
          </cell>
          <cell r="X613" t="str">
            <v>104BPE0550</v>
          </cell>
        </row>
        <row r="614">
          <cell r="W614">
            <v>18</v>
          </cell>
          <cell r="X614" t="str">
            <v>104BPE0550</v>
          </cell>
        </row>
        <row r="615">
          <cell r="W615">
            <v>18</v>
          </cell>
          <cell r="X615" t="str">
            <v>104BPE0550</v>
          </cell>
        </row>
        <row r="616">
          <cell r="W616">
            <v>14</v>
          </cell>
          <cell r="X616" t="str">
            <v>104BPE0550</v>
          </cell>
        </row>
        <row r="617">
          <cell r="W617">
            <v>14</v>
          </cell>
          <cell r="X617" t="str">
            <v>104BPE0550</v>
          </cell>
        </row>
        <row r="618">
          <cell r="W618">
            <v>14</v>
          </cell>
          <cell r="X618" t="str">
            <v>104BPE0550</v>
          </cell>
        </row>
        <row r="619">
          <cell r="W619">
            <v>22</v>
          </cell>
          <cell r="X619" t="str">
            <v>104BPE0550</v>
          </cell>
        </row>
        <row r="620">
          <cell r="W620">
            <v>22</v>
          </cell>
          <cell r="X620" t="str">
            <v>104BPE0550</v>
          </cell>
        </row>
        <row r="621">
          <cell r="W621">
            <v>22</v>
          </cell>
          <cell r="X621" t="str">
            <v>104BPE0550</v>
          </cell>
        </row>
        <row r="622">
          <cell r="W622">
            <v>5</v>
          </cell>
          <cell r="X622" t="str">
            <v>104BPE0550</v>
          </cell>
        </row>
        <row r="623">
          <cell r="W623">
            <v>5</v>
          </cell>
          <cell r="X623" t="str">
            <v>104BPE0550</v>
          </cell>
        </row>
        <row r="624">
          <cell r="W624">
            <v>5</v>
          </cell>
          <cell r="X624" t="str">
            <v>104BPE0550</v>
          </cell>
        </row>
        <row r="625">
          <cell r="W625">
            <v>12</v>
          </cell>
          <cell r="X625" t="str">
            <v>104BPE0550</v>
          </cell>
        </row>
        <row r="626">
          <cell r="W626">
            <v>12</v>
          </cell>
          <cell r="X626" t="str">
            <v>104BPE0550</v>
          </cell>
        </row>
        <row r="627">
          <cell r="W627">
            <v>12</v>
          </cell>
          <cell r="X627" t="str">
            <v>104BPE0550</v>
          </cell>
        </row>
        <row r="628">
          <cell r="W628">
            <v>10</v>
          </cell>
          <cell r="X628" t="str">
            <v>104BPE0550</v>
          </cell>
        </row>
        <row r="629">
          <cell r="W629">
            <v>10</v>
          </cell>
          <cell r="X629" t="str">
            <v>104BPE0550</v>
          </cell>
        </row>
        <row r="630">
          <cell r="W630">
            <v>10</v>
          </cell>
          <cell r="X630" t="str">
            <v>104BPE0550</v>
          </cell>
        </row>
        <row r="631">
          <cell r="W631">
            <v>29</v>
          </cell>
          <cell r="X631" t="str">
            <v>104BPE0550</v>
          </cell>
        </row>
        <row r="632">
          <cell r="W632">
            <v>29</v>
          </cell>
          <cell r="X632" t="str">
            <v>104BPE0550</v>
          </cell>
        </row>
        <row r="633">
          <cell r="W633">
            <v>29</v>
          </cell>
          <cell r="X633" t="str">
            <v>104BPE0550</v>
          </cell>
        </row>
        <row r="634">
          <cell r="W634">
            <v>7</v>
          </cell>
          <cell r="X634" t="str">
            <v>104BPE0550</v>
          </cell>
        </row>
        <row r="635">
          <cell r="W635">
            <v>7</v>
          </cell>
          <cell r="X635" t="str">
            <v>104BPE0550</v>
          </cell>
        </row>
        <row r="636">
          <cell r="W636">
            <v>7</v>
          </cell>
          <cell r="X636" t="str">
            <v>104BPE0550</v>
          </cell>
        </row>
        <row r="637">
          <cell r="W637">
            <v>18</v>
          </cell>
          <cell r="X637" t="str">
            <v>104BPE0550</v>
          </cell>
        </row>
        <row r="638">
          <cell r="W638">
            <v>18</v>
          </cell>
          <cell r="X638" t="str">
            <v>104BPE0550</v>
          </cell>
        </row>
        <row r="639">
          <cell r="W639">
            <v>18</v>
          </cell>
          <cell r="X639" t="str">
            <v>104BPE0550</v>
          </cell>
        </row>
        <row r="640">
          <cell r="W640">
            <v>5</v>
          </cell>
          <cell r="X640" t="str">
            <v>104BPE0550</v>
          </cell>
        </row>
        <row r="641">
          <cell r="W641">
            <v>5</v>
          </cell>
          <cell r="X641" t="str">
            <v>104BPE0550</v>
          </cell>
        </row>
        <row r="642">
          <cell r="W642">
            <v>5</v>
          </cell>
          <cell r="X642" t="str">
            <v>104BPE0550</v>
          </cell>
        </row>
        <row r="643">
          <cell r="W643">
            <v>15</v>
          </cell>
          <cell r="X643" t="str">
            <v>104BPE0550</v>
          </cell>
        </row>
        <row r="644">
          <cell r="W644">
            <v>15</v>
          </cell>
          <cell r="X644" t="str">
            <v>104BPE0550</v>
          </cell>
        </row>
        <row r="645">
          <cell r="W645">
            <v>15</v>
          </cell>
          <cell r="X645" t="str">
            <v>104BPE0550</v>
          </cell>
        </row>
        <row r="646">
          <cell r="W646">
            <v>54</v>
          </cell>
          <cell r="X646" t="str">
            <v>104BPE0550</v>
          </cell>
        </row>
        <row r="647">
          <cell r="W647">
            <v>54</v>
          </cell>
          <cell r="X647" t="str">
            <v>104BPE0550</v>
          </cell>
        </row>
        <row r="648">
          <cell r="W648">
            <v>54</v>
          </cell>
          <cell r="X648" t="str">
            <v>104BPE0550</v>
          </cell>
        </row>
        <row r="649">
          <cell r="W649">
            <v>39</v>
          </cell>
          <cell r="X649" t="str">
            <v>104BPE0550</v>
          </cell>
        </row>
        <row r="650">
          <cell r="W650">
            <v>39</v>
          </cell>
          <cell r="X650" t="str">
            <v>104BPE0550</v>
          </cell>
        </row>
        <row r="651">
          <cell r="W651">
            <v>39</v>
          </cell>
          <cell r="X651" t="str">
            <v>104BPE0550</v>
          </cell>
        </row>
        <row r="652">
          <cell r="W652">
            <v>11</v>
          </cell>
          <cell r="X652" t="str">
            <v>104BPE0550</v>
          </cell>
        </row>
        <row r="653">
          <cell r="W653">
            <v>11</v>
          </cell>
          <cell r="X653" t="str">
            <v>104BPE0550</v>
          </cell>
        </row>
        <row r="654">
          <cell r="W654">
            <v>11</v>
          </cell>
          <cell r="X654" t="str">
            <v>104BPE0550</v>
          </cell>
        </row>
        <row r="655">
          <cell r="W655">
            <v>37</v>
          </cell>
          <cell r="X655" t="str">
            <v>104BPE0550</v>
          </cell>
        </row>
        <row r="656">
          <cell r="W656">
            <v>37</v>
          </cell>
          <cell r="X656" t="str">
            <v>104BPE0550</v>
          </cell>
        </row>
        <row r="657">
          <cell r="W657">
            <v>37</v>
          </cell>
          <cell r="X657" t="str">
            <v>104BPE0550</v>
          </cell>
        </row>
        <row r="658">
          <cell r="W658">
            <v>5</v>
          </cell>
          <cell r="X658" t="str">
            <v>104BPE0550</v>
          </cell>
        </row>
        <row r="659">
          <cell r="W659">
            <v>5</v>
          </cell>
          <cell r="X659" t="str">
            <v>104BPE0550</v>
          </cell>
        </row>
        <row r="660">
          <cell r="W660">
            <v>5</v>
          </cell>
          <cell r="X660" t="str">
            <v>104BPE0550</v>
          </cell>
        </row>
        <row r="661">
          <cell r="W661">
            <v>30</v>
          </cell>
          <cell r="X661" t="str">
            <v>104BPE0550</v>
          </cell>
        </row>
        <row r="662">
          <cell r="W662">
            <v>30</v>
          </cell>
          <cell r="X662" t="str">
            <v>104BPE0550</v>
          </cell>
        </row>
        <row r="663">
          <cell r="W663">
            <v>30</v>
          </cell>
          <cell r="X663" t="str">
            <v>104BPE0550</v>
          </cell>
        </row>
        <row r="664">
          <cell r="W664">
            <v>10</v>
          </cell>
          <cell r="X664" t="str">
            <v>104BPE0550</v>
          </cell>
        </row>
        <row r="665">
          <cell r="W665">
            <v>10</v>
          </cell>
          <cell r="X665" t="str">
            <v>104BPE0550</v>
          </cell>
        </row>
        <row r="666">
          <cell r="W666">
            <v>10</v>
          </cell>
          <cell r="X666" t="str">
            <v>104BPE0550</v>
          </cell>
        </row>
        <row r="667">
          <cell r="W667">
            <v>18</v>
          </cell>
          <cell r="X667" t="str">
            <v>104BPE0550</v>
          </cell>
        </row>
        <row r="668">
          <cell r="W668">
            <v>18</v>
          </cell>
          <cell r="X668" t="str">
            <v>104BPE0550</v>
          </cell>
        </row>
        <row r="669">
          <cell r="W669">
            <v>18</v>
          </cell>
          <cell r="X669" t="str">
            <v>104BPE0550</v>
          </cell>
        </row>
        <row r="670">
          <cell r="W670">
            <v>1</v>
          </cell>
          <cell r="X670" t="str">
            <v>104BPE0550</v>
          </cell>
        </row>
        <row r="671">
          <cell r="W671">
            <v>1</v>
          </cell>
          <cell r="X671" t="str">
            <v>104BPE0550</v>
          </cell>
        </row>
        <row r="672">
          <cell r="W672">
            <v>1</v>
          </cell>
          <cell r="X672" t="str">
            <v>104BPE0550</v>
          </cell>
        </row>
        <row r="673">
          <cell r="W673">
            <v>41</v>
          </cell>
          <cell r="X673" t="str">
            <v>104BPE0550</v>
          </cell>
        </row>
        <row r="674">
          <cell r="W674">
            <v>41</v>
          </cell>
          <cell r="X674" t="str">
            <v>104BPE0550</v>
          </cell>
        </row>
        <row r="675">
          <cell r="W675">
            <v>41</v>
          </cell>
          <cell r="X675" t="str">
            <v>104BPE0550</v>
          </cell>
        </row>
        <row r="676">
          <cell r="W676">
            <v>8</v>
          </cell>
          <cell r="X676" t="str">
            <v>104BPE0550</v>
          </cell>
        </row>
        <row r="677">
          <cell r="W677">
            <v>8</v>
          </cell>
          <cell r="X677" t="str">
            <v>104BPE0550</v>
          </cell>
        </row>
        <row r="678">
          <cell r="W678">
            <v>8</v>
          </cell>
          <cell r="X678" t="str">
            <v>104BPE0550</v>
          </cell>
        </row>
        <row r="679">
          <cell r="W679">
            <v>22</v>
          </cell>
          <cell r="X679" t="str">
            <v>104BPE0550</v>
          </cell>
        </row>
        <row r="680">
          <cell r="W680">
            <v>22</v>
          </cell>
          <cell r="X680" t="str">
            <v>104BPE0550</v>
          </cell>
        </row>
        <row r="681">
          <cell r="W681">
            <v>22</v>
          </cell>
          <cell r="X681" t="str">
            <v>104BPE0550</v>
          </cell>
        </row>
        <row r="682">
          <cell r="W682">
            <v>20</v>
          </cell>
          <cell r="X682" t="str">
            <v>104BPE0550</v>
          </cell>
        </row>
        <row r="683">
          <cell r="W683">
            <v>20</v>
          </cell>
          <cell r="X683" t="str">
            <v>104BPE0550</v>
          </cell>
        </row>
        <row r="684">
          <cell r="W684">
            <v>20</v>
          </cell>
          <cell r="X684" t="str">
            <v>104BPE0550</v>
          </cell>
        </row>
        <row r="685">
          <cell r="W685">
            <v>36</v>
          </cell>
          <cell r="X685" t="str">
            <v>104BPE0550</v>
          </cell>
        </row>
        <row r="686">
          <cell r="W686">
            <v>36</v>
          </cell>
          <cell r="X686" t="str">
            <v>104BPE0550</v>
          </cell>
        </row>
        <row r="687">
          <cell r="W687">
            <v>36</v>
          </cell>
          <cell r="X687" t="str">
            <v>104BPE0550</v>
          </cell>
        </row>
        <row r="688">
          <cell r="W688">
            <v>43</v>
          </cell>
          <cell r="X688" t="str">
            <v>104BPE0550</v>
          </cell>
        </row>
        <row r="689">
          <cell r="W689">
            <v>43</v>
          </cell>
          <cell r="X689" t="str">
            <v>104BPE0550</v>
          </cell>
        </row>
        <row r="690">
          <cell r="W690">
            <v>43</v>
          </cell>
          <cell r="X690" t="str">
            <v>104BPE0550</v>
          </cell>
        </row>
        <row r="691">
          <cell r="W691">
            <v>60</v>
          </cell>
          <cell r="X691" t="str">
            <v>104BPE0550</v>
          </cell>
        </row>
        <row r="692">
          <cell r="W692">
            <v>60</v>
          </cell>
          <cell r="X692" t="str">
            <v>104BPE0550</v>
          </cell>
        </row>
        <row r="693">
          <cell r="W693">
            <v>60</v>
          </cell>
          <cell r="X693" t="str">
            <v>104BPE0550</v>
          </cell>
        </row>
        <row r="694">
          <cell r="W694">
            <v>11</v>
          </cell>
          <cell r="X694" t="str">
            <v>104BPE0550</v>
          </cell>
        </row>
        <row r="695">
          <cell r="W695">
            <v>11</v>
          </cell>
          <cell r="X695" t="str">
            <v>104BPE0550</v>
          </cell>
        </row>
        <row r="696">
          <cell r="W696">
            <v>11</v>
          </cell>
          <cell r="X696" t="str">
            <v>104BPE0550</v>
          </cell>
        </row>
        <row r="697">
          <cell r="W697">
            <v>45</v>
          </cell>
          <cell r="X697" t="str">
            <v>104BPE0550</v>
          </cell>
        </row>
        <row r="698">
          <cell r="W698">
            <v>45</v>
          </cell>
          <cell r="X698" t="str">
            <v>104BPE0550</v>
          </cell>
        </row>
        <row r="699">
          <cell r="W699">
            <v>45</v>
          </cell>
          <cell r="X699" t="str">
            <v>104BPE0550</v>
          </cell>
        </row>
        <row r="700">
          <cell r="W700">
            <v>14</v>
          </cell>
          <cell r="X700" t="str">
            <v>104BPE0550</v>
          </cell>
        </row>
        <row r="701">
          <cell r="W701">
            <v>14</v>
          </cell>
          <cell r="X701" t="str">
            <v>104BPE0550</v>
          </cell>
        </row>
        <row r="702">
          <cell r="W702">
            <v>14</v>
          </cell>
          <cell r="X702" t="str">
            <v>104BPE0550</v>
          </cell>
        </row>
        <row r="703">
          <cell r="W703">
            <v>31</v>
          </cell>
          <cell r="X703" t="str">
            <v>104BPE0550</v>
          </cell>
        </row>
        <row r="704">
          <cell r="W704">
            <v>31</v>
          </cell>
          <cell r="X704" t="str">
            <v>104BPE0550</v>
          </cell>
        </row>
        <row r="705">
          <cell r="W705">
            <v>31</v>
          </cell>
          <cell r="X705" t="str">
            <v>104BPE0550</v>
          </cell>
        </row>
        <row r="706">
          <cell r="W706">
            <v>18</v>
          </cell>
          <cell r="X706" t="str">
            <v>104BPE0550</v>
          </cell>
        </row>
        <row r="707">
          <cell r="W707">
            <v>18</v>
          </cell>
          <cell r="X707" t="str">
            <v>104BPE0550</v>
          </cell>
        </row>
        <row r="708">
          <cell r="W708">
            <v>18</v>
          </cell>
          <cell r="X708" t="str">
            <v>104BPE0550</v>
          </cell>
        </row>
      </sheetData>
      <sheetData sheetId="38">
        <row r="13">
          <cell r="V13">
            <v>45</v>
          </cell>
          <cell r="X13" t="str">
            <v>104BPE0470</v>
          </cell>
        </row>
        <row r="14">
          <cell r="V14">
            <v>45</v>
          </cell>
          <cell r="X14" t="str">
            <v>104BPE0470</v>
          </cell>
        </row>
        <row r="15">
          <cell r="V15">
            <v>70</v>
          </cell>
          <cell r="X15" t="str">
            <v>104BPE0470</v>
          </cell>
        </row>
        <row r="16">
          <cell r="V16">
            <v>50</v>
          </cell>
          <cell r="X16" t="str">
            <v>104BPE0490</v>
          </cell>
        </row>
        <row r="17">
          <cell r="W17">
            <v>40</v>
          </cell>
          <cell r="X17" t="str">
            <v>104BPE0470</v>
          </cell>
        </row>
        <row r="18">
          <cell r="W18">
            <v>40</v>
          </cell>
          <cell r="X18" t="str">
            <v>104BPE0470</v>
          </cell>
        </row>
        <row r="19">
          <cell r="V19">
            <v>70</v>
          </cell>
          <cell r="X19" t="str">
            <v>104BPE0470</v>
          </cell>
        </row>
        <row r="20">
          <cell r="V20">
            <v>70</v>
          </cell>
          <cell r="X20" t="str">
            <v>104BPE0470</v>
          </cell>
        </row>
        <row r="21">
          <cell r="V21">
            <v>70</v>
          </cell>
          <cell r="X21" t="str">
            <v>104BPE0470</v>
          </cell>
        </row>
      </sheetData>
      <sheetData sheetId="39">
        <row r="13">
          <cell r="V13">
            <v>38</v>
          </cell>
          <cell r="X13" t="str">
            <v>104BPE0510</v>
          </cell>
        </row>
        <row r="14">
          <cell r="V14">
            <v>38</v>
          </cell>
          <cell r="X14" t="str">
            <v>104BPE0510</v>
          </cell>
        </row>
        <row r="15">
          <cell r="W15">
            <v>60</v>
          </cell>
          <cell r="X15" t="str">
            <v>104BPE0510</v>
          </cell>
        </row>
        <row r="16">
          <cell r="W16">
            <v>60</v>
          </cell>
          <cell r="X16" t="str">
            <v>104BPE0510</v>
          </cell>
        </row>
        <row r="17">
          <cell r="V17">
            <v>25</v>
          </cell>
          <cell r="X17" t="str">
            <v>104BPE0510</v>
          </cell>
        </row>
        <row r="18">
          <cell r="V18">
            <v>32</v>
          </cell>
          <cell r="X18" t="str">
            <v>104BPE0510</v>
          </cell>
        </row>
        <row r="19">
          <cell r="V19">
            <v>32</v>
          </cell>
          <cell r="X19" t="str">
            <v>104BPE0550</v>
          </cell>
        </row>
        <row r="20">
          <cell r="V20">
            <v>38</v>
          </cell>
          <cell r="X20" t="str">
            <v>104BPE0510</v>
          </cell>
        </row>
        <row r="21">
          <cell r="W21">
            <v>40</v>
          </cell>
          <cell r="X21" t="str">
            <v>104BPE0490</v>
          </cell>
        </row>
        <row r="22">
          <cell r="W22">
            <v>32</v>
          </cell>
          <cell r="X22" t="str">
            <v>104BPE0510</v>
          </cell>
        </row>
        <row r="23">
          <cell r="V23">
            <v>30</v>
          </cell>
          <cell r="X23" t="str">
            <v>104BPE0510</v>
          </cell>
        </row>
        <row r="24">
          <cell r="V24">
            <v>30</v>
          </cell>
          <cell r="X24" t="str">
            <v>104BPE0510</v>
          </cell>
        </row>
      </sheetData>
      <sheetData sheetId="40">
        <row r="13">
          <cell r="V13">
            <v>100</v>
          </cell>
          <cell r="X13" t="str">
            <v>104BPE0330</v>
          </cell>
        </row>
        <row r="14">
          <cell r="W14">
            <v>40</v>
          </cell>
          <cell r="X14" t="str">
            <v>104BPE0530</v>
          </cell>
        </row>
        <row r="15">
          <cell r="V15">
            <v>50</v>
          </cell>
          <cell r="X15" t="str">
            <v>104BPE0330</v>
          </cell>
        </row>
        <row r="16">
          <cell r="W16">
            <v>40</v>
          </cell>
          <cell r="X16" t="str">
            <v>104BPE0530</v>
          </cell>
        </row>
        <row r="17">
          <cell r="V17">
            <v>40</v>
          </cell>
          <cell r="X17" t="str">
            <v>104BPE0530</v>
          </cell>
        </row>
        <row r="18">
          <cell r="W18">
            <v>40</v>
          </cell>
          <cell r="X18" t="str">
            <v>104BPE0330</v>
          </cell>
        </row>
        <row r="19">
          <cell r="V19">
            <v>53</v>
          </cell>
          <cell r="X19" t="str">
            <v>104BPE0530</v>
          </cell>
        </row>
      </sheetData>
      <sheetData sheetId="41">
        <row r="13">
          <cell r="V13">
            <v>100</v>
          </cell>
          <cell r="X13" t="str">
            <v>104BPE0330</v>
          </cell>
        </row>
        <row r="14">
          <cell r="W14">
            <v>40</v>
          </cell>
          <cell r="X14" t="str">
            <v>104BPE0520</v>
          </cell>
        </row>
        <row r="15">
          <cell r="V15">
            <v>100</v>
          </cell>
          <cell r="X15" t="str">
            <v>104BPE0330</v>
          </cell>
        </row>
        <row r="16">
          <cell r="W16">
            <v>70</v>
          </cell>
          <cell r="X16" t="str">
            <v>104BPE0520</v>
          </cell>
        </row>
        <row r="17">
          <cell r="W17">
            <v>24</v>
          </cell>
          <cell r="X17" t="str">
            <v>104BPE0520</v>
          </cell>
        </row>
        <row r="18">
          <cell r="W18">
            <v>100</v>
          </cell>
          <cell r="X18" t="str">
            <v>104BPE0330</v>
          </cell>
        </row>
        <row r="19">
          <cell r="W19">
            <v>44</v>
          </cell>
          <cell r="X19" t="str">
            <v>104BPE0330</v>
          </cell>
        </row>
        <row r="20">
          <cell r="W20">
            <v>44</v>
          </cell>
          <cell r="X20" t="str">
            <v>104BPE0330</v>
          </cell>
        </row>
        <row r="21">
          <cell r="W21">
            <v>65</v>
          </cell>
          <cell r="X21" t="str">
            <v>104BPE0330</v>
          </cell>
        </row>
      </sheetData>
      <sheetData sheetId="42">
        <row r="13">
          <cell r="V13">
            <v>53</v>
          </cell>
          <cell r="X13" t="str">
            <v>104BPE0450</v>
          </cell>
        </row>
        <row r="14">
          <cell r="V14">
            <v>53</v>
          </cell>
          <cell r="X14" t="str">
            <v>104BPE0450</v>
          </cell>
        </row>
        <row r="15">
          <cell r="V15">
            <v>40</v>
          </cell>
          <cell r="X15" t="str">
            <v>104BPE0450</v>
          </cell>
        </row>
        <row r="16">
          <cell r="V16">
            <v>40</v>
          </cell>
          <cell r="X16" t="str">
            <v>104BPE0450</v>
          </cell>
        </row>
        <row r="17">
          <cell r="W17">
            <v>23</v>
          </cell>
          <cell r="X17" t="str">
            <v>104BPE0450</v>
          </cell>
        </row>
        <row r="18">
          <cell r="W18">
            <v>23</v>
          </cell>
          <cell r="X18" t="str">
            <v>104BPE0450</v>
          </cell>
        </row>
        <row r="19">
          <cell r="V19">
            <v>23</v>
          </cell>
          <cell r="X19" t="str">
            <v>104BPE0450</v>
          </cell>
        </row>
        <row r="20">
          <cell r="V20">
            <v>30</v>
          </cell>
          <cell r="X20" t="str">
            <v>104BPE0450</v>
          </cell>
        </row>
        <row r="21">
          <cell r="V21">
            <v>30</v>
          </cell>
          <cell r="X21" t="str">
            <v>104BPE0450</v>
          </cell>
        </row>
        <row r="22">
          <cell r="V22">
            <v>30</v>
          </cell>
          <cell r="X22" t="str">
            <v>104BPE0450</v>
          </cell>
        </row>
      </sheetData>
      <sheetData sheetId="43">
        <row r="13">
          <cell r="O13">
            <v>80</v>
          </cell>
        </row>
      </sheetData>
      <sheetData sheetId="44">
        <row r="13">
          <cell r="Q13">
            <v>15</v>
          </cell>
          <cell r="AC13" t="str">
            <v>NÃO</v>
          </cell>
          <cell r="AD13" t="str">
            <v>104BPE0450</v>
          </cell>
        </row>
        <row r="14">
          <cell r="Q14">
            <v>50</v>
          </cell>
          <cell r="AC14" t="str">
            <v>NÃO</v>
          </cell>
          <cell r="AD14" t="str">
            <v>104BPE0450</v>
          </cell>
        </row>
        <row r="15">
          <cell r="Q15">
            <v>50</v>
          </cell>
          <cell r="AC15" t="str">
            <v>NÃO</v>
          </cell>
          <cell r="AD15" t="str">
            <v>104BPE0450</v>
          </cell>
        </row>
        <row r="16">
          <cell r="Q16">
            <v>85</v>
          </cell>
          <cell r="AC16" t="str">
            <v>NÃO</v>
          </cell>
          <cell r="AD16" t="str">
            <v>104BPE0450</v>
          </cell>
        </row>
        <row r="17">
          <cell r="Q17">
            <v>35</v>
          </cell>
          <cell r="AC17" t="str">
            <v>NÃO</v>
          </cell>
          <cell r="AD17" t="str">
            <v>104BPE0450</v>
          </cell>
        </row>
        <row r="18">
          <cell r="Q18">
            <v>35</v>
          </cell>
          <cell r="AC18" t="str">
            <v>NÃO</v>
          </cell>
          <cell r="AD18" t="str">
            <v>104BPE0450</v>
          </cell>
        </row>
        <row r="19">
          <cell r="Q19">
            <v>25</v>
          </cell>
          <cell r="AC19" t="str">
            <v>NÃO</v>
          </cell>
          <cell r="AD19" t="str">
            <v>104BPE0450</v>
          </cell>
        </row>
        <row r="20">
          <cell r="Q20">
            <v>25</v>
          </cell>
          <cell r="AC20" t="str">
            <v>NÃO</v>
          </cell>
          <cell r="AD20" t="str">
            <v>104BPE0450</v>
          </cell>
        </row>
        <row r="21">
          <cell r="Q21">
            <v>45</v>
          </cell>
          <cell r="AC21" t="str">
            <v>NÃO</v>
          </cell>
          <cell r="AD21" t="str">
            <v>104BPE0450</v>
          </cell>
        </row>
        <row r="22">
          <cell r="Q22">
            <v>40</v>
          </cell>
          <cell r="AC22" t="str">
            <v>NÃO</v>
          </cell>
          <cell r="AD22" t="str">
            <v>104BPE0450</v>
          </cell>
        </row>
        <row r="23">
          <cell r="Q23">
            <v>10</v>
          </cell>
          <cell r="AC23" t="str">
            <v>NÃO</v>
          </cell>
          <cell r="AD23" t="str">
            <v>104BPE0450</v>
          </cell>
        </row>
        <row r="24">
          <cell r="Q24">
            <v>25</v>
          </cell>
          <cell r="AC24" t="str">
            <v>NÃO</v>
          </cell>
          <cell r="AD24" t="str">
            <v>104BPE0450</v>
          </cell>
        </row>
        <row r="25">
          <cell r="Q25">
            <v>30</v>
          </cell>
          <cell r="AC25" t="str">
            <v>NÃO</v>
          </cell>
          <cell r="AD25" t="str">
            <v>104BPE0450</v>
          </cell>
        </row>
        <row r="26">
          <cell r="Q26">
            <v>50</v>
          </cell>
          <cell r="AC26" t="str">
            <v>NÃO</v>
          </cell>
          <cell r="AD26" t="str">
            <v>104BPE0450</v>
          </cell>
        </row>
        <row r="27">
          <cell r="Q27">
            <v>50</v>
          </cell>
          <cell r="AC27" t="str">
            <v>NÃO</v>
          </cell>
          <cell r="AD27" t="str">
            <v>104BPE0450</v>
          </cell>
        </row>
        <row r="28">
          <cell r="Q28">
            <v>60</v>
          </cell>
          <cell r="AC28" t="str">
            <v>NÃO</v>
          </cell>
          <cell r="AD28" t="str">
            <v>104BPE0450</v>
          </cell>
        </row>
        <row r="29">
          <cell r="Q29">
            <v>35</v>
          </cell>
          <cell r="AC29" t="str">
            <v>NÃO</v>
          </cell>
          <cell r="AD29" t="str">
            <v>104BPE0450</v>
          </cell>
        </row>
        <row r="30">
          <cell r="Q30">
            <v>100</v>
          </cell>
          <cell r="AC30" t="str">
            <v>NÃO</v>
          </cell>
          <cell r="AD30" t="str">
            <v>104BPE0450</v>
          </cell>
        </row>
        <row r="31">
          <cell r="Q31">
            <v>15</v>
          </cell>
          <cell r="AC31" t="str">
            <v>NÃO</v>
          </cell>
          <cell r="AD31" t="str">
            <v>104BPE0450</v>
          </cell>
        </row>
        <row r="32">
          <cell r="Q32">
            <v>70</v>
          </cell>
          <cell r="AC32" t="str">
            <v>NÃO</v>
          </cell>
          <cell r="AD32" t="str">
            <v>104BPE0490</v>
          </cell>
        </row>
        <row r="33">
          <cell r="Q33">
            <v>50</v>
          </cell>
          <cell r="AC33" t="str">
            <v>NÃO</v>
          </cell>
          <cell r="AD33" t="str">
            <v>104BPE0490</v>
          </cell>
        </row>
        <row r="34">
          <cell r="Q34">
            <v>70</v>
          </cell>
          <cell r="AC34" t="str">
            <v>NÃO</v>
          </cell>
          <cell r="AD34" t="str">
            <v>104BPE0490</v>
          </cell>
        </row>
        <row r="35">
          <cell r="Q35">
            <v>45</v>
          </cell>
          <cell r="AC35" t="str">
            <v>NÃO</v>
          </cell>
          <cell r="AD35" t="str">
            <v>104BPE0490</v>
          </cell>
        </row>
        <row r="36">
          <cell r="Q36">
            <v>60</v>
          </cell>
          <cell r="AC36" t="str">
            <v>NÃO</v>
          </cell>
          <cell r="AD36" t="str">
            <v>104BPE0490</v>
          </cell>
        </row>
        <row r="37">
          <cell r="Q37">
            <v>110</v>
          </cell>
          <cell r="AC37" t="str">
            <v>NÃO</v>
          </cell>
          <cell r="AD37" t="str">
            <v>104BPE0490</v>
          </cell>
        </row>
        <row r="38">
          <cell r="Q38">
            <v>40</v>
          </cell>
          <cell r="AC38" t="str">
            <v>NÃO</v>
          </cell>
          <cell r="AD38" t="str">
            <v>104BPE0490</v>
          </cell>
        </row>
        <row r="39">
          <cell r="Q39">
            <v>95</v>
          </cell>
          <cell r="AC39" t="str">
            <v>NÃO</v>
          </cell>
          <cell r="AD39" t="str">
            <v>104BPE0490</v>
          </cell>
        </row>
        <row r="40">
          <cell r="Q40">
            <v>40</v>
          </cell>
          <cell r="AC40" t="str">
            <v>NÃO</v>
          </cell>
          <cell r="AD40" t="str">
            <v>104BPE0490</v>
          </cell>
        </row>
        <row r="41">
          <cell r="Q41">
            <v>30</v>
          </cell>
          <cell r="AC41" t="str">
            <v>NÃO</v>
          </cell>
          <cell r="AD41" t="str">
            <v>104BPE0490</v>
          </cell>
        </row>
        <row r="42">
          <cell r="Q42">
            <v>30</v>
          </cell>
          <cell r="AC42" t="str">
            <v>NÃO</v>
          </cell>
          <cell r="AD42" t="str">
            <v>104BPE0490</v>
          </cell>
        </row>
        <row r="43">
          <cell r="Q43">
            <v>38</v>
          </cell>
          <cell r="AC43" t="str">
            <v>NÃO</v>
          </cell>
          <cell r="AD43" t="str">
            <v>104BPE0490</v>
          </cell>
        </row>
        <row r="44">
          <cell r="Q44">
            <v>45</v>
          </cell>
          <cell r="AC44" t="str">
            <v>NÃO</v>
          </cell>
          <cell r="AD44" t="str">
            <v>104BPE0490</v>
          </cell>
        </row>
        <row r="45">
          <cell r="Q45">
            <v>70</v>
          </cell>
          <cell r="AC45" t="str">
            <v>NÃO</v>
          </cell>
          <cell r="AD45" t="str">
            <v>104BPE0510</v>
          </cell>
        </row>
        <row r="46">
          <cell r="Q46">
            <v>80</v>
          </cell>
          <cell r="AC46" t="str">
            <v>NÃO</v>
          </cell>
          <cell r="AD46" t="str">
            <v>104BPE0510</v>
          </cell>
        </row>
        <row r="47">
          <cell r="Q47">
            <v>25</v>
          </cell>
          <cell r="AC47" t="str">
            <v>NÃO</v>
          </cell>
          <cell r="AD47" t="str">
            <v>104BPE0510</v>
          </cell>
        </row>
        <row r="48">
          <cell r="Q48">
            <v>25</v>
          </cell>
          <cell r="AC48" t="str">
            <v>NÃO</v>
          </cell>
          <cell r="AD48" t="str">
            <v>104BPE0510</v>
          </cell>
        </row>
        <row r="49">
          <cell r="Q49">
            <v>35</v>
          </cell>
          <cell r="AC49" t="str">
            <v>NÃO</v>
          </cell>
          <cell r="AD49" t="str">
            <v>104BPE0510</v>
          </cell>
        </row>
        <row r="50">
          <cell r="Q50">
            <v>25</v>
          </cell>
          <cell r="AC50" t="str">
            <v>NÃO</v>
          </cell>
          <cell r="AD50" t="str">
            <v>104BPE0510</v>
          </cell>
        </row>
        <row r="51">
          <cell r="Q51">
            <v>40</v>
          </cell>
          <cell r="AC51" t="str">
            <v>NÃO</v>
          </cell>
          <cell r="AD51" t="str">
            <v>104BPE0510</v>
          </cell>
        </row>
        <row r="52">
          <cell r="Q52">
            <v>65</v>
          </cell>
          <cell r="AC52" t="str">
            <v>NÃO</v>
          </cell>
          <cell r="AD52" t="str">
            <v>104BPE0510</v>
          </cell>
        </row>
        <row r="53">
          <cell r="Q53">
            <v>20</v>
          </cell>
          <cell r="AC53" t="str">
            <v>NÃO</v>
          </cell>
          <cell r="AD53" t="str">
            <v>104BPE0510</v>
          </cell>
        </row>
        <row r="54">
          <cell r="Q54">
            <v>85</v>
          </cell>
          <cell r="AC54" t="str">
            <v>NÃO</v>
          </cell>
          <cell r="AD54" t="str">
            <v>104BPE0510</v>
          </cell>
        </row>
        <row r="55">
          <cell r="Q55">
            <v>20</v>
          </cell>
          <cell r="AC55" t="str">
            <v>NÃO</v>
          </cell>
          <cell r="AD55" t="str">
            <v>104BPE0510</v>
          </cell>
        </row>
        <row r="56">
          <cell r="Q56">
            <v>35</v>
          </cell>
          <cell r="AC56" t="str">
            <v>NÃO</v>
          </cell>
          <cell r="AD56" t="str">
            <v>104BPE0510</v>
          </cell>
        </row>
        <row r="57">
          <cell r="Q57">
            <v>15</v>
          </cell>
          <cell r="AC57" t="str">
            <v>NÃO</v>
          </cell>
          <cell r="AD57" t="str">
            <v>104BPE0510</v>
          </cell>
        </row>
        <row r="58">
          <cell r="Q58">
            <v>15</v>
          </cell>
          <cell r="AC58" t="str">
            <v>NÃO</v>
          </cell>
          <cell r="AD58" t="str">
            <v>104BPE0510</v>
          </cell>
        </row>
        <row r="59">
          <cell r="Q59">
            <v>145</v>
          </cell>
          <cell r="AC59" t="str">
            <v>NÃO</v>
          </cell>
          <cell r="AD59" t="str">
            <v>104BPE0520</v>
          </cell>
        </row>
        <row r="60">
          <cell r="Q60">
            <v>155</v>
          </cell>
          <cell r="AC60" t="str">
            <v>NÃO</v>
          </cell>
          <cell r="AD60" t="str">
            <v>104BPE0520</v>
          </cell>
        </row>
        <row r="61">
          <cell r="Q61">
            <v>50</v>
          </cell>
          <cell r="AC61" t="str">
            <v>NÃO</v>
          </cell>
          <cell r="AD61" t="str">
            <v>104BPE0520</v>
          </cell>
        </row>
        <row r="62">
          <cell r="Q62">
            <v>85</v>
          </cell>
          <cell r="AC62" t="str">
            <v>NÃO</v>
          </cell>
          <cell r="AD62" t="str">
            <v>104BPE0520</v>
          </cell>
        </row>
        <row r="63">
          <cell r="Q63">
            <v>30</v>
          </cell>
          <cell r="AC63" t="str">
            <v>NÃO</v>
          </cell>
          <cell r="AD63" t="str">
            <v>104BPE0520</v>
          </cell>
        </row>
        <row r="64">
          <cell r="Q64">
            <v>75</v>
          </cell>
          <cell r="AC64" t="str">
            <v>NÃO</v>
          </cell>
          <cell r="AD64" t="str">
            <v>104BPE0520</v>
          </cell>
        </row>
        <row r="65">
          <cell r="Q65">
            <v>40</v>
          </cell>
          <cell r="AC65" t="str">
            <v>NÃO</v>
          </cell>
          <cell r="AD65" t="str">
            <v>104BPE0520</v>
          </cell>
        </row>
        <row r="66">
          <cell r="Q66">
            <v>40</v>
          </cell>
          <cell r="AC66" t="str">
            <v>SIM</v>
          </cell>
          <cell r="AD66" t="str">
            <v>104BPE0520</v>
          </cell>
        </row>
        <row r="67">
          <cell r="Q67">
            <v>60</v>
          </cell>
          <cell r="AC67" t="str">
            <v>NÃO</v>
          </cell>
          <cell r="AD67" t="str">
            <v>104BPE0520</v>
          </cell>
        </row>
        <row r="68">
          <cell r="Q68">
            <v>40</v>
          </cell>
          <cell r="AC68" t="str">
            <v>NÃO</v>
          </cell>
          <cell r="AD68" t="str">
            <v>104BPE0520</v>
          </cell>
        </row>
        <row r="69">
          <cell r="Q69">
            <v>60</v>
          </cell>
          <cell r="AC69" t="str">
            <v>NÃO</v>
          </cell>
          <cell r="AD69" t="str">
            <v>104BPE0520</v>
          </cell>
        </row>
        <row r="70">
          <cell r="Q70">
            <v>90</v>
          </cell>
          <cell r="AC70" t="str">
            <v>NÃO</v>
          </cell>
          <cell r="AD70" t="str">
            <v>104BPE0520</v>
          </cell>
        </row>
        <row r="71">
          <cell r="Q71">
            <v>30</v>
          </cell>
          <cell r="AC71" t="str">
            <v>NÃO</v>
          </cell>
          <cell r="AD71" t="str">
            <v>104BPE0520</v>
          </cell>
        </row>
        <row r="72">
          <cell r="Q72">
            <v>100</v>
          </cell>
          <cell r="AC72" t="str">
            <v>NÃO</v>
          </cell>
          <cell r="AD72" t="str">
            <v>104BPE0520</v>
          </cell>
        </row>
        <row r="73">
          <cell r="Q73">
            <v>45</v>
          </cell>
          <cell r="AC73" t="str">
            <v>NÃO</v>
          </cell>
          <cell r="AD73" t="str">
            <v>104BPE0520</v>
          </cell>
        </row>
        <row r="74">
          <cell r="Q74">
            <v>60</v>
          </cell>
          <cell r="AC74" t="str">
            <v>NÃO</v>
          </cell>
          <cell r="AD74" t="str">
            <v>104BPE0520</v>
          </cell>
        </row>
        <row r="75">
          <cell r="Q75">
            <v>15</v>
          </cell>
          <cell r="AC75" t="str">
            <v>NÃO</v>
          </cell>
          <cell r="AD75" t="str">
            <v>104BPE0530</v>
          </cell>
        </row>
        <row r="76">
          <cell r="Q76">
            <v>75</v>
          </cell>
          <cell r="AC76" t="str">
            <v>NÃO</v>
          </cell>
          <cell r="AD76" t="str">
            <v>104BPE0530</v>
          </cell>
        </row>
        <row r="77">
          <cell r="Q77">
            <v>25</v>
          </cell>
          <cell r="AC77" t="str">
            <v>NÃO</v>
          </cell>
          <cell r="AD77" t="str">
            <v>104BPE0530</v>
          </cell>
        </row>
        <row r="78">
          <cell r="Q78">
            <v>70</v>
          </cell>
          <cell r="AC78" t="str">
            <v>NÃO</v>
          </cell>
          <cell r="AD78" t="str">
            <v>104BPE0530</v>
          </cell>
        </row>
        <row r="79">
          <cell r="Q79">
            <v>30</v>
          </cell>
          <cell r="AC79" t="str">
            <v>NÃO</v>
          </cell>
          <cell r="AD79" t="str">
            <v>104BPE0530</v>
          </cell>
        </row>
        <row r="80">
          <cell r="Q80">
            <v>45</v>
          </cell>
          <cell r="AC80" t="str">
            <v>SIM</v>
          </cell>
          <cell r="AD80" t="str">
            <v>104BPE0550</v>
          </cell>
        </row>
        <row r="81">
          <cell r="Q81">
            <v>15</v>
          </cell>
          <cell r="AC81" t="str">
            <v>NÃO</v>
          </cell>
          <cell r="AD81" t="str">
            <v>104BPE0550</v>
          </cell>
        </row>
        <row r="82">
          <cell r="Q82">
            <v>25</v>
          </cell>
          <cell r="AC82" t="str">
            <v>NÃO</v>
          </cell>
          <cell r="AD82" t="str">
            <v>104BPE0550</v>
          </cell>
        </row>
        <row r="83">
          <cell r="Q83">
            <v>10</v>
          </cell>
          <cell r="AC83" t="str">
            <v>NÃO</v>
          </cell>
          <cell r="AD83" t="str">
            <v>104BPE0550</v>
          </cell>
        </row>
        <row r="84">
          <cell r="Q84">
            <v>60</v>
          </cell>
          <cell r="AC84" t="str">
            <v>NÃO</v>
          </cell>
          <cell r="AD84" t="str">
            <v>104BPE0550</v>
          </cell>
        </row>
        <row r="85">
          <cell r="Q85">
            <v>80</v>
          </cell>
          <cell r="AC85" t="str">
            <v>NÃO</v>
          </cell>
          <cell r="AD85" t="str">
            <v>104BPE0550</v>
          </cell>
        </row>
        <row r="86">
          <cell r="Q86">
            <v>20</v>
          </cell>
          <cell r="AC86" t="str">
            <v>NÃO</v>
          </cell>
          <cell r="AD86" t="str">
            <v>104BPE0550</v>
          </cell>
        </row>
        <row r="87">
          <cell r="Q87">
            <v>25</v>
          </cell>
          <cell r="AC87" t="str">
            <v>NÃO</v>
          </cell>
          <cell r="AD87" t="str">
            <v>104BPE0550</v>
          </cell>
        </row>
        <row r="88">
          <cell r="Q88">
            <v>75</v>
          </cell>
          <cell r="AC88" t="str">
            <v>NÃO</v>
          </cell>
          <cell r="AD88" t="str">
            <v>104BPE0550</v>
          </cell>
        </row>
        <row r="89">
          <cell r="Q89">
            <v>65</v>
          </cell>
          <cell r="AC89" t="str">
            <v>NÃO</v>
          </cell>
          <cell r="AD89" t="str">
            <v>104BPE0550</v>
          </cell>
        </row>
        <row r="90">
          <cell r="Q90">
            <v>10</v>
          </cell>
          <cell r="AC90" t="str">
            <v>NÃO</v>
          </cell>
          <cell r="AD90" t="str">
            <v>104BPE0550</v>
          </cell>
        </row>
        <row r="91">
          <cell r="Q91">
            <v>20</v>
          </cell>
          <cell r="AC91" t="str">
            <v>NÃO</v>
          </cell>
          <cell r="AD91" t="str">
            <v>104BPE0550</v>
          </cell>
        </row>
        <row r="92">
          <cell r="Q92">
            <v>40</v>
          </cell>
          <cell r="AC92" t="str">
            <v>NÃO</v>
          </cell>
          <cell r="AD92" t="str">
            <v>104BPE0550</v>
          </cell>
        </row>
        <row r="93">
          <cell r="Q93">
            <v>270</v>
          </cell>
          <cell r="AC93" t="str">
            <v>NÃO</v>
          </cell>
          <cell r="AD93" t="str">
            <v>104BPE0550</v>
          </cell>
        </row>
        <row r="94">
          <cell r="Q94">
            <v>25</v>
          </cell>
          <cell r="AC94" t="str">
            <v>NÃO</v>
          </cell>
          <cell r="AD94" t="str">
            <v>104BPE0550</v>
          </cell>
        </row>
        <row r="95">
          <cell r="Q95">
            <v>265</v>
          </cell>
          <cell r="AC95" t="str">
            <v>NÃO</v>
          </cell>
          <cell r="AD95" t="str">
            <v>104BPE0550</v>
          </cell>
        </row>
        <row r="96">
          <cell r="Q96">
            <v>30</v>
          </cell>
          <cell r="AC96" t="str">
            <v>NÃO</v>
          </cell>
          <cell r="AD96" t="str">
            <v>104BPE0550</v>
          </cell>
        </row>
        <row r="97">
          <cell r="Q97">
            <v>20</v>
          </cell>
          <cell r="AC97" t="str">
            <v>NÃO</v>
          </cell>
          <cell r="AD97" t="str">
            <v>104BPE0550</v>
          </cell>
        </row>
        <row r="98">
          <cell r="Q98">
            <v>180</v>
          </cell>
          <cell r="AC98" t="str">
            <v>NÃO</v>
          </cell>
          <cell r="AD98" t="str">
            <v>104BPE0550</v>
          </cell>
        </row>
        <row r="99">
          <cell r="Q99">
            <v>40</v>
          </cell>
          <cell r="AC99" t="str">
            <v>NÃO</v>
          </cell>
          <cell r="AD99" t="str">
            <v>104BPE0550</v>
          </cell>
        </row>
      </sheetData>
      <sheetData sheetId="45"/>
      <sheetData sheetId="46"/>
      <sheetData sheetId="47"/>
      <sheetData sheetId="48"/>
      <sheetData sheetId="49"/>
      <sheetData sheetId="50"/>
      <sheetData sheetId="51">
        <row r="14">
          <cell r="H14" t="str">
            <v>PÓRTICO</v>
          </cell>
          <cell r="I14">
            <v>1</v>
          </cell>
          <cell r="L14">
            <v>56</v>
          </cell>
          <cell r="O14" t="str">
            <v>IMPLANTAÇÃO</v>
          </cell>
          <cell r="P14" t="str">
            <v>104BPE0330</v>
          </cell>
        </row>
        <row r="15">
          <cell r="H15" t="str">
            <v>SEMI-PÓRTICO</v>
          </cell>
          <cell r="I15">
            <v>1</v>
          </cell>
          <cell r="L15">
            <v>28</v>
          </cell>
          <cell r="O15" t="str">
            <v>IMPLANTAÇÃO</v>
          </cell>
          <cell r="P15" t="str">
            <v>104BPE0330</v>
          </cell>
        </row>
        <row r="16">
          <cell r="H16" t="str">
            <v>SEMI-PÓRTICO</v>
          </cell>
          <cell r="I16">
            <v>1</v>
          </cell>
          <cell r="L16">
            <v>28</v>
          </cell>
          <cell r="O16" t="str">
            <v>IMPLANTAÇÃO</v>
          </cell>
          <cell r="P16" t="str">
            <v>104BPE0330</v>
          </cell>
        </row>
        <row r="17">
          <cell r="H17" t="str">
            <v>SEMI-PÓRTICO</v>
          </cell>
          <cell r="I17">
            <v>1</v>
          </cell>
          <cell r="L17">
            <v>28</v>
          </cell>
          <cell r="O17" t="str">
            <v>IMPLANTAÇÃO</v>
          </cell>
          <cell r="P17" t="str">
            <v>104BPE0330</v>
          </cell>
        </row>
        <row r="18">
          <cell r="H18" t="str">
            <v>SEMI-PÓRTICO</v>
          </cell>
          <cell r="I18">
            <v>1</v>
          </cell>
          <cell r="L18">
            <v>28</v>
          </cell>
          <cell r="O18" t="str">
            <v>IMPLANTAÇÃO</v>
          </cell>
          <cell r="P18" t="str">
            <v>104BPE0330</v>
          </cell>
        </row>
        <row r="19">
          <cell r="H19" t="str">
            <v>SEMI-PÓRTICO</v>
          </cell>
          <cell r="I19">
            <v>1</v>
          </cell>
          <cell r="L19">
            <v>28</v>
          </cell>
          <cell r="O19" t="str">
            <v>IMPLANTAÇÃO</v>
          </cell>
          <cell r="P19" t="str">
            <v>104BPE0330</v>
          </cell>
        </row>
        <row r="20">
          <cell r="H20" t="str">
            <v>SEMI-PÓRTICO</v>
          </cell>
          <cell r="I20">
            <v>1</v>
          </cell>
          <cell r="L20">
            <v>28</v>
          </cell>
          <cell r="O20" t="str">
            <v>IMPLANTAÇÃO</v>
          </cell>
          <cell r="P20" t="str">
            <v>104BPE0330</v>
          </cell>
        </row>
        <row r="21">
          <cell r="H21" t="str">
            <v>SEMI-PÓRTICO</v>
          </cell>
          <cell r="I21">
            <v>1</v>
          </cell>
          <cell r="L21">
            <v>28</v>
          </cell>
          <cell r="O21" t="str">
            <v>IMPLANTAÇÃO</v>
          </cell>
          <cell r="P21" t="str">
            <v>104BPE0350</v>
          </cell>
        </row>
        <row r="22">
          <cell r="H22" t="str">
            <v>SEMI-PÓRTICO</v>
          </cell>
          <cell r="I22">
            <v>1</v>
          </cell>
          <cell r="L22">
            <v>28</v>
          </cell>
          <cell r="O22" t="str">
            <v>IMPLANTAÇÃO</v>
          </cell>
          <cell r="P22" t="str">
            <v>104BPE0350</v>
          </cell>
        </row>
      </sheetData>
      <sheetData sheetId="52">
        <row r="14">
          <cell r="H14" t="str">
            <v>SEMI-PÓRTICO</v>
          </cell>
          <cell r="I14">
            <v>1</v>
          </cell>
          <cell r="L14">
            <v>28</v>
          </cell>
          <cell r="O14" t="str">
            <v>IMPLANTAÇÃO</v>
          </cell>
          <cell r="P14" t="str">
            <v>104BPE0450</v>
          </cell>
        </row>
        <row r="15">
          <cell r="H15" t="str">
            <v>SEMI-PÓRTICO</v>
          </cell>
          <cell r="I15">
            <v>1</v>
          </cell>
          <cell r="L15">
            <v>28</v>
          </cell>
          <cell r="O15" t="str">
            <v>IMPLANTAÇÃO</v>
          </cell>
          <cell r="P15" t="str">
            <v>104BPE0450</v>
          </cell>
        </row>
        <row r="16">
          <cell r="H16" t="str">
            <v>SEMI-PÓRTICO</v>
          </cell>
          <cell r="I16">
            <v>1</v>
          </cell>
          <cell r="L16">
            <v>28</v>
          </cell>
          <cell r="O16" t="str">
            <v>IMPLANTAÇÃO</v>
          </cell>
          <cell r="P16" t="str">
            <v>104BPE0450</v>
          </cell>
        </row>
        <row r="17">
          <cell r="H17" t="str">
            <v>SEMI-PÓRTICO</v>
          </cell>
          <cell r="I17">
            <v>1</v>
          </cell>
          <cell r="L17">
            <v>28</v>
          </cell>
          <cell r="O17" t="str">
            <v>IMPLANTAÇÃO</v>
          </cell>
          <cell r="P17" t="str">
            <v>104BPE0450</v>
          </cell>
        </row>
        <row r="18">
          <cell r="H18" t="str">
            <v>SEMI-PÓRTICO</v>
          </cell>
          <cell r="I18">
            <v>1</v>
          </cell>
          <cell r="L18">
            <v>28</v>
          </cell>
          <cell r="O18" t="str">
            <v>IMPLANTAÇÃO</v>
          </cell>
          <cell r="P18" t="str">
            <v>104BPE0470</v>
          </cell>
        </row>
        <row r="19">
          <cell r="H19" t="str">
            <v>SEMI-PÓRTICO</v>
          </cell>
          <cell r="I19">
            <v>1</v>
          </cell>
          <cell r="L19">
            <v>28</v>
          </cell>
          <cell r="O19" t="str">
            <v>IMPLANTAÇÃO</v>
          </cell>
          <cell r="P19" t="str">
            <v>104BPE0470</v>
          </cell>
        </row>
        <row r="20">
          <cell r="H20" t="str">
            <v>SEMI-PÓRTICO</v>
          </cell>
          <cell r="I20">
            <v>1</v>
          </cell>
          <cell r="L20">
            <v>28</v>
          </cell>
          <cell r="O20" t="str">
            <v>IMPLANTAÇÃO</v>
          </cell>
          <cell r="P20" t="str">
            <v>104BPE0550</v>
          </cell>
        </row>
        <row r="21">
          <cell r="H21" t="str">
            <v>PÓRTICO</v>
          </cell>
          <cell r="I21">
            <v>1</v>
          </cell>
          <cell r="L21">
            <v>56</v>
          </cell>
          <cell r="O21" t="str">
            <v>IMPLANTAÇÃO</v>
          </cell>
          <cell r="P21" t="str">
            <v>104BPE0550</v>
          </cell>
        </row>
      </sheetData>
      <sheetData sheetId="53">
        <row r="13">
          <cell r="E13" t="str">
            <v>PÓRTICO</v>
          </cell>
          <cell r="J13">
            <v>1</v>
          </cell>
          <cell r="L13" t="str">
            <v>104BPE0550</v>
          </cell>
        </row>
      </sheetData>
      <sheetData sheetId="54"/>
      <sheetData sheetId="55"/>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NV"/>
      <sheetName val="VDM"/>
      <sheetName val="INFO"/>
      <sheetName val="PRANCHA"/>
      <sheetName val="LEGENDAS"/>
      <sheetName val="CREMA"/>
      <sheetName val="DG"/>
      <sheetName val="PERFIS_MT"/>
      <sheetName val="CLASSE"/>
      <sheetName val="caracteristicas_segmento"/>
      <sheetName val="sin_hor_inventario"/>
      <sheetName val="legendas_cadastro"/>
      <sheetName val="tachas_cadastro"/>
      <sheetName val="sin_vertical_inventario"/>
      <sheetName val="OAE_inventário"/>
      <sheetName val="tabela de curvas existentes"/>
      <sheetName val="faixa_de_dominio_invent."/>
      <sheetName val="curvas_tratamento"/>
      <sheetName val="sin_hor_necessidades_mec"/>
      <sheetName val="sin_hor_necessidades_man"/>
      <sheetName val="tachas_necessidades"/>
      <sheetName val="Plan2"/>
      <sheetName val="Plan1"/>
      <sheetName val="Defensas_inventario"/>
      <sheetName val="Defensas_necessidades"/>
      <sheetName val="porticos_semi-porticos_invent."/>
      <sheetName val="sin_vertical_necessidades"/>
      <sheetName val="quantitativos_por_SNV"/>
      <sheetName val="CRITÉRIO DE PAGAMENTO"/>
    </sheetNames>
    <sheetDataSet>
      <sheetData sheetId="0">
        <row r="1">
          <cell r="A1">
            <v>1E-4</v>
          </cell>
        </row>
      </sheetData>
      <sheetData sheetId="1">
        <row r="2">
          <cell r="A2">
            <v>1E-4</v>
          </cell>
        </row>
      </sheetData>
      <sheetData sheetId="2" refreshError="1"/>
      <sheetData sheetId="3">
        <row r="2">
          <cell r="A2">
            <v>1E-4</v>
          </cell>
        </row>
      </sheetData>
      <sheetData sheetId="4" refreshError="1"/>
      <sheetData sheetId="5" refreshError="1"/>
      <sheetData sheetId="6" refreshError="1"/>
      <sheetData sheetId="7">
        <row r="2">
          <cell r="A2" t="str">
            <v>MT-C150 X 4.0M</v>
          </cell>
        </row>
      </sheetData>
      <sheetData sheetId="8">
        <row r="20">
          <cell r="L20">
            <v>1</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
          <cell r="L12" t="str">
            <v>EM-276/2000</v>
          </cell>
        </row>
      </sheetData>
      <sheetData sheetId="19">
        <row r="12">
          <cell r="G12" t="str">
            <v>EM-276/2000</v>
          </cell>
        </row>
      </sheetData>
      <sheetData sheetId="20">
        <row r="13">
          <cell r="T13" t="str">
            <v>222BPI0250</v>
          </cell>
        </row>
      </sheetData>
      <sheetData sheetId="21" refreshError="1"/>
      <sheetData sheetId="22" refreshError="1"/>
      <sheetData sheetId="23">
        <row r="10">
          <cell r="X10" t="str">
            <v>222BPI0275</v>
          </cell>
        </row>
      </sheetData>
      <sheetData sheetId="24">
        <row r="12">
          <cell r="T12" t="str">
            <v>NÃO</v>
          </cell>
        </row>
      </sheetData>
      <sheetData sheetId="25">
        <row r="12">
          <cell r="E12" t="str">
            <v>PRT</v>
          </cell>
        </row>
      </sheetData>
      <sheetData sheetId="26">
        <row r="12">
          <cell r="H12" t="str">
            <v>MD</v>
          </cell>
        </row>
      </sheetData>
      <sheetData sheetId="27" refreshError="1"/>
      <sheetData sheetId="28"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imentos"/>
      <sheetName val="ROTEIRO DE UTILIZAÇÃO"/>
      <sheetName val="Auxiliar Serviç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 CONSERVAÇÃO"/>
      <sheetName val="TRANS OBRAS COMPLEMENTARES"/>
      <sheetName val="PLANILHA ORÇAMENTÁRIA"/>
      <sheetName val="CRONOGRAMA"/>
      <sheetName val="CROQUI PESQUISADAS"/>
      <sheetName val="CROQUI ADOTADAS"/>
      <sheetName val="ESTUDO ECONÔMICO USINA"/>
      <sheetName val="mobilizaçao"/>
      <sheetName val="COMP.SERVIÇOS"/>
      <sheetName val="COMP.AUTOMÓVEL"/>
      <sheetName val="inst.cant.obra"/>
      <sheetName val="LAY OUT CANTEIRO DE OBRAS"/>
      <sheetName val="DECLARAÇÕES"/>
      <sheetName val="MEMÓRIA CONSERVAÇÃO"/>
      <sheetName val="MEMÓRIA CONS MAT BET CONS"/>
      <sheetName val="SOLICITAÇÕES DE ORÇAMENTO"/>
      <sheetName val="justif. veículo sugestão"/>
      <sheetName val="VERIFICAÇÕES"/>
      <sheetName val="INSUMOS"/>
      <sheetName val="CADASTRO"/>
      <sheetName val="Quantidades e Preços - Lote 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32">
          <cell r="G32">
            <v>10.199999999999999</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uipamentos"/>
      <sheetName val="Materiais"/>
      <sheetName val="Mão de Obra"/>
      <sheetName val="Instalação e manutenção de cant"/>
      <sheetName val="Mobilização e desmob. de equip."/>
      <sheetName val="Mob. e desmob. de equip."/>
      <sheetName val="desmat. destoc 0,15m"/>
      <sheetName val="Esc. carga transp DMT 1000 a 12"/>
      <sheetName val="Compactação aterro 100%"/>
      <sheetName val="Dependências da área técnica"/>
      <sheetName val="Preparação área de estocagem"/>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BANCO"/>
      <sheetName val="SERVIÇOS PREL_"/>
      <sheetName val="TERRAPLENAG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 CAPA"/>
      <sheetName val="2 - MAPA DA OBRA"/>
      <sheetName val="3 - INVENTÁRIO DOS ELEMENTOS"/>
      <sheetName val="4- BDI"/>
      <sheetName val="5 - FIT"/>
      <sheetName val="6 - NÍVEL DE ESFORÇO 1 ANO"/>
      <sheetName val="6.1 - NÍVEL DE ESFORÇO 2 ANOS"/>
      <sheetName val="6.2 - CRONOGRAMA"/>
      <sheetName val="7. CROQUI PESQUISADAS"/>
      <sheetName val="7.1 CROQUI ADOTADAS"/>
      <sheetName val="7.2 - PESQ. BRITA-AREIA"/>
      <sheetName val="8.0 - CROQUI REFIN."/>
      <sheetName val="8.1 - PESQ. MAT. BETUM."/>
      <sheetName val="11 - TRANSPORTES"/>
      <sheetName val="11 - TRANSPORTES Auxiliar"/>
      <sheetName val="Preço de transp. SICRO"/>
      <sheetName val="FATORES"/>
      <sheetName val="INSUMOS"/>
      <sheetName val="CROQUI ADOTADAS"/>
      <sheetName val="CADASTRO"/>
      <sheetName val="procedimentos"/>
    </sheetNames>
    <sheetDataSet>
      <sheetData sheetId="0" refreshError="1"/>
      <sheetData sheetId="1" refreshError="1"/>
      <sheetData sheetId="2" refreshError="1"/>
      <sheetData sheetId="3" refreshError="1"/>
      <sheetData sheetId="4" refreshError="1"/>
      <sheetData sheetId="5" refreshError="1"/>
      <sheetData sheetId="6">
        <row r="2">
          <cell r="A2" t="str">
            <v>RODOVIA:</v>
          </cell>
        </row>
      </sheetData>
      <sheetData sheetId="7"/>
      <sheetData sheetId="8" refreshError="1"/>
      <sheetData sheetId="9">
        <row r="36">
          <cell r="A36" t="str">
            <v>Jazida - Britagem</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imentos"/>
      <sheetName val="medição "/>
      <sheetName val="ficha medição"/>
      <sheetName val="memória quantitativa"/>
      <sheetName val="Transportes"/>
      <sheetName val="ind. físicos"/>
      <sheetName val="pluviometria"/>
      <sheetName val="rel. mensal "/>
      <sheetName val="ISSQN - BR-293"/>
      <sheetName val="Declaração 978 TCU"/>
      <sheetName val="Novo Boletim"/>
      <sheetName val="Gráfico"/>
      <sheetName val="Plan1"/>
    </sheetNames>
    <sheetDataSet>
      <sheetData sheetId="0" refreshError="1">
        <row r="4">
          <cell r="A4" t="str">
            <v xml:space="preserve">DNIT </v>
          </cell>
        </row>
        <row r="16">
          <cell r="A16">
            <v>40816</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EX por Rodovia"/>
      <sheetName val="OPEX"/>
      <sheetName val="PER"/>
      <sheetName val="CAPEX CONSOLIDADO"/>
      <sheetName val="C-1964_Quadro PER Valores 01"/>
      <sheetName val="market"/>
    </sheetNames>
    <definedNames>
      <definedName name="Header1"/>
    </defined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Contrato A"/>
      <sheetName val="Resumo B"/>
      <sheetName val="Custos Unit."/>
      <sheetName val="COMPOSIÇÃO C"/>
      <sheetName val="Auxiliar"/>
      <sheetName val="P A T O  D"/>
      <sheetName val="Trans E"/>
      <sheetName val="Cronograma F (1)"/>
      <sheetName val="Cronograma F (2)"/>
      <sheetName val="Preços  G"/>
      <sheetName val="Croqui H"/>
      <sheetName val="Pesquisa 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 A T O  D"/>
    </sheetNames>
    <sheetDataSet>
      <sheetData sheetId="0"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 A T O  D"/>
    </sheetNames>
    <sheetDataSet>
      <sheetData sheetId="0"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iv. Auxiliares"/>
      <sheetName val="Equipamentos"/>
      <sheetName val="Materiais"/>
      <sheetName val="Mão de Obra"/>
      <sheetName val="Planilha1"/>
      <sheetName val="BDI"/>
      <sheetName val="Encargos Sociais"/>
      <sheetName val="Inst. Canteiro"/>
      <sheetName val="Mobilização"/>
      <sheetName val="Brita para remendo"/>
      <sheetName val="Pintura de ligação"/>
      <sheetName val="RR1C para pint. lig"/>
      <sheetName val="Transp. RR1C"/>
      <sheetName val="Capa selante"/>
      <sheetName val="RR2C para capa selante"/>
      <sheetName val="Transp. RR2C "/>
      <sheetName val="MBUF"/>
      <sheetName val="RM1C para MBUF"/>
      <sheetName val="Transp. RM1C para MBUF"/>
      <sheetName val="MBUQ"/>
      <sheetName val="CAP para MBUQ"/>
      <sheetName val="Transp. CAP para MBUQ"/>
      <sheetName val="Rec. Rev. com MBUQ"/>
      <sheetName val="Rec. Placa de concreto"/>
      <sheetName val="Enchimento de junta"/>
      <sheetName val="Limpeza de ponte"/>
      <sheetName val="Enrocamento"/>
      <sheetName val="Alvenaria de pedra"/>
      <sheetName val="Tapa buraco"/>
      <sheetName val="Remendo Profundo"/>
      <sheetName val="Remendo Profundo mec."/>
      <sheetName val="Correção de defeitos"/>
      <sheetName val="correção por fresagem"/>
      <sheetName val="Selagem de trinca"/>
      <sheetName val="RR-1C para selagem de trinca"/>
      <sheetName val="Transp. RR-1C para selagem"/>
      <sheetName val="Rec. guarda corpo"/>
      <sheetName val="STC 01"/>
      <sheetName val="SCC 04"/>
      <sheetName val="MFC 05"/>
      <sheetName val="Demolição de concreto armado"/>
      <sheetName val="Concreto 25 MPa"/>
      <sheetName val="Forma comum de madeira"/>
      <sheetName val="Limpeza de sarjeta e meio fio"/>
      <sheetName val="Limpeza de valeta de corte"/>
      <sheetName val="Limpeza de vala de drenagem"/>
      <sheetName val="Limpeza de descida dágua"/>
      <sheetName val="Limpeza de bueiro"/>
      <sheetName val="Desobstrução de bueiro"/>
      <sheetName val="Caiação"/>
      <sheetName val="Rec. Manual de aterro"/>
      <sheetName val="Rec. Mec. de aterro"/>
      <sheetName val="Rem. manual de barreira solo"/>
      <sheetName val="Rem. mec de barreira solo"/>
      <sheetName val="Roçada manual"/>
      <sheetName val="Roçada mecanizada"/>
      <sheetName val="Capina manual"/>
      <sheetName val="Pintura de faixa"/>
      <sheetName val="Transp. local basc. 5m³ N P"/>
      <sheetName val="Transp. local basc. 10m³ N P"/>
      <sheetName val="Transp. local carroc N.P."/>
      <sheetName val="Transp. comerci carroc N.P."/>
      <sheetName val="Transp. comerci basc N.P."/>
      <sheetName val="Transp. local basc Pav."/>
      <sheetName val="Transp. local mat remendos"/>
      <sheetName val="Transp. local pav. 10m³ pav."/>
      <sheetName val="Transp. local carroc 4t. Pav."/>
      <sheetName val="Transp. local carroc Pav."/>
      <sheetName val="Transp. com. basc Pav."/>
    </sheetNames>
    <sheetDataSet>
      <sheetData sheetId="0" refreshError="1"/>
      <sheetData sheetId="1">
        <row r="3">
          <cell r="A3" t="str">
            <v>A001</v>
          </cell>
          <cell r="B3" t="str">
            <v>Componente para equipamento : Caterpillar : D8T - trator de esteiras</v>
          </cell>
          <cell r="C3">
            <v>2010410.54</v>
          </cell>
          <cell r="D3">
            <v>20.624600000000001</v>
          </cell>
          <cell r="E3">
            <v>406.43020000000001</v>
          </cell>
        </row>
        <row r="4">
          <cell r="A4" t="str">
            <v>A002</v>
          </cell>
          <cell r="B4" t="str">
            <v>Componente para equipamento : Caterpillar : R-8 - escarificador</v>
          </cell>
          <cell r="C4">
            <v>158629.29999999999</v>
          </cell>
          <cell r="D4">
            <v>0</v>
          </cell>
          <cell r="E4">
            <v>16.3035</v>
          </cell>
        </row>
        <row r="5">
          <cell r="A5" t="str">
            <v>A003</v>
          </cell>
          <cell r="B5" t="str">
            <v>Componente para veículos : Mercedes Benz : ATEGO 1319- chassis 7,1 t (p/ caminhão)</v>
          </cell>
          <cell r="C5">
            <v>185720.65</v>
          </cell>
          <cell r="D5">
            <v>14.0076</v>
          </cell>
          <cell r="E5">
            <v>92.857799999999997</v>
          </cell>
        </row>
        <row r="6">
          <cell r="A6" t="str">
            <v>A004</v>
          </cell>
          <cell r="B6" t="str">
            <v>Componente para veículos : Mercedes Benz : ATEGO 1419- chassis 9,4 t (p/ caminhão)</v>
          </cell>
          <cell r="C6">
            <v>186346.99</v>
          </cell>
          <cell r="D6">
            <v>14.0076</v>
          </cell>
          <cell r="E6">
            <v>97.431100000000001</v>
          </cell>
        </row>
        <row r="7">
          <cell r="A7" t="str">
            <v>A005</v>
          </cell>
          <cell r="B7" t="str">
            <v>Componente para veículos : Mercedes Benz : ATRON 2324 6x2 - chassis 10,5 t (p/ caminhão)</v>
          </cell>
          <cell r="C7">
            <v>230198.18</v>
          </cell>
          <cell r="D7">
            <v>14.0076</v>
          </cell>
          <cell r="E7">
            <v>119.8288</v>
          </cell>
        </row>
        <row r="8">
          <cell r="A8" t="str">
            <v>A007</v>
          </cell>
          <cell r="B8" t="str">
            <v>Componente para veículos : Mercedes Benz : 815/37 - chassis 4,0 t (p/ caminhão)</v>
          </cell>
          <cell r="C8">
            <v>158631.20000000001</v>
          </cell>
          <cell r="D8">
            <v>14.0076</v>
          </cell>
          <cell r="E8">
            <v>71.730199999999996</v>
          </cell>
        </row>
        <row r="9">
          <cell r="A9" t="str">
            <v>A009</v>
          </cell>
          <cell r="B9" t="str">
            <v>Componente para veículos : Mercedes Benz : ATRON 1635 S/45 - chassis 4,0 t (p/ caminhão)</v>
          </cell>
          <cell r="C9">
            <v>341871.45</v>
          </cell>
          <cell r="D9">
            <v>14.781000000000001</v>
          </cell>
          <cell r="E9">
            <v>176.21729999999999</v>
          </cell>
        </row>
        <row r="10">
          <cell r="A10" t="str">
            <v>A010</v>
          </cell>
          <cell r="B10" t="str">
            <v>Componente para veículos : Randon : carrega tudo - semi-reboque p/ cavalo mec. 35,0 t</v>
          </cell>
          <cell r="C10">
            <v>188658.28</v>
          </cell>
          <cell r="D10">
            <v>0</v>
          </cell>
          <cell r="E10">
            <v>29.281300000000002</v>
          </cell>
        </row>
        <row r="11">
          <cell r="A11" t="str">
            <v>A011</v>
          </cell>
          <cell r="B11" t="str">
            <v>Componente para veículos : Rossetti : 4 m3 - caçamba basculante 4 m3</v>
          </cell>
          <cell r="C11">
            <v>26247.21</v>
          </cell>
          <cell r="D11">
            <v>0</v>
          </cell>
          <cell r="E11">
            <v>4.4043999999999999</v>
          </cell>
        </row>
        <row r="12">
          <cell r="A12" t="str">
            <v>A012</v>
          </cell>
          <cell r="B12" t="str">
            <v>Componente para veículos : Rossetti : 6 m3 - caçamba basculante 6 m3</v>
          </cell>
          <cell r="C12">
            <v>33604.160000000003</v>
          </cell>
          <cell r="D12">
            <v>0</v>
          </cell>
          <cell r="E12">
            <v>5.6391</v>
          </cell>
        </row>
        <row r="13">
          <cell r="A13" t="str">
            <v>A013</v>
          </cell>
          <cell r="B13" t="str">
            <v>Componente para veículos : Rossetti : 10 m3 - caçamba basculante 10 m3</v>
          </cell>
          <cell r="C13">
            <v>35771.89</v>
          </cell>
          <cell r="D13">
            <v>0</v>
          </cell>
          <cell r="E13">
            <v>6.0027999999999997</v>
          </cell>
        </row>
        <row r="14">
          <cell r="A14" t="str">
            <v>A014</v>
          </cell>
          <cell r="B14" t="str">
            <v>Componente para veículos : Rossetti : 5 m3 - caçamba basculante</v>
          </cell>
          <cell r="C14">
            <v>26984.71</v>
          </cell>
          <cell r="D14">
            <v>0</v>
          </cell>
          <cell r="E14">
            <v>4.5282999999999998</v>
          </cell>
        </row>
        <row r="15">
          <cell r="A15" t="str">
            <v>A015</v>
          </cell>
          <cell r="B15" t="str">
            <v>Componente para veículos : diversos : Standart 6,0 m3 - caçamba térmica</v>
          </cell>
          <cell r="C15">
            <v>88043.34</v>
          </cell>
          <cell r="D15">
            <v>0</v>
          </cell>
          <cell r="E15">
            <v>14.7743</v>
          </cell>
        </row>
        <row r="16">
          <cell r="A16" t="str">
            <v>A016</v>
          </cell>
          <cell r="B16" t="str">
            <v>Componente para veículos : diversos : 6.000 l - tanque de água p/ chassis caminhão</v>
          </cell>
          <cell r="C16">
            <v>45135</v>
          </cell>
          <cell r="D16">
            <v>0</v>
          </cell>
          <cell r="E16">
            <v>6.5563000000000002</v>
          </cell>
        </row>
        <row r="17">
          <cell r="A17" t="str">
            <v>A017</v>
          </cell>
          <cell r="B17" t="str">
            <v>Componente para veículos : diversos : 10.000 l - tanque de água p/ chassis caminhão</v>
          </cell>
          <cell r="C17">
            <v>60681.5</v>
          </cell>
          <cell r="D17">
            <v>0</v>
          </cell>
          <cell r="E17">
            <v>8.8143999999999991</v>
          </cell>
        </row>
        <row r="18">
          <cell r="A18" t="str">
            <v>A018</v>
          </cell>
          <cell r="B18" t="str">
            <v>Componente para veículos : Cifali : 6.000 L / HE-C - tanque de asf. p/ chassis caminhão</v>
          </cell>
          <cell r="C18">
            <v>149447</v>
          </cell>
          <cell r="D18">
            <v>0</v>
          </cell>
          <cell r="E18">
            <v>12.7964</v>
          </cell>
        </row>
        <row r="19">
          <cell r="A19" t="str">
            <v>A020</v>
          </cell>
          <cell r="B19" t="str">
            <v>Componente para veículos : Mambrini : - carroc. madeira 7,0 m - 15 t</v>
          </cell>
          <cell r="C19">
            <v>17724.009999999998</v>
          </cell>
          <cell r="D19">
            <v>0</v>
          </cell>
          <cell r="E19">
            <v>2.5745</v>
          </cell>
        </row>
        <row r="20">
          <cell r="A20" t="str">
            <v>A021</v>
          </cell>
          <cell r="B20" t="str">
            <v>Componente para veículos : Mambrini : 709/37 - carroc. madeira 4,5 m - 4 t</v>
          </cell>
          <cell r="C20">
            <v>7582.68</v>
          </cell>
          <cell r="D20">
            <v>0</v>
          </cell>
          <cell r="E20">
            <v>1.1013999999999999</v>
          </cell>
        </row>
        <row r="21">
          <cell r="A21" t="str">
            <v>A023</v>
          </cell>
          <cell r="B21" t="str">
            <v>Componente para equipamento : Cifali : - usina de asfalto 40/80 T/H fixa</v>
          </cell>
          <cell r="C21">
            <v>1913819.98</v>
          </cell>
          <cell r="D21">
            <v>0</v>
          </cell>
          <cell r="E21">
            <v>246.0626</v>
          </cell>
        </row>
        <row r="22">
          <cell r="A22" t="str">
            <v>A024</v>
          </cell>
          <cell r="B22" t="str">
            <v>Componente para equipamento : diversos : - vibrador de imersão para concreto</v>
          </cell>
          <cell r="C22">
            <v>995.25</v>
          </cell>
          <cell r="D22">
            <v>14.3513</v>
          </cell>
          <cell r="E22">
            <v>14.557499999999999</v>
          </cell>
        </row>
        <row r="23">
          <cell r="A23" t="str">
            <v>A025</v>
          </cell>
          <cell r="B23" t="str">
            <v>Componente para equipamento : diversos : VIP-MT2 - motor para acionamento de vibrador</v>
          </cell>
          <cell r="C23">
            <v>756.02</v>
          </cell>
          <cell r="D23">
            <v>0</v>
          </cell>
          <cell r="E23">
            <v>1.0915999999999999</v>
          </cell>
        </row>
        <row r="24">
          <cell r="A24" t="str">
            <v>A026</v>
          </cell>
          <cell r="B24" t="str">
            <v>Componente para veículos : Consmaq : HS-06 - equip. p/hidrossemeadura</v>
          </cell>
          <cell r="C24">
            <v>280840</v>
          </cell>
          <cell r="D24">
            <v>0</v>
          </cell>
          <cell r="E24">
            <v>47.126800000000003</v>
          </cell>
        </row>
        <row r="25">
          <cell r="A25" t="str">
            <v>A029</v>
          </cell>
          <cell r="B25" t="str">
            <v>Componente para equipamento : Maquesonda : MACH/850- sonda rotativa com motor</v>
          </cell>
          <cell r="C25">
            <v>126453.53</v>
          </cell>
          <cell r="D25">
            <v>0</v>
          </cell>
          <cell r="E25">
            <v>33.057099999999998</v>
          </cell>
        </row>
        <row r="26">
          <cell r="A26" t="str">
            <v>A030</v>
          </cell>
          <cell r="B26" t="str">
            <v>Componente para equipamento : Maquesonda : 361.01 nº 0007 - tripé para sonda rotativa</v>
          </cell>
          <cell r="C26">
            <v>5899.04</v>
          </cell>
          <cell r="D26">
            <v>0</v>
          </cell>
          <cell r="E26">
            <v>1.0027999999999999</v>
          </cell>
        </row>
        <row r="27">
          <cell r="A27" t="str">
            <v>A031</v>
          </cell>
          <cell r="B27" t="str">
            <v>Componente para veículos : Randon : - eixo tandem (balancim)</v>
          </cell>
          <cell r="C27">
            <v>18085.04</v>
          </cell>
          <cell r="D27">
            <v>0</v>
          </cell>
          <cell r="E27">
            <v>3.0348000000000002</v>
          </cell>
        </row>
        <row r="28">
          <cell r="A28" t="str">
            <v>A032</v>
          </cell>
          <cell r="B28" t="str">
            <v>Componente para veículos : Mercedes Benz : ATRON 2729/36 K 6x4 - chassis 15 t (p/ caminhão)</v>
          </cell>
          <cell r="C28">
            <v>312139.48</v>
          </cell>
          <cell r="D28">
            <v>14.0076</v>
          </cell>
          <cell r="E28">
            <v>150.19669999999999</v>
          </cell>
        </row>
        <row r="29">
          <cell r="A29" t="str">
            <v>A033</v>
          </cell>
          <cell r="B29" t="str">
            <v>Componente para veículos : Mercedes Benz : ATEGO 1719/36 - chassis 17t (p/ caminhão)</v>
          </cell>
          <cell r="C29">
            <v>185332.32</v>
          </cell>
          <cell r="D29">
            <v>14.0076</v>
          </cell>
          <cell r="E29">
            <v>88.835099999999997</v>
          </cell>
        </row>
        <row r="30">
          <cell r="A30" t="str">
            <v>A036</v>
          </cell>
          <cell r="B30" t="str">
            <v>Componente para equipamento : Bhemel : P/ 3 m3 - campânula de ar comprimido compl.</v>
          </cell>
          <cell r="C30">
            <v>37828.879999999997</v>
          </cell>
          <cell r="D30">
            <v>0</v>
          </cell>
          <cell r="E30">
            <v>3.8517000000000001</v>
          </cell>
        </row>
        <row r="31">
          <cell r="A31" t="str">
            <v>A037</v>
          </cell>
          <cell r="B31" t="str">
            <v>Componente para equipamento : Bhemel : P/ 3 m3 - reservatório de ar 3 m3</v>
          </cell>
          <cell r="C31">
            <v>22242.06</v>
          </cell>
          <cell r="D31">
            <v>0</v>
          </cell>
          <cell r="E31">
            <v>2.2646000000000002</v>
          </cell>
        </row>
        <row r="32">
          <cell r="A32" t="str">
            <v>A038</v>
          </cell>
          <cell r="B32" t="str">
            <v>Componente para equipamento : Bhemel : P/ 3m3 - câmara de descomp. e oxig.</v>
          </cell>
          <cell r="C32">
            <v>29586.35</v>
          </cell>
          <cell r="D32">
            <v>0</v>
          </cell>
          <cell r="E32">
            <v>3.0125000000000002</v>
          </cell>
        </row>
        <row r="33">
          <cell r="A33" t="str">
            <v>A057</v>
          </cell>
          <cell r="B33" t="str">
            <v>Componente para veículos : diversos : RAC 2 1700 Baldan - roçadeira de arrasto</v>
          </cell>
          <cell r="C33">
            <v>13161.42</v>
          </cell>
          <cell r="D33">
            <v>0</v>
          </cell>
          <cell r="E33">
            <v>2.1223000000000001</v>
          </cell>
        </row>
        <row r="34">
          <cell r="A34" t="str">
            <v>A059</v>
          </cell>
          <cell r="B34" t="str">
            <v>Componente para veículos : Consmaq : LA-6 - equip. p/ lama asfaltica 6m3</v>
          </cell>
          <cell r="C34">
            <v>330990</v>
          </cell>
          <cell r="D34">
            <v>0</v>
          </cell>
          <cell r="E34">
            <v>52.419800000000002</v>
          </cell>
        </row>
        <row r="35">
          <cell r="A35" t="str">
            <v>A063</v>
          </cell>
          <cell r="B35" t="str">
            <v>Componente para veículos : Mambrini : - carroceria de madeira 7 t-tipo TOCO</v>
          </cell>
          <cell r="C35">
            <v>9478.35</v>
          </cell>
          <cell r="D35">
            <v>0</v>
          </cell>
          <cell r="E35">
            <v>1.3769</v>
          </cell>
        </row>
        <row r="36">
          <cell r="A36" t="str">
            <v>A065</v>
          </cell>
          <cell r="B36" t="str">
            <v>Componente para veículos : Mambrini : - carroc. madeira 5,4 m - 10 t</v>
          </cell>
          <cell r="C36">
            <v>12532.49</v>
          </cell>
          <cell r="D36">
            <v>0</v>
          </cell>
          <cell r="E36">
            <v>1.8204</v>
          </cell>
        </row>
        <row r="37">
          <cell r="A37" t="str">
            <v>A067</v>
          </cell>
          <cell r="B37" t="str">
            <v>Componente para equipamento : Caterpillar : 8 SU - lâmina p/ trator D8T</v>
          </cell>
          <cell r="C37">
            <v>174548.71</v>
          </cell>
          <cell r="D37">
            <v>0</v>
          </cell>
          <cell r="E37">
            <v>17.939800000000002</v>
          </cell>
        </row>
        <row r="38">
          <cell r="A38" t="str">
            <v>A070</v>
          </cell>
          <cell r="B38" t="str">
            <v>Componente para equipamento : Servimaq : - mesa vibr. 2x1 m com motor de 3 cv</v>
          </cell>
          <cell r="C38">
            <v>9069.5300000000007</v>
          </cell>
          <cell r="D38">
            <v>0</v>
          </cell>
          <cell r="E38">
            <v>2.2673999999999999</v>
          </cell>
        </row>
        <row r="39">
          <cell r="A39" t="str">
            <v>A073</v>
          </cell>
          <cell r="B39" t="str">
            <v>Componente para equipamento : Servimaq : reto - forma p/ mourão quadrado P.V</v>
          </cell>
          <cell r="C39">
            <v>724.24</v>
          </cell>
          <cell r="D39">
            <v>0</v>
          </cell>
          <cell r="E39">
            <v>0.18099999999999999</v>
          </cell>
        </row>
        <row r="40">
          <cell r="A40" t="str">
            <v>A075</v>
          </cell>
          <cell r="B40" t="str">
            <v>Componente para equipamento : Servimaq : - forma para placas pré-mold. de pav.</v>
          </cell>
          <cell r="C40">
            <v>923.57</v>
          </cell>
          <cell r="D40">
            <v>0</v>
          </cell>
          <cell r="E40">
            <v>0.23089999999999999</v>
          </cell>
        </row>
        <row r="41">
          <cell r="A41" t="str">
            <v>A083</v>
          </cell>
          <cell r="B41" t="str">
            <v>Componente para equipamento : Servimaq : - carro p/ transp de pré-moldado de c</v>
          </cell>
          <cell r="C41">
            <v>1549.56</v>
          </cell>
          <cell r="D41">
            <v>0</v>
          </cell>
          <cell r="E41">
            <v>0.38740000000000002</v>
          </cell>
        </row>
        <row r="42">
          <cell r="A42" t="str">
            <v>A084</v>
          </cell>
          <cell r="B42" t="str">
            <v>Componente para equipamento : Servimaq : - cavalete móvel (manual)</v>
          </cell>
          <cell r="C42">
            <v>4555.1499999999996</v>
          </cell>
          <cell r="D42">
            <v>0</v>
          </cell>
          <cell r="E42">
            <v>1.1388</v>
          </cell>
        </row>
        <row r="43">
          <cell r="A43" t="str">
            <v>A088</v>
          </cell>
          <cell r="B43" t="str">
            <v>Componente para equipamento : Servimaq : C/ 30 ANÉIS - forma para fabr. tubo vibr. D=0,20m</v>
          </cell>
          <cell r="C43">
            <v>10167.969999999999</v>
          </cell>
          <cell r="D43">
            <v>0</v>
          </cell>
          <cell r="E43">
            <v>3.4769999999999999</v>
          </cell>
        </row>
        <row r="44">
          <cell r="A44" t="str">
            <v>A089</v>
          </cell>
          <cell r="B44" t="str">
            <v>Componente para equipamento : Servimaq : C/ 30 ANÉIS - forma para fabr. tubo vibr. D=0,30m</v>
          </cell>
          <cell r="C44">
            <v>11880.09</v>
          </cell>
          <cell r="D44">
            <v>0</v>
          </cell>
          <cell r="E44">
            <v>3.9049999999999998</v>
          </cell>
        </row>
        <row r="45">
          <cell r="A45" t="str">
            <v>A090</v>
          </cell>
          <cell r="B45" t="str">
            <v>Componente para equipamento : Servimaq : C/ 30 ANÉIS - forma para fabr. tubo vibr. D=0,40m</v>
          </cell>
          <cell r="C45">
            <v>13096.73</v>
          </cell>
          <cell r="D45">
            <v>0</v>
          </cell>
          <cell r="E45">
            <v>4.2092000000000001</v>
          </cell>
        </row>
        <row r="46">
          <cell r="A46" t="str">
            <v>A091</v>
          </cell>
          <cell r="B46" t="str">
            <v>Componente para equipamento : Servimaq : C/ 30 ANÉIS - forma para fabr. tubo vibr. D=0,60m</v>
          </cell>
          <cell r="C46">
            <v>16986.259999999998</v>
          </cell>
          <cell r="D46">
            <v>0</v>
          </cell>
          <cell r="E46">
            <v>5.1814999999999998</v>
          </cell>
        </row>
        <row r="47">
          <cell r="A47" t="str">
            <v>A092</v>
          </cell>
          <cell r="B47" t="str">
            <v>Componente para equipamento : Servimaq : C/ 20 ANÉIS - forma para fabr. tubo vibr. D=0,80m</v>
          </cell>
          <cell r="C47">
            <v>18789.57</v>
          </cell>
          <cell r="D47">
            <v>0</v>
          </cell>
          <cell r="E47">
            <v>5.6323999999999996</v>
          </cell>
        </row>
        <row r="48">
          <cell r="A48" t="str">
            <v>A093</v>
          </cell>
          <cell r="B48" t="str">
            <v>Componente para equipamento : Servimaq : C/ 15 ANÉIS - forma para fabr. tubo vibr. D=1,00m</v>
          </cell>
          <cell r="C48">
            <v>20606.46</v>
          </cell>
          <cell r="D48">
            <v>0</v>
          </cell>
          <cell r="E48">
            <v>6.0865999999999998</v>
          </cell>
        </row>
        <row r="49">
          <cell r="A49" t="str">
            <v>A094</v>
          </cell>
          <cell r="B49" t="str">
            <v>Componente para equipamento : Servimaq : C/ 10 ANÉIS - forma para fabr. tubo vibr. D=1,20m</v>
          </cell>
          <cell r="C49">
            <v>20233.900000000001</v>
          </cell>
          <cell r="D49">
            <v>0</v>
          </cell>
          <cell r="E49">
            <v>5.9935</v>
          </cell>
        </row>
        <row r="50">
          <cell r="A50" t="str">
            <v>A095</v>
          </cell>
          <cell r="B50" t="str">
            <v>Componente para equipamento : Servimaq : C/ 5 ANÉIS - forma para fabr. tubo vibr. D=1,50m</v>
          </cell>
          <cell r="C50">
            <v>18910.88</v>
          </cell>
          <cell r="D50">
            <v>0</v>
          </cell>
          <cell r="E50">
            <v>5.6627000000000001</v>
          </cell>
        </row>
        <row r="51">
          <cell r="A51" t="str">
            <v>A096</v>
          </cell>
          <cell r="B51" t="str">
            <v>Componente para veículos : diversos : 13000 l - tanque de água p/ chassis</v>
          </cell>
          <cell r="C51">
            <v>67201</v>
          </cell>
          <cell r="D51">
            <v>0</v>
          </cell>
          <cell r="E51">
            <v>9.7615999999999996</v>
          </cell>
        </row>
        <row r="52">
          <cell r="A52" t="str">
            <v>A097</v>
          </cell>
          <cell r="B52" t="str">
            <v>Componente para veículos : diversos : 8000 l - tanque de água p/ chassis</v>
          </cell>
          <cell r="C52">
            <v>49849.1</v>
          </cell>
          <cell r="D52">
            <v>0</v>
          </cell>
          <cell r="E52">
            <v>7.2411000000000003</v>
          </cell>
        </row>
        <row r="53">
          <cell r="A53" t="str">
            <v>A098</v>
          </cell>
          <cell r="B53" t="str">
            <v>Componente para veículos : Volkswagen : Constellation 26-280 6x4 - chassis p/ caminhão</v>
          </cell>
          <cell r="C53">
            <v>251283.79</v>
          </cell>
          <cell r="D53">
            <v>14.0076</v>
          </cell>
          <cell r="E53">
            <v>139.9846</v>
          </cell>
        </row>
        <row r="54">
          <cell r="A54" t="str">
            <v>A099</v>
          </cell>
          <cell r="B54" t="str">
            <v>Componente para veículos : CIBI : 5m3 - betoneira 5m3 p/ caminhão</v>
          </cell>
          <cell r="C54">
            <v>65195</v>
          </cell>
          <cell r="D54">
            <v>0</v>
          </cell>
          <cell r="E54">
            <v>10.940099999999999</v>
          </cell>
        </row>
        <row r="55">
          <cell r="A55" t="str">
            <v>A100</v>
          </cell>
          <cell r="B55" t="str">
            <v>Componente para veículos : Volvo : FMX 6X4R - chassis p/ caminhão 40 t</v>
          </cell>
          <cell r="C55">
            <v>431724.13</v>
          </cell>
          <cell r="D55">
            <v>14.0076</v>
          </cell>
          <cell r="E55">
            <v>213.90280000000001</v>
          </cell>
        </row>
        <row r="56">
          <cell r="A56" t="str">
            <v>A101</v>
          </cell>
          <cell r="B56" t="str">
            <v>Componente para veículos : Rossetti : 12m3/14m3 - caçamba basculante 14m3</v>
          </cell>
          <cell r="C56">
            <v>37482.11</v>
          </cell>
          <cell r="D56">
            <v>0</v>
          </cell>
          <cell r="E56">
            <v>6.2896999999999998</v>
          </cell>
        </row>
        <row r="57">
          <cell r="A57" t="str">
            <v>A102</v>
          </cell>
          <cell r="B57" t="str">
            <v>Componente para veículos : Rossetti : 12m3 - caçamba basculante p/ rocha</v>
          </cell>
          <cell r="C57">
            <v>82135.67</v>
          </cell>
          <cell r="D57">
            <v>0</v>
          </cell>
          <cell r="E57">
            <v>13.7829</v>
          </cell>
        </row>
        <row r="58">
          <cell r="A58" t="str">
            <v>A103</v>
          </cell>
          <cell r="B58" t="str">
            <v>Componente para veículos : Madal-Palfinger : PKK-12500 AV2A - guindaste 5t</v>
          </cell>
          <cell r="C58">
            <v>60330.45</v>
          </cell>
          <cell r="D58">
            <v>0</v>
          </cell>
          <cell r="E58">
            <v>8.7635000000000005</v>
          </cell>
        </row>
        <row r="59">
          <cell r="A59" t="str">
            <v>A105</v>
          </cell>
          <cell r="B59" t="str">
            <v>Componente para veículos : Randon : 10m3 - caçamba basculante p/ rocha</v>
          </cell>
          <cell r="C59">
            <v>62198.239999999998</v>
          </cell>
          <cell r="D59">
            <v>0</v>
          </cell>
          <cell r="E59">
            <v>10.4373</v>
          </cell>
        </row>
        <row r="60">
          <cell r="A60" t="str">
            <v>A106</v>
          </cell>
          <cell r="B60" t="str">
            <v>Máquina para Pintura : Elgimaq : EGM-CAF-800L - Pintura a frio</v>
          </cell>
          <cell r="C60">
            <v>656965</v>
          </cell>
          <cell r="D60">
            <v>0</v>
          </cell>
          <cell r="E60">
            <v>52.557200000000002</v>
          </cell>
        </row>
        <row r="61">
          <cell r="A61" t="str">
            <v>A107</v>
          </cell>
          <cell r="B61" t="str">
            <v>Máquina para Pintura : Elgimaq : EGM-FA 1500 L - para demarcações com termoplasticos</v>
          </cell>
          <cell r="C61">
            <v>977925</v>
          </cell>
          <cell r="D61">
            <v>0</v>
          </cell>
          <cell r="E61">
            <v>78.233999999999995</v>
          </cell>
        </row>
        <row r="62">
          <cell r="A62" t="str">
            <v>A108</v>
          </cell>
          <cell r="B62" t="str">
            <v>Componente para equipamento : Terex : MULTIFLEX p/ 8m3 - semi-reboque</v>
          </cell>
          <cell r="C62">
            <v>676944.76</v>
          </cell>
          <cell r="D62">
            <v>0</v>
          </cell>
          <cell r="E62">
            <v>145.6086</v>
          </cell>
        </row>
        <row r="63">
          <cell r="A63" t="str">
            <v>A109</v>
          </cell>
          <cell r="B63" t="str">
            <v>Componente para equipamento : Servimaq : - forma p/ balizador</v>
          </cell>
          <cell r="C63">
            <v>2652.21</v>
          </cell>
          <cell r="D63">
            <v>0</v>
          </cell>
          <cell r="E63">
            <v>0.66300000000000003</v>
          </cell>
        </row>
        <row r="64">
          <cell r="A64" t="str">
            <v>A110</v>
          </cell>
          <cell r="B64" t="str">
            <v>Componente para equipamento : Servimaq : - forma p/ guarda-corpo</v>
          </cell>
          <cell r="C64">
            <v>5527.61</v>
          </cell>
          <cell r="D64">
            <v>0</v>
          </cell>
          <cell r="E64">
            <v>1.3818999999999999</v>
          </cell>
        </row>
        <row r="65">
          <cell r="A65" t="str">
            <v>E001</v>
          </cell>
          <cell r="B65" t="str">
            <v>Trator de Esteiras : New Holland : 7D - com lâmina</v>
          </cell>
          <cell r="C65">
            <v>363561.99</v>
          </cell>
          <cell r="D65">
            <v>20.624600000000001</v>
          </cell>
          <cell r="E65">
            <v>125.2658</v>
          </cell>
        </row>
        <row r="66">
          <cell r="A66" t="str">
            <v>E002</v>
          </cell>
          <cell r="B66" t="str">
            <v>Trator de Esteiras : Caterpillar : D6N - com lâmina</v>
          </cell>
          <cell r="C66">
            <v>789317.1</v>
          </cell>
          <cell r="D66">
            <v>20.624600000000001</v>
          </cell>
          <cell r="E66">
            <v>222.05539999999999</v>
          </cell>
        </row>
        <row r="67">
          <cell r="A67" t="str">
            <v>E003</v>
          </cell>
          <cell r="B67" t="str">
            <v>Trator de Esteiras : Caterpillar : D8T - com lâmina</v>
          </cell>
          <cell r="C67">
            <v>2184959.25</v>
          </cell>
          <cell r="D67">
            <v>20.624600000000001</v>
          </cell>
          <cell r="E67">
            <v>424.37</v>
          </cell>
        </row>
        <row r="68">
          <cell r="A68" t="str">
            <v>E005</v>
          </cell>
          <cell r="B68" t="str">
            <v>Motoscraper : Caterpillar : 621H -</v>
          </cell>
          <cell r="C68">
            <v>3553317.81</v>
          </cell>
          <cell r="D68">
            <v>20.624600000000001</v>
          </cell>
          <cell r="E68">
            <v>591.59730000000002</v>
          </cell>
        </row>
        <row r="69">
          <cell r="A69" t="str">
            <v>E006</v>
          </cell>
          <cell r="B69" t="str">
            <v>Motoniveladora : Caterpillar : 120K -</v>
          </cell>
          <cell r="C69">
            <v>733534.48</v>
          </cell>
          <cell r="D69">
            <v>20.624600000000001</v>
          </cell>
          <cell r="E69">
            <v>176.0085</v>
          </cell>
        </row>
        <row r="70">
          <cell r="A70" t="str">
            <v>E007</v>
          </cell>
          <cell r="B70" t="str">
            <v>Trator Agrícola : Massey Ferguson : MF 4291/4 449A -</v>
          </cell>
          <cell r="C70">
            <v>133537.75</v>
          </cell>
          <cell r="D70">
            <v>13.3201</v>
          </cell>
          <cell r="E70">
            <v>76.700699999999998</v>
          </cell>
        </row>
        <row r="71">
          <cell r="A71" t="str">
            <v>E009</v>
          </cell>
          <cell r="B71" t="str">
            <v>Carregadeira de Pneus : Caterpillar : 924H - 1,80 m3</v>
          </cell>
          <cell r="C71">
            <v>430130.52</v>
          </cell>
          <cell r="D71">
            <v>20.624600000000001</v>
          </cell>
          <cell r="E71">
            <v>140.05410000000001</v>
          </cell>
        </row>
        <row r="72">
          <cell r="A72" t="str">
            <v>E010</v>
          </cell>
          <cell r="B72" t="str">
            <v>Carregadeira de Pneus : Caterpillar : 950H - 3,3 m3</v>
          </cell>
          <cell r="C72">
            <v>827754.83</v>
          </cell>
          <cell r="D72">
            <v>20.624600000000001</v>
          </cell>
          <cell r="E72">
            <v>231.48779999999999</v>
          </cell>
        </row>
        <row r="73">
          <cell r="A73" t="str">
            <v>E011</v>
          </cell>
          <cell r="B73" t="str">
            <v>Retroescavadeira : Massey Ferguson : MF-86HS - de pneus</v>
          </cell>
          <cell r="C73">
            <v>188557.21</v>
          </cell>
          <cell r="D73">
            <v>20.624600000000001</v>
          </cell>
          <cell r="E73">
            <v>88.501199999999997</v>
          </cell>
        </row>
        <row r="74">
          <cell r="A74" t="str">
            <v>E013</v>
          </cell>
          <cell r="B74" t="str">
            <v>Rolo Compactador : Dynapac : CA-250-P - pé de carneiro autop. 11,25t vibrat</v>
          </cell>
          <cell r="C74">
            <v>360838.51</v>
          </cell>
          <cell r="D74">
            <v>13.3201</v>
          </cell>
          <cell r="E74">
            <v>119.13760000000001</v>
          </cell>
        </row>
        <row r="75">
          <cell r="A75" t="str">
            <v>E014</v>
          </cell>
          <cell r="B75" t="str">
            <v>Trator de Esteiras : Caterpillar : D8T - com escarificador</v>
          </cell>
          <cell r="C75">
            <v>2169039.84</v>
          </cell>
          <cell r="D75">
            <v>20.624600000000001</v>
          </cell>
          <cell r="E75">
            <v>422.7337</v>
          </cell>
        </row>
        <row r="76">
          <cell r="A76" t="str">
            <v>E016</v>
          </cell>
          <cell r="B76" t="str">
            <v>Carregadeira de Pneus : Case : W-20 E - 1,91 m3</v>
          </cell>
          <cell r="C76">
            <v>364348.77</v>
          </cell>
          <cell r="D76">
            <v>20.624600000000001</v>
          </cell>
          <cell r="E76">
            <v>140.5909</v>
          </cell>
        </row>
        <row r="77">
          <cell r="A77" t="str">
            <v>E062</v>
          </cell>
          <cell r="B77" t="str">
            <v>Escavadeira Hidráulica : Caterpillar : 336DL - com esteira</v>
          </cell>
          <cell r="C77">
            <v>1046370.7</v>
          </cell>
          <cell r="D77">
            <v>23.030799999999999</v>
          </cell>
          <cell r="E77">
            <v>295.58640000000003</v>
          </cell>
        </row>
        <row r="78">
          <cell r="A78" t="str">
            <v>E063</v>
          </cell>
          <cell r="B78" t="str">
            <v>Escavadeira Hidráulica : Caterpillar : 320DL - c/ est. - cap 600l p/ longo alcance</v>
          </cell>
          <cell r="C78">
            <v>949051.15</v>
          </cell>
          <cell r="D78">
            <v>23.030799999999999</v>
          </cell>
          <cell r="E78">
            <v>224.92250000000001</v>
          </cell>
        </row>
        <row r="79">
          <cell r="A79" t="str">
            <v>E065</v>
          </cell>
          <cell r="B79" t="str">
            <v>Draga de Sucção : diversos : - p/ extração de Areia 6"</v>
          </cell>
          <cell r="C79">
            <v>418255.74</v>
          </cell>
          <cell r="D79">
            <v>0</v>
          </cell>
          <cell r="E79">
            <v>126.8122</v>
          </cell>
        </row>
        <row r="80">
          <cell r="A80" t="str">
            <v>E066</v>
          </cell>
          <cell r="B80" t="str">
            <v>Chata - 25m3 : diversos : - com rebocador</v>
          </cell>
          <cell r="C80">
            <v>564678.87</v>
          </cell>
          <cell r="D80">
            <v>14.781000000000001</v>
          </cell>
          <cell r="E80">
            <v>165.75299999999999</v>
          </cell>
        </row>
        <row r="81">
          <cell r="A81" t="str">
            <v>E101</v>
          </cell>
          <cell r="B81" t="str">
            <v>Grade de Discos : Marchesan : - GA 24 x 24</v>
          </cell>
          <cell r="C81">
            <v>23489.08</v>
          </cell>
          <cell r="D81">
            <v>0</v>
          </cell>
          <cell r="E81">
            <v>3.6408</v>
          </cell>
        </row>
        <row r="82">
          <cell r="A82" t="str">
            <v>E102</v>
          </cell>
          <cell r="B82" t="str">
            <v>Rolo Compactador : Dynapac : CC-424HF - Tanden vibrat. autoprop. 10,2 t</v>
          </cell>
          <cell r="C82">
            <v>372773.97</v>
          </cell>
          <cell r="D82">
            <v>13.3201</v>
          </cell>
          <cell r="E82">
            <v>121.07</v>
          </cell>
        </row>
        <row r="83">
          <cell r="A83" t="str">
            <v>E104</v>
          </cell>
          <cell r="B83" t="str">
            <v>Rolo Compactador : Dynapac : CC-224HF - liso, tanden vibrat. autoprop. 7,7t</v>
          </cell>
          <cell r="C83">
            <v>634686.61</v>
          </cell>
          <cell r="D83">
            <v>13.3201</v>
          </cell>
          <cell r="E83">
            <v>150.75890000000001</v>
          </cell>
        </row>
        <row r="84">
          <cell r="A84" t="str">
            <v>E105</v>
          </cell>
          <cell r="B84" t="str">
            <v>Rolo Compactador : Caterpillar : PS-360 C - de pneus autoprop. 25 t</v>
          </cell>
          <cell r="C84">
            <v>550081.39</v>
          </cell>
          <cell r="D84">
            <v>13.3201</v>
          </cell>
          <cell r="E84">
            <v>141.61330000000001</v>
          </cell>
        </row>
        <row r="85">
          <cell r="A85" t="str">
            <v>E106</v>
          </cell>
          <cell r="B85" t="str">
            <v>Usina Misturadora : Cifali : - de solos 300 t/h</v>
          </cell>
          <cell r="C85">
            <v>773833.01</v>
          </cell>
          <cell r="D85">
            <v>23.030799999999999</v>
          </cell>
          <cell r="E85">
            <v>111.4689</v>
          </cell>
        </row>
        <row r="86">
          <cell r="A86" t="str">
            <v>E107</v>
          </cell>
          <cell r="B86" t="str">
            <v>Vassoura Mecânica : CMV : VM 2440 - rebocável</v>
          </cell>
          <cell r="C86">
            <v>31307.66</v>
          </cell>
          <cell r="D86">
            <v>0</v>
          </cell>
          <cell r="E86">
            <v>4.6962000000000002</v>
          </cell>
        </row>
        <row r="87">
          <cell r="A87" t="str">
            <v>E108</v>
          </cell>
          <cell r="B87" t="str">
            <v>Distribuidor de Agregados : CMV : - rebocável</v>
          </cell>
          <cell r="C87">
            <v>40630.44</v>
          </cell>
          <cell r="D87">
            <v>0</v>
          </cell>
          <cell r="E87">
            <v>4.5506000000000002</v>
          </cell>
        </row>
        <row r="88">
          <cell r="A88" t="str">
            <v>E109</v>
          </cell>
          <cell r="B88" t="str">
            <v>Distribuidor de Agregados : Romanelli : DAR-5000 - autopropelido</v>
          </cell>
          <cell r="C88">
            <v>806363.85</v>
          </cell>
          <cell r="D88">
            <v>20.624600000000001</v>
          </cell>
          <cell r="E88">
            <v>173.47049999999999</v>
          </cell>
        </row>
        <row r="89">
          <cell r="A89" t="str">
            <v>E110</v>
          </cell>
          <cell r="B89" t="str">
            <v>Tanque de Estocagem de Asfalto : Cifali : - 30.000 l</v>
          </cell>
          <cell r="C89">
            <v>290661.71000000002</v>
          </cell>
          <cell r="D89">
            <v>0</v>
          </cell>
          <cell r="E89">
            <v>20.346299999999999</v>
          </cell>
        </row>
        <row r="90">
          <cell r="A90" t="str">
            <v>E111</v>
          </cell>
          <cell r="B90" t="str">
            <v>Equip. Distribuição de Asfalto : Ferlex : - montado em caminhão</v>
          </cell>
          <cell r="C90">
            <v>379645.18</v>
          </cell>
          <cell r="D90">
            <v>14.0076</v>
          </cell>
          <cell r="E90">
            <v>132.62520000000001</v>
          </cell>
        </row>
        <row r="91">
          <cell r="A91" t="str">
            <v>E112</v>
          </cell>
          <cell r="B91" t="str">
            <v>Aquecedor de Fluido Térmico : Tenge : TH III -</v>
          </cell>
          <cell r="C91">
            <v>198267.61</v>
          </cell>
          <cell r="D91">
            <v>0</v>
          </cell>
          <cell r="E91">
            <v>116.02</v>
          </cell>
        </row>
        <row r="92">
          <cell r="A92" t="str">
            <v>E113</v>
          </cell>
          <cell r="B92" t="str">
            <v>Usina de Asfalto a Quente : Cifali : DMC-2 - 40 / 60 t/h</v>
          </cell>
          <cell r="C92">
            <v>1913819.98</v>
          </cell>
          <cell r="D92">
            <v>0</v>
          </cell>
          <cell r="E92">
            <v>246.0626</v>
          </cell>
        </row>
        <row r="93">
          <cell r="A93" t="str">
            <v>E114</v>
          </cell>
          <cell r="B93" t="str">
            <v>Vibro-acabadora de Asfalto : Cifali : VDA-421 - sobre pneus</v>
          </cell>
          <cell r="C93">
            <v>612349.53</v>
          </cell>
          <cell r="D93">
            <v>23.030799999999999</v>
          </cell>
          <cell r="E93">
            <v>144.5334</v>
          </cell>
        </row>
        <row r="94">
          <cell r="A94" t="str">
            <v>E115</v>
          </cell>
          <cell r="B94" t="str">
            <v>Usina Misturadora : Terex : UPM F 60 - pré mist. a frio 60 t/h</v>
          </cell>
          <cell r="C94">
            <v>119049.1</v>
          </cell>
          <cell r="D94">
            <v>23.030799999999999</v>
          </cell>
          <cell r="E94">
            <v>36.636499999999998</v>
          </cell>
        </row>
        <row r="95">
          <cell r="A95" t="str">
            <v>E116</v>
          </cell>
          <cell r="B95" t="str">
            <v>Usina Misturadora : Cifali : - pré mist. a frio 30/60 t/h</v>
          </cell>
          <cell r="C95">
            <v>100403.42</v>
          </cell>
          <cell r="D95">
            <v>23.030799999999999</v>
          </cell>
          <cell r="E95">
            <v>34.505499999999998</v>
          </cell>
        </row>
        <row r="96">
          <cell r="A96" t="str">
            <v>E117</v>
          </cell>
          <cell r="B96" t="str">
            <v>Rolo Compactador : Muller : RT82H - estático Tanden autoprop. 8,9 t</v>
          </cell>
          <cell r="C96">
            <v>195258.59</v>
          </cell>
          <cell r="D96">
            <v>13.3201</v>
          </cell>
          <cell r="E96">
            <v>64.762900000000002</v>
          </cell>
        </row>
        <row r="97">
          <cell r="A97" t="str">
            <v>E118</v>
          </cell>
          <cell r="B97" t="str">
            <v>Rolo Compactador : Dynapac : CC900 - Tanden vibrat. 1,6 t</v>
          </cell>
          <cell r="C97">
            <v>132068.69</v>
          </cell>
          <cell r="D97">
            <v>13.3201</v>
          </cell>
          <cell r="E97">
            <v>44.528700000000001</v>
          </cell>
        </row>
        <row r="98">
          <cell r="A98" t="str">
            <v>E119</v>
          </cell>
          <cell r="B98" t="str">
            <v>Rolo Compactador : Dynapac : CP 224 - de pneus estat. autoprop. 21,00 t</v>
          </cell>
          <cell r="C98">
            <v>405129.73</v>
          </cell>
          <cell r="D98">
            <v>13.3201</v>
          </cell>
          <cell r="E98">
            <v>108.86109999999999</v>
          </cell>
        </row>
        <row r="99">
          <cell r="A99" t="str">
            <v>E121</v>
          </cell>
          <cell r="B99" t="str">
            <v>Rolo Compactador : Dynapac : CA150 std - liso vibrat.autoprop. 7,0 t</v>
          </cell>
          <cell r="C99">
            <v>202556.79</v>
          </cell>
          <cell r="D99">
            <v>13.3201</v>
          </cell>
          <cell r="E99">
            <v>80.795000000000002</v>
          </cell>
        </row>
        <row r="100">
          <cell r="A100" t="str">
            <v>E122</v>
          </cell>
          <cell r="B100" t="str">
            <v>Equip. Distribuição Lama Asfáltica : M. Benz/Consmaq : 2726 K - montado em caminhão</v>
          </cell>
          <cell r="C100">
            <v>643129.48</v>
          </cell>
          <cell r="D100">
            <v>14.0076</v>
          </cell>
          <cell r="E100">
            <v>202.6165</v>
          </cell>
        </row>
        <row r="101">
          <cell r="A101" t="str">
            <v>E123</v>
          </cell>
          <cell r="B101" t="str">
            <v>Caldeira de Asfalto Rebocável : ALMEIDA : CAD 1500 - 1200 l</v>
          </cell>
          <cell r="C101">
            <v>82434.83</v>
          </cell>
          <cell r="D101">
            <v>0</v>
          </cell>
          <cell r="E101">
            <v>12.7737</v>
          </cell>
        </row>
        <row r="102">
          <cell r="A102" t="str">
            <v>E126</v>
          </cell>
          <cell r="B102" t="str">
            <v>Fresadora a Frio : Wirtgen : W 100 -</v>
          </cell>
          <cell r="C102">
            <v>1106305.45</v>
          </cell>
          <cell r="D102">
            <v>23.030799999999999</v>
          </cell>
          <cell r="E102">
            <v>429.48439999999999</v>
          </cell>
        </row>
        <row r="103">
          <cell r="A103" t="str">
            <v>E127</v>
          </cell>
          <cell r="B103" t="str">
            <v>Fresadora a Frio : Wirtgen : W 200 -</v>
          </cell>
          <cell r="C103">
            <v>3419995.65</v>
          </cell>
          <cell r="D103">
            <v>23.030799999999999</v>
          </cell>
          <cell r="E103">
            <v>1245.5495000000001</v>
          </cell>
        </row>
        <row r="104">
          <cell r="A104" t="str">
            <v>E129</v>
          </cell>
          <cell r="B104" t="str">
            <v>Recicladora de Pavimento : Wirtgen : WR 240 - A frio</v>
          </cell>
          <cell r="C104">
            <v>2446454.12</v>
          </cell>
          <cell r="D104">
            <v>23.030799999999999</v>
          </cell>
          <cell r="E104">
            <v>726.38250000000005</v>
          </cell>
        </row>
        <row r="105">
          <cell r="A105" t="str">
            <v>E138</v>
          </cell>
          <cell r="B105" t="str">
            <v>Estabilizador/Recicladora a Frio : Caterpillar : RM-500 -</v>
          </cell>
          <cell r="C105">
            <v>3023519.49</v>
          </cell>
          <cell r="D105">
            <v>23.030799999999999</v>
          </cell>
          <cell r="E105">
            <v>801.35429999999997</v>
          </cell>
        </row>
        <row r="106">
          <cell r="A106" t="str">
            <v>E139</v>
          </cell>
          <cell r="B106" t="str">
            <v>Rolo Compactador : Dynapac : CA250 - liso auto. vibrat.</v>
          </cell>
          <cell r="C106">
            <v>353930.85</v>
          </cell>
          <cell r="D106">
            <v>13.3201</v>
          </cell>
          <cell r="E106">
            <v>118.0192</v>
          </cell>
        </row>
        <row r="107">
          <cell r="A107" t="str">
            <v>E142</v>
          </cell>
          <cell r="B107" t="str">
            <v>Rolo Compactador : Dynapac : CP274 - de pneus</v>
          </cell>
          <cell r="C107">
            <v>413053.91</v>
          </cell>
          <cell r="D107">
            <v>13.3201</v>
          </cell>
          <cell r="E107">
            <v>110.4713</v>
          </cell>
        </row>
        <row r="108">
          <cell r="A108" t="str">
            <v>E147</v>
          </cell>
          <cell r="B108" t="str">
            <v>Usina de Asfalto a Quente : Cifali : Cifali Magnum 120 - 90/120 t/h com filtro de manga</v>
          </cell>
          <cell r="C108">
            <v>1470470.13</v>
          </cell>
          <cell r="D108">
            <v>23.030799999999999</v>
          </cell>
          <cell r="E108">
            <v>212.09119999999999</v>
          </cell>
        </row>
        <row r="109">
          <cell r="A109" t="str">
            <v>E149</v>
          </cell>
          <cell r="B109" t="str">
            <v>Vibro-acabadora de Asfalto : Terex : TEREX VDA 600 - sobre esteiras</v>
          </cell>
          <cell r="C109">
            <v>700614.01</v>
          </cell>
          <cell r="D109">
            <v>23.030799999999999</v>
          </cell>
          <cell r="E109">
            <v>160.50579999999999</v>
          </cell>
        </row>
        <row r="110">
          <cell r="A110" t="str">
            <v>E156</v>
          </cell>
          <cell r="B110" t="str">
            <v>Carregadeira de Pneus : Case : SR 175 - c/ vassoura SPS 155 DA AGF</v>
          </cell>
          <cell r="C110">
            <v>104371.17</v>
          </cell>
          <cell r="D110">
            <v>20.624600000000001</v>
          </cell>
          <cell r="E110">
            <v>62.290300000000002</v>
          </cell>
        </row>
        <row r="111">
          <cell r="A111" t="str">
            <v>E160</v>
          </cell>
          <cell r="B111" t="str">
            <v>Fresadora e Distribuidora de solo : Gomaco : 9500 - para regular sub leito</v>
          </cell>
          <cell r="C111">
            <v>1733511.94</v>
          </cell>
          <cell r="D111">
            <v>23.030799999999999</v>
          </cell>
          <cell r="E111">
            <v>476.673</v>
          </cell>
        </row>
        <row r="112">
          <cell r="A112" t="str">
            <v>E161</v>
          </cell>
          <cell r="B112" t="str">
            <v>Equip. Distr. de L.A. Rupt. Contr. : M. Benz/Cifali : MICROFLEX - acoplado a cavalo mecânico</v>
          </cell>
          <cell r="C112">
            <v>1018816.21</v>
          </cell>
          <cell r="D112">
            <v>14.781000000000001</v>
          </cell>
          <cell r="E112">
            <v>321.82589999999999</v>
          </cell>
        </row>
        <row r="113">
          <cell r="A113" t="str">
            <v>E201</v>
          </cell>
          <cell r="B113" t="str">
            <v>Compressor de Ar : Atlas Copco : XAHS 157Pd - 295 PCM</v>
          </cell>
          <cell r="C113">
            <v>130632.31</v>
          </cell>
          <cell r="D113">
            <v>13.3201</v>
          </cell>
          <cell r="E113">
            <v>82.357500000000002</v>
          </cell>
        </row>
        <row r="114">
          <cell r="A114" t="str">
            <v>E202</v>
          </cell>
          <cell r="B114" t="str">
            <v>Compressor de Ar : Atlas Copco : XAS 187Pd - 400 PCM</v>
          </cell>
          <cell r="C114">
            <v>116651.49</v>
          </cell>
          <cell r="D114">
            <v>13.3201</v>
          </cell>
          <cell r="E114">
            <v>86.832400000000007</v>
          </cell>
        </row>
        <row r="115">
          <cell r="A115" t="str">
            <v>E203</v>
          </cell>
          <cell r="B115" t="str">
            <v>Compressor de Ar : Atlas Copco : XAS 360 CUD - 762 PCM</v>
          </cell>
          <cell r="C115">
            <v>261478.83</v>
          </cell>
          <cell r="D115">
            <v>13.3201</v>
          </cell>
          <cell r="E115">
            <v>147.08869999999999</v>
          </cell>
        </row>
        <row r="116">
          <cell r="A116" t="str">
            <v>E204</v>
          </cell>
          <cell r="B116" t="str">
            <v>Martelete : Atlas Copco : RH658-6L - perfuratriz manual</v>
          </cell>
          <cell r="C116">
            <v>11031.19</v>
          </cell>
          <cell r="D116">
            <v>14.3513</v>
          </cell>
          <cell r="E116">
            <v>16.189900000000002</v>
          </cell>
        </row>
        <row r="117">
          <cell r="A117" t="str">
            <v>E205</v>
          </cell>
          <cell r="B117" t="str">
            <v>Perfuratriz sobre Esteiras : Atlas Copco : ROC 442PC - Crawler Drill</v>
          </cell>
          <cell r="C117">
            <v>123989.85</v>
          </cell>
          <cell r="D117">
            <v>13.3201</v>
          </cell>
          <cell r="E117">
            <v>33.984999999999999</v>
          </cell>
        </row>
        <row r="118">
          <cell r="A118" t="str">
            <v>E208</v>
          </cell>
          <cell r="B118" t="str">
            <v>Compressor de Ar : Atlas Copco : XAHS 107Pd - 200 PCM</v>
          </cell>
          <cell r="C118">
            <v>111853.14</v>
          </cell>
          <cell r="D118">
            <v>13.3201</v>
          </cell>
          <cell r="E118">
            <v>63.066000000000003</v>
          </cell>
        </row>
        <row r="119">
          <cell r="A119" t="str">
            <v>E209</v>
          </cell>
          <cell r="B119" t="str">
            <v>Martelete : Atlas Copco : TEX270 PS - rompedor 28 kg</v>
          </cell>
          <cell r="C119">
            <v>9578.48</v>
          </cell>
          <cell r="D119">
            <v>14.3513</v>
          </cell>
          <cell r="E119">
            <v>15.947699999999999</v>
          </cell>
        </row>
        <row r="120">
          <cell r="A120" t="str">
            <v>E210</v>
          </cell>
          <cell r="B120" t="str">
            <v>Martelete : Atlas Copco : TEX32 PS - rompedor 33 kg</v>
          </cell>
          <cell r="C120">
            <v>10069.06</v>
          </cell>
          <cell r="D120">
            <v>14.3513</v>
          </cell>
          <cell r="E120">
            <v>16.029499999999999</v>
          </cell>
        </row>
        <row r="121">
          <cell r="A121" t="str">
            <v>E211</v>
          </cell>
          <cell r="B121" t="str">
            <v>Máquina para Pintura : Shulz : CSL 10/100 L - compres. de ar p/ pintura c/ filtro</v>
          </cell>
          <cell r="C121">
            <v>1958.17</v>
          </cell>
          <cell r="D121">
            <v>0</v>
          </cell>
          <cell r="E121">
            <v>1.2426999999999999</v>
          </cell>
        </row>
        <row r="122">
          <cell r="A122" t="str">
            <v>E223</v>
          </cell>
          <cell r="B122" t="str">
            <v>Compressor de Ar : Atlas Copco : XATS 167Pd - 360 PCM</v>
          </cell>
          <cell r="C122">
            <v>136956.87</v>
          </cell>
          <cell r="D122">
            <v>13.3201</v>
          </cell>
          <cell r="E122">
            <v>83.787300000000002</v>
          </cell>
        </row>
        <row r="123">
          <cell r="A123" t="str">
            <v>E225</v>
          </cell>
          <cell r="B123" t="str">
            <v>Conjunto de Britagem : Metso Svedala : C96/HP-200 - 80 m3/h</v>
          </cell>
          <cell r="C123">
            <v>4365995.7300000004</v>
          </cell>
          <cell r="D123">
            <v>20.624600000000001</v>
          </cell>
          <cell r="E123">
            <v>617.43989999999997</v>
          </cell>
        </row>
        <row r="124">
          <cell r="A124" t="str">
            <v>E226</v>
          </cell>
          <cell r="B124" t="str">
            <v>Conjunto de Britagem - p/ rachão : Metso Svedala : DS-96 - 80 m3/h  p/ produção de rachão</v>
          </cell>
          <cell r="C124">
            <v>1398802.32</v>
          </cell>
          <cell r="D124">
            <v>20.624600000000001</v>
          </cell>
          <cell r="E124">
            <v>226.59630000000001</v>
          </cell>
        </row>
        <row r="125">
          <cell r="A125" t="str">
            <v>E301</v>
          </cell>
          <cell r="B125" t="str">
            <v>Betoneira : Menegotti : - 400 l</v>
          </cell>
          <cell r="C125">
            <v>4994.47</v>
          </cell>
          <cell r="D125">
            <v>13.3201</v>
          </cell>
          <cell r="E125">
            <v>16.9236</v>
          </cell>
        </row>
        <row r="126">
          <cell r="A126" t="str">
            <v>E302</v>
          </cell>
          <cell r="B126" t="str">
            <v>Betoneira : Menegotti : - 400 l</v>
          </cell>
          <cell r="C126">
            <v>3447.42</v>
          </cell>
          <cell r="D126">
            <v>13.3201</v>
          </cell>
          <cell r="E126">
            <v>15.682600000000001</v>
          </cell>
        </row>
        <row r="127">
          <cell r="A127" t="str">
            <v>E303</v>
          </cell>
          <cell r="B127" t="str">
            <v>Betoneira : Alfa : - 750 l</v>
          </cell>
          <cell r="C127">
            <v>39389.82</v>
          </cell>
          <cell r="D127">
            <v>13.3201</v>
          </cell>
          <cell r="E127">
            <v>23.347200000000001</v>
          </cell>
        </row>
        <row r="128">
          <cell r="A128" t="str">
            <v>E304</v>
          </cell>
          <cell r="B128" t="str">
            <v>Transportador Manual : AJS : - carrinho de mão 80 l</v>
          </cell>
          <cell r="C128">
            <v>158.9</v>
          </cell>
          <cell r="D128">
            <v>0</v>
          </cell>
          <cell r="E128">
            <v>0.23050000000000001</v>
          </cell>
        </row>
        <row r="129">
          <cell r="A129" t="str">
            <v>E305</v>
          </cell>
          <cell r="B129" t="str">
            <v>Transportador Manual : AJS : A-15 - gerica 180 l</v>
          </cell>
          <cell r="C129">
            <v>404.55</v>
          </cell>
          <cell r="D129">
            <v>0</v>
          </cell>
          <cell r="E129">
            <v>0.58660000000000001</v>
          </cell>
        </row>
        <row r="130">
          <cell r="A130" t="str">
            <v>E306</v>
          </cell>
          <cell r="B130" t="str">
            <v>Vibrador de Concreto : diversos : VIP-MT2 - de imersão</v>
          </cell>
          <cell r="C130">
            <v>1751.27</v>
          </cell>
          <cell r="D130">
            <v>14.3513</v>
          </cell>
          <cell r="E130">
            <v>15.649100000000001</v>
          </cell>
        </row>
        <row r="131">
          <cell r="A131" t="str">
            <v>E307</v>
          </cell>
          <cell r="B131" t="str">
            <v>Fábric. Pré-Moldado Concreto : Servimaq : - tubos  D=0,2  M / F</v>
          </cell>
          <cell r="C131">
            <v>16272.68</v>
          </cell>
          <cell r="D131">
            <v>0</v>
          </cell>
          <cell r="E131">
            <v>5.0031999999999996</v>
          </cell>
        </row>
        <row r="132">
          <cell r="A132" t="str">
            <v>E308</v>
          </cell>
          <cell r="B132" t="str">
            <v>Fábric. Pré-Moldado Concreto : Servimaq : - tubos D=0,3 m M / FFábric. Pré-Moldado Concreto : Servimaq : - tubos  D=0,3</v>
          </cell>
          <cell r="C132">
            <v>17984.8</v>
          </cell>
          <cell r="D132">
            <v>0</v>
          </cell>
          <cell r="E132">
            <v>5.4311999999999996</v>
          </cell>
        </row>
        <row r="133">
          <cell r="A133" t="str">
            <v>E309</v>
          </cell>
          <cell r="B133" t="str">
            <v>Fábric. Pré-Moldado Concreto : Servimaq : - tubos  D=0,4 m  M / F</v>
          </cell>
          <cell r="C133">
            <v>19201.439999999999</v>
          </cell>
          <cell r="D133">
            <v>0</v>
          </cell>
          <cell r="E133">
            <v>5.7354000000000003</v>
          </cell>
        </row>
        <row r="134">
          <cell r="A134" t="str">
            <v>E310</v>
          </cell>
          <cell r="B134" t="str">
            <v>Fábric. Pré-Moldado Concreto : Servimaq : - tubos  D=0,6 m  M / F</v>
          </cell>
          <cell r="C134">
            <v>23090.97</v>
          </cell>
          <cell r="D134">
            <v>0</v>
          </cell>
          <cell r="E134">
            <v>6.7077</v>
          </cell>
        </row>
        <row r="135">
          <cell r="A135" t="str">
            <v>E311</v>
          </cell>
          <cell r="B135" t="str">
            <v>Fábric. Pré-Moldado Concreto : Servimaq : - tubos  D=0,8 m  M / F</v>
          </cell>
          <cell r="C135">
            <v>24894.28</v>
          </cell>
          <cell r="D135">
            <v>0</v>
          </cell>
          <cell r="E135">
            <v>7.1585999999999999</v>
          </cell>
        </row>
        <row r="136">
          <cell r="A136" t="str">
            <v>E312</v>
          </cell>
          <cell r="B136" t="str">
            <v>Fábric. Pré-Moldado Concreto : Servimaq : - tubos  D=1,0 m  M / F</v>
          </cell>
          <cell r="C136">
            <v>26711.17</v>
          </cell>
          <cell r="D136">
            <v>0</v>
          </cell>
          <cell r="E136">
            <v>7.6128</v>
          </cell>
        </row>
        <row r="137">
          <cell r="A137" t="str">
            <v>E313</v>
          </cell>
          <cell r="B137" t="str">
            <v>Fábric. Pré-Moldado Concreto : Servimaq : - tubos  D=1,2 m  M / F</v>
          </cell>
          <cell r="C137">
            <v>26338.61</v>
          </cell>
          <cell r="D137">
            <v>0</v>
          </cell>
          <cell r="E137">
            <v>7.5197000000000003</v>
          </cell>
        </row>
        <row r="138">
          <cell r="A138" t="str">
            <v>E314</v>
          </cell>
          <cell r="B138" t="str">
            <v>Fábric. Pré-Moldado Concreto : Servimaq : - tubos  D=1,5 m  M / F</v>
          </cell>
          <cell r="C138">
            <v>25015.59</v>
          </cell>
          <cell r="D138">
            <v>0</v>
          </cell>
          <cell r="E138">
            <v>7.1889000000000003</v>
          </cell>
        </row>
        <row r="139">
          <cell r="A139" t="str">
            <v>E316</v>
          </cell>
          <cell r="B139" t="str">
            <v>Fábric. Pré-Moldado Concreto : Servimaq : - inst. compl. - mourão</v>
          </cell>
          <cell r="C139">
            <v>9793.77</v>
          </cell>
          <cell r="D139">
            <v>0</v>
          </cell>
          <cell r="E139">
            <v>2.4483999999999999</v>
          </cell>
        </row>
        <row r="140">
          <cell r="A140" t="str">
            <v>E317</v>
          </cell>
          <cell r="B140" t="str">
            <v>Fábric. Pré-Moldado Concreto : Servimaq : - inst. compl. - balizador</v>
          </cell>
          <cell r="C140">
            <v>11721.74</v>
          </cell>
          <cell r="D140">
            <v>0</v>
          </cell>
          <cell r="E140">
            <v>2.9304000000000001</v>
          </cell>
        </row>
        <row r="141">
          <cell r="A141" t="str">
            <v>E318</v>
          </cell>
          <cell r="B141" t="str">
            <v>Fábric. Pré-Moldado Concreto : Servimaq : - inst. compl. - guarda-corpo</v>
          </cell>
          <cell r="C141">
            <v>14597.14</v>
          </cell>
          <cell r="D141">
            <v>0</v>
          </cell>
          <cell r="E141">
            <v>3.6493000000000002</v>
          </cell>
        </row>
        <row r="142">
          <cell r="A142" t="str">
            <v>E330</v>
          </cell>
          <cell r="B142" t="str">
            <v>Espalhadora de concreto : Gomaco : PS 2600 -</v>
          </cell>
          <cell r="C142">
            <v>1644869.83</v>
          </cell>
          <cell r="D142">
            <v>23.030799999999999</v>
          </cell>
          <cell r="E142">
            <v>385.62599999999998</v>
          </cell>
        </row>
        <row r="143">
          <cell r="A143" t="str">
            <v>E331</v>
          </cell>
          <cell r="B143" t="str">
            <v>Acabadora de concreto : Gomaco : GP-2600 - com forma deslizante</v>
          </cell>
          <cell r="C143">
            <v>2464915.09</v>
          </cell>
          <cell r="D143">
            <v>23.030799999999999</v>
          </cell>
          <cell r="E143">
            <v>535.90729999999996</v>
          </cell>
        </row>
        <row r="144">
          <cell r="A144" t="str">
            <v>E332</v>
          </cell>
          <cell r="B144" t="str">
            <v>Texturizadora e Lançadora : Gomaco : TC 400 - sem estação meteorológica</v>
          </cell>
          <cell r="C144">
            <v>610893.16</v>
          </cell>
          <cell r="D144">
            <v>13.3201</v>
          </cell>
          <cell r="E144">
            <v>144.00899999999999</v>
          </cell>
        </row>
        <row r="145">
          <cell r="A145" t="str">
            <v>E333</v>
          </cell>
          <cell r="B145" t="str">
            <v>Serra de Disco Diamantado : Norton : C13-E - para concreto</v>
          </cell>
          <cell r="C145">
            <v>5517.25</v>
          </cell>
          <cell r="D145">
            <v>14.3513</v>
          </cell>
          <cell r="E145">
            <v>30.786100000000001</v>
          </cell>
        </row>
        <row r="146">
          <cell r="A146" t="str">
            <v>E334</v>
          </cell>
          <cell r="B146" t="str">
            <v>Seladora de Juntas : Crafco : EZ Serie ll 500 -</v>
          </cell>
          <cell r="C146">
            <v>734091.45</v>
          </cell>
          <cell r="D146">
            <v>14.3513</v>
          </cell>
          <cell r="E146">
            <v>138.2859</v>
          </cell>
        </row>
        <row r="147">
          <cell r="A147" t="str">
            <v>E335</v>
          </cell>
          <cell r="B147" t="str">
            <v>Central de Concreto : CIBI : UNI-5 - 180m3 / h - dosadora e misturadora.</v>
          </cell>
          <cell r="C147">
            <v>3382198.18</v>
          </cell>
          <cell r="D147">
            <v>23.030799999999999</v>
          </cell>
          <cell r="E147">
            <v>453.64859999999999</v>
          </cell>
        </row>
        <row r="148">
          <cell r="A148" t="str">
            <v>E336</v>
          </cell>
          <cell r="B148" t="str">
            <v>Serra de Disco Diamantado : CSM - Maq. e Equip. para Construção : SP-8 (gasolina) - serra para cortar piso/asfalto</v>
          </cell>
          <cell r="C148">
            <v>5930.26</v>
          </cell>
          <cell r="D148">
            <v>0</v>
          </cell>
          <cell r="E148">
            <v>4.8368000000000002</v>
          </cell>
        </row>
        <row r="149">
          <cell r="A149" t="str">
            <v>E337</v>
          </cell>
          <cell r="B149" t="str">
            <v>Régua vibratória : Weber : RV 4 - 4,25m</v>
          </cell>
          <cell r="C149">
            <v>3304.3</v>
          </cell>
          <cell r="D149">
            <v>14.3513</v>
          </cell>
          <cell r="E149">
            <v>17.488499999999998</v>
          </cell>
        </row>
        <row r="150">
          <cell r="A150" t="str">
            <v>E338</v>
          </cell>
          <cell r="B150" t="str">
            <v>Serra de Juntas : Clipper : DRW Clipper C 13 E - para concreto</v>
          </cell>
          <cell r="C150">
            <v>9400.9599999999991</v>
          </cell>
          <cell r="D150">
            <v>14.3513</v>
          </cell>
          <cell r="E150">
            <v>25.575500000000002</v>
          </cell>
        </row>
        <row r="151">
          <cell r="A151" t="str">
            <v>E339</v>
          </cell>
          <cell r="B151" t="str">
            <v>Fábric. Pré-Moldado Concreto : Servimaq : - placas p/ pavimento</v>
          </cell>
          <cell r="C151">
            <v>16097.81</v>
          </cell>
          <cell r="D151">
            <v>0</v>
          </cell>
          <cell r="E151">
            <v>4.0244999999999997</v>
          </cell>
        </row>
        <row r="152">
          <cell r="A152" t="str">
            <v>E340</v>
          </cell>
          <cell r="B152" t="str">
            <v>Jateadora de Areia : Anco : Anco Blast CSS270 - pressurizado</v>
          </cell>
          <cell r="C152">
            <v>12233.56</v>
          </cell>
          <cell r="D152">
            <v>14.3513</v>
          </cell>
          <cell r="E152">
            <v>18.1233</v>
          </cell>
        </row>
        <row r="153">
          <cell r="A153" t="str">
            <v>E343</v>
          </cell>
          <cell r="B153" t="str">
            <v>Betoneira : Menegotti : CSN CS - 600 l</v>
          </cell>
          <cell r="C153">
            <v>11488.86</v>
          </cell>
          <cell r="D153">
            <v>13.3201</v>
          </cell>
          <cell r="E153">
            <v>24.6814</v>
          </cell>
        </row>
        <row r="154">
          <cell r="A154" t="str">
            <v>E400</v>
          </cell>
          <cell r="B154" t="str">
            <v>Caminhão Basculante : Mercedes Benz : ATEGO 1518/36 - 5 m3 - 8,8 t</v>
          </cell>
          <cell r="C154">
            <v>212317.03</v>
          </cell>
          <cell r="D154">
            <v>14.0076</v>
          </cell>
          <cell r="E154">
            <v>93.363399999999999</v>
          </cell>
        </row>
        <row r="155">
          <cell r="A155" t="str">
            <v>E401</v>
          </cell>
          <cell r="B155" t="str">
            <v>Caminhão Carroceria : M. Benz / Rodoeixo : Standart p/ 5,50 m3 - caminhão c/ caçamba termica</v>
          </cell>
          <cell r="C155">
            <v>273375.65999999997</v>
          </cell>
          <cell r="D155">
            <v>14.0076</v>
          </cell>
          <cell r="E155">
            <v>103.60939999999999</v>
          </cell>
        </row>
        <row r="156">
          <cell r="A156" t="str">
            <v>E402</v>
          </cell>
          <cell r="B156" t="str">
            <v>Caminhão Carroceria : Mercedes Benz : 2726 K - de madeira 15 t</v>
          </cell>
          <cell r="C156">
            <v>329863.49</v>
          </cell>
          <cell r="D156">
            <v>14.0076</v>
          </cell>
          <cell r="E156">
            <v>152.77119999999999</v>
          </cell>
        </row>
        <row r="157">
          <cell r="A157" t="str">
            <v>E403</v>
          </cell>
          <cell r="B157" t="str">
            <v>Caminhão Basculante : Mercedes Benz : LK 1620 - 6 m3 - 10,5 t</v>
          </cell>
          <cell r="C157">
            <v>263802.34000000003</v>
          </cell>
          <cell r="D157">
            <v>14.0076</v>
          </cell>
          <cell r="E157">
            <v>125.4679</v>
          </cell>
        </row>
        <row r="158">
          <cell r="A158" t="str">
            <v>E404</v>
          </cell>
          <cell r="B158" t="str">
            <v>Caminhão Basculante : Mercedes Benz : 2726 K - 10 m3 - 15 t</v>
          </cell>
          <cell r="C158">
            <v>347911.37</v>
          </cell>
          <cell r="D158">
            <v>14.0076</v>
          </cell>
          <cell r="E158">
            <v>156.1995</v>
          </cell>
        </row>
        <row r="159">
          <cell r="A159" t="str">
            <v>E405</v>
          </cell>
          <cell r="B159" t="str">
            <v>Caminhão Basculante : Mercedes Benz : 2726 K - p/ rocha 8 m3 - 13 t</v>
          </cell>
          <cell r="C159">
            <v>374337.72</v>
          </cell>
          <cell r="D159">
            <v>14.0076</v>
          </cell>
          <cell r="E159">
            <v>160.63399999999999</v>
          </cell>
        </row>
        <row r="160">
          <cell r="A160" t="str">
            <v>E406</v>
          </cell>
          <cell r="B160" t="str">
            <v>Caminhão Tanque : Mercedes Benz : ATEGO 1418/42 -6.000 l</v>
          </cell>
          <cell r="C160">
            <v>231481.99</v>
          </cell>
          <cell r="D160">
            <v>14.0076</v>
          </cell>
          <cell r="E160">
            <v>103.98739999999999</v>
          </cell>
        </row>
        <row r="161">
          <cell r="A161" t="str">
            <v>E407</v>
          </cell>
          <cell r="B161" t="str">
            <v>Caminhão Tanque : Mercedes Benz : 2726 K - 10.000 l</v>
          </cell>
          <cell r="C161">
            <v>372820.98</v>
          </cell>
          <cell r="D161">
            <v>14.0076</v>
          </cell>
          <cell r="E161">
            <v>159.0111</v>
          </cell>
        </row>
        <row r="162">
          <cell r="A162" t="str">
            <v>E408</v>
          </cell>
          <cell r="B162" t="str">
            <v>Caminhão Carroceria : Mercedes Benz : 710 / 37 - 4 t</v>
          </cell>
          <cell r="C162">
            <v>166213.88</v>
          </cell>
          <cell r="D162">
            <v>14.0076</v>
          </cell>
          <cell r="E162">
            <v>72.831599999999995</v>
          </cell>
        </row>
        <row r="163">
          <cell r="A163" t="str">
            <v>E409</v>
          </cell>
          <cell r="B163" t="str">
            <v>Caminhão Carroceria : Mercedes Benz : ATEGO 1418/42 - fixa 9 t</v>
          </cell>
          <cell r="C163">
            <v>198879.48</v>
          </cell>
          <cell r="D163">
            <v>14.0076</v>
          </cell>
          <cell r="E163">
            <v>99.251499999999993</v>
          </cell>
        </row>
        <row r="164">
          <cell r="A164" t="str">
            <v>E410</v>
          </cell>
          <cell r="B164" t="str">
            <v>Caminhão Basculante : Mercedes Benz : 1215 C - 4 m3 - 7,1 t</v>
          </cell>
          <cell r="C164">
            <v>211967.86</v>
          </cell>
          <cell r="D164">
            <v>14.0076</v>
          </cell>
          <cell r="E164">
            <v>97.262200000000007</v>
          </cell>
        </row>
        <row r="165">
          <cell r="A165" t="str">
            <v>E411</v>
          </cell>
          <cell r="B165" t="str">
            <v>Cavalo Mecânico com Reboque : M. Benz/Randon : LS-1634/45 - 29,5 t</v>
          </cell>
          <cell r="C165">
            <v>530529.73</v>
          </cell>
          <cell r="D165">
            <v>14.781000000000001</v>
          </cell>
          <cell r="E165">
            <v>205.49860000000001</v>
          </cell>
        </row>
        <row r="166">
          <cell r="A166" t="str">
            <v>E412</v>
          </cell>
          <cell r="B166" t="str">
            <v>Veículo Leve : Volkswagen : GOL 1000 - automóvel até 100 hp</v>
          </cell>
          <cell r="C166">
            <v>42032.81</v>
          </cell>
          <cell r="D166">
            <v>13.3201</v>
          </cell>
          <cell r="E166">
            <v>56.7712</v>
          </cell>
        </row>
        <row r="167">
          <cell r="A167" t="str">
            <v>E416</v>
          </cell>
          <cell r="B167" t="str">
            <v>Veículo Leve : Chevrolet : S10 - pick up (4X4)</v>
          </cell>
          <cell r="C167">
            <v>108666.88</v>
          </cell>
          <cell r="D167">
            <v>13.3201</v>
          </cell>
          <cell r="E167">
            <v>75.773499999999999</v>
          </cell>
        </row>
        <row r="168">
          <cell r="A168" t="str">
            <v>E421</v>
          </cell>
          <cell r="B168" t="str">
            <v>Caminhão Tanque : Mercedes Benz : 2726 K - 13.000 l</v>
          </cell>
          <cell r="C168">
            <v>379340.48</v>
          </cell>
          <cell r="D168">
            <v>14.0076</v>
          </cell>
          <cell r="E168">
            <v>159.95830000000001</v>
          </cell>
        </row>
        <row r="169">
          <cell r="A169" t="str">
            <v>E422</v>
          </cell>
          <cell r="B169" t="str">
            <v>Caminhão Tanque : Mercedes Benz : L1620/51 - 8.000 l</v>
          </cell>
          <cell r="C169">
            <v>236196.09</v>
          </cell>
          <cell r="D169">
            <v>14.0076</v>
          </cell>
          <cell r="E169">
            <v>104.6722</v>
          </cell>
        </row>
        <row r="170">
          <cell r="A170" t="str">
            <v>E427</v>
          </cell>
          <cell r="B170" t="str">
            <v>Caminhão Betoneira : Volkswagen : Constellation 26-260 - 11,5 t  5m3</v>
          </cell>
          <cell r="C170">
            <v>316478.78999999998</v>
          </cell>
          <cell r="D170">
            <v>14.0076</v>
          </cell>
          <cell r="E170">
            <v>150.9247</v>
          </cell>
        </row>
        <row r="171">
          <cell r="A171" t="str">
            <v>E432</v>
          </cell>
          <cell r="B171" t="str">
            <v>Caminhão Basculante : Volvo : FMX 6X4R - 40 t</v>
          </cell>
          <cell r="C171">
            <v>469206.24</v>
          </cell>
          <cell r="D171">
            <v>14.0076</v>
          </cell>
          <cell r="E171">
            <v>220.1925</v>
          </cell>
        </row>
        <row r="172">
          <cell r="A172" t="str">
            <v>E433</v>
          </cell>
          <cell r="B172" t="str">
            <v>Caminhão Basculante : Mercedes Benz : 2726 - para rocha 18 t</v>
          </cell>
          <cell r="C172">
            <v>513859.8</v>
          </cell>
          <cell r="D172">
            <v>14.0076</v>
          </cell>
          <cell r="E172">
            <v>227.6857</v>
          </cell>
        </row>
        <row r="173">
          <cell r="A173" t="str">
            <v>E434</v>
          </cell>
          <cell r="B173" t="str">
            <v>Caminhão Carroceria : Mercedes Benz : L 1620/51 - c/ guindauto  6 t x m</v>
          </cell>
          <cell r="C173">
            <v>255141.12</v>
          </cell>
          <cell r="D173">
            <v>14.0076</v>
          </cell>
          <cell r="E173">
            <v>98.975499999999997</v>
          </cell>
        </row>
        <row r="174">
          <cell r="A174" t="str">
            <v>E501</v>
          </cell>
          <cell r="B174" t="str">
            <v>Grupo Gerador : Heimer : GEHM-40 - 36/40 KVA</v>
          </cell>
          <cell r="C174">
            <v>54224.33</v>
          </cell>
          <cell r="D174">
            <v>0</v>
          </cell>
          <cell r="E174">
            <v>25.574400000000001</v>
          </cell>
        </row>
        <row r="175">
          <cell r="A175" t="str">
            <v>E502</v>
          </cell>
          <cell r="B175" t="str">
            <v>Grupo Gerador : Heimer : GEHM-150 - 136 / 150 KVA</v>
          </cell>
          <cell r="C175">
            <v>119074.32</v>
          </cell>
          <cell r="D175">
            <v>0</v>
          </cell>
          <cell r="E175">
            <v>87.778199999999998</v>
          </cell>
        </row>
        <row r="176">
          <cell r="A176" t="str">
            <v>E503</v>
          </cell>
          <cell r="B176" t="str">
            <v>Grupo Gerador : Heimer : GEHM-180 - 164 / 180 KVA</v>
          </cell>
          <cell r="C176">
            <v>130809.84</v>
          </cell>
          <cell r="D176">
            <v>0</v>
          </cell>
          <cell r="E176">
            <v>105.0938</v>
          </cell>
        </row>
        <row r="177">
          <cell r="A177" t="str">
            <v>E504</v>
          </cell>
          <cell r="B177" t="str">
            <v>Grupo Gerador : Heimer : GEHMB-360 - 288 KVA</v>
          </cell>
          <cell r="C177">
            <v>143732.17000000001</v>
          </cell>
          <cell r="D177">
            <v>0</v>
          </cell>
          <cell r="E177">
            <v>158.35990000000001</v>
          </cell>
        </row>
        <row r="178">
          <cell r="A178" t="str">
            <v>E505</v>
          </cell>
          <cell r="B178" t="str">
            <v>Grupo Gerador : Heimer : GEHB-17 KVA - 17,0 / 15,5 KVA</v>
          </cell>
          <cell r="C178">
            <v>34806.81</v>
          </cell>
          <cell r="D178">
            <v>0</v>
          </cell>
          <cell r="E178">
            <v>12.026400000000001</v>
          </cell>
        </row>
        <row r="179">
          <cell r="A179" t="str">
            <v>E507</v>
          </cell>
          <cell r="B179" t="str">
            <v>Grupo Gerador : Heimer : GEHP-110 - 100 / 110 KVA</v>
          </cell>
          <cell r="C179">
            <v>84810.95</v>
          </cell>
          <cell r="D179">
            <v>0</v>
          </cell>
          <cell r="E179">
            <v>64.128600000000006</v>
          </cell>
        </row>
        <row r="180">
          <cell r="A180" t="str">
            <v>E508</v>
          </cell>
          <cell r="B180" t="str">
            <v>Grupo Gerador : Pramac : BL 6500 E - Manual/eletrico</v>
          </cell>
          <cell r="C180">
            <v>3281.97</v>
          </cell>
          <cell r="D180">
            <v>0</v>
          </cell>
          <cell r="E180">
            <v>8.9864999999999995</v>
          </cell>
        </row>
        <row r="181">
          <cell r="A181" t="str">
            <v>E509</v>
          </cell>
          <cell r="B181" t="str">
            <v>Grupo Gerador : Heimer : GEHMI-40 - 32,0 KVA</v>
          </cell>
          <cell r="C181">
            <v>47723.23</v>
          </cell>
          <cell r="D181">
            <v>0</v>
          </cell>
          <cell r="E181">
            <v>21.9419</v>
          </cell>
        </row>
        <row r="182">
          <cell r="A182" t="str">
            <v>E601</v>
          </cell>
          <cell r="B182" t="str">
            <v>Roçadeira : M. Ferguson / Marchesan : RAC 2 1700 Baldan - em trator de pneus</v>
          </cell>
          <cell r="C182">
            <v>146699.17000000001</v>
          </cell>
          <cell r="D182">
            <v>13.3201</v>
          </cell>
          <cell r="E182">
            <v>78.822999999999993</v>
          </cell>
        </row>
        <row r="183">
          <cell r="A183" t="str">
            <v>E602</v>
          </cell>
          <cell r="B183" t="str">
            <v>Roçadeira : Yanmar : XTA-TC145 - em micro trator</v>
          </cell>
          <cell r="C183">
            <v>27309.53</v>
          </cell>
          <cell r="D183">
            <v>13.3201</v>
          </cell>
          <cell r="E183">
            <v>26.3827</v>
          </cell>
        </row>
        <row r="184">
          <cell r="A184" t="str">
            <v>E901</v>
          </cell>
          <cell r="B184" t="str">
            <v>Campânula de Ar Comprimido : Bhemel : - 3 m3</v>
          </cell>
          <cell r="C184">
            <v>89657.29</v>
          </cell>
          <cell r="D184">
            <v>0</v>
          </cell>
          <cell r="E184">
            <v>9.1288</v>
          </cell>
        </row>
        <row r="185">
          <cell r="A185" t="str">
            <v>E903</v>
          </cell>
          <cell r="B185" t="str">
            <v>Bate-Estacas : Magam : IM -1450 PM/E - de gravidade p/3.500 a 4000 kg</v>
          </cell>
          <cell r="C185">
            <v>773282.37</v>
          </cell>
          <cell r="D185">
            <v>13.3201</v>
          </cell>
          <cell r="E185">
            <v>200.10910000000001</v>
          </cell>
        </row>
        <row r="186">
          <cell r="A186" t="str">
            <v>E904</v>
          </cell>
          <cell r="B186" t="str">
            <v>Máquina de Bancada : Maksiwa : SCMA - serra circular de 12"</v>
          </cell>
          <cell r="C186">
            <v>2928.87</v>
          </cell>
          <cell r="D186">
            <v>0</v>
          </cell>
          <cell r="E186">
            <v>2.1354000000000002</v>
          </cell>
        </row>
        <row r="187">
          <cell r="A187" t="str">
            <v>E905</v>
          </cell>
          <cell r="B187" t="str">
            <v>Máquina Manual : Tirfor : TU-L 30 - talha guincho para 3 t</v>
          </cell>
          <cell r="C187">
            <v>3102.54</v>
          </cell>
          <cell r="D187">
            <v>0</v>
          </cell>
          <cell r="E187">
            <v>0.32719999999999999</v>
          </cell>
        </row>
        <row r="188">
          <cell r="A188" t="str">
            <v>E906</v>
          </cell>
          <cell r="B188" t="str">
            <v>Compactador Manual : Wacker : ES 60 - soquete vibratório</v>
          </cell>
          <cell r="C188">
            <v>19258.759999999998</v>
          </cell>
          <cell r="D188">
            <v>14.3513</v>
          </cell>
          <cell r="E188">
            <v>19.031099999999999</v>
          </cell>
        </row>
        <row r="189">
          <cell r="A189" t="str">
            <v>E907</v>
          </cell>
          <cell r="B189" t="str">
            <v>Conjunto Moto-Bomba : Hero : 180-SH-75 - com motor</v>
          </cell>
          <cell r="C189">
            <v>48538.48</v>
          </cell>
          <cell r="D189">
            <v>0</v>
          </cell>
          <cell r="E189">
            <v>17.7301</v>
          </cell>
        </row>
        <row r="190">
          <cell r="A190" t="str">
            <v>E908</v>
          </cell>
          <cell r="B190" t="str">
            <v>Máquina para Pintura : Consmaq : - Pintura a frio</v>
          </cell>
          <cell r="C190">
            <v>842297.32</v>
          </cell>
          <cell r="D190">
            <v>14.0076</v>
          </cell>
          <cell r="E190">
            <v>141.39230000000001</v>
          </cell>
        </row>
        <row r="191">
          <cell r="A191" t="str">
            <v>E909</v>
          </cell>
          <cell r="B191" t="str">
            <v>Equip. para Hidrosemeadura : M. Benz/Consmaq : 1420 - 5500 l</v>
          </cell>
          <cell r="C191">
            <v>466172.32</v>
          </cell>
          <cell r="D191">
            <v>14.0076</v>
          </cell>
          <cell r="E191">
            <v>135.96190000000001</v>
          </cell>
        </row>
        <row r="192">
          <cell r="A192" t="str">
            <v>E911</v>
          </cell>
          <cell r="B192" t="str">
            <v>Tripé-Sonda : Maquesonda : MACH 850 - Tripé-Sonda com motor</v>
          </cell>
          <cell r="C192">
            <v>132352.57</v>
          </cell>
          <cell r="D192">
            <v>0</v>
          </cell>
          <cell r="E192">
            <v>34.059899999999999</v>
          </cell>
        </row>
        <row r="193">
          <cell r="A193" t="str">
            <v>E912</v>
          </cell>
          <cell r="B193" t="str">
            <v>Máquina Manual : Bosch : GBS 20-2 - furadeira elétrica de Impacto</v>
          </cell>
          <cell r="C193">
            <v>930.3</v>
          </cell>
          <cell r="D193">
            <v>0</v>
          </cell>
          <cell r="E193">
            <v>0.60240000000000005</v>
          </cell>
        </row>
        <row r="194">
          <cell r="A194" t="str">
            <v>E914</v>
          </cell>
          <cell r="B194" t="str">
            <v>Compactador Manual : Wacker : VP-2050 Y - placa vibratória c/ motor</v>
          </cell>
          <cell r="C194">
            <v>17296.79</v>
          </cell>
          <cell r="D194">
            <v>14.3513</v>
          </cell>
          <cell r="E194">
            <v>18.593299999999999</v>
          </cell>
        </row>
        <row r="195">
          <cell r="A195" t="str">
            <v>E916</v>
          </cell>
          <cell r="B195" t="str">
            <v>Máquina Manual : Stihl : MS-381 - moto serra nº 8</v>
          </cell>
          <cell r="C195">
            <v>2181.08</v>
          </cell>
          <cell r="D195">
            <v>14.3513</v>
          </cell>
          <cell r="E195">
            <v>21.601800000000001</v>
          </cell>
        </row>
        <row r="196">
          <cell r="A196" t="str">
            <v>E917</v>
          </cell>
          <cell r="B196" t="str">
            <v>Máquina de Bancada : Franho : - C-6A universal de corte p/ chapa</v>
          </cell>
          <cell r="C196">
            <v>32691.91</v>
          </cell>
          <cell r="D196">
            <v>14.3513</v>
          </cell>
          <cell r="E196">
            <v>19.607299999999999</v>
          </cell>
        </row>
        <row r="197">
          <cell r="A197" t="str">
            <v>E918</v>
          </cell>
          <cell r="B197" t="str">
            <v>Máquina de Bancada : Harlo : VF-8 - prensa excêntrica</v>
          </cell>
          <cell r="C197">
            <v>58923.82</v>
          </cell>
          <cell r="D197">
            <v>0</v>
          </cell>
          <cell r="E197">
            <v>6.1494</v>
          </cell>
        </row>
        <row r="198">
          <cell r="A198" t="str">
            <v>E919</v>
          </cell>
          <cell r="B198" t="str">
            <v>Máquina de Bancada : Cor Dob Ind. e Com. de Máquinas : GHP 2.5X2030mm - guilhotina</v>
          </cell>
          <cell r="C198">
            <v>61371.83</v>
          </cell>
          <cell r="D198">
            <v>0</v>
          </cell>
          <cell r="E198">
            <v>8.2263000000000002</v>
          </cell>
        </row>
        <row r="199">
          <cell r="A199" t="str">
            <v>E920</v>
          </cell>
          <cell r="B199" t="str">
            <v>Máquina para Pintura : Elgimaq : com aspersão/extrusão - para aplicação de termoplastico</v>
          </cell>
          <cell r="C199">
            <v>1163257.32</v>
          </cell>
          <cell r="D199">
            <v>14.0076</v>
          </cell>
          <cell r="E199">
            <v>167.06909999999999</v>
          </cell>
        </row>
        <row r="200">
          <cell r="A200" t="str">
            <v>E922</v>
          </cell>
          <cell r="B200" t="str">
            <v>Martelete : Bosch : GBH 5-40 DCE - perfurador/ rompedor elétrico</v>
          </cell>
          <cell r="C200">
            <v>2784.51</v>
          </cell>
          <cell r="D200">
            <v>14.3513</v>
          </cell>
          <cell r="E200">
            <v>15.305</v>
          </cell>
        </row>
        <row r="201">
          <cell r="A201" t="str">
            <v>E923</v>
          </cell>
          <cell r="B201" t="str">
            <v>Máquina Manual : Bosch : GWS 22U 7" - lixadeira eletrica angular</v>
          </cell>
          <cell r="C201">
            <v>777.58</v>
          </cell>
          <cell r="D201">
            <v>0</v>
          </cell>
          <cell r="E201">
            <v>1.2128000000000001</v>
          </cell>
        </row>
        <row r="202">
          <cell r="A202" t="str">
            <v>E924</v>
          </cell>
          <cell r="B202" t="str">
            <v>Equip. para Solda : Max Bantam : Bantam 250 Serralheiro - transformador solda elétr. 250 amp</v>
          </cell>
          <cell r="C202">
            <v>356.15</v>
          </cell>
          <cell r="D202">
            <v>0</v>
          </cell>
          <cell r="E202">
            <v>3.8868999999999998</v>
          </cell>
        </row>
        <row r="203">
          <cell r="A203" t="str">
            <v>E925</v>
          </cell>
          <cell r="B203" t="str">
            <v>Aplicador de Material Termoplástico : Elgimaq : - Kit para aplicação em alto relevo</v>
          </cell>
          <cell r="C203">
            <v>218126.99</v>
          </cell>
          <cell r="D203">
            <v>0</v>
          </cell>
          <cell r="E203">
            <v>31.682700000000001</v>
          </cell>
        </row>
      </sheetData>
      <sheetData sheetId="2" refreshError="1"/>
      <sheetData sheetId="3">
        <row r="3">
          <cell r="A3" t="str">
            <v>T000</v>
          </cell>
          <cell r="B3" t="str">
            <v>Salário Mínimo</v>
          </cell>
          <cell r="C3">
            <v>880</v>
          </cell>
          <cell r="D3">
            <v>1010.59</v>
          </cell>
          <cell r="E3">
            <v>8.5936000000000003</v>
          </cell>
        </row>
        <row r="4">
          <cell r="A4" t="str">
            <v>T301</v>
          </cell>
          <cell r="B4" t="str">
            <v>Motorista de veículo leve</v>
          </cell>
          <cell r="C4">
            <v>1364</v>
          </cell>
          <cell r="D4">
            <v>1566.41</v>
          </cell>
          <cell r="E4">
            <v>13.3201</v>
          </cell>
        </row>
        <row r="5">
          <cell r="A5" t="str">
            <v>T302</v>
          </cell>
          <cell r="B5" t="str">
            <v>Motorista de caminhão</v>
          </cell>
          <cell r="C5">
            <v>1434.4</v>
          </cell>
          <cell r="D5">
            <v>1647.26</v>
          </cell>
          <cell r="E5">
            <v>14.0076</v>
          </cell>
        </row>
        <row r="6">
          <cell r="A6" t="str">
            <v>T303</v>
          </cell>
          <cell r="B6" t="str">
            <v>Motorista de veículo especial</v>
          </cell>
          <cell r="C6">
            <v>1513.6</v>
          </cell>
          <cell r="D6">
            <v>1738.21</v>
          </cell>
          <cell r="E6">
            <v>14.781000000000001</v>
          </cell>
        </row>
        <row r="7">
          <cell r="A7" t="str">
            <v>T311</v>
          </cell>
          <cell r="B7" t="str">
            <v>Operador de equipamento leve 1</v>
          </cell>
          <cell r="C7">
            <v>1469.6</v>
          </cell>
          <cell r="D7">
            <v>1687.68</v>
          </cell>
          <cell r="E7">
            <v>14.3513</v>
          </cell>
        </row>
        <row r="8">
          <cell r="A8" t="str">
            <v>T312</v>
          </cell>
          <cell r="B8" t="str">
            <v>Operador de equipamento leve 2</v>
          </cell>
          <cell r="C8">
            <v>1364</v>
          </cell>
          <cell r="D8">
            <v>1566.41</v>
          </cell>
          <cell r="E8">
            <v>13.3201</v>
          </cell>
        </row>
        <row r="9">
          <cell r="A9" t="str">
            <v>T313</v>
          </cell>
          <cell r="B9" t="str">
            <v>Operador de equip. pesado</v>
          </cell>
          <cell r="C9">
            <v>2112</v>
          </cell>
          <cell r="D9">
            <v>2425.42</v>
          </cell>
          <cell r="E9">
            <v>20.624600000000001</v>
          </cell>
        </row>
        <row r="10">
          <cell r="A10" t="str">
            <v>T314</v>
          </cell>
          <cell r="B10" t="str">
            <v>Operador de equip. especial</v>
          </cell>
          <cell r="C10">
            <v>2358.4</v>
          </cell>
          <cell r="D10">
            <v>2708.38</v>
          </cell>
          <cell r="E10">
            <v>23.030799999999999</v>
          </cell>
        </row>
        <row r="11">
          <cell r="A11" t="str">
            <v>T401</v>
          </cell>
          <cell r="B11" t="str">
            <v>Pré-marcador</v>
          </cell>
          <cell r="C11">
            <v>1364</v>
          </cell>
          <cell r="D11">
            <v>1566.41</v>
          </cell>
          <cell r="E11">
            <v>13.3201</v>
          </cell>
        </row>
        <row r="12">
          <cell r="A12" t="str">
            <v>T501</v>
          </cell>
          <cell r="B12" t="str">
            <v>Encarregado de turma</v>
          </cell>
          <cell r="C12">
            <v>2059.1999999999998</v>
          </cell>
          <cell r="D12">
            <v>2364.7800000000002</v>
          </cell>
          <cell r="E12">
            <v>20.109000000000002</v>
          </cell>
        </row>
        <row r="13">
          <cell r="A13" t="str">
            <v>T511</v>
          </cell>
          <cell r="B13" t="str">
            <v>Encarreg. de pavimentação</v>
          </cell>
          <cell r="C13">
            <v>3493.6</v>
          </cell>
          <cell r="D13">
            <v>4012.05</v>
          </cell>
          <cell r="E13">
            <v>34.116599999999998</v>
          </cell>
        </row>
        <row r="14">
          <cell r="A14" t="str">
            <v>T512</v>
          </cell>
          <cell r="B14" t="str">
            <v>Encarregado de britagem</v>
          </cell>
          <cell r="C14">
            <v>3493.6</v>
          </cell>
          <cell r="D14">
            <v>4012.05</v>
          </cell>
          <cell r="E14">
            <v>34.116599999999998</v>
          </cell>
        </row>
        <row r="15">
          <cell r="A15" t="str">
            <v>T601</v>
          </cell>
          <cell r="B15" t="str">
            <v>Blaster</v>
          </cell>
          <cell r="C15">
            <v>2059.1999999999998</v>
          </cell>
          <cell r="D15">
            <v>2364.7800000000002</v>
          </cell>
          <cell r="E15">
            <v>20.109000000000002</v>
          </cell>
        </row>
        <row r="16">
          <cell r="A16" t="str">
            <v>T602</v>
          </cell>
          <cell r="B16" t="str">
            <v>Montador</v>
          </cell>
          <cell r="C16">
            <v>1364</v>
          </cell>
          <cell r="D16">
            <v>1566.41</v>
          </cell>
          <cell r="E16">
            <v>13.3201</v>
          </cell>
        </row>
        <row r="17">
          <cell r="A17" t="str">
            <v>T603</v>
          </cell>
          <cell r="B17" t="str">
            <v>Carpinteiro</v>
          </cell>
          <cell r="C17">
            <v>1364</v>
          </cell>
          <cell r="D17">
            <v>1566.41</v>
          </cell>
          <cell r="E17">
            <v>13.3201</v>
          </cell>
        </row>
        <row r="18">
          <cell r="A18" t="str">
            <v>T604</v>
          </cell>
          <cell r="B18" t="str">
            <v>Pedreiro</v>
          </cell>
          <cell r="C18">
            <v>1364</v>
          </cell>
          <cell r="D18">
            <v>1566.41</v>
          </cell>
          <cell r="E18">
            <v>13.3201</v>
          </cell>
        </row>
        <row r="19">
          <cell r="A19" t="str">
            <v>T605</v>
          </cell>
          <cell r="B19" t="str">
            <v>Armador</v>
          </cell>
          <cell r="C19">
            <v>1364</v>
          </cell>
          <cell r="D19">
            <v>1566.41</v>
          </cell>
          <cell r="E19">
            <v>13.3201</v>
          </cell>
        </row>
        <row r="20">
          <cell r="A20" t="str">
            <v>T606</v>
          </cell>
          <cell r="B20" t="str">
            <v>Ferreiro</v>
          </cell>
          <cell r="C20">
            <v>1364</v>
          </cell>
          <cell r="D20">
            <v>1566.41</v>
          </cell>
          <cell r="E20">
            <v>13.3201</v>
          </cell>
        </row>
        <row r="21">
          <cell r="A21" t="str">
            <v>T607</v>
          </cell>
          <cell r="B21" t="str">
            <v>Pintor</v>
          </cell>
          <cell r="C21">
            <v>1364</v>
          </cell>
          <cell r="D21">
            <v>1566.41</v>
          </cell>
          <cell r="E21">
            <v>13.3201</v>
          </cell>
        </row>
        <row r="22">
          <cell r="A22" t="str">
            <v>T608</v>
          </cell>
          <cell r="B22" t="str">
            <v>Soldador</v>
          </cell>
          <cell r="C22">
            <v>2305.6</v>
          </cell>
          <cell r="D22">
            <v>2647.75</v>
          </cell>
          <cell r="E22">
            <v>22.5152</v>
          </cell>
        </row>
        <row r="23">
          <cell r="A23" t="str">
            <v>T609</v>
          </cell>
          <cell r="B23" t="str">
            <v>Jardineiro</v>
          </cell>
          <cell r="C23">
            <v>1240.8</v>
          </cell>
          <cell r="D23">
            <v>1424.93</v>
          </cell>
          <cell r="E23">
            <v>12.117000000000001</v>
          </cell>
        </row>
        <row r="24">
          <cell r="A24" t="str">
            <v>T610</v>
          </cell>
          <cell r="B24" t="str">
            <v>Serralheiro</v>
          </cell>
          <cell r="C24">
            <v>1364</v>
          </cell>
          <cell r="D24">
            <v>1566.41</v>
          </cell>
          <cell r="E24">
            <v>13.3201</v>
          </cell>
        </row>
        <row r="25">
          <cell r="A25" t="str">
            <v>T701</v>
          </cell>
          <cell r="B25" t="str">
            <v>Servente</v>
          </cell>
          <cell r="C25">
            <v>924</v>
          </cell>
          <cell r="D25">
            <v>1061.1199999999999</v>
          </cell>
          <cell r="E25">
            <v>9.0233000000000008</v>
          </cell>
        </row>
        <row r="26">
          <cell r="A26" t="str">
            <v>T702</v>
          </cell>
          <cell r="B26" t="str">
            <v>Ajudante</v>
          </cell>
          <cell r="C26">
            <v>1012</v>
          </cell>
          <cell r="D26">
            <v>1162.18</v>
          </cell>
          <cell r="E26">
            <v>9.8826000000000001</v>
          </cell>
        </row>
        <row r="27">
          <cell r="A27" t="str">
            <v>T801</v>
          </cell>
          <cell r="B27" t="str">
            <v>Perfurador de tubulão</v>
          </cell>
          <cell r="C27">
            <v>1364</v>
          </cell>
          <cell r="D27">
            <v>1566.41</v>
          </cell>
          <cell r="E27">
            <v>13.3201</v>
          </cell>
        </row>
      </sheetData>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Dens. médias"/>
      <sheetName val="Dens. teórica"/>
      <sheetName val="Teor"/>
      <sheetName val="eq"/>
      <sheetName val="mo"/>
      <sheetName val="TPU-MARÇO_2002"/>
      <sheetName val="PROD_PRIM_"/>
      <sheetName val="QuQuant"/>
      <sheetName val="C.U"/>
      <sheetName val="IDENTIFICAÇÃO"/>
      <sheetName val="composições"/>
      <sheetName val="mão de obra,leis e bdi"/>
      <sheetName val="Entrada"/>
      <sheetName val="Página 16"/>
      <sheetName val="PROJ.C.BET.USIN"/>
      <sheetName val="Edital"/>
      <sheetName val="B.D.I."/>
      <sheetName val="Plan1"/>
      <sheetName val="PROD.PRIM."/>
      <sheetName val="PROJETO"/>
      <sheetName val="P A T O  D"/>
      <sheetName val="Instalação e manutenção de cant"/>
      <sheetName val="Dados"/>
      <sheetName val="Lançamentos"/>
      <sheetName val="Tipo Despesa"/>
      <sheetName val="Anexos PGQ"/>
      <sheetName val="Equipamentos"/>
      <sheetName val="Transporte"/>
      <sheetName val="C_U"/>
      <sheetName val="CR LOTE 02"/>
      <sheetName val="RELATÓRIO"/>
      <sheetName val="Lanç. Materiais"/>
      <sheetName val="BDI (GERAL)"/>
      <sheetName val="BDI (MAT BETUM)"/>
      <sheetName val="100000"/>
      <sheetName val="100001"/>
      <sheetName val="100002"/>
      <sheetName val="100003"/>
      <sheetName val="100004"/>
      <sheetName val="100005"/>
      <sheetName val="100006"/>
      <sheetName val="100007"/>
      <sheetName val="100008"/>
      <sheetName val="100009"/>
      <sheetName val="100010"/>
      <sheetName val="100011"/>
      <sheetName val="100012"/>
      <sheetName val="100013"/>
      <sheetName val="100014"/>
      <sheetName val="100015"/>
      <sheetName val="100016"/>
      <sheetName val="2 S 01 100 09 A"/>
      <sheetName val="2 S 01 100 20 A"/>
      <sheetName val="2 S 02 300 00 A"/>
      <sheetName val="2 S 02 400 00 A"/>
      <sheetName val="2 S 02 540 01 A"/>
      <sheetName val="2 S 03 329 51 A"/>
      <sheetName val="5 S 01 100 20 A"/>
      <sheetName val="99997"/>
      <sheetName val="99999"/>
      <sheetName val="PREÇOS MAT BETUM"/>
      <sheetName val="compos1"/>
      <sheetName val="Plan"/>
      <sheetName val="anual"/>
      <sheetName val="cadastro"/>
      <sheetName val="materiais betuminosos"/>
      <sheetName val="450"/>
      <sheetName val="custo zona sul"/>
      <sheetName val="resumo financeiro"/>
      <sheetName val="recuperação da pista"/>
      <sheetName val="feriados"/>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p a t o 99 b"/>
      <sheetName val="RP-1 SB (3)"/>
      <sheetName val="Resumo-SIS"/>
      <sheetName val="2.6-Diárias"/>
      <sheetName val="Equi-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D3">
            <v>776</v>
          </cell>
          <cell r="E3">
            <v>10.7</v>
          </cell>
          <cell r="F3">
            <v>2.3340000000000001</v>
          </cell>
          <cell r="G3">
            <v>17.135999999999999</v>
          </cell>
        </row>
        <row r="4">
          <cell r="D4">
            <v>990</v>
          </cell>
          <cell r="E4">
            <v>11.5</v>
          </cell>
          <cell r="F4">
            <v>2.3530000000000002</v>
          </cell>
          <cell r="G4">
            <v>16.885000000000002</v>
          </cell>
        </row>
        <row r="5">
          <cell r="D5">
            <v>1016</v>
          </cell>
          <cell r="E5">
            <v>13.1</v>
          </cell>
          <cell r="F5">
            <v>2.3639999999999999</v>
          </cell>
          <cell r="G5">
            <v>16.945</v>
          </cell>
        </row>
        <row r="6">
          <cell r="D6">
            <v>908</v>
          </cell>
          <cell r="E6">
            <v>14.2</v>
          </cell>
          <cell r="F6">
            <v>2.3650000000000002</v>
          </cell>
          <cell r="G6">
            <v>17.359000000000002</v>
          </cell>
        </row>
        <row r="7">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UANTITATIVOS"/>
      <sheetName val="COMPARATIVO"/>
      <sheetName val="TRANSP. LOCAL p. REMENDOS"/>
      <sheetName val="GRÁFICO"/>
      <sheetName val="TRANSP.  BASC.  5m3"/>
      <sheetName val="CUSTO E TRANSP. CAP"/>
      <sheetName val="QUANTITAIVOS"/>
      <sheetName val="JUSTIFICATIVAS"/>
      <sheetName val="Humaita _ Lábrea"/>
      <sheetName val="Trans_ cam_ carroc_"/>
      <sheetName val="Transp_ comercial"/>
      <sheetName val="QUANTIDADES"/>
      <sheetName val="QUANTIDADES _2_"/>
      <sheetName val="Cronograma"/>
      <sheetName val="Cronograma _02 ANOS_"/>
      <sheetName val="TRANSVERSINA"/>
      <sheetName val="LONGARINA"/>
      <sheetName val="BALANCIN"/>
      <sheetName val="GUARDA RODAS"/>
      <sheetName val="LINHA DÁGUA"/>
      <sheetName val="ALAS"/>
      <sheetName val="DESLIZANTES"/>
      <sheetName val="PRANCHETAS"/>
      <sheetName val="CONTRAVENTAMENTO"/>
      <sheetName val="ESTACA"/>
      <sheetName val="MÃO FRANCESA"/>
      <sheetName val="GUARDA CORPO"/>
      <sheetName val="SUBST_ FERRAG_"/>
      <sheetName val="PINTURA GERAL"/>
      <sheetName val="PONTE MADEIRA"/>
      <sheetName val="DESMATAMENTO"/>
      <sheetName val="Formas de Madeira _ 03_370_00"/>
      <sheetName val="Concreto Cimento _ 03_329_00"/>
      <sheetName val="BSTC 1_00 M"/>
      <sheetName val="Remoção de BSTM 1_4_020_50"/>
      <sheetName val="Tubo de 1_00m 1_8_302_06"/>
      <sheetName val="Auxiliar 01_765_01"/>
      <sheetName val="Auxiliar 01_412_01"/>
      <sheetName val="DEFLATOR JAN.06"/>
      <sheetName val="P A T O 98 D"/>
      <sheetName val="P A T O  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TB _BG_"/>
    </sheetNames>
    <sheetDataSet>
      <sheetData sheetId="0" refreshError="1"/>
      <sheetData sheetId="1"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ORÇAMENTO"/>
      <sheetName val="ROSTO"/>
      <sheetName val="Desemp_"/>
      <sheetName val="Ind_Fís_"/>
      <sheetName val="PLUVIOMETRIA"/>
      <sheetName val="Ficha"/>
      <sheetName val="M_P_"/>
      <sheetName val="MOBILIZAÇÃO"/>
      <sheetName val="CANTEIRO"/>
      <sheetName val="Rec_Cam_Pav"/>
      <sheetName val="Imp_"/>
      <sheetName val="Solo"/>
      <sheetName val="Lama Grossa"/>
      <sheetName val="P_Lig_"/>
      <sheetName val="RemPav_"/>
      <sheetName val="Peneiramento"/>
      <sheetName val="REC REV"/>
      <sheetName val="MBUQ"/>
      <sheetName val="MBUF"/>
      <sheetName val="TB"/>
      <sheetName val="Cor_Def"/>
      <sheetName val="TB _BG_"/>
      <sheetName val="Plan1"/>
      <sheetName val="RemProf"/>
      <sheetName val="R_Mec_Barreira"/>
      <sheetName val="RemProf _3_"/>
      <sheetName val="RemProf _2_"/>
      <sheetName val="Sinalização"/>
      <sheetName val="CONCRETO"/>
      <sheetName val="AÇO"/>
      <sheetName val="LIMPE SARJ E MF"/>
      <sheetName val="Hidrosemeadura"/>
      <sheetName val="LIMP VALA"/>
      <sheetName val="Limp_Ponte"/>
      <sheetName val="caiação"/>
      <sheetName val="RemProf _BG_"/>
      <sheetName val="Roçada Manual"/>
      <sheetName val="LIMP BUEIRO"/>
      <sheetName val="FORMA"/>
      <sheetName val="RecAterr"/>
      <sheetName val="Sinalizacao horiz"/>
      <sheetName val="TransBasc5m³"/>
      <sheetName val="TransRem_"/>
      <sheetName val="Trans Carroc 4 t"/>
      <sheetName val="RM_1C"/>
      <sheetName val="RR_1C TB"/>
      <sheetName val="RR_1C pintura"/>
      <sheetName val="CM_30"/>
      <sheetName val="Sinalização_exec"/>
      <sheetName val="GRÁFICO"/>
      <sheetName val="RL_1C"/>
      <sheetName val="B - Captação_Elevação 1a Etapa "/>
      <sheetName val="Serviç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TB _BG_"/>
    </sheetNames>
    <sheetDataSet>
      <sheetData sheetId="0" refreshError="1"/>
      <sheetData sheetId="1"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SMATAMENTO"/>
    </sheetNames>
    <sheetDataSet>
      <sheetData sheetId="0"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Caract. Seg."/>
      <sheetName val="Capa Documentação"/>
      <sheetName val="Capa Anexo III"/>
      <sheetName val="Capa Anexo IV"/>
      <sheetName val="Capa Apres"/>
      <sheetName val="Capa Mapa"/>
      <sheetName val="Capa Premissas"/>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DIÇÃO.XLS"/>
      <sheetName val="FICHA.XLS"/>
      <sheetName val="CONTROLE MEDIÇÕES"/>
    </sheetNames>
    <sheetDataSet>
      <sheetData sheetId="0" refreshError="1"/>
      <sheetData sheetId="1" refreshError="1"/>
      <sheetData sheetId="2"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 A T O 99 B"/>
    </sheetNames>
    <sheetDataSet>
      <sheetData sheetId="0"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oqui "/>
      <sheetName val="Resumo  Transporte"/>
      <sheetName val="Planilha em Croqui Pedreira"/>
      <sheetName val="P A T O 98 D"/>
      <sheetName val="P A T O 99 B"/>
      <sheetName val="DESMATAMENTO"/>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Resumo B"/>
      <sheetName val="Q RESUMO A"/>
      <sheetName val="Quadro qdade 2 anos"/>
      <sheetName val="Curva ABC"/>
      <sheetName val="P A T O"/>
      <sheetName val="Transporte"/>
      <sheetName val="Cronograma"/>
      <sheetName val="Material Betuminoso"/>
      <sheetName val="Comparativo Mat. Bet."/>
      <sheetName val="Mat. Bet. Pedágio"/>
      <sheetName val="Ind corr transp mat asf"/>
      <sheetName val="comp cust transp equip"/>
      <sheetName val="Mobilização"/>
      <sheetName val="Inst. e Canteiro"/>
      <sheetName val="3 S 02 530 50"/>
      <sheetName val=" 3 S 02 540 50"/>
      <sheetName val=" 3 S 02 230 50"/>
      <sheetName val="3 S 04 590 50"/>
      <sheetName val="3 S 08 302 54"/>
      <sheetName val="3 S 08 302 55"/>
      <sheetName val="3 S 03 329 50"/>
      <sheetName val="3 S 08 404 50"/>
      <sheetName val="2 S 05 302 03"/>
      <sheetName val="3 S 03 310 50"/>
      <sheetName val="3 S 03 329 51"/>
      <sheetName val="3 S 05 000 00"/>
      <sheetName val="3 S 05 001 00"/>
      <sheetName val="2 S 04 964 51"/>
      <sheetName val="3 S 08 302 53"/>
      <sheetName val="3 S 08 200 50"/>
      <sheetName val="5 S 02 511 52"/>
      <sheetName val="1 A 00 716 00"/>
      <sheetName val="1 A 00 717 00"/>
      <sheetName val="1 A 01 155 51"/>
      <sheetName val="1 A 01 739 51"/>
      <sheetName val="1 A 01 423 50"/>
      <sheetName val="1 A 01 760 51"/>
      <sheetName val="1 A 01 765 51"/>
      <sheetName val="1 A 01 735 51"/>
      <sheetName val="1 A 01 730 50"/>
      <sheetName val="1 A 01 730 51"/>
      <sheetName val="1 A 01 720 02"/>
      <sheetName val="1 A 01 720 00"/>
      <sheetName val="1 A 01 604 51"/>
      <sheetName val="1 A 01 751 51"/>
      <sheetName val="1 A 01 755 51"/>
      <sheetName val="1 A 01 418 51"/>
      <sheetName val="Adequação AGO 2002"/>
      <sheetName val="COMPARATIVO"/>
      <sheetName val="26ª MED"/>
      <sheetName val="P A T O 98 D"/>
      <sheetName val="PATO BR-476 E BR-153 Final V"/>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 A T O"/>
    </sheetNames>
    <sheetDataSet>
      <sheetData sheetId="0"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dição (2"/>
      <sheetName val="Medição Completa"/>
    </sheetNames>
    <sheetDataSet>
      <sheetData sheetId="0" refreshError="1"/>
      <sheetData sheetId="1"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s_VDF"/>
      <sheetName val="MODEL"/>
      <sheetName val="INTERIM"/>
      <sheetName val="GBD"/>
      <sheetName val="statistic"/>
      <sheetName val="HIST"/>
      <sheetName val="COLT"/>
      <sheetName val="Composições"/>
      <sheetName val="Insumos"/>
      <sheetName val="Serviços"/>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s_VDF"/>
    </sheetNames>
    <sheetDataSet>
      <sheetData sheetId="0"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comp1"/>
      <sheetName val="PLANILHA ORÇAMENTÁRIA"/>
      <sheetName val="CPU"/>
      <sheetName val="CF001 - CANTEIRO"/>
      <sheetName val="CF002 - Mob-Desmob"/>
      <sheetName val="MÃO DE OBRA"/>
    </sheetNames>
    <sheetDataSet>
      <sheetData sheetId="0">
        <row r="35">
          <cell r="A35" t="str">
            <v>ASTU</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50"/>
    </sheetNames>
    <sheetDataSet>
      <sheetData sheetId="0"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Solum"/>
      <sheetName val="Plan2"/>
      <sheetName val="Plan3"/>
      <sheetName val="cobertura quadra"/>
      <sheetName val="CRON REF"/>
      <sheetName val="RESUMO-4ª MED"/>
      <sheetName val="Teor"/>
      <sheetName val="C.U"/>
      <sheetName val="Capa Memória de Calc"/>
      <sheetName val="Capa Resumo"/>
      <sheetName val="Capa Documentação"/>
      <sheetName val="Capa Anexo I"/>
      <sheetName val="Capa Anexo II"/>
      <sheetName val="Capa Anexo III"/>
      <sheetName val="Capa Premissas"/>
      <sheetName val="Capa Caract. Seg."/>
      <sheetName val="Capa Anexo IV"/>
      <sheetName val="Capa Apres"/>
      <sheetName val="Capa Mapa"/>
      <sheetName val="P A T O 98 D"/>
      <sheetName val="450"/>
      <sheetName val="PROJETO"/>
      <sheetName val="Capa Caract_ Seg_"/>
      <sheetName val="Orçamentária"/>
      <sheetName val="Instalação e manutenção de cant"/>
      <sheetName val="DADOS"/>
      <sheetName val="RELATÓRIO"/>
      <sheetName val="Resumo 1"/>
      <sheetName val="12.Serviços(Cad)"/>
      <sheetName val="Mat"/>
      <sheetName val="IDENTIFIC. EMPRESA - Q1"/>
      <sheetName val="DG"/>
      <sheetName val="P A T O 99 B"/>
      <sheetName val="SINALIZAÇÃO VERTICAL"/>
      <sheetName val="Cálculo"/>
      <sheetName val="TrafContExpan-NoPrint"/>
      <sheetName val="TodasTraf-2000-NoPrint"/>
      <sheetName val="RESUMO_8ª MED"/>
      <sheetName val="Grafico Geral Orçamento"/>
      <sheetName val="comp1"/>
      <sheetName val="PACAJUS"/>
      <sheetName val="Carimbo de Nota"/>
      <sheetName val="BANCO"/>
      <sheetName val="procedimentos"/>
      <sheetName val="MEMÓRIA CONS MAT BET CONS"/>
      <sheetName val="CAL MAT BET CONSERVA "/>
      <sheetName val="COMP_SERVIÇOS"/>
      <sheetName val="MEMÓRIA MAT REC PLACA SINALIZ"/>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Equipamentos"/>
      <sheetName val="Mão de Obra"/>
      <sheetName val="Encargos Sociais"/>
      <sheetName val="DMTs"/>
      <sheetName val="BDI"/>
      <sheetName val="Materiais"/>
      <sheetName val="Resumo CBEMI"/>
      <sheetName val="Planilha de Preços"/>
      <sheetName val="Cronograma Físico"/>
      <sheetName val="Cronograma Financeiro"/>
      <sheetName val="Capa 1.2"/>
      <sheetName val="Equipe Mecânica"/>
      <sheetName val="Incidência Auxiliar"/>
      <sheetName val="Capa 2"/>
      <sheetName val="Reparos Localizados"/>
      <sheetName val="Capa 3"/>
      <sheetName val="Restauração"/>
      <sheetName val="Capa 5"/>
      <sheetName val="Manutenção Pavimentos"/>
      <sheetName val="Capa 6"/>
      <sheetName val="Conservação"/>
      <sheetName val="Conservação Inicial"/>
      <sheetName val="Conservação Rotineira"/>
      <sheetName val="Capa 7"/>
      <sheetName val="Materiais Betuminosos"/>
      <sheetName val="Capa 8"/>
      <sheetName val="Auxiliares"/>
      <sheetName val="CHE"/>
      <sheetName val="INVENTÁRIO"/>
      <sheetName val="450"/>
      <sheetName val="FLUXO - EXECUÇÃO PRÓPRIA"/>
      <sheetName val="Medição (2"/>
      <sheetName val="Medição Completa"/>
      <sheetName val="recursos"/>
      <sheetName val="P A T O 99 B"/>
      <sheetName val="Recmecater"/>
      <sheetName val="RECRE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uipamentos"/>
    </sheetNames>
    <sheetDataSet>
      <sheetData sheetId="0"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s de Reajustamento"/>
      <sheetName val="Planilha"/>
      <sheetName val="Acomp. Medição"/>
      <sheetName val="Planilha com Reajustamento"/>
      <sheetName val="Planilha Comparativa - Custo"/>
      <sheetName val="S Trecho KM 166 - KM 370"/>
      <sheetName val="P A T O"/>
      <sheetName val="Equipamentos"/>
      <sheetName val="FLUXO - EXECUÇÃO PRÓPRIA"/>
      <sheetName val="PROJETO"/>
      <sheetName val="Resumo Financei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s de Reajustamento"/>
    </sheetNames>
    <sheetDataSet>
      <sheetData sheetId="0"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s de Reajustamento"/>
    </sheetNames>
    <sheetDataSet>
      <sheetData sheetId="0"/>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Anexo IV"/>
      <sheetName val="Croqui "/>
      <sheetName val="PEDÁGIO"/>
      <sheetName val="Custo MB - (1)"/>
      <sheetName val="Custo MB - (2)"/>
      <sheetName val="Custo MB - (3)"/>
      <sheetName val="Custo MB - (4)"/>
      <sheetName val="Custo MB - (5)"/>
      <sheetName val="Custo MB - (6)"/>
      <sheetName val="Custo MB - (7)"/>
      <sheetName val="Capa Anexo V"/>
      <sheetName val="Capa Anexo VI"/>
      <sheetName val="BDI"/>
      <sheetName val="FIT"/>
      <sheetName val="Formatação de Algarismos"/>
      <sheetName val="     Canteiro"/>
      <sheetName val="0903808"/>
      <sheetName val="3713608"/>
      <sheetName val="5502986"/>
      <sheetName val="0903845"/>
      <sheetName val="5502985"/>
      <sheetName val="4011211"/>
      <sheetName val="4816096"/>
      <sheetName val="4011209"/>
      <sheetName val="0919012"/>
      <sheetName val="0407819&quot;"/>
      <sheetName val="0407740"/>
      <sheetName val="1106057"/>
      <sheetName val="4805751"/>
      <sheetName val="3107997"/>
      <sheetName val="0903848"/>
      <sheetName val="2009619"/>
      <sheetName val="1109697"/>
      <sheetName val="0909620"/>
      <sheetName val="0909615"/>
      <sheetName val="1109622"/>
      <sheetName val="4805754"/>
      <sheetName val="4915671"/>
      <sheetName val="0903810"/>
      <sheetName val="0919013"/>
      <sheetName val="3807864"/>
      <sheetName val="0919079"/>
      <sheetName val="0903860"/>
      <sheetName val="0903818"/>
      <sheetName val="0903788"/>
      <sheetName val="1109669"/>
      <sheetName val="0903789"/>
      <sheetName val="1109675"/>
      <sheetName val="0909617"/>
      <sheetName val="0919002"/>
      <sheetName val="0919113"/>
      <sheetName val="0919247"/>
      <sheetName val="2408149"/>
      <sheetName val="1408173"/>
      <sheetName val="2408058"/>
      <sheetName val="0919250"/>
      <sheetName val="0919016"/>
      <sheetName val="0919101"/>
      <sheetName val="0919210"/>
      <sheetName val="      Pista e Acostamento"/>
      <sheetName val="4011479"/>
      <sheetName val="4011480"/>
      <sheetName val="4915667"/>
      <sheetName val="4011406"/>
      <sheetName val="4011351"/>
      <sheetName val="4011352"/>
      <sheetName val="4011353"/>
      <sheetName val="4011354"/>
      <sheetName val="4011463"/>
      <sheetName val="6416078"/>
      <sheetName val="4011410"/>
      <sheetName val="4011370"/>
      <sheetName val="4011358"/>
      <sheetName val="4011376"/>
      <sheetName val="4011459"/>
      <sheetName val="6416143"/>
      <sheetName val="4011466"/>
      <sheetName val="6416248"/>
      <sheetName val="REP"/>
      <sheetName val="REP_USI"/>
      <sheetName val="4011481"/>
      <sheetName val="4011484"/>
      <sheetName val="4011482"/>
      <sheetName val="4011486"/>
      <sheetName val="4011346"/>
      <sheetName val="4011342"/>
      <sheetName val="4011341"/>
      <sheetName val="4915669"/>
      <sheetName val="4011219"/>
      <sheetName val="4011278"/>
      <sheetName val="6416042"/>
      <sheetName val="      Obras Complementares"/>
      <sheetName val="4915721"/>
      <sheetName val="4816118"/>
      <sheetName val="4915774"/>
      <sheetName val="4413905"/>
      <sheetName val="4413996"/>
      <sheetName val="4413995"/>
      <sheetName val="4413200"/>
      <sheetName val="5502978"/>
      <sheetName val="      Sinalização"/>
      <sheetName val="5214001"/>
      <sheetName val="5213408"/>
      <sheetName val="5213360"/>
      <sheetName val="5213362"/>
      <sheetName val="5212560"/>
      <sheetName val="5219546"/>
      <sheetName val="2408057"/>
      <sheetName val="1419543"/>
      <sheetName val="5212557"/>
      <sheetName val="5213416"/>
      <sheetName val="5212552"/>
      <sheetName val="5213843"/>
      <sheetName val="5213835"/>
      <sheetName val="5213838"/>
      <sheetName val="5213848"/>
      <sheetName val="5213850"/>
      <sheetName val="      Manutenção"/>
      <sheetName val="CCP02"/>
      <sheetName val="4915801"/>
      <sheetName val="4915746"/>
      <sheetName val="4900001"/>
      <sheetName val="4011276"/>
      <sheetName val="6416040"/>
      <sheetName val="CCP01"/>
      <sheetName val="4915776"/>
      <sheetName val="4919547"/>
      <sheetName val="4915742"/>
      <sheetName val="4915744"/>
      <sheetName val="5501702"/>
      <sheetName val="4915743"/>
      <sheetName val="4915723"/>
      <sheetName val="4915712"/>
      <sheetName val="4915713"/>
      <sheetName val="4915733"/>
      <sheetName val="4016007"/>
      <sheetName val="4915735"/>
      <sheetName val="4915736"/>
      <sheetName val="1107892m"/>
      <sheetName val="3713621"/>
      <sheetName val="0407819"/>
      <sheetName val="1110000"/>
      <sheetName val="3107967"/>
      <sheetName val="4915708"/>
      <sheetName val="4915711"/>
      <sheetName val="4915709"/>
      <sheetName val="4915672"/>
      <sheetName val="4915718"/>
      <sheetName val="4915719"/>
      <sheetName val="        Drenagem"/>
      <sheetName val="2003369"/>
      <sheetName val="2003375"/>
      <sheetName val="2003377"/>
      <sheetName val="2003842"/>
      <sheetName val="1107892"/>
      <sheetName val="3103302"/>
      <sheetName val="2003319"/>
      <sheetName val="2003321"/>
      <sheetName val="2003323"/>
      <sheetName val="2003343"/>
      <sheetName val="3108018"/>
      <sheetName val="3108022"/>
      <sheetName val="3108023"/>
      <sheetName val="4805755"/>
      <sheetName val="2003355"/>
      <sheetName val="2003361"/>
      <sheetName val="1107896"/>
      <sheetName val="2003389"/>
      <sheetName val="2003391"/>
      <sheetName val="2003393"/>
      <sheetName val="2003405"/>
      <sheetName val="0407820"/>
      <sheetName val="2003449"/>
      <sheetName val="2003451"/>
      <sheetName val="2003385"/>
      <sheetName val="2003387"/>
      <sheetName val="2003557"/>
      <sheetName val="2003310"/>
      <sheetName val="2003304"/>
      <sheetName val="2003313"/>
      <sheetName val="2003307"/>
      <sheetName val="2003561"/>
      <sheetName val="4816100"/>
      <sheetName val="2003853"/>
      <sheetName val="2003915"/>
      <sheetName val="4805765"/>
      <sheetName val="5519542"/>
      <sheetName val="2003599"/>
      <sheetName val="2003613"/>
      <sheetName val="0705169"/>
      <sheetName val="0705225"/>
      <sheetName val="0705183"/>
      <sheetName val="0705233"/>
      <sheetName val="0705197"/>
      <sheetName val="0705241"/>
      <sheetName val="0705211"/>
      <sheetName val="0705249"/>
      <sheetName val="3105605"/>
      <sheetName val="3108005"/>
      <sheetName val="3106121"/>
      <sheetName val="4805757"/>
      <sheetName val="      Tempo Fixo"/>
      <sheetName val="5914333"/>
      <sheetName val="5914354"/>
      <sheetName val="5915362"/>
      <sheetName val="5915404"/>
      <sheetName val="5915403"/>
      <sheetName val="5915015"/>
      <sheetName val="5915373"/>
      <sheetName val="5909007"/>
      <sheetName val="5919535"/>
      <sheetName val="5919534"/>
      <sheetName val="5919533"/>
      <sheetName val="5914352"/>
      <sheetName val="5915440"/>
      <sheetName val="5915471"/>
      <sheetName val="5915414"/>
      <sheetName val="5914652"/>
      <sheetName val="5914341"/>
      <sheetName val="5915433"/>
      <sheetName val="5914675"/>
      <sheetName val="5914650"/>
      <sheetName val="5914358"/>
      <sheetName val="5915421"/>
      <sheetName val="5914328"/>
      <sheetName val="5914649"/>
      <sheetName val="5914643"/>
      <sheetName val="5915417"/>
      <sheetName val="5915411"/>
      <sheetName val="5915456"/>
      <sheetName val="5914651"/>
      <sheetName val="5914645"/>
      <sheetName val="5914648"/>
      <sheetName val="5915407"/>
      <sheetName val="5914647"/>
      <sheetName val="5915409"/>
      <sheetName val="5915454"/>
      <sheetName val="5914642"/>
      <sheetName val="5914641"/>
      <sheetName val="5915399"/>
      <sheetName val="5915465"/>
      <sheetName val="5915476"/>
      <sheetName val="5915363"/>
      <sheetName val="5914351"/>
      <sheetName val="5915405"/>
      <sheetName val="5914653"/>
      <sheetName val="5914657"/>
      <sheetName val="5914339"/>
      <sheetName val="5914655"/>
      <sheetName val="5914654"/>
      <sheetName val="5915474"/>
      <sheetName val="      Transporte"/>
      <sheetName val="5914389&quot;"/>
      <sheetName val="5914344&quot;"/>
      <sheetName val="5915013"/>
      <sheetName val="5914613"/>
      <sheetName val="5914622"/>
      <sheetName val="5914621"/>
      <sheetName val="5914620"/>
      <sheetName val="5914335"/>
      <sheetName val="5914334"/>
      <sheetName val="5914640"/>
      <sheetName val="5914637"/>
      <sheetName val="5914639"/>
      <sheetName val="5914636"/>
      <sheetName val="5914638"/>
      <sheetName val="5914635"/>
      <sheetName val="5915014"/>
      <sheetName val="5914614"/>
      <sheetName val="5914599"/>
      <sheetName val="5915012"/>
      <sheetName val="5914584"/>
      <sheetName val="5914569"/>
      <sheetName val="5914554"/>
      <sheetName val="5914539"/>
      <sheetName val="5914479"/>
      <sheetName val="5914434"/>
      <sheetName val="5915324"/>
      <sheetName val="5914464"/>
      <sheetName val="5914419"/>
      <sheetName val="5915323"/>
      <sheetName val="5914449"/>
      <sheetName val="5914404"/>
      <sheetName val="5915322"/>
      <sheetName val="5915321"/>
      <sheetName val="5914389"/>
      <sheetName val="5914348"/>
      <sheetName val="5914344"/>
      <sheetName val="5915320"/>
      <sheetName val="5914374"/>
      <sheetName val="5914347"/>
      <sheetName val="5914329"/>
      <sheetName val="5915319"/>
      <sheetName val="5914359"/>
      <sheetName val="5914346"/>
      <sheetName val="5914314"/>
      <sheetName val="     RETIRAR"/>
      <sheetName val="4915637"/>
      <sheetName val="4915740"/>
      <sheetName val="2003850 "/>
      <sheetName val="4413990"/>
      <sheetName val="4805750"/>
      <sheetName val="1600896"/>
      <sheetName val="1600989"/>
      <sheetName val="3713828"/>
      <sheetName val="3713824"/>
      <sheetName val="4915757"/>
      <sheetName val="4915695"/>
      <sheetName val="4816119"/>
      <sheetName val="BRASIL"/>
      <sheetName val="Vínculo"/>
      <sheetName val="BDI Memo.Ciru.nº21_2016"/>
      <sheetName val="RESUMO CUSTO MB"/>
      <sheetName val="CTR"/>
      <sheetName val="MATERIAIS"/>
      <sheetName val="EQUIPAMENTOS"/>
      <sheetName val="MAODEOBRA"/>
      <sheetName val="EQUIPAMENTOS COM DES"/>
      <sheetName val="MAODEOBRA COM DES"/>
      <sheetName val="TRANSPORTE"/>
      <sheetName val="FIC"/>
      <sheetName val="MODELO COMP."/>
      <sheetName val="Decomposição CT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57">
          <cell r="H57">
            <v>6.9999999999999999E-4</v>
          </cell>
        </row>
      </sheetData>
      <sheetData sheetId="64">
        <row r="45">
          <cell r="H45">
            <v>1.1999999999999999E-3</v>
          </cell>
        </row>
      </sheetData>
      <sheetData sheetId="65">
        <row r="45">
          <cell r="H45">
            <v>1.2999999999999999E-3</v>
          </cell>
        </row>
      </sheetData>
      <sheetData sheetId="66">
        <row r="45">
          <cell r="H45">
            <v>4.4999999999999999E-4</v>
          </cell>
        </row>
      </sheetData>
      <sheetData sheetId="67"/>
      <sheetData sheetId="68">
        <row r="44">
          <cell r="H44">
            <v>5.7731999999999999E-2</v>
          </cell>
        </row>
      </sheetData>
      <sheetData sheetId="69"/>
      <sheetData sheetId="70">
        <row r="53">
          <cell r="H53">
            <v>3.2000000000000002E-3</v>
          </cell>
        </row>
      </sheetData>
      <sheetData sheetId="71">
        <row r="54">
          <cell r="H54">
            <v>3.5000000000000001E-3</v>
          </cell>
        </row>
      </sheetData>
      <sheetData sheetId="72">
        <row r="49">
          <cell r="H49">
            <v>1.4E-3</v>
          </cell>
        </row>
      </sheetData>
      <sheetData sheetId="73">
        <row r="54">
          <cell r="H54">
            <v>3.5000000000000001E-3</v>
          </cell>
        </row>
      </sheetData>
      <sheetData sheetId="74">
        <row r="44">
          <cell r="H44">
            <v>5.7731999999999999E-2</v>
          </cell>
        </row>
      </sheetData>
      <sheetData sheetId="75"/>
      <sheetData sheetId="76">
        <row r="45">
          <cell r="H45">
            <v>5.7731999999999999E-2</v>
          </cell>
        </row>
      </sheetData>
      <sheetData sheetId="77"/>
      <sheetData sheetId="78">
        <row r="45">
          <cell r="H45">
            <v>6.1199999999999997E-2</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ow r="52">
          <cell r="H52">
            <v>2.7167999999999998E-2</v>
          </cell>
        </row>
      </sheetData>
      <sheetData sheetId="121"/>
      <sheetData sheetId="122"/>
      <sheetData sheetId="123"/>
      <sheetData sheetId="124">
        <row r="44">
          <cell r="H44">
            <v>1E-3</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ow r="52">
          <cell r="H52">
            <v>1.9000000000000001E-4</v>
          </cell>
        </row>
      </sheetData>
      <sheetData sheetId="168">
        <row r="49">
          <cell r="H49">
            <v>1.6000000000000001E-4</v>
          </cell>
        </row>
      </sheetData>
      <sheetData sheetId="169">
        <row r="50">
          <cell r="H50">
            <v>1.3999999999999999E-4</v>
          </cell>
        </row>
      </sheetData>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row r="50">
          <cell r="H50">
            <v>0.13583999999999999</v>
          </cell>
        </row>
      </sheetData>
      <sheetData sheetId="307"/>
      <sheetData sheetId="308"/>
      <sheetData sheetId="309">
        <row r="1">
          <cell r="C1" t="str">
            <v>Estado</v>
          </cell>
        </row>
        <row r="2">
          <cell r="B2" t="str">
            <v>AC</v>
          </cell>
        </row>
        <row r="3">
          <cell r="B3" t="str">
            <v>AL</v>
          </cell>
        </row>
        <row r="4">
          <cell r="B4" t="str">
            <v>AP</v>
          </cell>
        </row>
        <row r="5">
          <cell r="B5" t="str">
            <v>AM</v>
          </cell>
        </row>
        <row r="6">
          <cell r="B6" t="str">
            <v>BA</v>
          </cell>
        </row>
        <row r="7">
          <cell r="B7" t="str">
            <v>CE</v>
          </cell>
        </row>
        <row r="8">
          <cell r="B8" t="str">
            <v>DF</v>
          </cell>
        </row>
        <row r="9">
          <cell r="B9" t="str">
            <v>ES</v>
          </cell>
        </row>
        <row r="10">
          <cell r="B10" t="str">
            <v>GO</v>
          </cell>
        </row>
        <row r="11">
          <cell r="B11" t="str">
            <v>MA</v>
          </cell>
        </row>
        <row r="12">
          <cell r="B12" t="str">
            <v>MT</v>
          </cell>
        </row>
        <row r="13">
          <cell r="B13" t="str">
            <v>MS</v>
          </cell>
        </row>
        <row r="14">
          <cell r="B14" t="str">
            <v>MG</v>
          </cell>
        </row>
        <row r="15">
          <cell r="B15" t="str">
            <v>PA</v>
          </cell>
        </row>
        <row r="16">
          <cell r="B16" t="str">
            <v>PB</v>
          </cell>
        </row>
        <row r="17">
          <cell r="B17" t="str">
            <v>PR</v>
          </cell>
        </row>
        <row r="18">
          <cell r="B18" t="str">
            <v>PE</v>
          </cell>
        </row>
        <row r="19">
          <cell r="B19" t="str">
            <v>PI</v>
          </cell>
        </row>
        <row r="20">
          <cell r="B20" t="str">
            <v>RJ</v>
          </cell>
        </row>
        <row r="21">
          <cell r="B21" t="str">
            <v>RN</v>
          </cell>
        </row>
        <row r="22">
          <cell r="B22" t="str">
            <v>RS</v>
          </cell>
        </row>
        <row r="23">
          <cell r="B23" t="str">
            <v>RO</v>
          </cell>
        </row>
        <row r="24">
          <cell r="B24" t="str">
            <v>RR</v>
          </cell>
        </row>
        <row r="25">
          <cell r="B25" t="str">
            <v>SC</v>
          </cell>
        </row>
        <row r="26">
          <cell r="B26" t="str">
            <v>SP</v>
          </cell>
        </row>
        <row r="27">
          <cell r="B27" t="str">
            <v>SP</v>
          </cell>
        </row>
        <row r="28">
          <cell r="B28" t="str">
            <v>SE</v>
          </cell>
        </row>
        <row r="29">
          <cell r="B29" t="str">
            <v>TO</v>
          </cell>
        </row>
      </sheetData>
      <sheetData sheetId="310">
        <row r="1">
          <cell r="R1" t="str">
            <v>Jan.2019/RN</v>
          </cell>
        </row>
        <row r="2">
          <cell r="AB2" t="str">
            <v>CAP 50 70</v>
          </cell>
        </row>
        <row r="3">
          <cell r="AB3" t="str">
            <v>CAP 30 45</v>
          </cell>
        </row>
        <row r="4">
          <cell r="AB4" t="str">
            <v>CM 30</v>
          </cell>
        </row>
        <row r="5">
          <cell r="AB5" t="str">
            <v>RR 1C</v>
          </cell>
        </row>
        <row r="6">
          <cell r="AB6" t="str">
            <v>RR 2C</v>
          </cell>
        </row>
        <row r="7">
          <cell r="AB7" t="str">
            <v>RM 1C</v>
          </cell>
        </row>
        <row r="8">
          <cell r="AB8" t="str">
            <v>RM 2C</v>
          </cell>
        </row>
        <row r="9">
          <cell r="AB9" t="str">
            <v>RL 1C</v>
          </cell>
        </row>
        <row r="10">
          <cell r="AB10" t="str">
            <v>RC 1C - E</v>
          </cell>
        </row>
        <row r="11">
          <cell r="AB11" t="str">
            <v>RR 2C - E</v>
          </cell>
        </row>
        <row r="12">
          <cell r="AB12" t="str">
            <v>SBS 55 75</v>
          </cell>
        </row>
        <row r="13">
          <cell r="AB13" t="str">
            <v>SBS 60 85</v>
          </cell>
        </row>
        <row r="14">
          <cell r="AB14" t="str">
            <v>SBS 65 90</v>
          </cell>
        </row>
        <row r="15">
          <cell r="AB15" t="str">
            <v>RR 1C - E</v>
          </cell>
        </row>
        <row r="16">
          <cell r="AB16" t="str">
            <v>CR 250</v>
          </cell>
        </row>
        <row r="17">
          <cell r="AB17" t="str">
            <v>LA - E</v>
          </cell>
        </row>
        <row r="18">
          <cell r="AB18" t="str">
            <v>RL 1C - E</v>
          </cell>
        </row>
        <row r="19">
          <cell r="AB19" t="str">
            <v>EAI</v>
          </cell>
        </row>
        <row r="20">
          <cell r="AB20" t="str">
            <v>AB 8</v>
          </cell>
        </row>
      </sheetData>
      <sheetData sheetId="311"/>
      <sheetData sheetId="312">
        <row r="4">
          <cell r="B4" t="str">
            <v>Aquisição CAP 50 70</v>
          </cell>
        </row>
      </sheetData>
      <sheetData sheetId="313">
        <row r="2">
          <cell r="D2" t="str">
            <v>MÊS REFERÊNCIA:</v>
          </cell>
        </row>
      </sheetData>
      <sheetData sheetId="314"/>
      <sheetData sheetId="315"/>
      <sheetData sheetId="316"/>
      <sheetData sheetId="317"/>
      <sheetData sheetId="318"/>
      <sheetData sheetId="319"/>
      <sheetData sheetId="320"/>
      <sheetData sheetId="321"/>
      <sheetData sheetId="322"/>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2.7"/>
    </sheetNames>
    <sheetDataSet>
      <sheetData sheetId="0"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NTEIRO Padrão (2)"/>
      <sheetName val="CANTEIRO Padrão"/>
      <sheetName val="Planilha2"/>
      <sheetName val="DIM. M.O."/>
      <sheetName val="HISTOGRAMA"/>
    </sheetNames>
    <sheetDataSet>
      <sheetData sheetId="0"/>
      <sheetData sheetId="1"/>
      <sheetData sheetId="2"/>
      <sheetData sheetId="3">
        <row r="2">
          <cell r="J2">
            <v>8.8000000000000007</v>
          </cell>
        </row>
      </sheetData>
      <sheetData sheetId="4"/>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1-1"/>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LARANJEIRAS"/>
    </sheetNames>
    <sheetDataSet>
      <sheetData sheetId="0"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GENDAS"/>
      <sheetName val="PRANCHAS"/>
      <sheetName val="CRITERIOS"/>
      <sheetName val="SNV"/>
      <sheetName val="VDM"/>
      <sheetName val="DG"/>
      <sheetName val="Vol III_sin_hor_nec_mec"/>
      <sheetName val="Vol III_sin_hor_nec_man"/>
      <sheetName val="Vol III tachas_nec"/>
      <sheetName val="Vol III_sin_vertical_nec"/>
      <sheetName val="Vol III_Defensas_nec"/>
      <sheetName val="Vol IV quantitativos_por_SNV"/>
      <sheetName val="Vol IV CRITÉRIO DE PAGAMENTO"/>
    </sheetNames>
    <sheetDataSet>
      <sheetData sheetId="0" refreshError="1">
        <row r="2">
          <cell r="A2" t="str">
            <v>ESCOLA</v>
          </cell>
          <cell r="B2">
            <v>2.76</v>
          </cell>
        </row>
        <row r="3">
          <cell r="A3" t="str">
            <v>PARE</v>
          </cell>
          <cell r="B3">
            <v>1.96</v>
          </cell>
        </row>
        <row r="4">
          <cell r="A4" t="str">
            <v>MOF</v>
          </cell>
          <cell r="B4">
            <v>7.25</v>
          </cell>
        </row>
        <row r="5">
          <cell r="A5" t="str">
            <v>SIP</v>
          </cell>
          <cell r="B5">
            <v>1.8</v>
          </cell>
        </row>
        <row r="6">
          <cell r="A6" t="str">
            <v>LOMBADA</v>
          </cell>
          <cell r="B6">
            <v>4.5</v>
          </cell>
        </row>
        <row r="7">
          <cell r="A7" t="str">
            <v>ÔNIBUS</v>
          </cell>
          <cell r="B7">
            <v>1.76</v>
          </cell>
        </row>
        <row r="8">
          <cell r="A8" t="str">
            <v>DEVAGAR</v>
          </cell>
          <cell r="B8">
            <v>3.57</v>
          </cell>
        </row>
        <row r="9">
          <cell r="A9" t="str">
            <v>PEM-F</v>
          </cell>
          <cell r="B9">
            <v>1.65</v>
          </cell>
        </row>
        <row r="10">
          <cell r="A10" t="str">
            <v>PEM-ED</v>
          </cell>
          <cell r="B10">
            <v>3.75</v>
          </cell>
        </row>
        <row r="11">
          <cell r="A11" t="str">
            <v>PEM-FD</v>
          </cell>
          <cell r="B11">
            <v>3.75</v>
          </cell>
        </row>
        <row r="12">
          <cell r="A12" t="str">
            <v>PEM-FE</v>
          </cell>
          <cell r="B12">
            <v>3.75</v>
          </cell>
        </row>
        <row r="13">
          <cell r="A13" t="str">
            <v>PEM-D</v>
          </cell>
          <cell r="B13">
            <v>2.75</v>
          </cell>
        </row>
        <row r="14">
          <cell r="A14" t="str">
            <v>PEM-E</v>
          </cell>
          <cell r="B14">
            <v>2.75</v>
          </cell>
        </row>
        <row r="15">
          <cell r="A15" t="str">
            <v>PEM-RD</v>
          </cell>
          <cell r="B15">
            <v>2.98</v>
          </cell>
        </row>
        <row r="16">
          <cell r="A16" t="str">
            <v>PEM-RE</v>
          </cell>
          <cell r="B16">
            <v>2.98</v>
          </cell>
        </row>
      </sheetData>
      <sheetData sheetId="1" refreshError="1">
        <row r="2">
          <cell r="A2">
            <v>10600</v>
          </cell>
          <cell r="B2">
            <v>1</v>
          </cell>
        </row>
        <row r="3">
          <cell r="A3">
            <v>11300</v>
          </cell>
          <cell r="B3">
            <v>2</v>
          </cell>
        </row>
        <row r="4">
          <cell r="A4">
            <v>12000</v>
          </cell>
          <cell r="B4">
            <v>3</v>
          </cell>
        </row>
        <row r="5">
          <cell r="A5">
            <v>12700</v>
          </cell>
          <cell r="B5">
            <v>4</v>
          </cell>
        </row>
        <row r="6">
          <cell r="A6">
            <v>13400</v>
          </cell>
          <cell r="B6">
            <v>5</v>
          </cell>
        </row>
        <row r="7">
          <cell r="A7">
            <v>14100</v>
          </cell>
          <cell r="B7">
            <v>6</v>
          </cell>
        </row>
        <row r="8">
          <cell r="A8">
            <v>14800</v>
          </cell>
          <cell r="B8">
            <v>7</v>
          </cell>
        </row>
        <row r="9">
          <cell r="A9">
            <v>15500</v>
          </cell>
          <cell r="B9">
            <v>8</v>
          </cell>
        </row>
        <row r="10">
          <cell r="A10">
            <v>16200</v>
          </cell>
          <cell r="B10">
            <v>9</v>
          </cell>
        </row>
        <row r="11">
          <cell r="A11">
            <v>16900</v>
          </cell>
          <cell r="B11">
            <v>10</v>
          </cell>
        </row>
        <row r="12">
          <cell r="A12">
            <v>17600</v>
          </cell>
          <cell r="B12">
            <v>11</v>
          </cell>
        </row>
        <row r="13">
          <cell r="A13">
            <v>18300</v>
          </cell>
          <cell r="B13">
            <v>12</v>
          </cell>
        </row>
        <row r="14">
          <cell r="A14">
            <v>19000</v>
          </cell>
          <cell r="B14">
            <v>13</v>
          </cell>
        </row>
        <row r="15">
          <cell r="A15">
            <v>19700</v>
          </cell>
          <cell r="B15">
            <v>14</v>
          </cell>
        </row>
        <row r="16">
          <cell r="A16">
            <v>20400</v>
          </cell>
          <cell r="B16">
            <v>15</v>
          </cell>
        </row>
        <row r="17">
          <cell r="A17">
            <v>21100</v>
          </cell>
          <cell r="B17">
            <v>16</v>
          </cell>
        </row>
        <row r="18">
          <cell r="A18">
            <v>21800</v>
          </cell>
          <cell r="B18">
            <v>17</v>
          </cell>
        </row>
        <row r="19">
          <cell r="A19">
            <v>22500</v>
          </cell>
          <cell r="B19">
            <v>18</v>
          </cell>
        </row>
        <row r="20">
          <cell r="A20">
            <v>23200</v>
          </cell>
          <cell r="B20">
            <v>19</v>
          </cell>
        </row>
        <row r="21">
          <cell r="A21">
            <v>23900</v>
          </cell>
          <cell r="B21">
            <v>20</v>
          </cell>
        </row>
        <row r="22">
          <cell r="A22">
            <v>24600</v>
          </cell>
          <cell r="B22">
            <v>21</v>
          </cell>
        </row>
        <row r="23">
          <cell r="A23">
            <v>25300</v>
          </cell>
          <cell r="B23">
            <v>22</v>
          </cell>
        </row>
        <row r="24">
          <cell r="A24">
            <v>26000</v>
          </cell>
          <cell r="B24">
            <v>23</v>
          </cell>
        </row>
        <row r="25">
          <cell r="A25">
            <v>26700</v>
          </cell>
          <cell r="B25">
            <v>24</v>
          </cell>
        </row>
        <row r="26">
          <cell r="A26">
            <v>27400</v>
          </cell>
          <cell r="B26">
            <v>25</v>
          </cell>
        </row>
        <row r="27">
          <cell r="A27">
            <v>28100</v>
          </cell>
          <cell r="B27">
            <v>26</v>
          </cell>
        </row>
        <row r="28">
          <cell r="A28">
            <v>28800</v>
          </cell>
          <cell r="B28">
            <v>27</v>
          </cell>
        </row>
        <row r="29">
          <cell r="A29">
            <v>29500</v>
          </cell>
          <cell r="B29">
            <v>28</v>
          </cell>
        </row>
        <row r="30">
          <cell r="A30">
            <v>30200</v>
          </cell>
          <cell r="B30">
            <v>29</v>
          </cell>
        </row>
        <row r="31">
          <cell r="A31">
            <v>30900</v>
          </cell>
          <cell r="B31">
            <v>30</v>
          </cell>
        </row>
        <row r="32">
          <cell r="A32">
            <v>31600</v>
          </cell>
          <cell r="B32">
            <v>31</v>
          </cell>
        </row>
        <row r="33">
          <cell r="A33">
            <v>32300</v>
          </cell>
          <cell r="B33">
            <v>32</v>
          </cell>
        </row>
        <row r="34">
          <cell r="A34">
            <v>33000</v>
          </cell>
          <cell r="B34">
            <v>33</v>
          </cell>
        </row>
        <row r="35">
          <cell r="A35">
            <v>33700</v>
          </cell>
          <cell r="B35">
            <v>34</v>
          </cell>
        </row>
        <row r="36">
          <cell r="A36">
            <v>34400</v>
          </cell>
          <cell r="B36">
            <v>35</v>
          </cell>
        </row>
        <row r="37">
          <cell r="A37">
            <v>35100</v>
          </cell>
          <cell r="B37">
            <v>36</v>
          </cell>
        </row>
        <row r="38">
          <cell r="A38">
            <v>35800</v>
          </cell>
          <cell r="B38">
            <v>37</v>
          </cell>
        </row>
        <row r="39">
          <cell r="A39">
            <v>36500</v>
          </cell>
          <cell r="B39">
            <v>38</v>
          </cell>
        </row>
        <row r="40">
          <cell r="A40">
            <v>37200</v>
          </cell>
          <cell r="B40">
            <v>39</v>
          </cell>
        </row>
        <row r="41">
          <cell r="A41">
            <v>37900</v>
          </cell>
          <cell r="B41">
            <v>40</v>
          </cell>
        </row>
        <row r="42">
          <cell r="A42">
            <v>38600</v>
          </cell>
          <cell r="B42">
            <v>41</v>
          </cell>
        </row>
        <row r="43">
          <cell r="A43">
            <v>39300</v>
          </cell>
          <cell r="B43">
            <v>42</v>
          </cell>
        </row>
        <row r="44">
          <cell r="A44">
            <v>40000</v>
          </cell>
          <cell r="B44">
            <v>43</v>
          </cell>
        </row>
        <row r="45">
          <cell r="A45">
            <v>40700</v>
          </cell>
          <cell r="B45">
            <v>44</v>
          </cell>
        </row>
        <row r="46">
          <cell r="A46">
            <v>41400</v>
          </cell>
          <cell r="B46">
            <v>45</v>
          </cell>
        </row>
        <row r="47">
          <cell r="A47">
            <v>42100</v>
          </cell>
          <cell r="B47">
            <v>46</v>
          </cell>
        </row>
        <row r="48">
          <cell r="A48">
            <v>42800</v>
          </cell>
          <cell r="B48">
            <v>47</v>
          </cell>
        </row>
        <row r="49">
          <cell r="A49">
            <v>43500</v>
          </cell>
          <cell r="B49">
            <v>48</v>
          </cell>
        </row>
        <row r="50">
          <cell r="A50">
            <v>44200</v>
          </cell>
          <cell r="B50">
            <v>49</v>
          </cell>
        </row>
        <row r="51">
          <cell r="A51">
            <v>44900</v>
          </cell>
          <cell r="B51">
            <v>50</v>
          </cell>
        </row>
        <row r="52">
          <cell r="A52">
            <v>45600</v>
          </cell>
          <cell r="B52">
            <v>51</v>
          </cell>
        </row>
        <row r="53">
          <cell r="A53">
            <v>46300</v>
          </cell>
          <cell r="B53">
            <v>52</v>
          </cell>
        </row>
        <row r="54">
          <cell r="A54">
            <v>47000</v>
          </cell>
          <cell r="B54">
            <v>53</v>
          </cell>
        </row>
        <row r="55">
          <cell r="A55">
            <v>47700</v>
          </cell>
          <cell r="B55">
            <v>54</v>
          </cell>
        </row>
        <row r="56">
          <cell r="A56">
            <v>48400</v>
          </cell>
          <cell r="B56">
            <v>55</v>
          </cell>
        </row>
        <row r="57">
          <cell r="A57">
            <v>49100</v>
          </cell>
          <cell r="B57">
            <v>56</v>
          </cell>
        </row>
        <row r="58">
          <cell r="A58">
            <v>49800</v>
          </cell>
          <cell r="B58">
            <v>57</v>
          </cell>
        </row>
        <row r="59">
          <cell r="A59">
            <v>50500</v>
          </cell>
          <cell r="B59">
            <v>58</v>
          </cell>
        </row>
        <row r="60">
          <cell r="A60">
            <v>51200</v>
          </cell>
          <cell r="B60">
            <v>59</v>
          </cell>
        </row>
        <row r="61">
          <cell r="A61">
            <v>51900</v>
          </cell>
          <cell r="B61">
            <v>60</v>
          </cell>
        </row>
        <row r="62">
          <cell r="A62">
            <v>52600</v>
          </cell>
          <cell r="B62">
            <v>61</v>
          </cell>
        </row>
        <row r="63">
          <cell r="A63">
            <v>53300</v>
          </cell>
          <cell r="B63">
            <v>62</v>
          </cell>
        </row>
        <row r="64">
          <cell r="A64">
            <v>54000</v>
          </cell>
          <cell r="B64">
            <v>63</v>
          </cell>
        </row>
        <row r="65">
          <cell r="A65">
            <v>54700</v>
          </cell>
          <cell r="B65">
            <v>64</v>
          </cell>
        </row>
        <row r="66">
          <cell r="A66">
            <v>55400</v>
          </cell>
          <cell r="B66">
            <v>65</v>
          </cell>
        </row>
        <row r="67">
          <cell r="A67">
            <v>56100</v>
          </cell>
          <cell r="B67">
            <v>66</v>
          </cell>
        </row>
        <row r="68">
          <cell r="A68">
            <v>56800</v>
          </cell>
          <cell r="B68">
            <v>67</v>
          </cell>
        </row>
        <row r="69">
          <cell r="A69">
            <v>57500</v>
          </cell>
          <cell r="B69">
            <v>68</v>
          </cell>
        </row>
        <row r="70">
          <cell r="A70">
            <v>58200</v>
          </cell>
          <cell r="B70">
            <v>69</v>
          </cell>
        </row>
        <row r="71">
          <cell r="A71">
            <v>58900</v>
          </cell>
          <cell r="B71">
            <v>70</v>
          </cell>
        </row>
        <row r="72">
          <cell r="A72">
            <v>59600</v>
          </cell>
          <cell r="B72">
            <v>71</v>
          </cell>
        </row>
        <row r="73">
          <cell r="A73">
            <v>60300</v>
          </cell>
          <cell r="B73">
            <v>72</v>
          </cell>
        </row>
        <row r="74">
          <cell r="A74">
            <v>61000</v>
          </cell>
          <cell r="B74">
            <v>73</v>
          </cell>
        </row>
        <row r="75">
          <cell r="A75">
            <v>61700</v>
          </cell>
          <cell r="B75">
            <v>74</v>
          </cell>
        </row>
        <row r="76">
          <cell r="A76">
            <v>62400</v>
          </cell>
          <cell r="B76">
            <v>75</v>
          </cell>
        </row>
        <row r="77">
          <cell r="A77">
            <v>63100</v>
          </cell>
          <cell r="B77">
            <v>76</v>
          </cell>
        </row>
        <row r="78">
          <cell r="A78">
            <v>63800</v>
          </cell>
          <cell r="B78">
            <v>77</v>
          </cell>
        </row>
        <row r="79">
          <cell r="A79">
            <v>64500</v>
          </cell>
          <cell r="B79">
            <v>78</v>
          </cell>
        </row>
        <row r="80">
          <cell r="A80">
            <v>65200</v>
          </cell>
          <cell r="B80">
            <v>79</v>
          </cell>
        </row>
        <row r="81">
          <cell r="A81">
            <v>65900</v>
          </cell>
          <cell r="B81">
            <v>80</v>
          </cell>
        </row>
        <row r="82">
          <cell r="A82">
            <v>66600</v>
          </cell>
          <cell r="B82">
            <v>81</v>
          </cell>
        </row>
        <row r="83">
          <cell r="A83">
            <v>67300</v>
          </cell>
          <cell r="B83">
            <v>82</v>
          </cell>
        </row>
        <row r="84">
          <cell r="A84">
            <v>68000</v>
          </cell>
          <cell r="B84">
            <v>83</v>
          </cell>
        </row>
        <row r="85">
          <cell r="A85">
            <v>68700</v>
          </cell>
          <cell r="B85">
            <v>84</v>
          </cell>
        </row>
        <row r="86">
          <cell r="A86">
            <v>69400</v>
          </cell>
          <cell r="B86">
            <v>85</v>
          </cell>
        </row>
        <row r="87">
          <cell r="A87">
            <v>70100</v>
          </cell>
          <cell r="B87">
            <v>86</v>
          </cell>
        </row>
        <row r="88">
          <cell r="A88">
            <v>70800</v>
          </cell>
          <cell r="B88">
            <v>87</v>
          </cell>
        </row>
        <row r="89">
          <cell r="A89">
            <v>71500</v>
          </cell>
          <cell r="B89">
            <v>88</v>
          </cell>
        </row>
        <row r="90">
          <cell r="A90">
            <v>72200</v>
          </cell>
          <cell r="B90">
            <v>89</v>
          </cell>
        </row>
        <row r="91">
          <cell r="A91">
            <v>72900</v>
          </cell>
          <cell r="B91">
            <v>90</v>
          </cell>
        </row>
        <row r="92">
          <cell r="A92">
            <v>73600</v>
          </cell>
          <cell r="B92">
            <v>91</v>
          </cell>
        </row>
        <row r="93">
          <cell r="A93">
            <v>74300</v>
          </cell>
          <cell r="B93">
            <v>92</v>
          </cell>
        </row>
        <row r="94">
          <cell r="A94">
            <v>75000</v>
          </cell>
          <cell r="B94">
            <v>93</v>
          </cell>
        </row>
        <row r="95">
          <cell r="A95">
            <v>75700</v>
          </cell>
          <cell r="B95">
            <v>94</v>
          </cell>
        </row>
        <row r="96">
          <cell r="A96">
            <v>76400</v>
          </cell>
          <cell r="B96">
            <v>95</v>
          </cell>
        </row>
        <row r="97">
          <cell r="A97">
            <v>77100</v>
          </cell>
          <cell r="B97">
            <v>96</v>
          </cell>
        </row>
        <row r="98">
          <cell r="A98">
            <v>77800</v>
          </cell>
          <cell r="B98">
            <v>97</v>
          </cell>
        </row>
        <row r="99">
          <cell r="A99">
            <v>78500</v>
          </cell>
          <cell r="B99">
            <v>98</v>
          </cell>
        </row>
        <row r="100">
          <cell r="A100">
            <v>79200</v>
          </cell>
          <cell r="B100">
            <v>99</v>
          </cell>
        </row>
        <row r="101">
          <cell r="A101">
            <v>79900</v>
          </cell>
          <cell r="B101">
            <v>100</v>
          </cell>
        </row>
        <row r="102">
          <cell r="A102">
            <v>80600</v>
          </cell>
          <cell r="B102">
            <v>101</v>
          </cell>
        </row>
        <row r="103">
          <cell r="A103">
            <v>81300</v>
          </cell>
          <cell r="B103">
            <v>102</v>
          </cell>
        </row>
        <row r="104">
          <cell r="A104">
            <v>82000</v>
          </cell>
          <cell r="B104">
            <v>103</v>
          </cell>
        </row>
        <row r="105">
          <cell r="A105">
            <v>82700</v>
          </cell>
          <cell r="B105">
            <v>104</v>
          </cell>
        </row>
        <row r="106">
          <cell r="A106">
            <v>83400</v>
          </cell>
          <cell r="B106">
            <v>105</v>
          </cell>
        </row>
        <row r="107">
          <cell r="A107">
            <v>84100</v>
          </cell>
          <cell r="B107">
            <v>106</v>
          </cell>
        </row>
        <row r="108">
          <cell r="A108">
            <v>84800</v>
          </cell>
          <cell r="B108">
            <v>107</v>
          </cell>
        </row>
        <row r="109">
          <cell r="A109">
            <v>85500</v>
          </cell>
          <cell r="B109">
            <v>108</v>
          </cell>
        </row>
        <row r="110">
          <cell r="A110">
            <v>86200</v>
          </cell>
          <cell r="B110">
            <v>109</v>
          </cell>
        </row>
        <row r="111">
          <cell r="A111">
            <v>86900</v>
          </cell>
          <cell r="B111">
            <v>110</v>
          </cell>
        </row>
        <row r="112">
          <cell r="A112">
            <v>87600</v>
          </cell>
          <cell r="B112">
            <v>111</v>
          </cell>
        </row>
        <row r="113">
          <cell r="A113">
            <v>88300</v>
          </cell>
          <cell r="B113">
            <v>112</v>
          </cell>
        </row>
        <row r="114">
          <cell r="A114">
            <v>89000</v>
          </cell>
          <cell r="B114">
            <v>113</v>
          </cell>
        </row>
        <row r="115">
          <cell r="A115">
            <v>89700</v>
          </cell>
          <cell r="B115">
            <v>114</v>
          </cell>
        </row>
        <row r="116">
          <cell r="A116">
            <v>90400</v>
          </cell>
          <cell r="B116">
            <v>115</v>
          </cell>
        </row>
        <row r="117">
          <cell r="A117">
            <v>91100</v>
          </cell>
          <cell r="B117">
            <v>116</v>
          </cell>
        </row>
        <row r="118">
          <cell r="A118">
            <v>91800</v>
          </cell>
          <cell r="B118">
            <v>117</v>
          </cell>
        </row>
        <row r="119">
          <cell r="A119">
            <v>92500</v>
          </cell>
          <cell r="B119">
            <v>118</v>
          </cell>
        </row>
        <row r="120">
          <cell r="A120">
            <v>93200</v>
          </cell>
          <cell r="B120">
            <v>119</v>
          </cell>
        </row>
        <row r="121">
          <cell r="A121">
            <v>93900</v>
          </cell>
          <cell r="B121">
            <v>120</v>
          </cell>
        </row>
        <row r="122">
          <cell r="A122">
            <v>94600</v>
          </cell>
          <cell r="B122">
            <v>121</v>
          </cell>
        </row>
        <row r="123">
          <cell r="A123">
            <v>95300</v>
          </cell>
          <cell r="B123">
            <v>122</v>
          </cell>
        </row>
        <row r="124">
          <cell r="A124">
            <v>96000</v>
          </cell>
          <cell r="B124">
            <v>123</v>
          </cell>
        </row>
        <row r="125">
          <cell r="A125">
            <v>96700</v>
          </cell>
          <cell r="B125">
            <v>124</v>
          </cell>
        </row>
        <row r="126">
          <cell r="A126">
            <v>97400</v>
          </cell>
          <cell r="B126">
            <v>125</v>
          </cell>
        </row>
        <row r="127">
          <cell r="A127">
            <v>98100</v>
          </cell>
          <cell r="B127">
            <v>126</v>
          </cell>
        </row>
        <row r="128">
          <cell r="A128">
            <v>98800</v>
          </cell>
          <cell r="B128">
            <v>127</v>
          </cell>
        </row>
        <row r="129">
          <cell r="A129">
            <v>99500</v>
          </cell>
          <cell r="B129">
            <v>128</v>
          </cell>
        </row>
        <row r="130">
          <cell r="A130">
            <v>100200</v>
          </cell>
          <cell r="B130">
            <v>129</v>
          </cell>
        </row>
        <row r="131">
          <cell r="A131">
            <v>100900</v>
          </cell>
          <cell r="B131">
            <v>130</v>
          </cell>
        </row>
        <row r="132">
          <cell r="A132">
            <v>101600</v>
          </cell>
          <cell r="B132">
            <v>131</v>
          </cell>
        </row>
        <row r="133">
          <cell r="A133">
            <v>102300</v>
          </cell>
          <cell r="B133">
            <v>132</v>
          </cell>
        </row>
        <row r="134">
          <cell r="A134">
            <v>103000</v>
          </cell>
          <cell r="B134">
            <v>133</v>
          </cell>
        </row>
        <row r="135">
          <cell r="A135">
            <v>103700</v>
          </cell>
          <cell r="B135">
            <v>134</v>
          </cell>
        </row>
        <row r="136">
          <cell r="A136">
            <v>104400</v>
          </cell>
          <cell r="B136">
            <v>135</v>
          </cell>
        </row>
        <row r="137">
          <cell r="A137">
            <v>105100</v>
          </cell>
          <cell r="B137">
            <v>136</v>
          </cell>
        </row>
        <row r="138">
          <cell r="A138">
            <v>105800</v>
          </cell>
          <cell r="B138">
            <v>137</v>
          </cell>
        </row>
        <row r="139">
          <cell r="A139">
            <v>106500</v>
          </cell>
          <cell r="B139">
            <v>138</v>
          </cell>
        </row>
        <row r="140">
          <cell r="A140">
            <v>107200</v>
          </cell>
          <cell r="B140">
            <v>139</v>
          </cell>
        </row>
        <row r="141">
          <cell r="A141">
            <v>107900</v>
          </cell>
          <cell r="B141">
            <v>140</v>
          </cell>
        </row>
        <row r="142">
          <cell r="A142">
            <v>108600</v>
          </cell>
          <cell r="B142">
            <v>141</v>
          </cell>
        </row>
        <row r="143">
          <cell r="A143">
            <v>109300</v>
          </cell>
          <cell r="B143">
            <v>142</v>
          </cell>
        </row>
        <row r="144">
          <cell r="A144">
            <v>110000</v>
          </cell>
          <cell r="B144">
            <v>143</v>
          </cell>
        </row>
        <row r="145">
          <cell r="A145">
            <v>110700</v>
          </cell>
          <cell r="B145">
            <v>144</v>
          </cell>
        </row>
        <row r="146">
          <cell r="A146">
            <v>111400</v>
          </cell>
          <cell r="B146">
            <v>145</v>
          </cell>
        </row>
        <row r="147">
          <cell r="A147">
            <v>112100</v>
          </cell>
          <cell r="B147">
            <v>146</v>
          </cell>
        </row>
        <row r="148">
          <cell r="A148">
            <v>112800</v>
          </cell>
          <cell r="B148">
            <v>147</v>
          </cell>
        </row>
        <row r="149">
          <cell r="A149">
            <v>113500</v>
          </cell>
          <cell r="B149">
            <v>148</v>
          </cell>
        </row>
        <row r="150">
          <cell r="A150">
            <v>114200</v>
          </cell>
          <cell r="B150">
            <v>149</v>
          </cell>
        </row>
        <row r="151">
          <cell r="A151">
            <v>114900</v>
          </cell>
          <cell r="B151">
            <v>150</v>
          </cell>
        </row>
        <row r="152">
          <cell r="A152">
            <v>115600</v>
          </cell>
          <cell r="B152">
            <v>151</v>
          </cell>
        </row>
        <row r="153">
          <cell r="A153">
            <v>116300</v>
          </cell>
          <cell r="B153">
            <v>152</v>
          </cell>
        </row>
        <row r="154">
          <cell r="A154">
            <v>117000</v>
          </cell>
          <cell r="B154">
            <v>153</v>
          </cell>
        </row>
        <row r="155">
          <cell r="A155">
            <v>117700</v>
          </cell>
          <cell r="B155">
            <v>154</v>
          </cell>
        </row>
        <row r="156">
          <cell r="A156">
            <v>118400</v>
          </cell>
          <cell r="B156">
            <v>155</v>
          </cell>
        </row>
        <row r="157">
          <cell r="A157">
            <v>119100</v>
          </cell>
          <cell r="B157">
            <v>156</v>
          </cell>
        </row>
        <row r="158">
          <cell r="A158">
            <v>119800</v>
          </cell>
          <cell r="B158">
            <v>157</v>
          </cell>
        </row>
        <row r="159">
          <cell r="A159">
            <v>120500</v>
          </cell>
          <cell r="B159">
            <v>158</v>
          </cell>
        </row>
        <row r="160">
          <cell r="A160">
            <v>121200</v>
          </cell>
          <cell r="B160">
            <v>159</v>
          </cell>
        </row>
        <row r="161">
          <cell r="A161">
            <v>121900</v>
          </cell>
          <cell r="B161">
            <v>160</v>
          </cell>
        </row>
        <row r="162">
          <cell r="A162">
            <v>122600</v>
          </cell>
          <cell r="B162">
            <v>161</v>
          </cell>
        </row>
        <row r="163">
          <cell r="A163">
            <v>123300</v>
          </cell>
          <cell r="B163">
            <v>162</v>
          </cell>
        </row>
        <row r="164">
          <cell r="A164">
            <v>124000</v>
          </cell>
          <cell r="B164">
            <v>163</v>
          </cell>
        </row>
        <row r="165">
          <cell r="A165">
            <v>124700</v>
          </cell>
          <cell r="B165">
            <v>164</v>
          </cell>
        </row>
        <row r="166">
          <cell r="A166">
            <v>125400</v>
          </cell>
          <cell r="B166">
            <v>165</v>
          </cell>
        </row>
        <row r="167">
          <cell r="A167">
            <v>126100</v>
          </cell>
          <cell r="B167">
            <v>166</v>
          </cell>
        </row>
        <row r="168">
          <cell r="A168">
            <v>126800</v>
          </cell>
          <cell r="B168">
            <v>167</v>
          </cell>
        </row>
        <row r="169">
          <cell r="A169">
            <v>127500</v>
          </cell>
          <cell r="B169">
            <v>168</v>
          </cell>
        </row>
        <row r="170">
          <cell r="A170">
            <v>128200</v>
          </cell>
          <cell r="B170">
            <v>169</v>
          </cell>
        </row>
        <row r="171">
          <cell r="A171">
            <v>128900</v>
          </cell>
          <cell r="B171">
            <v>170</v>
          </cell>
        </row>
        <row r="172">
          <cell r="A172">
            <v>129600</v>
          </cell>
          <cell r="B172">
            <v>171</v>
          </cell>
        </row>
        <row r="173">
          <cell r="A173">
            <v>131000</v>
          </cell>
          <cell r="B173">
            <v>172</v>
          </cell>
        </row>
        <row r="174">
          <cell r="A174">
            <v>131700</v>
          </cell>
          <cell r="B174">
            <v>173</v>
          </cell>
        </row>
        <row r="175">
          <cell r="A175">
            <v>132400</v>
          </cell>
          <cell r="B175">
            <v>174</v>
          </cell>
        </row>
        <row r="176">
          <cell r="A176">
            <v>133100</v>
          </cell>
          <cell r="B176">
            <v>175</v>
          </cell>
        </row>
        <row r="177">
          <cell r="A177">
            <v>133800</v>
          </cell>
          <cell r="B177">
            <v>176</v>
          </cell>
        </row>
        <row r="178">
          <cell r="A178">
            <v>134500</v>
          </cell>
          <cell r="B178">
            <v>177</v>
          </cell>
        </row>
        <row r="179">
          <cell r="A179">
            <v>135200</v>
          </cell>
          <cell r="B179">
            <v>178</v>
          </cell>
        </row>
        <row r="180">
          <cell r="A180">
            <v>135900</v>
          </cell>
          <cell r="B180">
            <v>179</v>
          </cell>
        </row>
        <row r="181">
          <cell r="A181">
            <v>136600</v>
          </cell>
          <cell r="B181">
            <v>180</v>
          </cell>
        </row>
        <row r="182">
          <cell r="A182">
            <v>137300</v>
          </cell>
          <cell r="B182">
            <v>181</v>
          </cell>
        </row>
        <row r="183">
          <cell r="A183">
            <v>138000</v>
          </cell>
          <cell r="B183">
            <v>182</v>
          </cell>
        </row>
        <row r="184">
          <cell r="A184">
            <v>138700</v>
          </cell>
          <cell r="B184">
            <v>183</v>
          </cell>
        </row>
        <row r="185">
          <cell r="A185">
            <v>139400</v>
          </cell>
          <cell r="B185">
            <v>184</v>
          </cell>
        </row>
        <row r="186">
          <cell r="A186">
            <v>140100</v>
          </cell>
          <cell r="B186">
            <v>185</v>
          </cell>
        </row>
        <row r="187">
          <cell r="A187">
            <v>140800</v>
          </cell>
          <cell r="B187">
            <v>186</v>
          </cell>
        </row>
        <row r="188">
          <cell r="A188">
            <v>141500</v>
          </cell>
          <cell r="B188">
            <v>187</v>
          </cell>
        </row>
        <row r="189">
          <cell r="A189">
            <v>142200</v>
          </cell>
          <cell r="B189">
            <v>188</v>
          </cell>
        </row>
        <row r="190">
          <cell r="A190">
            <v>142900</v>
          </cell>
          <cell r="B190">
            <v>189</v>
          </cell>
        </row>
        <row r="191">
          <cell r="A191">
            <v>143600</v>
          </cell>
          <cell r="B191">
            <v>190</v>
          </cell>
        </row>
        <row r="192">
          <cell r="A192">
            <v>144300</v>
          </cell>
          <cell r="B192">
            <v>191</v>
          </cell>
        </row>
        <row r="193">
          <cell r="A193">
            <v>145000</v>
          </cell>
          <cell r="B193">
            <v>192</v>
          </cell>
        </row>
        <row r="194">
          <cell r="A194">
            <v>145700</v>
          </cell>
          <cell r="B194">
            <v>193</v>
          </cell>
        </row>
        <row r="195">
          <cell r="A195">
            <v>146400</v>
          </cell>
          <cell r="B195">
            <v>194</v>
          </cell>
        </row>
        <row r="196">
          <cell r="A196">
            <v>147100</v>
          </cell>
          <cell r="B196">
            <v>195</v>
          </cell>
        </row>
        <row r="197">
          <cell r="A197">
            <v>147800</v>
          </cell>
          <cell r="B197">
            <v>196</v>
          </cell>
        </row>
        <row r="198">
          <cell r="A198">
            <v>148500</v>
          </cell>
          <cell r="B198">
            <v>197</v>
          </cell>
        </row>
        <row r="199">
          <cell r="A199">
            <v>149200</v>
          </cell>
          <cell r="B199">
            <v>198</v>
          </cell>
        </row>
        <row r="200">
          <cell r="A200">
            <v>149900</v>
          </cell>
          <cell r="B200">
            <v>199</v>
          </cell>
        </row>
        <row r="201">
          <cell r="A201">
            <v>150600</v>
          </cell>
          <cell r="B201">
            <v>200</v>
          </cell>
        </row>
        <row r="202">
          <cell r="A202">
            <v>151300</v>
          </cell>
          <cell r="B202">
            <v>201</v>
          </cell>
        </row>
        <row r="203">
          <cell r="A203">
            <v>152000</v>
          </cell>
          <cell r="B203">
            <v>202</v>
          </cell>
        </row>
        <row r="204">
          <cell r="A204">
            <v>152700</v>
          </cell>
          <cell r="B204">
            <v>203</v>
          </cell>
        </row>
        <row r="205">
          <cell r="A205">
            <v>153400</v>
          </cell>
          <cell r="B205">
            <v>204</v>
          </cell>
        </row>
        <row r="206">
          <cell r="A206">
            <v>154100</v>
          </cell>
          <cell r="B206">
            <v>205</v>
          </cell>
        </row>
        <row r="207">
          <cell r="A207">
            <v>154800</v>
          </cell>
          <cell r="B207">
            <v>206</v>
          </cell>
        </row>
        <row r="208">
          <cell r="A208">
            <v>155500</v>
          </cell>
          <cell r="B208">
            <v>207</v>
          </cell>
        </row>
        <row r="209">
          <cell r="A209">
            <v>156200</v>
          </cell>
          <cell r="B209">
            <v>208</v>
          </cell>
        </row>
        <row r="210">
          <cell r="A210">
            <v>156900</v>
          </cell>
          <cell r="B210">
            <v>209</v>
          </cell>
        </row>
        <row r="211">
          <cell r="A211">
            <v>157600</v>
          </cell>
          <cell r="B211">
            <v>210</v>
          </cell>
        </row>
        <row r="212">
          <cell r="A212">
            <v>158300</v>
          </cell>
          <cell r="B212">
            <v>211</v>
          </cell>
        </row>
        <row r="213">
          <cell r="A213">
            <v>159000</v>
          </cell>
          <cell r="B213">
            <v>212</v>
          </cell>
        </row>
        <row r="214">
          <cell r="A214">
            <v>159700</v>
          </cell>
          <cell r="B214">
            <v>213</v>
          </cell>
        </row>
        <row r="215">
          <cell r="A215">
            <v>160400</v>
          </cell>
          <cell r="B215">
            <v>214</v>
          </cell>
        </row>
        <row r="216">
          <cell r="A216">
            <v>161100</v>
          </cell>
          <cell r="B216">
            <v>215</v>
          </cell>
        </row>
        <row r="217">
          <cell r="A217">
            <v>161800</v>
          </cell>
          <cell r="B217">
            <v>216</v>
          </cell>
        </row>
        <row r="218">
          <cell r="A218">
            <v>162500</v>
          </cell>
          <cell r="B218">
            <v>217</v>
          </cell>
        </row>
        <row r="219">
          <cell r="A219">
            <v>163200</v>
          </cell>
          <cell r="B219">
            <v>218</v>
          </cell>
        </row>
        <row r="220">
          <cell r="A220">
            <v>163900</v>
          </cell>
          <cell r="B220">
            <v>219</v>
          </cell>
        </row>
        <row r="221">
          <cell r="A221">
            <v>164600</v>
          </cell>
          <cell r="B221">
            <v>220</v>
          </cell>
        </row>
        <row r="222">
          <cell r="A222">
            <v>165300</v>
          </cell>
          <cell r="B222">
            <v>221</v>
          </cell>
        </row>
        <row r="223">
          <cell r="A223">
            <v>166000</v>
          </cell>
          <cell r="B223">
            <v>222</v>
          </cell>
        </row>
        <row r="224">
          <cell r="A224">
            <v>166700</v>
          </cell>
          <cell r="B224">
            <v>223</v>
          </cell>
        </row>
        <row r="225">
          <cell r="A225">
            <v>167400</v>
          </cell>
          <cell r="B225">
            <v>224</v>
          </cell>
        </row>
        <row r="226">
          <cell r="A226">
            <v>168100</v>
          </cell>
          <cell r="B226">
            <v>225</v>
          </cell>
        </row>
        <row r="227">
          <cell r="A227">
            <v>168800</v>
          </cell>
          <cell r="B227">
            <v>226</v>
          </cell>
        </row>
        <row r="228">
          <cell r="A228">
            <v>169500</v>
          </cell>
          <cell r="B228">
            <v>227</v>
          </cell>
        </row>
        <row r="229">
          <cell r="A229">
            <v>170200</v>
          </cell>
          <cell r="B229">
            <v>228</v>
          </cell>
        </row>
        <row r="230">
          <cell r="A230">
            <v>170900</v>
          </cell>
          <cell r="B230">
            <v>229</v>
          </cell>
        </row>
        <row r="231">
          <cell r="A231">
            <v>171600</v>
          </cell>
          <cell r="B231">
            <v>230</v>
          </cell>
        </row>
        <row r="232">
          <cell r="A232">
            <v>172300</v>
          </cell>
          <cell r="B232">
            <v>231</v>
          </cell>
        </row>
        <row r="233">
          <cell r="A233">
            <v>173000</v>
          </cell>
          <cell r="B233">
            <v>232</v>
          </cell>
        </row>
        <row r="234">
          <cell r="A234">
            <v>173700</v>
          </cell>
          <cell r="B234">
            <v>233</v>
          </cell>
        </row>
        <row r="235">
          <cell r="A235">
            <v>174400</v>
          </cell>
          <cell r="B235">
            <v>234</v>
          </cell>
        </row>
        <row r="236">
          <cell r="A236">
            <v>175100</v>
          </cell>
          <cell r="B236">
            <v>235</v>
          </cell>
        </row>
        <row r="237">
          <cell r="A237">
            <v>175800</v>
          </cell>
          <cell r="B237">
            <v>236</v>
          </cell>
        </row>
        <row r="238">
          <cell r="A238">
            <v>176500</v>
          </cell>
          <cell r="B238">
            <v>237</v>
          </cell>
        </row>
        <row r="239">
          <cell r="A239">
            <v>177200</v>
          </cell>
          <cell r="B239">
            <v>238</v>
          </cell>
        </row>
        <row r="240">
          <cell r="A240">
            <v>177900</v>
          </cell>
          <cell r="B240">
            <v>239</v>
          </cell>
        </row>
        <row r="241">
          <cell r="A241">
            <v>178600</v>
          </cell>
          <cell r="B241">
            <v>240</v>
          </cell>
        </row>
        <row r="242">
          <cell r="A242">
            <v>179300</v>
          </cell>
          <cell r="B242">
            <v>241</v>
          </cell>
        </row>
        <row r="243">
          <cell r="A243">
            <v>180000</v>
          </cell>
          <cell r="B243">
            <v>242</v>
          </cell>
        </row>
        <row r="244">
          <cell r="A244">
            <v>180700</v>
          </cell>
          <cell r="B244">
            <v>243</v>
          </cell>
        </row>
        <row r="245">
          <cell r="A245">
            <v>181400</v>
          </cell>
          <cell r="B245">
            <v>244</v>
          </cell>
        </row>
        <row r="246">
          <cell r="A246">
            <v>182100</v>
          </cell>
          <cell r="B246">
            <v>245</v>
          </cell>
        </row>
        <row r="247">
          <cell r="A247">
            <v>182800</v>
          </cell>
          <cell r="B247">
            <v>246</v>
          </cell>
        </row>
        <row r="248">
          <cell r="A248">
            <v>183500</v>
          </cell>
          <cell r="B248">
            <v>247</v>
          </cell>
        </row>
        <row r="249">
          <cell r="A249">
            <v>184200</v>
          </cell>
          <cell r="B249">
            <v>248</v>
          </cell>
        </row>
        <row r="250">
          <cell r="A250">
            <v>184900</v>
          </cell>
          <cell r="B250">
            <v>249</v>
          </cell>
        </row>
        <row r="251">
          <cell r="A251">
            <v>185600</v>
          </cell>
          <cell r="B251">
            <v>250</v>
          </cell>
        </row>
        <row r="252">
          <cell r="A252">
            <v>186300</v>
          </cell>
          <cell r="B252">
            <v>251</v>
          </cell>
        </row>
        <row r="253">
          <cell r="A253">
            <v>187000</v>
          </cell>
          <cell r="B253">
            <v>252</v>
          </cell>
        </row>
        <row r="254">
          <cell r="A254">
            <v>187700</v>
          </cell>
          <cell r="B254">
            <v>253</v>
          </cell>
        </row>
        <row r="255">
          <cell r="A255">
            <v>188400</v>
          </cell>
          <cell r="B255">
            <v>254</v>
          </cell>
        </row>
        <row r="256">
          <cell r="A256">
            <v>189100</v>
          </cell>
          <cell r="B256">
            <v>255</v>
          </cell>
        </row>
        <row r="257">
          <cell r="A257">
            <v>189800</v>
          </cell>
          <cell r="B257">
            <v>256</v>
          </cell>
        </row>
        <row r="258">
          <cell r="A258">
            <v>190500</v>
          </cell>
          <cell r="B258">
            <v>257</v>
          </cell>
        </row>
        <row r="259">
          <cell r="A259">
            <v>191200</v>
          </cell>
          <cell r="B259">
            <v>258</v>
          </cell>
        </row>
        <row r="260">
          <cell r="A260">
            <v>191900</v>
          </cell>
          <cell r="B260">
            <v>259</v>
          </cell>
        </row>
        <row r="261">
          <cell r="A261">
            <v>192600</v>
          </cell>
          <cell r="B261">
            <v>260</v>
          </cell>
        </row>
        <row r="262">
          <cell r="A262">
            <v>193300</v>
          </cell>
          <cell r="B262">
            <v>261</v>
          </cell>
        </row>
      </sheetData>
      <sheetData sheetId="2" refreshError="1"/>
      <sheetData sheetId="3" refreshError="1"/>
      <sheetData sheetId="4" refreshError="1"/>
      <sheetData sheetId="5" refreshError="1"/>
      <sheetData sheetId="6" refreshError="1"/>
      <sheetData sheetId="7" refreshError="1">
        <row r="12">
          <cell r="I12" t="str">
            <v>NBR 13731:2008</v>
          </cell>
        </row>
        <row r="13">
          <cell r="I13" t="str">
            <v>NBR 13731:2008</v>
          </cell>
        </row>
        <row r="14">
          <cell r="I14" t="str">
            <v>NBR 13731:2008</v>
          </cell>
        </row>
        <row r="15">
          <cell r="I15" t="str">
            <v>NBR 13731:2008</v>
          </cell>
        </row>
        <row r="16">
          <cell r="I16" t="str">
            <v>NBR 13731:2008</v>
          </cell>
        </row>
        <row r="17">
          <cell r="I17" t="str">
            <v>NBR 13731:2008</v>
          </cell>
        </row>
        <row r="18">
          <cell r="I18" t="str">
            <v>NBR 13731:2008</v>
          </cell>
        </row>
        <row r="19">
          <cell r="I19" t="str">
            <v>NBR 13731:2008</v>
          </cell>
        </row>
        <row r="20">
          <cell r="I20" t="str">
            <v>NBR 13731:2008</v>
          </cell>
        </row>
        <row r="21">
          <cell r="I21" t="str">
            <v>NBR 13731:2008</v>
          </cell>
        </row>
        <row r="22">
          <cell r="I22" t="str">
            <v>NBR 13731:2008</v>
          </cell>
        </row>
        <row r="23">
          <cell r="I23" t="str">
            <v>NBR 13731:2008</v>
          </cell>
        </row>
        <row r="24">
          <cell r="I24" t="str">
            <v>NBR 13731:2008</v>
          </cell>
        </row>
        <row r="25">
          <cell r="I25" t="str">
            <v>NBR 13731:2008</v>
          </cell>
        </row>
        <row r="26">
          <cell r="I26" t="str">
            <v>NBR 13731:2008</v>
          </cell>
        </row>
        <row r="27">
          <cell r="I27" t="str">
            <v>NBR 13731:2008</v>
          </cell>
        </row>
        <row r="28">
          <cell r="I28" t="str">
            <v>NBR 13731:2008</v>
          </cell>
        </row>
        <row r="29">
          <cell r="I29" t="str">
            <v>NBR 13731:2008</v>
          </cell>
        </row>
        <row r="30">
          <cell r="I30" t="str">
            <v>NBR 13731:2008</v>
          </cell>
        </row>
        <row r="31">
          <cell r="I31" t="str">
            <v>NBR 13731:2008</v>
          </cell>
        </row>
        <row r="32">
          <cell r="I32" t="str">
            <v>NBR 13731:2008</v>
          </cell>
        </row>
        <row r="33">
          <cell r="I33" t="str">
            <v>NBR 13731:2008</v>
          </cell>
        </row>
        <row r="34">
          <cell r="I34" t="str">
            <v>NBR 13731:2008</v>
          </cell>
        </row>
        <row r="35">
          <cell r="I35" t="str">
            <v>NBR 13731:2008</v>
          </cell>
        </row>
        <row r="36">
          <cell r="I36" t="str">
            <v>NBR 13731:2008</v>
          </cell>
        </row>
        <row r="37">
          <cell r="I37" t="str">
            <v>NBR 13731:2008</v>
          </cell>
        </row>
        <row r="38">
          <cell r="I38" t="str">
            <v>NBR 13731:2008</v>
          </cell>
        </row>
        <row r="39">
          <cell r="I39" t="str">
            <v>NBR 13731:2008</v>
          </cell>
        </row>
        <row r="40">
          <cell r="I40" t="str">
            <v>NBR 13731:2008</v>
          </cell>
        </row>
        <row r="41">
          <cell r="I41" t="str">
            <v>NBR 13731:2008</v>
          </cell>
        </row>
        <row r="42">
          <cell r="I42" t="str">
            <v>NBR 13731:2008</v>
          </cell>
        </row>
        <row r="43">
          <cell r="I43" t="str">
            <v>NBR 13731:2008</v>
          </cell>
        </row>
        <row r="44">
          <cell r="I44" t="str">
            <v>NBR 13731:2008</v>
          </cell>
        </row>
        <row r="45">
          <cell r="I45" t="str">
            <v>NBR 13731:2008</v>
          </cell>
        </row>
        <row r="46">
          <cell r="I46" t="str">
            <v>NBR 13731:2008</v>
          </cell>
        </row>
        <row r="47">
          <cell r="I47" t="str">
            <v>NBR 13731:2008</v>
          </cell>
        </row>
        <row r="48">
          <cell r="I48" t="str">
            <v>NBR 13731:2008</v>
          </cell>
        </row>
        <row r="49">
          <cell r="I49" t="str">
            <v>NBR 13731:2008</v>
          </cell>
        </row>
        <row r="50">
          <cell r="I50" t="str">
            <v>NBR 13731:2008</v>
          </cell>
        </row>
        <row r="51">
          <cell r="I51" t="str">
            <v>NBR 13731:2008</v>
          </cell>
        </row>
        <row r="52">
          <cell r="I52" t="str">
            <v>NBR 13731:2008</v>
          </cell>
        </row>
        <row r="53">
          <cell r="I53" t="str">
            <v>NBR 13731:2008</v>
          </cell>
        </row>
        <row r="54">
          <cell r="I54" t="str">
            <v>NBR 13731:2008</v>
          </cell>
        </row>
        <row r="55">
          <cell r="I55" t="str">
            <v>NBR 13731:2008</v>
          </cell>
        </row>
        <row r="56">
          <cell r="I56" t="str">
            <v>NBR 13731:2008</v>
          </cell>
        </row>
        <row r="57">
          <cell r="I57" t="str">
            <v>NBR 13731:2008</v>
          </cell>
        </row>
        <row r="58">
          <cell r="I58" t="str">
            <v>NBR 13731:2008</v>
          </cell>
        </row>
        <row r="59">
          <cell r="I59" t="str">
            <v>NBR 13731:2008</v>
          </cell>
        </row>
        <row r="60">
          <cell r="I60" t="str">
            <v>NBR 13731:2008</v>
          </cell>
        </row>
        <row r="61">
          <cell r="I61" t="str">
            <v>NBR 13731:2008</v>
          </cell>
        </row>
        <row r="62">
          <cell r="I62" t="str">
            <v>NBR 13731:2008</v>
          </cell>
        </row>
        <row r="63">
          <cell r="I63" t="str">
            <v>NBR 13731:2008</v>
          </cell>
        </row>
        <row r="64">
          <cell r="I64" t="str">
            <v>NBR 13731:2008</v>
          </cell>
        </row>
        <row r="65">
          <cell r="I65" t="str">
            <v>NBR 13731:2008</v>
          </cell>
        </row>
        <row r="66">
          <cell r="I66" t="str">
            <v>NBR 13731:2008</v>
          </cell>
        </row>
        <row r="67">
          <cell r="I67" t="str">
            <v>NBR 13731:2008</v>
          </cell>
        </row>
        <row r="68">
          <cell r="I68" t="str">
            <v>NBR 13731:2008</v>
          </cell>
        </row>
        <row r="69">
          <cell r="I69" t="str">
            <v>NBR 13731:2008</v>
          </cell>
        </row>
        <row r="70">
          <cell r="I70" t="str">
            <v>NBR 13731:2008</v>
          </cell>
        </row>
        <row r="71">
          <cell r="I71" t="str">
            <v>NBR 13731:2008</v>
          </cell>
        </row>
        <row r="72">
          <cell r="I72" t="str">
            <v>NBR 13731:2008</v>
          </cell>
        </row>
        <row r="73">
          <cell r="I73" t="str">
            <v>NBR 13731:2008</v>
          </cell>
        </row>
        <row r="74">
          <cell r="I74" t="str">
            <v>NBR 13731:2008</v>
          </cell>
        </row>
        <row r="75">
          <cell r="I75" t="str">
            <v>NBR 13731:2008</v>
          </cell>
        </row>
        <row r="76">
          <cell r="I76" t="str">
            <v>NBR 13731:2008</v>
          </cell>
        </row>
        <row r="77">
          <cell r="I77" t="str">
            <v>NBR 13731:2008</v>
          </cell>
        </row>
        <row r="78">
          <cell r="I78" t="str">
            <v>NBR 13731:2008</v>
          </cell>
        </row>
        <row r="79">
          <cell r="I79" t="str">
            <v>NBR 13731:2008</v>
          </cell>
        </row>
        <row r="80">
          <cell r="I80" t="str">
            <v>NBR 13731:2008</v>
          </cell>
        </row>
        <row r="81">
          <cell r="I81" t="str">
            <v>NBR 13731:2008</v>
          </cell>
        </row>
        <row r="82">
          <cell r="I82" t="str">
            <v>NBR 13731:2008</v>
          </cell>
        </row>
        <row r="83">
          <cell r="I83" t="str">
            <v>NBR 13731:2008</v>
          </cell>
        </row>
        <row r="84">
          <cell r="I84" t="str">
            <v>NBR 13731:2008</v>
          </cell>
        </row>
        <row r="85">
          <cell r="I85" t="str">
            <v>NBR 13731:2008</v>
          </cell>
        </row>
        <row r="86">
          <cell r="I86" t="str">
            <v>NBR 13731:2008</v>
          </cell>
        </row>
        <row r="87">
          <cell r="I87" t="str">
            <v>NBR 13731:2008</v>
          </cell>
        </row>
        <row r="88">
          <cell r="I88" t="str">
            <v>NBR 13731:2008</v>
          </cell>
        </row>
        <row r="89">
          <cell r="I89" t="str">
            <v>NBR 13731:2008</v>
          </cell>
        </row>
        <row r="90">
          <cell r="I90" t="str">
            <v>NBR 13731:2008</v>
          </cell>
        </row>
        <row r="91">
          <cell r="I91" t="str">
            <v>NBR 13731:2008</v>
          </cell>
        </row>
        <row r="92">
          <cell r="I92" t="str">
            <v>NBR 13731:2008</v>
          </cell>
        </row>
        <row r="93">
          <cell r="I93" t="str">
            <v>NBR 13731:2008</v>
          </cell>
        </row>
        <row r="94">
          <cell r="I94" t="str">
            <v>NBR 13731:2008</v>
          </cell>
        </row>
        <row r="95">
          <cell r="I95" t="str">
            <v>NBR 13731:2008</v>
          </cell>
        </row>
        <row r="96">
          <cell r="I96" t="str">
            <v>NBR 13731:2008</v>
          </cell>
        </row>
        <row r="97">
          <cell r="I97" t="str">
            <v>NBR 13731:2008</v>
          </cell>
        </row>
        <row r="98">
          <cell r="I98" t="str">
            <v>NBR 13731:2008</v>
          </cell>
        </row>
        <row r="99">
          <cell r="I99" t="str">
            <v>NBR 13731:2008</v>
          </cell>
        </row>
        <row r="100">
          <cell r="I100" t="str">
            <v>NBR 13731:2008</v>
          </cell>
        </row>
        <row r="101">
          <cell r="I101" t="str">
            <v>NBR 13731:2008</v>
          </cell>
        </row>
        <row r="102">
          <cell r="I102" t="str">
            <v>NBR 13731:2008</v>
          </cell>
        </row>
        <row r="103">
          <cell r="I103" t="str">
            <v>NBR 13731:2008</v>
          </cell>
        </row>
        <row r="104">
          <cell r="I104" t="str">
            <v>NBR 13731:2008</v>
          </cell>
        </row>
        <row r="105">
          <cell r="I105" t="str">
            <v>NBR 13731:2008</v>
          </cell>
        </row>
        <row r="106">
          <cell r="I106" t="str">
            <v>NBR 13731:2008</v>
          </cell>
        </row>
        <row r="107">
          <cell r="I107" t="str">
            <v>NBR 13731:2008</v>
          </cell>
        </row>
        <row r="108">
          <cell r="I108" t="str">
            <v>NBR 13731:2008</v>
          </cell>
        </row>
        <row r="109">
          <cell r="I109" t="str">
            <v>NBR 13731:2008</v>
          </cell>
        </row>
        <row r="110">
          <cell r="I110" t="str">
            <v>NBR 13731:2008</v>
          </cell>
        </row>
        <row r="111">
          <cell r="I111" t="str">
            <v>NBR 13731:2008</v>
          </cell>
        </row>
        <row r="112">
          <cell r="I112" t="str">
            <v>NBR 13731:2008</v>
          </cell>
        </row>
        <row r="113">
          <cell r="I113" t="str">
            <v>NBR 13731:2008</v>
          </cell>
        </row>
        <row r="114">
          <cell r="I114" t="str">
            <v>NBR 13731:2008</v>
          </cell>
        </row>
        <row r="115">
          <cell r="I115" t="str">
            <v>NBR 13731:2008</v>
          </cell>
        </row>
        <row r="116">
          <cell r="I116" t="str">
            <v>NBR 13731:2008</v>
          </cell>
        </row>
        <row r="117">
          <cell r="I117" t="str">
            <v>NBR 13731:2008</v>
          </cell>
        </row>
        <row r="118">
          <cell r="I118" t="str">
            <v>NBR 13731:2008</v>
          </cell>
        </row>
        <row r="119">
          <cell r="I119" t="str">
            <v>NBR 13731:2008</v>
          </cell>
        </row>
        <row r="120">
          <cell r="I120" t="str">
            <v>NBR 13731:2008</v>
          </cell>
        </row>
        <row r="121">
          <cell r="I121" t="str">
            <v>NBR 13731:2008</v>
          </cell>
        </row>
        <row r="122">
          <cell r="I122" t="str">
            <v>NBR 13731:2008</v>
          </cell>
        </row>
        <row r="123">
          <cell r="I123" t="str">
            <v>NBR 13731:2008</v>
          </cell>
        </row>
        <row r="124">
          <cell r="I124" t="str">
            <v>NBR 13731:2008</v>
          </cell>
        </row>
        <row r="125">
          <cell r="I125" t="str">
            <v>NBR 13731:2008</v>
          </cell>
        </row>
        <row r="126">
          <cell r="I126" t="str">
            <v>NBR 13731:2008</v>
          </cell>
        </row>
        <row r="127">
          <cell r="I127" t="str">
            <v>NBR 13731:2008</v>
          </cell>
        </row>
        <row r="128">
          <cell r="I128" t="str">
            <v>NBR 13731:2008</v>
          </cell>
        </row>
        <row r="129">
          <cell r="I129" t="str">
            <v>NBR 13731:2008</v>
          </cell>
        </row>
        <row r="130">
          <cell r="I130" t="str">
            <v>NBR 13731:2008</v>
          </cell>
        </row>
        <row r="131">
          <cell r="I131" t="str">
            <v>NBR 13731:2008</v>
          </cell>
        </row>
        <row r="132">
          <cell r="I132" t="str">
            <v>NBR 13731:2008</v>
          </cell>
        </row>
        <row r="133">
          <cell r="I133" t="str">
            <v>NBR 13731:2008</v>
          </cell>
        </row>
        <row r="134">
          <cell r="I134" t="str">
            <v>NBR 13731:2008</v>
          </cell>
        </row>
        <row r="135">
          <cell r="I135" t="str">
            <v>NBR 13731:2008</v>
          </cell>
        </row>
        <row r="136">
          <cell r="I136" t="str">
            <v>NBR 13731:2008</v>
          </cell>
        </row>
        <row r="137">
          <cell r="I137" t="str">
            <v>NBR 13731:2008</v>
          </cell>
        </row>
        <row r="138">
          <cell r="I138" t="str">
            <v>NBR 13731:2008</v>
          </cell>
        </row>
        <row r="139">
          <cell r="I139" t="str">
            <v>NBR 13731:2008</v>
          </cell>
        </row>
        <row r="140">
          <cell r="I140" t="str">
            <v>NBR 13731:2008</v>
          </cell>
        </row>
        <row r="141">
          <cell r="I141" t="str">
            <v>NBR 13731:2008</v>
          </cell>
        </row>
        <row r="142">
          <cell r="I142" t="str">
            <v>NBR 13731:2008</v>
          </cell>
        </row>
        <row r="143">
          <cell r="I143" t="str">
            <v>NBR 13731:2008</v>
          </cell>
        </row>
        <row r="144">
          <cell r="I144" t="str">
            <v>NBR 13731:2008</v>
          </cell>
        </row>
        <row r="145">
          <cell r="I145" t="str">
            <v>NBR 13731:2008</v>
          </cell>
        </row>
        <row r="146">
          <cell r="I146" t="str">
            <v>NBR 13731:2008</v>
          </cell>
        </row>
        <row r="147">
          <cell r="I147" t="str">
            <v>NBR 13731:2008</v>
          </cell>
        </row>
        <row r="148">
          <cell r="I148" t="str">
            <v>NBR 13731:2008</v>
          </cell>
        </row>
        <row r="149">
          <cell r="I149" t="str">
            <v>NBR 13731:2008</v>
          </cell>
        </row>
        <row r="150">
          <cell r="I150" t="str">
            <v>NBR 13731:2008</v>
          </cell>
        </row>
        <row r="151">
          <cell r="I151" t="str">
            <v>NBR 13731:2008</v>
          </cell>
        </row>
        <row r="152">
          <cell r="I152" t="str">
            <v>NBR 13731:2008</v>
          </cell>
        </row>
        <row r="153">
          <cell r="I153" t="str">
            <v>NBR 13731:2008</v>
          </cell>
        </row>
        <row r="154">
          <cell r="I154" t="str">
            <v>NBR 13731:2008</v>
          </cell>
        </row>
        <row r="155">
          <cell r="I155" t="str">
            <v>NBR 13731:2008</v>
          </cell>
        </row>
        <row r="156">
          <cell r="I156" t="str">
            <v>NBR 13731:2008</v>
          </cell>
        </row>
        <row r="157">
          <cell r="I157" t="str">
            <v>NBR 13731:2008</v>
          </cell>
        </row>
        <row r="158">
          <cell r="I158" t="str">
            <v>NBR 13731:2008</v>
          </cell>
        </row>
        <row r="159">
          <cell r="I159" t="str">
            <v>NBR 13731:2008</v>
          </cell>
        </row>
        <row r="160">
          <cell r="I160" t="str">
            <v>NBR 13731:2008</v>
          </cell>
        </row>
        <row r="161">
          <cell r="I161" t="str">
            <v>NBR 13731:2008</v>
          </cell>
        </row>
        <row r="162">
          <cell r="I162" t="str">
            <v>NBR 13731:2008</v>
          </cell>
        </row>
        <row r="163">
          <cell r="I163" t="str">
            <v>NBR 13731:2008</v>
          </cell>
        </row>
        <row r="164">
          <cell r="I164" t="str">
            <v>NBR 13731:2008</v>
          </cell>
        </row>
        <row r="165">
          <cell r="I165" t="str">
            <v>NBR 13731:2008</v>
          </cell>
        </row>
        <row r="166">
          <cell r="I166" t="str">
            <v>NBR 13731:2008</v>
          </cell>
        </row>
        <row r="167">
          <cell r="I167" t="str">
            <v>NBR 13731:2008</v>
          </cell>
        </row>
        <row r="168">
          <cell r="I168" t="str">
            <v>NBR 13731:2008</v>
          </cell>
        </row>
        <row r="169">
          <cell r="I169" t="str">
            <v>NBR 13731:2008</v>
          </cell>
        </row>
        <row r="170">
          <cell r="I170" t="str">
            <v>NBR 13731:2008</v>
          </cell>
        </row>
        <row r="171">
          <cell r="I171" t="str">
            <v>NBR 13731:2008</v>
          </cell>
        </row>
        <row r="172">
          <cell r="I172" t="str">
            <v>NBR 13731:2008</v>
          </cell>
        </row>
        <row r="173">
          <cell r="I173" t="str">
            <v>NBR 13731:2008</v>
          </cell>
        </row>
        <row r="174">
          <cell r="I174" t="str">
            <v>NBR 13731:2008</v>
          </cell>
        </row>
        <row r="175">
          <cell r="I175" t="str">
            <v>NBR 13731:2008</v>
          </cell>
        </row>
        <row r="176">
          <cell r="I176" t="str">
            <v>NBR 13731:2008</v>
          </cell>
        </row>
        <row r="177">
          <cell r="I177" t="str">
            <v>NBR 13731:2008</v>
          </cell>
        </row>
        <row r="178">
          <cell r="I178" t="str">
            <v>NBR 13731:2008</v>
          </cell>
        </row>
        <row r="179">
          <cell r="I179" t="str">
            <v>NBR 13731:2008</v>
          </cell>
        </row>
        <row r="180">
          <cell r="I180" t="str">
            <v>NBR 13731:2008</v>
          </cell>
        </row>
        <row r="181">
          <cell r="I181" t="str">
            <v>NBR 13731:2008</v>
          </cell>
        </row>
        <row r="182">
          <cell r="I182" t="str">
            <v>NBR 13731:2008</v>
          </cell>
        </row>
        <row r="183">
          <cell r="I183" t="str">
            <v>NBR 13731:2008</v>
          </cell>
        </row>
        <row r="184">
          <cell r="I184" t="str">
            <v>NBR 13731:2008</v>
          </cell>
        </row>
        <row r="185">
          <cell r="I185" t="str">
            <v>NBR 13731:2008</v>
          </cell>
        </row>
        <row r="186">
          <cell r="I186" t="str">
            <v>NBR 13731:2008</v>
          </cell>
        </row>
        <row r="187">
          <cell r="I187" t="str">
            <v>NBR 13731:2008</v>
          </cell>
        </row>
        <row r="188">
          <cell r="I188" t="str">
            <v>NBR 13731:2008</v>
          </cell>
        </row>
        <row r="189">
          <cell r="I189" t="str">
            <v>NBR 13731:2008</v>
          </cell>
        </row>
        <row r="190">
          <cell r="I190" t="str">
            <v>NBR 13731:2008</v>
          </cell>
        </row>
        <row r="191">
          <cell r="I191" t="str">
            <v>NBR 13731:2008</v>
          </cell>
        </row>
        <row r="192">
          <cell r="I192" t="str">
            <v>NBR 13731:2008</v>
          </cell>
        </row>
        <row r="193">
          <cell r="I193" t="str">
            <v>NBR 13731:2008</v>
          </cell>
        </row>
        <row r="194">
          <cell r="I194" t="str">
            <v>NBR 13731:2008</v>
          </cell>
        </row>
        <row r="195">
          <cell r="I195" t="str">
            <v>NBR 13731:2008</v>
          </cell>
        </row>
        <row r="196">
          <cell r="I196" t="str">
            <v>NBR 13731:2008</v>
          </cell>
        </row>
        <row r="197">
          <cell r="I197" t="str">
            <v>NBR 13731:2008</v>
          </cell>
        </row>
        <row r="198">
          <cell r="I198" t="str">
            <v>NBR 13731:2008</v>
          </cell>
        </row>
        <row r="199">
          <cell r="I199" t="str">
            <v>NBR 13731:2008</v>
          </cell>
        </row>
        <row r="200">
          <cell r="I200" t="str">
            <v>NBR 13731:2008</v>
          </cell>
        </row>
        <row r="201">
          <cell r="I201" t="str">
            <v>NBR 13731:2008</v>
          </cell>
        </row>
        <row r="202">
          <cell r="I202" t="str">
            <v>NBR 13731:2008</v>
          </cell>
        </row>
        <row r="203">
          <cell r="I203" t="str">
            <v>NBR 13731:2008</v>
          </cell>
        </row>
        <row r="204">
          <cell r="I204" t="str">
            <v>NBR 13731:2008</v>
          </cell>
        </row>
        <row r="205">
          <cell r="I205" t="str">
            <v>NBR 13731:2008</v>
          </cell>
        </row>
        <row r="206">
          <cell r="I206" t="str">
            <v>NBR 13731:2008</v>
          </cell>
        </row>
        <row r="207">
          <cell r="I207" t="str">
            <v>NBR 13731:2008</v>
          </cell>
        </row>
        <row r="208">
          <cell r="I208" t="str">
            <v>NBR 13731:2008</v>
          </cell>
        </row>
        <row r="209">
          <cell r="I209" t="str">
            <v>NBR 13731:2008</v>
          </cell>
        </row>
        <row r="210">
          <cell r="I210" t="str">
            <v>NBR 13731:2008</v>
          </cell>
        </row>
        <row r="211">
          <cell r="I211" t="str">
            <v>NBR 13731:2008</v>
          </cell>
        </row>
        <row r="212">
          <cell r="I212" t="str">
            <v>NBR 13731:2008</v>
          </cell>
        </row>
        <row r="213">
          <cell r="I213" t="str">
            <v>NBR 13731:2008</v>
          </cell>
        </row>
        <row r="214">
          <cell r="I214" t="str">
            <v>NBR 13731:2008</v>
          </cell>
        </row>
        <row r="215">
          <cell r="I215" t="str">
            <v>NBR 13731:2008</v>
          </cell>
        </row>
        <row r="216">
          <cell r="I216" t="str">
            <v>NBR 13731:2008</v>
          </cell>
        </row>
        <row r="217">
          <cell r="I217" t="str">
            <v>NBR 13731:2008</v>
          </cell>
        </row>
        <row r="218">
          <cell r="I218" t="str">
            <v>NBR 13731:2008</v>
          </cell>
        </row>
        <row r="219">
          <cell r="I219" t="str">
            <v>NBR 13731:2008</v>
          </cell>
        </row>
        <row r="220">
          <cell r="I220" t="str">
            <v>NBR 13731:2008</v>
          </cell>
        </row>
        <row r="221">
          <cell r="I221" t="str">
            <v>NBR 13731:2008</v>
          </cell>
        </row>
        <row r="222">
          <cell r="I222" t="str">
            <v>NBR 13731:2008</v>
          </cell>
        </row>
        <row r="223">
          <cell r="I223" t="str">
            <v>NBR 13731:2008</v>
          </cell>
        </row>
        <row r="224">
          <cell r="I224" t="str">
            <v>NBR 13731:2008</v>
          </cell>
        </row>
        <row r="225">
          <cell r="I225" t="str">
            <v>NBR 13731:2008</v>
          </cell>
        </row>
        <row r="226">
          <cell r="I226" t="str">
            <v>NBR 13731:2008</v>
          </cell>
        </row>
        <row r="227">
          <cell r="I227" t="str">
            <v>NBR 13731:2008</v>
          </cell>
        </row>
        <row r="228">
          <cell r="I228" t="str">
            <v>NBR 13731:2008</v>
          </cell>
        </row>
        <row r="229">
          <cell r="I229" t="str">
            <v>NBR 13731:2008</v>
          </cell>
        </row>
        <row r="230">
          <cell r="I230" t="str">
            <v>NBR 13731:2008</v>
          </cell>
        </row>
        <row r="231">
          <cell r="I231" t="str">
            <v>NBR 13731:2008</v>
          </cell>
        </row>
        <row r="232">
          <cell r="I232" t="str">
            <v>NBR 13731:2008</v>
          </cell>
        </row>
        <row r="233">
          <cell r="I233" t="str">
            <v>NBR 13731:2008</v>
          </cell>
        </row>
        <row r="234">
          <cell r="I234" t="str">
            <v>NBR 13731:2008</v>
          </cell>
        </row>
        <row r="235">
          <cell r="I235" t="str">
            <v>NBR 13731:2008</v>
          </cell>
        </row>
        <row r="236">
          <cell r="I236" t="str">
            <v>NBR 13731:2008</v>
          </cell>
        </row>
        <row r="237">
          <cell r="I237" t="str">
            <v>NBR 13731:2008</v>
          </cell>
        </row>
        <row r="238">
          <cell r="I238" t="str">
            <v>NBR 13731:2008</v>
          </cell>
        </row>
        <row r="239">
          <cell r="I239" t="str">
            <v>NBR 13731:2008</v>
          </cell>
        </row>
        <row r="240">
          <cell r="I240" t="str">
            <v>NBR 13731:2008</v>
          </cell>
        </row>
        <row r="241">
          <cell r="I241" t="str">
            <v>NBR 13731:2008</v>
          </cell>
        </row>
        <row r="242">
          <cell r="I242" t="str">
            <v>NBR 13731:2008</v>
          </cell>
        </row>
        <row r="243">
          <cell r="I243" t="str">
            <v>NBR 13731:2008</v>
          </cell>
        </row>
        <row r="244">
          <cell r="I244" t="str">
            <v>NBR 13731:2008</v>
          </cell>
        </row>
        <row r="245">
          <cell r="I245" t="str">
            <v>NBR 13731:2008</v>
          </cell>
        </row>
        <row r="246">
          <cell r="I246" t="str">
            <v>NBR 13731:2008</v>
          </cell>
        </row>
        <row r="247">
          <cell r="I247" t="str">
            <v>NBR 13731:2008</v>
          </cell>
        </row>
        <row r="248">
          <cell r="I248" t="str">
            <v>NBR 13731:2008</v>
          </cell>
        </row>
        <row r="249">
          <cell r="I249" t="str">
            <v>NBR 13731:2008</v>
          </cell>
        </row>
        <row r="250">
          <cell r="I250" t="str">
            <v>NBR 13731:2008</v>
          </cell>
        </row>
        <row r="251">
          <cell r="I251" t="str">
            <v>NBR 13731:2008</v>
          </cell>
        </row>
        <row r="252">
          <cell r="I252" t="str">
            <v>NBR 13731:2008</v>
          </cell>
        </row>
        <row r="253">
          <cell r="I253" t="str">
            <v>NBR 13731:2008</v>
          </cell>
        </row>
        <row r="254">
          <cell r="I254" t="str">
            <v>NBR 13731:2008</v>
          </cell>
        </row>
        <row r="255">
          <cell r="I255" t="str">
            <v>NBR 13731:2008</v>
          </cell>
        </row>
        <row r="256">
          <cell r="I256" t="str">
            <v>NBR 13731:2008</v>
          </cell>
        </row>
        <row r="257">
          <cell r="I257" t="str">
            <v>NBR 13731:2008</v>
          </cell>
        </row>
        <row r="258">
          <cell r="I258" t="str">
            <v>NBR 13731:2008</v>
          </cell>
        </row>
        <row r="259">
          <cell r="I259" t="str">
            <v>NBR 13731:2008</v>
          </cell>
        </row>
        <row r="260">
          <cell r="I260" t="str">
            <v>NBR 13731:2008</v>
          </cell>
        </row>
        <row r="261">
          <cell r="I261" t="str">
            <v>NBR 13731:2008</v>
          </cell>
        </row>
        <row r="262">
          <cell r="I262" t="str">
            <v>NBR 13731:2008</v>
          </cell>
        </row>
        <row r="263">
          <cell r="I263" t="str">
            <v>NBR 13731:2008</v>
          </cell>
        </row>
        <row r="264">
          <cell r="I264" t="str">
            <v>NBR 13731:2008</v>
          </cell>
        </row>
        <row r="265">
          <cell r="I265" t="str">
            <v>NBR 13731:2008</v>
          </cell>
        </row>
        <row r="266">
          <cell r="I266" t="str">
            <v>NBR 13731:2008</v>
          </cell>
        </row>
        <row r="267">
          <cell r="I267" t="str">
            <v>NBR 13731:2008</v>
          </cell>
        </row>
        <row r="268">
          <cell r="I268" t="str">
            <v>NBR 13731:2008</v>
          </cell>
        </row>
        <row r="269">
          <cell r="I269" t="str">
            <v>NBR 13731:2008</v>
          </cell>
        </row>
        <row r="270">
          <cell r="I270" t="str">
            <v>NBR 13731:2008</v>
          </cell>
        </row>
        <row r="271">
          <cell r="I271" t="str">
            <v>NBR 13731:2008</v>
          </cell>
        </row>
        <row r="272">
          <cell r="I272" t="str">
            <v>NBR 13731:2008</v>
          </cell>
        </row>
        <row r="273">
          <cell r="I273" t="str">
            <v>NBR 13731:2008</v>
          </cell>
        </row>
        <row r="274">
          <cell r="I274" t="str">
            <v>NBR 13731:2008</v>
          </cell>
        </row>
        <row r="275">
          <cell r="I275" t="str">
            <v>NBR 13731:2008</v>
          </cell>
        </row>
        <row r="276">
          <cell r="I276" t="str">
            <v>NBR 13731:2008</v>
          </cell>
        </row>
        <row r="277">
          <cell r="I277" t="str">
            <v>NBR 13731:2008</v>
          </cell>
        </row>
        <row r="278">
          <cell r="I278" t="str">
            <v>NBR 13731:2008</v>
          </cell>
        </row>
        <row r="279">
          <cell r="I279" t="str">
            <v>NBR 13731:2008</v>
          </cell>
        </row>
        <row r="280">
          <cell r="I280" t="str">
            <v>NBR 13731:2008</v>
          </cell>
        </row>
      </sheetData>
      <sheetData sheetId="8" refreshError="1"/>
      <sheetData sheetId="9" refreshError="1"/>
      <sheetData sheetId="10" refreshError="1"/>
      <sheetData sheetId="11" refreshError="1"/>
      <sheetData sheetId="12"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
      <sheetName val="PRANCHA"/>
      <sheetName val="SNV"/>
      <sheetName val="LEGENDAS"/>
      <sheetName val="CREMA"/>
      <sheetName val="VDM"/>
      <sheetName val="DG"/>
      <sheetName val="PERFIS_MT"/>
      <sheetName val="caracteristicas_segmento"/>
      <sheetName val="sin_hor_inventario"/>
      <sheetName val="legendas_cadastro"/>
      <sheetName val="CLASSE"/>
      <sheetName val="sin_hor_necessidades_mec"/>
      <sheetName val="sin_hor_necessidades_man"/>
      <sheetName val="Plan2"/>
      <sheetName val="tachas_necessidades"/>
      <sheetName val="sin_vertical_inventario"/>
      <sheetName val="Plan1"/>
      <sheetName val="curvas_tratamento"/>
      <sheetName val="OAE_inventário"/>
      <sheetName val="porticos_semi-porticos_invent."/>
      <sheetName val="faixa_de_dominio_invent."/>
      <sheetName val="Defensas_inventario"/>
      <sheetName val="Defensas_necessidades"/>
      <sheetName val="sin_vertical_necessidades"/>
      <sheetName val="quantitativos_por_SNV"/>
      <sheetName val="CRITÉRIO DE PAGAMENTO"/>
      <sheetName val="CLASSE1"/>
      <sheetName val="Plan3"/>
    </sheetNames>
    <sheetDataSet>
      <sheetData sheetId="0"/>
      <sheetData sheetId="1">
        <row r="1">
          <cell r="A1">
            <v>690600</v>
          </cell>
        </row>
      </sheetData>
      <sheetData sheetId="2">
        <row r="1">
          <cell r="A1">
            <v>690600</v>
          </cell>
        </row>
      </sheetData>
      <sheetData sheetId="3"/>
      <sheetData sheetId="4"/>
      <sheetData sheetId="5"/>
      <sheetData sheetId="6">
        <row r="2">
          <cell r="A2" t="str">
            <v>A-51</v>
          </cell>
        </row>
      </sheetData>
      <sheetData sheetId="7">
        <row r="4">
          <cell r="A4" t="str">
            <v>MT-C150 X 4.0M</v>
          </cell>
        </row>
      </sheetData>
      <sheetData sheetId="8">
        <row r="6">
          <cell r="B6" t="str">
            <v>BR364</v>
          </cell>
        </row>
      </sheetData>
      <sheetData sheetId="9"/>
      <sheetData sheetId="10"/>
      <sheetData sheetId="11">
        <row r="20">
          <cell r="A20">
            <v>0</v>
          </cell>
        </row>
      </sheetData>
      <sheetData sheetId="12">
        <row r="12">
          <cell r="L12" t="str">
            <v>EM-372/2000</v>
          </cell>
        </row>
      </sheetData>
      <sheetData sheetId="13">
        <row r="12">
          <cell r="L12">
            <v>48.512857091490453</v>
          </cell>
        </row>
      </sheetData>
      <sheetData sheetId="14"/>
      <sheetData sheetId="15">
        <row r="13">
          <cell r="T13" t="str">
            <v>364BRO1380</v>
          </cell>
        </row>
      </sheetData>
      <sheetData sheetId="16"/>
      <sheetData sheetId="17"/>
      <sheetData sheetId="18"/>
      <sheetData sheetId="19"/>
      <sheetData sheetId="20">
        <row r="12">
          <cell r="L12" t="e">
            <v>#N/A</v>
          </cell>
        </row>
      </sheetData>
      <sheetData sheetId="21"/>
      <sheetData sheetId="22"/>
      <sheetData sheetId="23"/>
      <sheetData sheetId="24"/>
      <sheetData sheetId="25"/>
      <sheetData sheetId="26"/>
      <sheetData sheetId="27"/>
      <sheetData sheetId="28"/>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_hor_necessidades_man"/>
      <sheetName val="sin_hor_necessidades_mec"/>
    </sheetNames>
    <sheetDataSet>
      <sheetData sheetId="0" refreshError="1"/>
      <sheetData sheetId="1"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ZONA SUL"/>
    </sheetNames>
    <sheetDataSet>
      <sheetData sheetId="0"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NUAL"/>
      <sheetName val="EQUIPAMENTOS"/>
      <sheetName val="Curva ABC - Equip. (por porte)"/>
      <sheetName val="MOBILIZAÇÃO DE PESSOAL E EQUIP."/>
      <sheetName val="EQUIP. (DESONERADO)"/>
      <sheetName val="EQUIP. (ONERADO)"/>
      <sheetName val="SICRO 10.19"/>
    </sheetNames>
    <sheetDataSet>
      <sheetData sheetId="0">
        <row r="1">
          <cell r="A1" t="str">
            <v>Código SICRO</v>
          </cell>
          <cell r="B1" t="str">
            <v>Discriminação dos Equipamentos</v>
          </cell>
          <cell r="C1" t="str">
            <v>Transporte Rodoviário</v>
          </cell>
          <cell r="E1" t="str">
            <v>Transporte Aquaviário</v>
          </cell>
          <cell r="G1" t="str">
            <v>Transporte Ferroviário</v>
          </cell>
        </row>
        <row r="2">
          <cell r="C2" t="str">
            <v>Código</v>
          </cell>
          <cell r="D2" t="str">
            <v>FU</v>
          </cell>
          <cell r="E2" t="str">
            <v>Código</v>
          </cell>
          <cell r="F2" t="str">
            <v>FU</v>
          </cell>
          <cell r="G2" t="str">
            <v>Código</v>
          </cell>
          <cell r="H2" t="str">
            <v>FU</v>
          </cell>
        </row>
        <row r="3">
          <cell r="A3" t="str">
            <v>E9012</v>
          </cell>
          <cell r="B3" t="str">
            <v>Recicladora a frio - 403 kW</v>
          </cell>
          <cell r="C3" t="str">
            <v>E9666</v>
          </cell>
          <cell r="D3">
            <v>1</v>
          </cell>
          <cell r="E3" t="str">
            <v/>
          </cell>
          <cell r="G3" t="str">
            <v/>
          </cell>
          <cell r="I3" t="str">
            <v>GRANDE PORTE</v>
          </cell>
        </row>
        <row r="4">
          <cell r="A4" t="str">
            <v>E9013</v>
          </cell>
          <cell r="B4" t="str">
            <v>Caminhão tanque de asfalto de 6.000 l - 136 kW</v>
          </cell>
          <cell r="C4" t="str">
            <v>E9013</v>
          </cell>
          <cell r="D4">
            <v>1</v>
          </cell>
          <cell r="E4" t="str">
            <v/>
          </cell>
          <cell r="G4" t="str">
            <v/>
          </cell>
          <cell r="I4" t="str">
            <v>AUTOPROPELIDO</v>
          </cell>
        </row>
        <row r="5">
          <cell r="A5" t="str">
            <v>E9014</v>
          </cell>
          <cell r="B5" t="str">
            <v>Deflectômetro de impacto (FWD) instalado em pick up com reboque e faixa de carga de 7 a 120 kN - 147 kW</v>
          </cell>
          <cell r="C5" t="str">
            <v>E9014</v>
          </cell>
          <cell r="D5">
            <v>1</v>
          </cell>
          <cell r="E5" t="str">
            <v/>
          </cell>
          <cell r="G5" t="str">
            <v/>
          </cell>
          <cell r="I5" t="str">
            <v>AUTOPROPELIDO</v>
          </cell>
        </row>
        <row r="6">
          <cell r="A6" t="str">
            <v>E9017</v>
          </cell>
          <cell r="B6" t="str">
            <v>Escavadeira hidráulica sobre esteira de 0,4 m³ - 64 kW</v>
          </cell>
          <cell r="C6" t="str">
            <v>E9665</v>
          </cell>
          <cell r="D6">
            <v>0.5</v>
          </cell>
          <cell r="E6" t="str">
            <v/>
          </cell>
          <cell r="G6" t="str">
            <v/>
          </cell>
          <cell r="I6" t="str">
            <v>GRANDE PORTE</v>
          </cell>
        </row>
        <row r="7">
          <cell r="A7" t="str">
            <v>E9016</v>
          </cell>
          <cell r="B7" t="str">
            <v>Usina misturadora móvel de reciclagem a frio com sistema de espuma de asfalto - 129 kW</v>
          </cell>
          <cell r="C7" t="str">
            <v>E9016</v>
          </cell>
          <cell r="D7">
            <v>1</v>
          </cell>
          <cell r="E7" t="str">
            <v/>
          </cell>
          <cell r="G7" t="str">
            <v/>
          </cell>
          <cell r="I7" t="str">
            <v>AUTOPROPELIDO</v>
          </cell>
        </row>
        <row r="8">
          <cell r="A8" t="str">
            <v>E9018</v>
          </cell>
          <cell r="B8" t="str">
            <v>Cavalo mecânico com semi-reboque de 6 eixos com capacidade de 74 t - 324 kW</v>
          </cell>
          <cell r="C8" t="str">
            <v>E9018</v>
          </cell>
          <cell r="D8">
            <v>1</v>
          </cell>
          <cell r="E8" t="str">
            <v/>
          </cell>
          <cell r="G8" t="str">
            <v/>
          </cell>
          <cell r="I8" t="str">
            <v>AUTOPROPELIDO</v>
          </cell>
        </row>
        <row r="9">
          <cell r="A9" t="str">
            <v>E9020</v>
          </cell>
          <cell r="B9" t="str">
            <v>Recicladora a frio com espuma de asfalto - 315 kW</v>
          </cell>
          <cell r="C9" t="str">
            <v>E9665</v>
          </cell>
          <cell r="D9">
            <v>1</v>
          </cell>
          <cell r="E9" t="str">
            <v/>
          </cell>
          <cell r="G9" t="str">
            <v/>
          </cell>
          <cell r="I9" t="str">
            <v>GRANDE PORTE</v>
          </cell>
        </row>
        <row r="10">
          <cell r="A10" t="str">
            <v>E9022</v>
          </cell>
          <cell r="B10" t="str">
            <v>Pórtico rolante com capacidade de 25 t - 30 kW</v>
          </cell>
          <cell r="C10" t="str">
            <v>E9666</v>
          </cell>
          <cell r="D10">
            <v>1</v>
          </cell>
          <cell r="E10" t="str">
            <v/>
          </cell>
          <cell r="G10" t="str">
            <v/>
          </cell>
          <cell r="I10" t="str">
            <v>GRANDE PORTE</v>
          </cell>
        </row>
        <row r="11">
          <cell r="A11" t="str">
            <v>E9023</v>
          </cell>
          <cell r="B11" t="str">
            <v>Guindaste sobre esteiras com dragline com capacidade de 1,9 a 2,3 m³ - 270 kW</v>
          </cell>
          <cell r="C11" t="str">
            <v>E9666</v>
          </cell>
          <cell r="D11">
            <v>1</v>
          </cell>
          <cell r="E11" t="str">
            <v/>
          </cell>
          <cell r="G11" t="str">
            <v/>
          </cell>
          <cell r="I11" t="str">
            <v>GRANDE PORTE</v>
          </cell>
        </row>
        <row r="12">
          <cell r="A12" t="str">
            <v>E9027</v>
          </cell>
          <cell r="B12" t="str">
            <v>Caminhão distribuidor de cimento com capacidade de 17 t - 265 kW</v>
          </cell>
          <cell r="C12" t="str">
            <v>E9027</v>
          </cell>
          <cell r="D12">
            <v>1</v>
          </cell>
          <cell r="E12" t="str">
            <v/>
          </cell>
          <cell r="G12" t="str">
            <v/>
          </cell>
          <cell r="I12" t="str">
            <v>AUTOPROPELIDO</v>
          </cell>
        </row>
        <row r="13">
          <cell r="A13" t="str">
            <v>E9031</v>
          </cell>
          <cell r="B13" t="str">
            <v>Elevador de cremalheira com cabine simples, com capacidade de 1.500 kg e altura de até 100 m - 15 kW</v>
          </cell>
          <cell r="C13" t="str">
            <v>E9686</v>
          </cell>
          <cell r="D13">
            <v>2</v>
          </cell>
          <cell r="E13" t="str">
            <v/>
          </cell>
          <cell r="G13" t="str">
            <v/>
          </cell>
          <cell r="I13" t="str">
            <v>GRANDE PORTE</v>
          </cell>
        </row>
        <row r="14">
          <cell r="A14" t="str">
            <v>E9036</v>
          </cell>
          <cell r="B14" t="str">
            <v>Grua fixa para alturas de 60 a 198 m, com alcance de 60 m e capacidade de 1.500 kg na ponta da lança - 37 kW</v>
          </cell>
          <cell r="C14" t="str">
            <v>E9665</v>
          </cell>
          <cell r="D14">
            <v>3</v>
          </cell>
          <cell r="E14" t="str">
            <v/>
          </cell>
          <cell r="G14" t="str">
            <v/>
          </cell>
          <cell r="I14" t="str">
            <v>GRANDE PORTE</v>
          </cell>
        </row>
        <row r="15">
          <cell r="A15" t="str">
            <v>E9037</v>
          </cell>
          <cell r="B15" t="str">
            <v>Plataforma de inspeção sob pontes montada em caminhão com capacidade 600 kg e alcance de 14 m - 210 kW</v>
          </cell>
          <cell r="C15" t="str">
            <v>E9037</v>
          </cell>
          <cell r="D15">
            <v>1</v>
          </cell>
          <cell r="E15" t="str">
            <v/>
          </cell>
          <cell r="G15" t="str">
            <v/>
          </cell>
          <cell r="I15" t="str">
            <v>AUTOPROPELIDO</v>
          </cell>
        </row>
        <row r="16">
          <cell r="A16" t="str">
            <v>E9041</v>
          </cell>
          <cell r="B16" t="str">
            <v>Caminhão carroceria com guindauto e capacidade de 10 t - 188 kW</v>
          </cell>
          <cell r="C16" t="str">
            <v>E9041</v>
          </cell>
          <cell r="D16">
            <v>1</v>
          </cell>
          <cell r="E16" t="str">
            <v/>
          </cell>
          <cell r="G16" t="str">
            <v/>
          </cell>
          <cell r="I16" t="str">
            <v>AUTOPROPELIDO</v>
          </cell>
        </row>
        <row r="17">
          <cell r="A17" t="str">
            <v>E9042</v>
          </cell>
          <cell r="B17" t="str">
            <v>Trator de esteiras com lâmina - 74,5 kW</v>
          </cell>
          <cell r="C17" t="str">
            <v>E9665</v>
          </cell>
          <cell r="D17">
            <v>0.5</v>
          </cell>
          <cell r="E17" t="str">
            <v/>
          </cell>
          <cell r="G17" t="str">
            <v/>
          </cell>
          <cell r="I17" t="str">
            <v>GRANDE PORTE</v>
          </cell>
        </row>
        <row r="18">
          <cell r="A18" t="str">
            <v>E9043</v>
          </cell>
          <cell r="B18" t="str">
            <v>Barco de alumínio com comprimento de 7 m e motor de popa - 30 HP</v>
          </cell>
          <cell r="C18" t="str">
            <v>E9043</v>
          </cell>
          <cell r="D18">
            <v>1</v>
          </cell>
          <cell r="E18" t="str">
            <v/>
          </cell>
          <cell r="G18" t="str">
            <v/>
          </cell>
          <cell r="I18" t="str">
            <v>AUTOPROPELIDO</v>
          </cell>
        </row>
        <row r="19">
          <cell r="A19" t="str">
            <v>E9044</v>
          </cell>
          <cell r="B19" t="str">
            <v>Central de concreto com capacidade de 150 m³/h - dosadora e misturadora</v>
          </cell>
          <cell r="C19" t="str">
            <v>E9665</v>
          </cell>
          <cell r="D19">
            <v>3</v>
          </cell>
          <cell r="E19" t="str">
            <v/>
          </cell>
          <cell r="G19" t="str">
            <v/>
          </cell>
          <cell r="I19" t="str">
            <v>GRANDE PORTE</v>
          </cell>
        </row>
        <row r="20">
          <cell r="A20" t="str">
            <v>E9049</v>
          </cell>
          <cell r="B20" t="str">
            <v>Lavadora profissional de alta pressão com capacidade de 250 MPa - 72 kW</v>
          </cell>
          <cell r="C20" t="str">
            <v>E9686</v>
          </cell>
          <cell r="D20">
            <v>0.2</v>
          </cell>
          <cell r="E20" t="str">
            <v/>
          </cell>
          <cell r="G20" t="str">
            <v/>
          </cell>
          <cell r="I20" t="str">
            <v>GRANDE PORTE</v>
          </cell>
        </row>
        <row r="21">
          <cell r="A21" t="str">
            <v>E9050</v>
          </cell>
          <cell r="B21" t="str">
            <v>Guindaste sobre rodas com capacidade de 370 kNm - 75 kW</v>
          </cell>
          <cell r="C21" t="str">
            <v>E9050</v>
          </cell>
          <cell r="D21">
            <v>1</v>
          </cell>
          <cell r="E21" t="str">
            <v/>
          </cell>
          <cell r="G21" t="str">
            <v/>
          </cell>
          <cell r="I21" t="str">
            <v>AUTOPROPELIDO</v>
          </cell>
        </row>
        <row r="22">
          <cell r="A22" t="str">
            <v>E9051</v>
          </cell>
          <cell r="B22" t="str">
            <v>Máquina levantadora e puxadora de via - 7,4 kW</v>
          </cell>
          <cell r="C22" t="str">
            <v>E9686</v>
          </cell>
          <cell r="D22">
            <v>0.2</v>
          </cell>
          <cell r="E22" t="str">
            <v/>
          </cell>
          <cell r="G22" t="str">
            <v/>
          </cell>
          <cell r="I22" t="str">
            <v>GRANDE PORTE</v>
          </cell>
        </row>
        <row r="23">
          <cell r="A23" t="str">
            <v>E9052</v>
          </cell>
          <cell r="B23" t="str">
            <v>Empilhadeira a diesel com capacidade de 10 t - 100 kW</v>
          </cell>
          <cell r="C23" t="str">
            <v>E9665</v>
          </cell>
          <cell r="D23">
            <v>0.5</v>
          </cell>
          <cell r="E23" t="str">
            <v/>
          </cell>
          <cell r="G23" t="str">
            <v/>
          </cell>
          <cell r="I23" t="str">
            <v>GRANDE PORTE</v>
          </cell>
        </row>
        <row r="24">
          <cell r="A24" t="str">
            <v>E9053</v>
          </cell>
          <cell r="B24" t="str">
            <v>Perfuratriz hidráulica montada em flutuante - 32 kW</v>
          </cell>
          <cell r="C24" t="str">
            <v/>
          </cell>
          <cell r="E24" t="str">
            <v>E9508</v>
          </cell>
          <cell r="F24">
            <v>1</v>
          </cell>
          <cell r="G24" t="str">
            <v/>
          </cell>
          <cell r="I24" t="str">
            <v>GRANDE PORTE</v>
          </cell>
        </row>
        <row r="25">
          <cell r="A25" t="str">
            <v>E9054</v>
          </cell>
          <cell r="B25" t="str">
            <v>Equipamento forma-trilho - 13,4 kW</v>
          </cell>
          <cell r="C25" t="str">
            <v/>
          </cell>
          <cell r="E25" t="str">
            <v/>
          </cell>
          <cell r="G25" t="str">
            <v>E9665</v>
          </cell>
          <cell r="H25">
            <v>1</v>
          </cell>
          <cell r="I25" t="str">
            <v>GRANDE PORTE</v>
          </cell>
        </row>
        <row r="26">
          <cell r="A26" t="str">
            <v>E9056</v>
          </cell>
          <cell r="B26" t="str">
            <v>Plataforma autoelevatriz de 12 x 24 m² e capacidade de 150 t</v>
          </cell>
          <cell r="C26" t="str">
            <v/>
          </cell>
          <cell r="E26" t="str">
            <v>E9534</v>
          </cell>
          <cell r="F26">
            <v>1</v>
          </cell>
          <cell r="G26" t="str">
            <v/>
          </cell>
          <cell r="I26" t="str">
            <v>GRANDE PORTE</v>
          </cell>
        </row>
        <row r="27">
          <cell r="A27" t="str">
            <v>E9057</v>
          </cell>
          <cell r="B27" t="str">
            <v>Batelão sem propulsão com capacidade de 100 t</v>
          </cell>
          <cell r="C27" t="str">
            <v/>
          </cell>
          <cell r="E27" t="str">
            <v>E9534</v>
          </cell>
          <cell r="F27">
            <v>1</v>
          </cell>
          <cell r="G27" t="str">
            <v/>
          </cell>
          <cell r="I27" t="str">
            <v>GRANDE PORTE</v>
          </cell>
        </row>
        <row r="28">
          <cell r="A28" t="str">
            <v>E9058</v>
          </cell>
          <cell r="B28" t="str">
            <v>Plataforma flutuante de 12 x 24 x 1,8 m e capacidade de 150 t</v>
          </cell>
          <cell r="C28" t="str">
            <v/>
          </cell>
          <cell r="E28" t="str">
            <v>E9534</v>
          </cell>
          <cell r="F28">
            <v>1</v>
          </cell>
          <cell r="G28" t="str">
            <v/>
          </cell>
          <cell r="I28" t="str">
            <v>GRANDE PORTE</v>
          </cell>
        </row>
        <row r="29">
          <cell r="A29" t="str">
            <v>E9059</v>
          </cell>
          <cell r="B29" t="str">
            <v>Plataforma autoelevatriz de 12 x 24 m² montada na obra e capacidade de 150 t</v>
          </cell>
          <cell r="C29" t="str">
            <v/>
          </cell>
          <cell r="E29" t="str">
            <v>E9665</v>
          </cell>
          <cell r="F29">
            <v>1</v>
          </cell>
          <cell r="G29" t="str">
            <v/>
          </cell>
          <cell r="I29" t="str">
            <v>GRANDE PORTE</v>
          </cell>
        </row>
        <row r="30">
          <cell r="A30" t="str">
            <v>E9060</v>
          </cell>
          <cell r="B30" t="str">
            <v>Perfuratriz pneumática rotopercussiva montada em flutuante com pressão de 7 bar - D = 64 a 89 mm</v>
          </cell>
          <cell r="C30" t="str">
            <v/>
          </cell>
          <cell r="E30" t="str">
            <v>E9508</v>
          </cell>
          <cell r="F30">
            <v>1</v>
          </cell>
          <cell r="G30" t="str">
            <v/>
          </cell>
          <cell r="I30" t="str">
            <v>GRANDE PORTE</v>
          </cell>
        </row>
        <row r="31">
          <cell r="A31" t="str">
            <v>E9063</v>
          </cell>
          <cell r="B31" t="str">
            <v>Máquina estabilizadora dinâmica da via - 300 kW</v>
          </cell>
          <cell r="C31" t="str">
            <v/>
          </cell>
          <cell r="E31" t="str">
            <v/>
          </cell>
          <cell r="G31" t="str">
            <v>E9063</v>
          </cell>
          <cell r="H31">
            <v>1</v>
          </cell>
          <cell r="I31" t="str">
            <v>AUTOPROPELIDO</v>
          </cell>
        </row>
        <row r="32">
          <cell r="A32" t="str">
            <v>E9065</v>
          </cell>
          <cell r="B32" t="str">
            <v>Carro controle ferroviário - 186 kW</v>
          </cell>
          <cell r="C32" t="str">
            <v/>
          </cell>
          <cell r="E32" t="str">
            <v/>
          </cell>
          <cell r="G32" t="str">
            <v>E9065</v>
          </cell>
          <cell r="H32">
            <v>1</v>
          </cell>
          <cell r="I32" t="str">
            <v>AUTOPROPELIDO</v>
          </cell>
        </row>
        <row r="33">
          <cell r="A33" t="str">
            <v>E9067</v>
          </cell>
          <cell r="B33" t="str">
            <v>Veículo ferroviário para capina química</v>
          </cell>
          <cell r="C33" t="str">
            <v/>
          </cell>
          <cell r="E33" t="str">
            <v/>
          </cell>
          <cell r="G33" t="str">
            <v>E9067</v>
          </cell>
          <cell r="H33">
            <v>1</v>
          </cell>
          <cell r="I33" t="str">
            <v>AUTOPROPELIDO</v>
          </cell>
        </row>
        <row r="34">
          <cell r="A34" t="str">
            <v>E9068</v>
          </cell>
          <cell r="B34" t="str">
            <v>Perfuratriz hidráulica rotopercussiva para CCPH - 123 kW</v>
          </cell>
          <cell r="C34" t="str">
            <v>E9665</v>
          </cell>
          <cell r="D34">
            <v>1</v>
          </cell>
          <cell r="E34" t="str">
            <v/>
          </cell>
          <cell r="G34" t="str">
            <v/>
          </cell>
          <cell r="I34" t="str">
            <v>GRANDE PORTE</v>
          </cell>
        </row>
        <row r="35">
          <cell r="A35" t="str">
            <v>E9070</v>
          </cell>
          <cell r="B35" t="str">
            <v>Ponte rolante com acessórios para vão de até 15 m e capacidade de 5 t</v>
          </cell>
          <cell r="C35" t="str">
            <v>E9665</v>
          </cell>
          <cell r="D35">
            <v>1</v>
          </cell>
          <cell r="E35" t="str">
            <v/>
          </cell>
          <cell r="G35" t="str">
            <v/>
          </cell>
          <cell r="I35" t="str">
            <v>GRANDE PORTE</v>
          </cell>
        </row>
        <row r="36">
          <cell r="A36" t="str">
            <v>E9072</v>
          </cell>
          <cell r="B36" t="str">
            <v>Martelo hidráulico vibratório com unidade hidráulica (Power Pack) - 486 kW</v>
          </cell>
          <cell r="C36" t="str">
            <v>E9665</v>
          </cell>
          <cell r="D36">
            <v>0.2</v>
          </cell>
          <cell r="E36" t="str">
            <v/>
          </cell>
          <cell r="G36" t="str">
            <v/>
          </cell>
          <cell r="I36" t="str">
            <v>GRANDE PORTE</v>
          </cell>
        </row>
        <row r="37">
          <cell r="A37" t="str">
            <v>E9073</v>
          </cell>
          <cell r="B37" t="str">
            <v>Bomba de concreto rebocável com capacidade de 30 m³/h - 74 kW</v>
          </cell>
          <cell r="C37" t="str">
            <v>E9073</v>
          </cell>
          <cell r="D37">
            <v>1</v>
          </cell>
          <cell r="E37" t="str">
            <v/>
          </cell>
          <cell r="G37" t="str">
            <v/>
          </cell>
          <cell r="I37" t="str">
            <v>AUTOPROPELIDO</v>
          </cell>
        </row>
        <row r="38">
          <cell r="A38" t="str">
            <v>E9074</v>
          </cell>
          <cell r="B38" t="str">
            <v>Tanque de estocagem de asfalto com agitadores de 60.000 l</v>
          </cell>
          <cell r="C38" t="str">
            <v>E9016</v>
          </cell>
          <cell r="D38">
            <v>1</v>
          </cell>
          <cell r="E38" t="str">
            <v/>
          </cell>
          <cell r="G38" t="str">
            <v/>
          </cell>
          <cell r="I38" t="str">
            <v>GRANDE PORTE</v>
          </cell>
        </row>
        <row r="39">
          <cell r="A39" t="str">
            <v>E9076</v>
          </cell>
          <cell r="B39" t="str">
            <v>Equipamento de pintura eletrostática com cabine de 13,2 kW e estufa de 90.000 kCal</v>
          </cell>
          <cell r="C39" t="str">
            <v>E9665</v>
          </cell>
          <cell r="D39">
            <v>0.5</v>
          </cell>
          <cell r="E39" t="str">
            <v/>
          </cell>
          <cell r="G39" t="str">
            <v/>
          </cell>
          <cell r="I39" t="str">
            <v>GRANDE PORTE</v>
          </cell>
        </row>
        <row r="40">
          <cell r="A40" t="str">
            <v>E9077</v>
          </cell>
          <cell r="B40" t="str">
            <v>Perfuratriz Wirth com acessórios e unidade hidráulica (Power Pack) - 273 kW</v>
          </cell>
          <cell r="C40" t="str">
            <v>E9665</v>
          </cell>
          <cell r="D40">
            <v>0.5</v>
          </cell>
          <cell r="E40" t="str">
            <v/>
          </cell>
          <cell r="G40" t="str">
            <v/>
          </cell>
          <cell r="I40" t="str">
            <v>GRANDE PORTE</v>
          </cell>
        </row>
        <row r="41">
          <cell r="A41" t="str">
            <v>E9078</v>
          </cell>
          <cell r="B41" t="str">
            <v>Treliça lançadeira com capacidade de carga de 120 a 150 t e vão máximo de 45 m - 110 kW</v>
          </cell>
          <cell r="C41" t="str">
            <v>E9665</v>
          </cell>
          <cell r="D41">
            <v>9</v>
          </cell>
          <cell r="E41" t="str">
            <v/>
          </cell>
          <cell r="G41" t="str">
            <v/>
          </cell>
          <cell r="I41" t="str">
            <v>GRANDE PORTE</v>
          </cell>
        </row>
        <row r="42">
          <cell r="A42" t="str">
            <v>E9080</v>
          </cell>
          <cell r="B42" t="str">
            <v>Carrelone com capacidade máxima de 70 t - 24 kW</v>
          </cell>
          <cell r="C42" t="str">
            <v>E9665</v>
          </cell>
          <cell r="D42">
            <v>0.25</v>
          </cell>
          <cell r="E42" t="str">
            <v/>
          </cell>
          <cell r="G42" t="str">
            <v/>
          </cell>
          <cell r="I42" t="str">
            <v>GRANDE PORTE</v>
          </cell>
        </row>
        <row r="43">
          <cell r="A43" t="str">
            <v>E9082</v>
          </cell>
          <cell r="B43" t="str">
            <v>Bate estaca hidráulico para defensas montado em caminhão guindauto com capacidade de 6 t - 136 kW</v>
          </cell>
          <cell r="C43" t="str">
            <v>E9082</v>
          </cell>
          <cell r="D43">
            <v>1</v>
          </cell>
          <cell r="E43" t="str">
            <v/>
          </cell>
          <cell r="G43" t="str">
            <v/>
          </cell>
          <cell r="I43" t="str">
            <v>AUTOPROPELIDO</v>
          </cell>
        </row>
        <row r="44">
          <cell r="A44" t="str">
            <v>E9083</v>
          </cell>
          <cell r="B44" t="str">
            <v>Vagão fechado tipo FSS</v>
          </cell>
          <cell r="C44" t="str">
            <v/>
          </cell>
          <cell r="E44" t="str">
            <v/>
          </cell>
          <cell r="G44" t="str">
            <v>E9743</v>
          </cell>
          <cell r="H44">
            <v>0.1</v>
          </cell>
          <cell r="I44" t="str">
            <v>GRANDE PORTE</v>
          </cell>
        </row>
        <row r="45">
          <cell r="A45" t="str">
            <v>E9084</v>
          </cell>
          <cell r="B45" t="str">
            <v>Vagão tanque tipo TCR</v>
          </cell>
          <cell r="C45" t="str">
            <v/>
          </cell>
          <cell r="E45" t="str">
            <v/>
          </cell>
          <cell r="G45" t="str">
            <v>E9743</v>
          </cell>
          <cell r="H45">
            <v>0.1</v>
          </cell>
          <cell r="I45" t="str">
            <v>GRANDE PORTE</v>
          </cell>
        </row>
        <row r="46">
          <cell r="A46" t="str">
            <v>E9085</v>
          </cell>
          <cell r="B46" t="str">
            <v>Vagão gôndola tipo GTB</v>
          </cell>
          <cell r="C46" t="str">
            <v/>
          </cell>
          <cell r="E46" t="str">
            <v/>
          </cell>
          <cell r="G46" t="str">
            <v>E9743</v>
          </cell>
          <cell r="H46">
            <v>0.1</v>
          </cell>
          <cell r="I46" t="str">
            <v>GRANDE PORTE</v>
          </cell>
        </row>
        <row r="47">
          <cell r="A47" t="str">
            <v>E9086</v>
          </cell>
          <cell r="B47" t="str">
            <v>Bomba de concreto rebocável com capacidade de 41 m³/h - 74 kW</v>
          </cell>
          <cell r="C47" t="str">
            <v>E9086</v>
          </cell>
          <cell r="D47">
            <v>1</v>
          </cell>
          <cell r="E47" t="str">
            <v/>
          </cell>
          <cell r="G47" t="str">
            <v/>
          </cell>
          <cell r="I47" t="str">
            <v>AUTOPROPELIDO</v>
          </cell>
        </row>
        <row r="48">
          <cell r="A48" t="str">
            <v>E9087</v>
          </cell>
          <cell r="B48" t="str">
            <v>Vagão Hopper aberto com descarga inferior manual e capacidade de 60 t, bitola métrica</v>
          </cell>
          <cell r="C48" t="str">
            <v/>
          </cell>
          <cell r="E48" t="str">
            <v/>
          </cell>
          <cell r="G48" t="str">
            <v>E9743</v>
          </cell>
          <cell r="H48">
            <v>0.1</v>
          </cell>
          <cell r="I48" t="str">
            <v>GRANDE PORTE</v>
          </cell>
        </row>
        <row r="49">
          <cell r="A49" t="str">
            <v>E9088</v>
          </cell>
          <cell r="B49" t="str">
            <v>Vagão Hopper aberto com descarga inferior manual e capacidade de 75 t, bitola larga</v>
          </cell>
          <cell r="C49" t="str">
            <v/>
          </cell>
          <cell r="E49" t="str">
            <v/>
          </cell>
          <cell r="G49" t="str">
            <v>E9743</v>
          </cell>
          <cell r="H49">
            <v>0.1</v>
          </cell>
          <cell r="I49" t="str">
            <v>GRANDE PORTE</v>
          </cell>
        </row>
        <row r="50">
          <cell r="A50" t="str">
            <v>E9090</v>
          </cell>
          <cell r="B50" t="str">
            <v>Equipamento para descarga de TLS - 140 kW</v>
          </cell>
          <cell r="C50" t="str">
            <v/>
          </cell>
          <cell r="E50" t="str">
            <v/>
          </cell>
          <cell r="G50" t="str">
            <v>E9090</v>
          </cell>
          <cell r="H50">
            <v>1</v>
          </cell>
          <cell r="I50" t="str">
            <v>AUTOPROPELIDO</v>
          </cell>
        </row>
        <row r="51">
          <cell r="A51" t="str">
            <v>E9091</v>
          </cell>
          <cell r="B51" t="str">
            <v>Empurrador fluvial - 500 kW</v>
          </cell>
          <cell r="C51" t="str">
            <v/>
          </cell>
          <cell r="E51" t="str">
            <v>E9091</v>
          </cell>
          <cell r="F51">
            <v>1</v>
          </cell>
          <cell r="G51" t="str">
            <v/>
          </cell>
          <cell r="I51" t="str">
            <v>AUTOPROPELIDO</v>
          </cell>
        </row>
        <row r="52">
          <cell r="A52" t="str">
            <v>E9092</v>
          </cell>
          <cell r="B52" t="str">
            <v>Balsa para transporte de material asfáltico com 6 tanques de 60.000 litros cada</v>
          </cell>
          <cell r="C52" t="str">
            <v/>
          </cell>
          <cell r="E52" t="str">
            <v>E9091</v>
          </cell>
          <cell r="F52">
            <v>1</v>
          </cell>
          <cell r="G52" t="str">
            <v/>
          </cell>
          <cell r="I52" t="str">
            <v>GRANDE PORTE</v>
          </cell>
        </row>
        <row r="53">
          <cell r="A53" t="str">
            <v>E9093</v>
          </cell>
          <cell r="B53" t="str">
            <v>Veículo leve - 53 kW (sem motorista)</v>
          </cell>
          <cell r="C53" t="str">
            <v>E9512</v>
          </cell>
          <cell r="D53">
            <v>1</v>
          </cell>
          <cell r="E53" t="str">
            <v/>
          </cell>
          <cell r="G53" t="str">
            <v/>
          </cell>
          <cell r="I53" t="str">
            <v>GRANDE PORTE</v>
          </cell>
        </row>
        <row r="54">
          <cell r="A54" t="str">
            <v>E9094</v>
          </cell>
          <cell r="B54" t="str">
            <v>Guindaste móvel sobre pneus com 6 eixos e capacidade de 10.500 kNm - 450 kW</v>
          </cell>
          <cell r="C54" t="str">
            <v>E9094</v>
          </cell>
          <cell r="D54">
            <v>1</v>
          </cell>
          <cell r="E54" t="str">
            <v/>
          </cell>
          <cell r="G54" t="str">
            <v/>
          </cell>
          <cell r="I54" t="str">
            <v>AUTOPROPELIDO</v>
          </cell>
        </row>
        <row r="55">
          <cell r="A55" t="str">
            <v>E9095</v>
          </cell>
          <cell r="B55" t="str">
            <v>Guindaste móvel sobre pneus com 8 eixos e capacidade de 15.000 kNm - 500 kW</v>
          </cell>
          <cell r="C55" t="str">
            <v>E9095</v>
          </cell>
          <cell r="D55">
            <v>1</v>
          </cell>
          <cell r="E55" t="str">
            <v/>
          </cell>
          <cell r="G55" t="str">
            <v/>
          </cell>
          <cell r="I55" t="str">
            <v>AUTOPROPELIDO</v>
          </cell>
        </row>
        <row r="56">
          <cell r="A56" t="str">
            <v>E9096</v>
          </cell>
          <cell r="B56" t="str">
            <v>Mini-carregadeira de pneus - 42 kW</v>
          </cell>
          <cell r="C56" t="str">
            <v>E9665</v>
          </cell>
          <cell r="D56">
            <v>0.33</v>
          </cell>
          <cell r="E56" t="str">
            <v/>
          </cell>
          <cell r="G56" t="str">
            <v/>
          </cell>
          <cell r="I56" t="str">
            <v>GRANDE PORTE</v>
          </cell>
        </row>
        <row r="57">
          <cell r="A57" t="str">
            <v>E9097</v>
          </cell>
          <cell r="B57" t="str">
            <v>Caminhão de resgate de veículos leves com capacidade de guincho de 6 t - 115 kW</v>
          </cell>
          <cell r="C57" t="str">
            <v>E9097</v>
          </cell>
          <cell r="D57">
            <v>1</v>
          </cell>
          <cell r="E57" t="str">
            <v/>
          </cell>
          <cell r="G57" t="str">
            <v/>
          </cell>
          <cell r="I57" t="str">
            <v>AUTOPROPELIDO</v>
          </cell>
        </row>
        <row r="58">
          <cell r="A58" t="str">
            <v>E9098</v>
          </cell>
          <cell r="B58" t="str">
            <v>Caminhão de resgate de veículos de porte médio com capacidade do guincho de 20 t - 136 kW</v>
          </cell>
          <cell r="C58" t="str">
            <v>E9098</v>
          </cell>
          <cell r="D58">
            <v>1</v>
          </cell>
          <cell r="E58" t="str">
            <v/>
          </cell>
          <cell r="G58" t="str">
            <v/>
          </cell>
          <cell r="I58" t="str">
            <v>AUTOPROPELIDO</v>
          </cell>
        </row>
        <row r="59">
          <cell r="A59" t="str">
            <v>E9099</v>
          </cell>
          <cell r="B59" t="str">
            <v>Caminhão de resgate de veículos pesados com dois guinchos e capacidade de 30 t - 335 kW</v>
          </cell>
          <cell r="C59" t="str">
            <v>E9099</v>
          </cell>
          <cell r="D59">
            <v>1</v>
          </cell>
          <cell r="E59" t="str">
            <v/>
          </cell>
          <cell r="G59" t="str">
            <v/>
          </cell>
          <cell r="I59" t="str">
            <v>AUTOPROPELIDO</v>
          </cell>
        </row>
        <row r="60">
          <cell r="A60" t="str">
            <v>E9100</v>
          </cell>
          <cell r="B60" t="str">
            <v>Cavalo mecânico sem reboque - 210 kW</v>
          </cell>
          <cell r="C60" t="str">
            <v>E9100</v>
          </cell>
          <cell r="D60">
            <v>1</v>
          </cell>
          <cell r="E60" t="str">
            <v/>
          </cell>
          <cell r="G60" t="str">
            <v/>
          </cell>
          <cell r="I60" t="str">
            <v>AUTOPROPELIDO</v>
          </cell>
        </row>
        <row r="61">
          <cell r="A61" t="str">
            <v>E9104</v>
          </cell>
          <cell r="B61" t="str">
            <v>Embarcação empurradora multi-propósito - 2 x 150 HP</v>
          </cell>
          <cell r="C61" t="str">
            <v/>
          </cell>
          <cell r="E61" t="str">
            <v>E9104</v>
          </cell>
          <cell r="F61">
            <v>1</v>
          </cell>
          <cell r="G61" t="str">
            <v/>
          </cell>
          <cell r="I61" t="str">
            <v>AUTOPROPELIDO</v>
          </cell>
        </row>
        <row r="62">
          <cell r="A62" t="str">
            <v>E9105</v>
          </cell>
          <cell r="B62" t="str">
            <v>Embarcação empurradora multi-propósito - 2 x 250 HP</v>
          </cell>
          <cell r="C62" t="str">
            <v/>
          </cell>
          <cell r="E62" t="str">
            <v>E9105</v>
          </cell>
          <cell r="F62">
            <v>1</v>
          </cell>
          <cell r="G62" t="str">
            <v/>
          </cell>
          <cell r="I62" t="str">
            <v>AUTOPROPELIDO</v>
          </cell>
        </row>
        <row r="63">
          <cell r="A63" t="str">
            <v>E9106</v>
          </cell>
          <cell r="B63" t="str">
            <v>Balsa de convés com capacidade de 200 t</v>
          </cell>
          <cell r="C63" t="str">
            <v/>
          </cell>
          <cell r="E63" t="str">
            <v>E9603</v>
          </cell>
          <cell r="F63">
            <v>0.25</v>
          </cell>
          <cell r="G63" t="str">
            <v/>
          </cell>
          <cell r="I63" t="str">
            <v>GRANDE PORTE</v>
          </cell>
        </row>
        <row r="64">
          <cell r="A64" t="str">
            <v>E9108</v>
          </cell>
          <cell r="B64" t="str">
            <v>Soldadora de trilho por caldeamento na via - 400 kW</v>
          </cell>
          <cell r="C64" t="str">
            <v/>
          </cell>
          <cell r="E64" t="str">
            <v/>
          </cell>
          <cell r="G64" t="str">
            <v>E9108</v>
          </cell>
          <cell r="H64">
            <v>1</v>
          </cell>
          <cell r="I64" t="str">
            <v>AUTOPROPELIDO</v>
          </cell>
        </row>
        <row r="65">
          <cell r="A65" t="str">
            <v>E9109</v>
          </cell>
          <cell r="B65" t="str">
            <v>Cavalo mecânico com tanque isotérmico e capacidade de 31.000 litros - 323 kW</v>
          </cell>
          <cell r="C65" t="str">
            <v>E9109</v>
          </cell>
          <cell r="D65">
            <v>1</v>
          </cell>
          <cell r="E65" t="str">
            <v/>
          </cell>
          <cell r="G65" t="str">
            <v/>
          </cell>
          <cell r="I65" t="str">
            <v>AUTOPROPELIDO</v>
          </cell>
        </row>
        <row r="66">
          <cell r="A66" t="str">
            <v>E9110</v>
          </cell>
          <cell r="B66" t="str">
            <v>Escavadeira hidráulica sobre esteira para rocha com caçamba e capacidade de 1,5 m³ - 110 kW</v>
          </cell>
          <cell r="C66" t="str">
            <v>E9665</v>
          </cell>
          <cell r="D66">
            <v>1</v>
          </cell>
          <cell r="E66" t="str">
            <v/>
          </cell>
          <cell r="G66" t="str">
            <v/>
          </cell>
          <cell r="I66" t="str">
            <v>GRANDE PORTE</v>
          </cell>
        </row>
        <row r="67">
          <cell r="A67" t="str">
            <v>E9117</v>
          </cell>
          <cell r="B67" t="str">
            <v>Carregadeira de pneus para rocha com capacidade de 2,9 m³ - 96 kW</v>
          </cell>
          <cell r="C67" t="str">
            <v>E9665</v>
          </cell>
          <cell r="D67">
            <v>0.5</v>
          </cell>
          <cell r="E67" t="str">
            <v/>
          </cell>
          <cell r="G67" t="str">
            <v/>
          </cell>
          <cell r="I67" t="str">
            <v>GRANDE PORTE</v>
          </cell>
        </row>
        <row r="68">
          <cell r="A68" t="str">
            <v>E9119</v>
          </cell>
          <cell r="B68" t="str">
            <v>Carregadeira compacta com valetadeira para escavação até a profundidade de 1.575 mm - 55,4 kW</v>
          </cell>
          <cell r="C68" t="str">
            <v>E9665</v>
          </cell>
          <cell r="D68">
            <v>0.5</v>
          </cell>
          <cell r="E68" t="str">
            <v/>
          </cell>
          <cell r="G68" t="str">
            <v/>
          </cell>
          <cell r="I68" t="str">
            <v>GRANDE PORTE</v>
          </cell>
        </row>
        <row r="69">
          <cell r="A69" t="str">
            <v>E9120</v>
          </cell>
          <cell r="B69" t="str">
            <v>Equipamento de cravação sobre esteira para geodreno com haste para profundidade de até 20 m - 200 kW</v>
          </cell>
          <cell r="C69" t="str">
            <v>E9666</v>
          </cell>
          <cell r="D69">
            <v>1</v>
          </cell>
          <cell r="E69" t="str">
            <v/>
          </cell>
          <cell r="G69" t="str">
            <v/>
          </cell>
          <cell r="I69" t="str">
            <v>GRANDE PORTE</v>
          </cell>
        </row>
        <row r="70">
          <cell r="A70" t="str">
            <v>E9122</v>
          </cell>
          <cell r="B70" t="str">
            <v>Perfuratriz tipo Bottom Feed para coluna de brita - 194 kW</v>
          </cell>
          <cell r="C70" t="str">
            <v>E9665</v>
          </cell>
          <cell r="D70">
            <v>1</v>
          </cell>
          <cell r="E70" t="str">
            <v/>
          </cell>
          <cell r="G70" t="str">
            <v/>
          </cell>
          <cell r="I70" t="str">
            <v>GRANDE PORTE</v>
          </cell>
        </row>
        <row r="71">
          <cell r="A71" t="str">
            <v>E9123</v>
          </cell>
          <cell r="B71" t="str">
            <v>Veículo leve a gasolina - 72 a 92 kW</v>
          </cell>
          <cell r="C71" t="str">
            <v>E9123</v>
          </cell>
          <cell r="D71">
            <v>1</v>
          </cell>
          <cell r="E71" t="str">
            <v/>
          </cell>
          <cell r="G71" t="str">
            <v/>
          </cell>
          <cell r="I71" t="str">
            <v>AUTOPROPELIDO</v>
          </cell>
        </row>
        <row r="72">
          <cell r="A72" t="str">
            <v>E9124</v>
          </cell>
          <cell r="B72" t="str">
            <v>Caminhonete a gasolina cabine dupla 4 x 4 - 101 a 145 kW</v>
          </cell>
          <cell r="C72" t="str">
            <v>E9124</v>
          </cell>
          <cell r="D72">
            <v>1</v>
          </cell>
          <cell r="E72" t="str">
            <v/>
          </cell>
          <cell r="G72" t="str">
            <v/>
          </cell>
          <cell r="I72" t="str">
            <v>AUTOPROPELIDO</v>
          </cell>
        </row>
        <row r="73">
          <cell r="A73" t="str">
            <v>E9125</v>
          </cell>
          <cell r="B73" t="str">
            <v>Van furgão a diesel - 93 a 102 kW</v>
          </cell>
          <cell r="C73" t="str">
            <v>E9125</v>
          </cell>
          <cell r="D73">
            <v>1</v>
          </cell>
          <cell r="E73" t="str">
            <v/>
          </cell>
          <cell r="G73" t="str">
            <v/>
          </cell>
          <cell r="I73" t="str">
            <v>AUTOPROPELIDO</v>
          </cell>
        </row>
        <row r="74">
          <cell r="A74" t="str">
            <v>E9126</v>
          </cell>
          <cell r="B74" t="str">
            <v>Draga Backhoe com capacidade de 7 m³ - 1.000 kW</v>
          </cell>
          <cell r="C74" t="str">
            <v/>
          </cell>
          <cell r="E74" t="str">
            <v>E9606</v>
          </cell>
          <cell r="F74">
            <v>1</v>
          </cell>
          <cell r="G74" t="str">
            <v/>
          </cell>
          <cell r="I74" t="str">
            <v>GRANDE PORTE</v>
          </cell>
        </row>
        <row r="75">
          <cell r="A75" t="str">
            <v>E9127</v>
          </cell>
          <cell r="B75" t="str">
            <v>Escavadeira hidráulica com martelo hidráulico de 550 kg - 103 kW</v>
          </cell>
          <cell r="C75" t="str">
            <v>E9665</v>
          </cell>
          <cell r="D75">
            <v>1</v>
          </cell>
          <cell r="E75" t="str">
            <v/>
          </cell>
          <cell r="G75" t="str">
            <v/>
          </cell>
          <cell r="I75" t="str">
            <v>GRANDE PORTE</v>
          </cell>
        </row>
        <row r="76">
          <cell r="A76" t="str">
            <v>E9135</v>
          </cell>
          <cell r="B76" t="str">
            <v>Semi-reboque com tanque isotérmico com capacidade de 31.000 litros</v>
          </cell>
          <cell r="C76" t="str">
            <v>E9135</v>
          </cell>
          <cell r="D76">
            <v>1</v>
          </cell>
          <cell r="E76" t="str">
            <v/>
          </cell>
          <cell r="G76" t="str">
            <v/>
          </cell>
          <cell r="I76" t="str">
            <v>AUTOPROPELIDO</v>
          </cell>
        </row>
        <row r="77">
          <cell r="A77" t="str">
            <v>E9136</v>
          </cell>
          <cell r="B77" t="str">
            <v>Cavalo mecânico - 323 kW</v>
          </cell>
          <cell r="C77" t="str">
            <v>E9136</v>
          </cell>
          <cell r="D77">
            <v>1</v>
          </cell>
          <cell r="E77" t="str">
            <v/>
          </cell>
          <cell r="G77" t="str">
            <v/>
          </cell>
          <cell r="I77" t="str">
            <v>AUTOPROPELIDO</v>
          </cell>
        </row>
        <row r="78">
          <cell r="A78" t="str">
            <v>E9499</v>
          </cell>
          <cell r="B78" t="str">
            <v>Viscosímetro Saybolt-Furol com controle eletrônico para 2 corpos de prova</v>
          </cell>
          <cell r="C78" t="str">
            <v>E9665</v>
          </cell>
          <cell r="D78">
            <v>1</v>
          </cell>
          <cell r="E78" t="str">
            <v/>
          </cell>
          <cell r="G78" t="str">
            <v/>
          </cell>
          <cell r="I78" t="str">
            <v>GRANDE PORTE</v>
          </cell>
        </row>
        <row r="79">
          <cell r="A79" t="str">
            <v>E9500</v>
          </cell>
          <cell r="B79" t="str">
            <v>Vagão gôndola com capacidade de 100 t</v>
          </cell>
          <cell r="C79" t="str">
            <v/>
          </cell>
          <cell r="E79" t="str">
            <v/>
          </cell>
          <cell r="G79" t="str">
            <v>E9743</v>
          </cell>
          <cell r="H79">
            <v>0.1</v>
          </cell>
          <cell r="I79" t="str">
            <v>GRANDE PORTE</v>
          </cell>
        </row>
        <row r="80">
          <cell r="A80" t="str">
            <v>E9502</v>
          </cell>
          <cell r="B80" t="str">
            <v>Bate-estaca de gravidade para 3,5 a 4,0 t - 119 kW</v>
          </cell>
          <cell r="C80" t="str">
            <v>E9686</v>
          </cell>
          <cell r="D80">
            <v>1</v>
          </cell>
          <cell r="E80" t="str">
            <v/>
          </cell>
          <cell r="G80" t="str">
            <v/>
          </cell>
          <cell r="I80" t="str">
            <v>GRANDE PORTE</v>
          </cell>
        </row>
        <row r="81">
          <cell r="A81" t="str">
            <v>E9506</v>
          </cell>
          <cell r="B81" t="str">
            <v>Caminhão basculante com capacidade de 6 m³ - 136 kW</v>
          </cell>
          <cell r="C81" t="str">
            <v>E9506</v>
          </cell>
          <cell r="D81">
            <v>1</v>
          </cell>
          <cell r="E81" t="str">
            <v/>
          </cell>
          <cell r="G81" t="str">
            <v/>
          </cell>
          <cell r="I81" t="str">
            <v>AUTOPROPELIDO</v>
          </cell>
        </row>
        <row r="82">
          <cell r="A82" t="str">
            <v>E9508</v>
          </cell>
          <cell r="B82" t="str">
            <v>Caminhão carroceria com capacidade de 9 t - 136 kW</v>
          </cell>
          <cell r="C82" t="str">
            <v>E9508</v>
          </cell>
          <cell r="D82">
            <v>1</v>
          </cell>
          <cell r="E82" t="str">
            <v/>
          </cell>
          <cell r="G82" t="str">
            <v/>
          </cell>
          <cell r="I82" t="str">
            <v>AUTOPROPELIDO</v>
          </cell>
        </row>
        <row r="83">
          <cell r="A83" t="str">
            <v>E9509</v>
          </cell>
          <cell r="B83" t="str">
            <v>Caminhão tanque distribuidor de asfalto com capacidade de 6.000 l - 136 kW</v>
          </cell>
          <cell r="C83" t="str">
            <v>E9509</v>
          </cell>
          <cell r="D83">
            <v>1</v>
          </cell>
          <cell r="E83" t="str">
            <v/>
          </cell>
          <cell r="G83" t="str">
            <v/>
          </cell>
          <cell r="I83" t="str">
            <v>AUTOPROPELIDO</v>
          </cell>
        </row>
        <row r="84">
          <cell r="A84" t="str">
            <v>E9511</v>
          </cell>
          <cell r="B84" t="str">
            <v>Carregadeira de pneus com capacidade de 3,3 m³ - 213 kW</v>
          </cell>
          <cell r="C84" t="str">
            <v>E9665</v>
          </cell>
          <cell r="D84">
            <v>0.5</v>
          </cell>
          <cell r="E84" t="str">
            <v/>
          </cell>
          <cell r="G84" t="str">
            <v/>
          </cell>
          <cell r="I84" t="str">
            <v>GRANDE PORTE</v>
          </cell>
        </row>
        <row r="85">
          <cell r="A85" t="str">
            <v>E9512</v>
          </cell>
          <cell r="B85" t="str">
            <v>Veículo leve - 53 kW</v>
          </cell>
          <cell r="C85" t="str">
            <v>E9512</v>
          </cell>
          <cell r="D85">
            <v>1</v>
          </cell>
          <cell r="E85" t="str">
            <v/>
          </cell>
          <cell r="G85" t="str">
            <v/>
          </cell>
          <cell r="I85" t="str">
            <v>AUTOPROPELIDO</v>
          </cell>
        </row>
        <row r="86">
          <cell r="A86" t="str">
            <v>E9514</v>
          </cell>
          <cell r="B86" t="str">
            <v>Distribuidor de agregados autopropelido - 130 kW</v>
          </cell>
          <cell r="C86" t="str">
            <v>E9665</v>
          </cell>
          <cell r="D86">
            <v>0.5</v>
          </cell>
          <cell r="E86" t="str">
            <v/>
          </cell>
          <cell r="G86" t="str">
            <v/>
          </cell>
          <cell r="I86" t="str">
            <v>GRANDE PORTE</v>
          </cell>
        </row>
        <row r="87">
          <cell r="A87" t="str">
            <v>E9515</v>
          </cell>
          <cell r="B87" t="str">
            <v>Escavadeira hidráulica sobre esteira com caçamba com capacidade de 1,5 m³ - 110 kW</v>
          </cell>
          <cell r="C87" t="str">
            <v>E9665</v>
          </cell>
          <cell r="D87">
            <v>1</v>
          </cell>
          <cell r="E87" t="str">
            <v/>
          </cell>
          <cell r="G87" t="str">
            <v/>
          </cell>
          <cell r="I87" t="str">
            <v>GRANDE PORTE</v>
          </cell>
        </row>
        <row r="88">
          <cell r="A88" t="str">
            <v>E9516</v>
          </cell>
          <cell r="B88" t="str">
            <v>Perfuratriz hidráulica sobre esteiras - 300 kW</v>
          </cell>
          <cell r="C88" t="str">
            <v>E9018</v>
          </cell>
          <cell r="D88">
            <v>1</v>
          </cell>
          <cell r="E88" t="str">
            <v/>
          </cell>
          <cell r="G88" t="str">
            <v/>
          </cell>
          <cell r="I88" t="str">
            <v>GRANDE PORTE</v>
          </cell>
        </row>
        <row r="89">
          <cell r="A89" t="str">
            <v>E9518</v>
          </cell>
          <cell r="B89" t="str">
            <v>Grade de discos rebocável de 24 x 24</v>
          </cell>
          <cell r="C89" t="str">
            <v>E9665</v>
          </cell>
          <cell r="D89">
            <v>1</v>
          </cell>
          <cell r="E89" t="str">
            <v/>
          </cell>
          <cell r="G89" t="str">
            <v/>
          </cell>
          <cell r="I89" t="str">
            <v>GRANDE PORTE</v>
          </cell>
        </row>
        <row r="90">
          <cell r="A90" t="str">
            <v>E9520</v>
          </cell>
          <cell r="B90" t="str">
            <v>Caminhão com caçamba térmica e capacidade de 5,5 m³ - 210 kW</v>
          </cell>
          <cell r="C90" t="str">
            <v>E9520</v>
          </cell>
          <cell r="D90">
            <v>1</v>
          </cell>
          <cell r="E90" t="str">
            <v/>
          </cell>
          <cell r="G90" t="str">
            <v/>
          </cell>
          <cell r="I90" t="str">
            <v>AUTOPROPELIDO</v>
          </cell>
        </row>
        <row r="91">
          <cell r="A91" t="str">
            <v>E9522</v>
          </cell>
          <cell r="B91" t="str">
            <v>Caldeira de asfalto rebocável com capacidade de 1.500 l - 6,5 kW</v>
          </cell>
          <cell r="C91" t="str">
            <v>E9522</v>
          </cell>
          <cell r="D91">
            <v>1</v>
          </cell>
          <cell r="E91" t="str">
            <v/>
          </cell>
          <cell r="G91" t="str">
            <v/>
          </cell>
          <cell r="I91" t="str">
            <v>AUTOPROPELIDO</v>
          </cell>
        </row>
        <row r="92">
          <cell r="A92" t="str">
            <v>E9523</v>
          </cell>
          <cell r="B92" t="str">
            <v>Motoscraper - 304 kW</v>
          </cell>
          <cell r="C92" t="str">
            <v>E9665</v>
          </cell>
          <cell r="D92">
            <v>1</v>
          </cell>
          <cell r="E92" t="str">
            <v/>
          </cell>
          <cell r="G92" t="str">
            <v/>
          </cell>
          <cell r="I92" t="str">
            <v>GRANDE PORTE</v>
          </cell>
        </row>
        <row r="93">
          <cell r="A93" t="str">
            <v>E9524</v>
          </cell>
          <cell r="B93" t="str">
            <v>Motoniveladora - 93 kW</v>
          </cell>
          <cell r="C93" t="str">
            <v>E9665</v>
          </cell>
          <cell r="D93">
            <v>1</v>
          </cell>
          <cell r="E93" t="str">
            <v/>
          </cell>
          <cell r="G93" t="str">
            <v/>
          </cell>
          <cell r="I93" t="str">
            <v>GRANDE PORTE</v>
          </cell>
        </row>
        <row r="94">
          <cell r="A94" t="str">
            <v>E9525</v>
          </cell>
          <cell r="B94" t="str">
            <v>Ponte rolante com acessórios para vãos de até 15 m e capacidade de 15 t - 20 kW</v>
          </cell>
          <cell r="C94" t="str">
            <v>E9666</v>
          </cell>
          <cell r="D94">
            <v>1</v>
          </cell>
          <cell r="E94" t="str">
            <v/>
          </cell>
          <cell r="G94" t="str">
            <v/>
          </cell>
          <cell r="I94" t="str">
            <v>GRANDE PORTE</v>
          </cell>
        </row>
        <row r="95">
          <cell r="A95" t="str">
            <v>E9526</v>
          </cell>
          <cell r="B95" t="str">
            <v>Retroescavadeira de pneus - 58 kW</v>
          </cell>
          <cell r="C95" t="str">
            <v>E9665</v>
          </cell>
          <cell r="D95">
            <v>0.5</v>
          </cell>
          <cell r="E95" t="str">
            <v/>
          </cell>
          <cell r="G95" t="str">
            <v/>
          </cell>
          <cell r="I95" t="str">
            <v>GRANDE PORTE</v>
          </cell>
        </row>
        <row r="96">
          <cell r="A96" t="str">
            <v>E9530</v>
          </cell>
          <cell r="B96" t="str">
            <v>Rolo compactador liso autopropelido vibratório de 11 t - 97 kW</v>
          </cell>
          <cell r="C96" t="str">
            <v>E9665</v>
          </cell>
          <cell r="D96">
            <v>0.5</v>
          </cell>
          <cell r="E96" t="str">
            <v/>
          </cell>
          <cell r="G96" t="str">
            <v/>
          </cell>
          <cell r="I96" t="str">
            <v>GRANDE PORTE</v>
          </cell>
        </row>
        <row r="97">
          <cell r="A97" t="str">
            <v>E9531</v>
          </cell>
          <cell r="B97" t="str">
            <v>Equipamento de sondagem a percussão com motobomba - 2,5 kW</v>
          </cell>
          <cell r="C97" t="str">
            <v>E9508</v>
          </cell>
          <cell r="D97">
            <v>1</v>
          </cell>
          <cell r="E97" t="str">
            <v/>
          </cell>
          <cell r="G97" t="str">
            <v/>
          </cell>
          <cell r="I97" t="str">
            <v>GRANDE PORTE</v>
          </cell>
        </row>
        <row r="98">
          <cell r="A98" t="str">
            <v>E9533</v>
          </cell>
          <cell r="B98" t="str">
            <v>Sonda rotativa com motor, bombas, mastro e cabeçote - 20 kW</v>
          </cell>
          <cell r="C98" t="str">
            <v>E9508</v>
          </cell>
          <cell r="D98">
            <v>1</v>
          </cell>
          <cell r="E98" t="str">
            <v/>
          </cell>
          <cell r="G98" t="str">
            <v/>
          </cell>
          <cell r="I98" t="str">
            <v>GRANDE PORTE</v>
          </cell>
        </row>
        <row r="99">
          <cell r="A99" t="str">
            <v>E9534</v>
          </cell>
          <cell r="B99" t="str">
            <v>Rebocador - 2 x 500 HP</v>
          </cell>
          <cell r="C99" t="str">
            <v/>
          </cell>
          <cell r="E99" t="str">
            <v>E9534</v>
          </cell>
          <cell r="F99">
            <v>1</v>
          </cell>
          <cell r="G99" t="str">
            <v/>
          </cell>
          <cell r="I99" t="str">
            <v>AUTOPROPELIDO</v>
          </cell>
        </row>
        <row r="100">
          <cell r="A100" t="str">
            <v>E9537</v>
          </cell>
          <cell r="B100" t="str">
            <v>Carregadeira de pneus com capacidade de 1,72 m³ - 113 kW</v>
          </cell>
          <cell r="C100" t="str">
            <v>E9665</v>
          </cell>
          <cell r="D100">
            <v>0.5</v>
          </cell>
          <cell r="E100" t="str">
            <v/>
          </cell>
          <cell r="G100" t="str">
            <v/>
          </cell>
          <cell r="I100" t="str">
            <v>GRANDE PORTE</v>
          </cell>
        </row>
        <row r="101">
          <cell r="A101" t="str">
            <v>E9540</v>
          </cell>
          <cell r="B101" t="str">
            <v>Trator de esteiras com lâmina - 112 kW</v>
          </cell>
          <cell r="C101" t="str">
            <v>E9665</v>
          </cell>
          <cell r="D101">
            <v>0.5</v>
          </cell>
          <cell r="E101" t="str">
            <v/>
          </cell>
          <cell r="G101" t="str">
            <v/>
          </cell>
          <cell r="I101" t="str">
            <v>GRANDE PORTE</v>
          </cell>
        </row>
        <row r="102">
          <cell r="A102" t="str">
            <v>E9541</v>
          </cell>
          <cell r="B102" t="str">
            <v>Trator de esteiras com lâmina - 259 kW</v>
          </cell>
          <cell r="C102" t="str">
            <v>E9665</v>
          </cell>
          <cell r="D102">
            <v>1</v>
          </cell>
          <cell r="E102" t="str">
            <v/>
          </cell>
          <cell r="G102" t="str">
            <v/>
          </cell>
          <cell r="I102" t="str">
            <v>GRANDE PORTE</v>
          </cell>
        </row>
        <row r="103">
          <cell r="A103" t="str">
            <v>E9545</v>
          </cell>
          <cell r="B103" t="str">
            <v>Vibroacabadora de asfalto sobre esteiras - 82 kW</v>
          </cell>
          <cell r="C103" t="str">
            <v>E9665</v>
          </cell>
          <cell r="D103">
            <v>0.5</v>
          </cell>
          <cell r="E103" t="str">
            <v/>
          </cell>
          <cell r="G103" t="str">
            <v/>
          </cell>
          <cell r="I103" t="str">
            <v>GRANDE PORTE</v>
          </cell>
        </row>
        <row r="104">
          <cell r="A104" t="str">
            <v>E9558</v>
          </cell>
          <cell r="B104" t="str">
            <v>Tanque de estocagem de asfalto com capacidade de 30.000 l</v>
          </cell>
          <cell r="C104" t="str">
            <v>E9665</v>
          </cell>
          <cell r="D104">
            <v>1</v>
          </cell>
          <cell r="E104" t="str">
            <v/>
          </cell>
          <cell r="G104" t="str">
            <v/>
          </cell>
          <cell r="I104" t="str">
            <v>GRANDE PORTE</v>
          </cell>
        </row>
        <row r="105">
          <cell r="A105" t="str">
            <v>E9560</v>
          </cell>
          <cell r="B105" t="str">
            <v>Ônibus com capacidade para 80 lugares - 175 kW</v>
          </cell>
          <cell r="C105" t="str">
            <v>E9560</v>
          </cell>
          <cell r="D105">
            <v>1</v>
          </cell>
          <cell r="E105" t="str">
            <v/>
          </cell>
          <cell r="G105" t="str">
            <v/>
          </cell>
          <cell r="I105" t="str">
            <v>AUTOPROPELIDO</v>
          </cell>
        </row>
        <row r="106">
          <cell r="A106" t="str">
            <v>E9563</v>
          </cell>
          <cell r="B106" t="str">
            <v>Perfuratriz hidráulica sobre esteiras com clamshell - 220 kW</v>
          </cell>
          <cell r="C106" t="str">
            <v>E9666</v>
          </cell>
          <cell r="D106">
            <v>1</v>
          </cell>
          <cell r="E106" t="str">
            <v/>
          </cell>
          <cell r="G106" t="str">
            <v/>
          </cell>
          <cell r="I106" t="str">
            <v>GRANDE PORTE</v>
          </cell>
        </row>
        <row r="107">
          <cell r="A107" t="str">
            <v>E9565</v>
          </cell>
          <cell r="B107" t="str">
            <v>Trator de esteiras com escarificador - 259 kW</v>
          </cell>
          <cell r="C107" t="str">
            <v>E9665</v>
          </cell>
          <cell r="D107">
            <v>1</v>
          </cell>
          <cell r="E107" t="str">
            <v/>
          </cell>
          <cell r="G107" t="str">
            <v/>
          </cell>
          <cell r="I107" t="str">
            <v>GRANDE PORTE</v>
          </cell>
        </row>
        <row r="108">
          <cell r="A108" t="str">
            <v>E9566</v>
          </cell>
          <cell r="B108" t="str">
            <v>Guindaste sobre esteiras com clamshell de 1,9 m³ - 220 kW</v>
          </cell>
          <cell r="C108" t="str">
            <v>E9666</v>
          </cell>
          <cell r="D108">
            <v>1</v>
          </cell>
          <cell r="E108" t="str">
            <v/>
          </cell>
          <cell r="G108" t="str">
            <v/>
          </cell>
          <cell r="I108" t="str">
            <v>GRANDE PORTE</v>
          </cell>
        </row>
        <row r="109">
          <cell r="A109" t="str">
            <v>E9569</v>
          </cell>
          <cell r="B109" t="str">
            <v>Guindaste sobre esteiras com clamshell de 4,6 m³ - 403 kW</v>
          </cell>
          <cell r="C109" t="str">
            <v>E9665</v>
          </cell>
          <cell r="D109">
            <v>1</v>
          </cell>
          <cell r="E109" t="str">
            <v/>
          </cell>
          <cell r="G109" t="str">
            <v/>
          </cell>
          <cell r="I109" t="str">
            <v>GRANDE PORTE</v>
          </cell>
        </row>
        <row r="110">
          <cell r="A110" t="str">
            <v>E9571</v>
          </cell>
          <cell r="B110" t="str">
            <v>Caminhão tanque com capacidade de 10.000 l - 188 kW</v>
          </cell>
          <cell r="C110" t="str">
            <v>E9571</v>
          </cell>
          <cell r="D110">
            <v>1</v>
          </cell>
          <cell r="E110" t="str">
            <v/>
          </cell>
          <cell r="G110" t="str">
            <v/>
          </cell>
          <cell r="I110" t="str">
            <v>AUTOPROPELIDO</v>
          </cell>
        </row>
        <row r="111">
          <cell r="A111" t="str">
            <v>E9574</v>
          </cell>
          <cell r="B111" t="str">
            <v>Perfuratriz sobre esteiras - 145 kW</v>
          </cell>
          <cell r="C111" t="str">
            <v>E9665</v>
          </cell>
          <cell r="D111">
            <v>0.5</v>
          </cell>
          <cell r="E111" t="str">
            <v/>
          </cell>
          <cell r="G111" t="str">
            <v/>
          </cell>
          <cell r="I111" t="str">
            <v>GRANDE PORTE</v>
          </cell>
        </row>
        <row r="112">
          <cell r="A112" t="str">
            <v>E9575</v>
          </cell>
          <cell r="B112" t="str">
            <v>Caminhão basculante com caçamba estanque e capacidade de 14 m³ - 265 kW</v>
          </cell>
          <cell r="C112" t="str">
            <v>E9575</v>
          </cell>
          <cell r="D112">
            <v>1</v>
          </cell>
          <cell r="E112" t="str">
            <v/>
          </cell>
          <cell r="G112" t="str">
            <v/>
          </cell>
          <cell r="I112" t="str">
            <v>AUTOPROPELIDO</v>
          </cell>
        </row>
        <row r="113">
          <cell r="A113" t="str">
            <v>E9576</v>
          </cell>
          <cell r="B113" t="str">
            <v>Escavadeira hidráulica de longo alcance sobre esteiras - 103 kW</v>
          </cell>
          <cell r="C113" t="str">
            <v>E9665</v>
          </cell>
          <cell r="D113">
            <v>1</v>
          </cell>
          <cell r="E113" t="str">
            <v/>
          </cell>
          <cell r="G113" t="str">
            <v/>
          </cell>
          <cell r="I113" t="str">
            <v>GRANDE PORTE</v>
          </cell>
        </row>
        <row r="114">
          <cell r="A114" t="str">
            <v>E9577</v>
          </cell>
          <cell r="B114" t="str">
            <v>Trator agrícola - 77 kW</v>
          </cell>
          <cell r="C114" t="str">
            <v>E9665</v>
          </cell>
          <cell r="D114">
            <v>0.5</v>
          </cell>
          <cell r="E114" t="str">
            <v/>
          </cell>
          <cell r="G114" t="str">
            <v/>
          </cell>
          <cell r="I114" t="str">
            <v>GRANDE PORTE</v>
          </cell>
        </row>
        <row r="115">
          <cell r="A115" t="str">
            <v>E9579</v>
          </cell>
          <cell r="B115" t="str">
            <v>Caminhão basculante com capacidade de 10 m³ - 210 kW</v>
          </cell>
          <cell r="C115" t="str">
            <v>E9579</v>
          </cell>
          <cell r="D115">
            <v>1</v>
          </cell>
          <cell r="E115" t="str">
            <v/>
          </cell>
          <cell r="G115" t="str">
            <v/>
          </cell>
          <cell r="I115" t="str">
            <v>AUTOPROPELIDO</v>
          </cell>
        </row>
        <row r="116">
          <cell r="A116" t="str">
            <v>E9580</v>
          </cell>
          <cell r="B116" t="str">
            <v>Distribuidora / fresadora com controle de greide - 287 kW</v>
          </cell>
          <cell r="C116" t="str">
            <v>E9665</v>
          </cell>
          <cell r="D116">
            <v>1</v>
          </cell>
          <cell r="E116" t="str">
            <v/>
          </cell>
          <cell r="G116" t="str">
            <v/>
          </cell>
          <cell r="I116" t="str">
            <v>GRANDE PORTE</v>
          </cell>
        </row>
        <row r="117">
          <cell r="A117" t="str">
            <v>E9582</v>
          </cell>
          <cell r="B117" t="str">
            <v>Carregadeira de pneus com capacidade de 2,9 m³ - 96 kW</v>
          </cell>
          <cell r="C117" t="str">
            <v>E9665</v>
          </cell>
          <cell r="D117">
            <v>0.5</v>
          </cell>
          <cell r="E117" t="str">
            <v/>
          </cell>
          <cell r="G117" t="str">
            <v/>
          </cell>
          <cell r="I117" t="str">
            <v>GRANDE PORTE</v>
          </cell>
        </row>
        <row r="118">
          <cell r="A118" t="str">
            <v>E9583</v>
          </cell>
          <cell r="B118" t="str">
            <v>Distribuidor de agregados rebocável de 1,9 m³</v>
          </cell>
          <cell r="C118" t="str">
            <v>E9665</v>
          </cell>
          <cell r="D118">
            <v>1</v>
          </cell>
          <cell r="E118" t="str">
            <v/>
          </cell>
          <cell r="G118" t="str">
            <v/>
          </cell>
          <cell r="I118" t="str">
            <v>GRANDE PORTE</v>
          </cell>
        </row>
        <row r="119">
          <cell r="A119" t="str">
            <v>E9584</v>
          </cell>
          <cell r="B119" t="str">
            <v>Carregadeira de pneus com capacidade de 1,53 m³ - 106 kW</v>
          </cell>
          <cell r="C119" t="str">
            <v>E9665</v>
          </cell>
          <cell r="D119">
            <v>5</v>
          </cell>
          <cell r="E119" t="str">
            <v/>
          </cell>
          <cell r="G119" t="str">
            <v/>
          </cell>
          <cell r="I119" t="str">
            <v>GRANDE PORTE</v>
          </cell>
        </row>
        <row r="120">
          <cell r="A120" t="str">
            <v>E9588</v>
          </cell>
          <cell r="B120" t="str">
            <v>Vibroacabadora de concreto com formas deslizantes - 205 kW</v>
          </cell>
          <cell r="C120" t="str">
            <v>E9665</v>
          </cell>
          <cell r="D120">
            <v>1</v>
          </cell>
          <cell r="E120" t="str">
            <v/>
          </cell>
          <cell r="G120" t="str">
            <v/>
          </cell>
          <cell r="I120" t="str">
            <v>GRANDE PORTE</v>
          </cell>
        </row>
        <row r="121">
          <cell r="A121" t="str">
            <v>E9589</v>
          </cell>
          <cell r="B121" t="str">
            <v>Texturizadora/cura - 44,8 kW</v>
          </cell>
          <cell r="C121" t="str">
            <v>E9665</v>
          </cell>
          <cell r="D121">
            <v>1</v>
          </cell>
          <cell r="E121" t="str">
            <v/>
          </cell>
          <cell r="G121" t="str">
            <v/>
          </cell>
          <cell r="I121" t="str">
            <v>GRANDE PORTE</v>
          </cell>
        </row>
        <row r="122">
          <cell r="A122" t="str">
            <v>E9590</v>
          </cell>
          <cell r="B122" t="str">
            <v>Central de concreto com capacidade de 40 m³/h - dosadora fixa</v>
          </cell>
          <cell r="C122" t="str">
            <v>E9665</v>
          </cell>
          <cell r="D122">
            <v>1</v>
          </cell>
          <cell r="E122" t="str">
            <v/>
          </cell>
          <cell r="G122" t="str">
            <v/>
          </cell>
          <cell r="I122" t="str">
            <v>GRANDE PORTE</v>
          </cell>
        </row>
        <row r="123">
          <cell r="A123" t="str">
            <v>E9592</v>
          </cell>
          <cell r="B123" t="str">
            <v>Caminhão carroceria com capacidade de 15 t - 188 kW</v>
          </cell>
          <cell r="C123" t="str">
            <v>E9592</v>
          </cell>
          <cell r="D123">
            <v>1</v>
          </cell>
          <cell r="E123" t="str">
            <v/>
          </cell>
          <cell r="G123" t="str">
            <v/>
          </cell>
          <cell r="I123" t="str">
            <v>AUTOPROPELIDO</v>
          </cell>
        </row>
        <row r="124">
          <cell r="A124" t="str">
            <v>E9593</v>
          </cell>
          <cell r="B124" t="str">
            <v>Draga Hopper com capacidade de 750 m³</v>
          </cell>
          <cell r="C124" t="str">
            <v/>
          </cell>
          <cell r="E124" t="str">
            <v>E9593</v>
          </cell>
          <cell r="F124">
            <v>1</v>
          </cell>
          <cell r="G124" t="str">
            <v/>
          </cell>
          <cell r="I124" t="str">
            <v>AUTOPROPELIDO</v>
          </cell>
        </row>
        <row r="125">
          <cell r="A125" t="str">
            <v>E9594</v>
          </cell>
          <cell r="B125" t="str">
            <v>Draga Hopper com capacidade de 1.000 m³</v>
          </cell>
          <cell r="C125" t="str">
            <v/>
          </cell>
          <cell r="E125" t="str">
            <v>E9594</v>
          </cell>
          <cell r="F125">
            <v>1</v>
          </cell>
          <cell r="G125" t="str">
            <v/>
          </cell>
          <cell r="I125" t="str">
            <v>AUTOPROPELIDO</v>
          </cell>
        </row>
        <row r="126">
          <cell r="A126" t="str">
            <v>E9595</v>
          </cell>
          <cell r="B126" t="str">
            <v>Draga Hopper com capacidade de 2.000 m³</v>
          </cell>
          <cell r="C126" t="str">
            <v/>
          </cell>
          <cell r="E126" t="str">
            <v>E9595</v>
          </cell>
          <cell r="F126">
            <v>1</v>
          </cell>
          <cell r="G126" t="str">
            <v/>
          </cell>
          <cell r="I126" t="str">
            <v>AUTOPROPELIDO</v>
          </cell>
        </row>
        <row r="127">
          <cell r="A127" t="str">
            <v>E9596</v>
          </cell>
          <cell r="B127" t="str">
            <v>Draga Hopper com capacidade de 3.000 m³</v>
          </cell>
          <cell r="C127" t="str">
            <v/>
          </cell>
          <cell r="E127" t="str">
            <v>E9596</v>
          </cell>
          <cell r="F127">
            <v>1</v>
          </cell>
          <cell r="G127" t="str">
            <v/>
          </cell>
          <cell r="I127" t="str">
            <v>AUTOPROPELIDO</v>
          </cell>
        </row>
        <row r="128">
          <cell r="A128" t="str">
            <v>E9597</v>
          </cell>
          <cell r="B128" t="str">
            <v>Draga Hopper com capacidade de 4.000 m³</v>
          </cell>
          <cell r="C128" t="str">
            <v/>
          </cell>
          <cell r="E128" t="str">
            <v>E9597</v>
          </cell>
          <cell r="F128">
            <v>1</v>
          </cell>
          <cell r="G128" t="str">
            <v/>
          </cell>
          <cell r="I128" t="str">
            <v>AUTOPROPELIDO</v>
          </cell>
        </row>
        <row r="129">
          <cell r="A129" t="str">
            <v>E9598</v>
          </cell>
          <cell r="B129" t="str">
            <v>Draga Hopper com capacidade de 5.000 m³</v>
          </cell>
          <cell r="C129" t="str">
            <v/>
          </cell>
          <cell r="E129" t="str">
            <v>E9598</v>
          </cell>
          <cell r="F129">
            <v>1</v>
          </cell>
          <cell r="G129" t="str">
            <v/>
          </cell>
          <cell r="I129" t="str">
            <v>AUTOPROPELIDO</v>
          </cell>
        </row>
        <row r="130">
          <cell r="A130" t="str">
            <v>E9599</v>
          </cell>
          <cell r="B130" t="str">
            <v>Central de concreto com capacidade de 30 m³/h - dosadora RS</v>
          </cell>
          <cell r="C130" t="str">
            <v>E9665</v>
          </cell>
          <cell r="D130">
            <v>1</v>
          </cell>
          <cell r="E130" t="str">
            <v/>
          </cell>
          <cell r="G130" t="str">
            <v/>
          </cell>
          <cell r="I130" t="str">
            <v>GRANDE PORTE</v>
          </cell>
        </row>
        <row r="131">
          <cell r="A131" t="str">
            <v>E9600</v>
          </cell>
          <cell r="B131" t="str">
            <v>Caminhão betoneira com capacidade de 15,2 t - 210 kW</v>
          </cell>
          <cell r="C131" t="str">
            <v>E9600</v>
          </cell>
          <cell r="D131">
            <v>1</v>
          </cell>
          <cell r="E131" t="str">
            <v/>
          </cell>
          <cell r="G131" t="str">
            <v/>
          </cell>
          <cell r="I131" t="str">
            <v>AUTOPROPELIDO</v>
          </cell>
        </row>
        <row r="132">
          <cell r="A132" t="str">
            <v>E9601</v>
          </cell>
          <cell r="B132" t="str">
            <v>Embarcação de transporte de pessoal e apoio logístico - 175 HP</v>
          </cell>
          <cell r="C132" t="str">
            <v/>
          </cell>
          <cell r="E132" t="str">
            <v>E9601</v>
          </cell>
          <cell r="F132">
            <v>1</v>
          </cell>
          <cell r="G132" t="str">
            <v/>
          </cell>
          <cell r="I132" t="str">
            <v>AUTOPROPELIDO</v>
          </cell>
        </row>
        <row r="133">
          <cell r="A133" t="str">
            <v>E9602</v>
          </cell>
          <cell r="B133" t="str">
            <v>Embarcação de sondagem - 120 HP</v>
          </cell>
          <cell r="C133" t="str">
            <v/>
          </cell>
          <cell r="E133" t="str">
            <v>E9602</v>
          </cell>
          <cell r="F133">
            <v>1</v>
          </cell>
          <cell r="G133" t="str">
            <v/>
          </cell>
          <cell r="I133" t="str">
            <v>AUTOPROPELIDO</v>
          </cell>
        </row>
        <row r="134">
          <cell r="A134" t="str">
            <v>E9603</v>
          </cell>
          <cell r="B134" t="str">
            <v>Embarcação empurradora multi-propósito com guindaste hidráulico de 11 mt - 2 x 150 HP</v>
          </cell>
          <cell r="C134" t="str">
            <v/>
          </cell>
          <cell r="E134" t="str">
            <v>E9603</v>
          </cell>
          <cell r="F134">
            <v>1</v>
          </cell>
          <cell r="G134" t="str">
            <v/>
          </cell>
          <cell r="I134" t="str">
            <v>AUTOPROPELIDO</v>
          </cell>
        </row>
        <row r="135">
          <cell r="A135" t="str">
            <v>E9604</v>
          </cell>
          <cell r="B135" t="str">
            <v>Caminhão basculante para rocha com capacidade de 8 m³ - 210 kW</v>
          </cell>
          <cell r="C135" t="str">
            <v>E9604</v>
          </cell>
          <cell r="D135">
            <v>1</v>
          </cell>
          <cell r="E135" t="str">
            <v/>
          </cell>
          <cell r="G135" t="str">
            <v/>
          </cell>
          <cell r="I135" t="str">
            <v>AUTOPROPELIDO</v>
          </cell>
        </row>
        <row r="136">
          <cell r="A136" t="str">
            <v>E9605</v>
          </cell>
          <cell r="B136" t="str">
            <v>Caminhão tanque com capacidade de 6.000 l - 136 kW</v>
          </cell>
          <cell r="C136" t="str">
            <v>E9605</v>
          </cell>
          <cell r="D136">
            <v>1</v>
          </cell>
          <cell r="E136" t="str">
            <v/>
          </cell>
          <cell r="G136" t="str">
            <v/>
          </cell>
          <cell r="I136" t="str">
            <v>AUTOPROPELIDO</v>
          </cell>
        </row>
        <row r="137">
          <cell r="A137" t="str">
            <v>E9606</v>
          </cell>
          <cell r="B137" t="str">
            <v>Rebocador - 2 x 360 HP</v>
          </cell>
          <cell r="C137" t="str">
            <v/>
          </cell>
          <cell r="E137" t="str">
            <v>E9606</v>
          </cell>
          <cell r="F137">
            <v>1</v>
          </cell>
          <cell r="G137" t="str">
            <v/>
          </cell>
          <cell r="I137" t="str">
            <v>AUTOPROPELIDO</v>
          </cell>
        </row>
        <row r="138">
          <cell r="A138" t="str">
            <v>E9607</v>
          </cell>
          <cell r="B138" t="str">
            <v>Conjunto de britagem para rachão com capacidade de 80 m³/h</v>
          </cell>
          <cell r="C138" t="str">
            <v>E9665</v>
          </cell>
          <cell r="D138">
            <v>1</v>
          </cell>
          <cell r="E138" t="str">
            <v/>
          </cell>
          <cell r="G138" t="str">
            <v/>
          </cell>
          <cell r="I138" t="str">
            <v>GRANDE PORTE</v>
          </cell>
        </row>
        <row r="139">
          <cell r="A139" t="str">
            <v>E9608</v>
          </cell>
          <cell r="B139" t="str">
            <v>Lancha de apoio - 40 HP</v>
          </cell>
          <cell r="C139" t="str">
            <v/>
          </cell>
          <cell r="E139" t="str">
            <v>E9608</v>
          </cell>
          <cell r="F139">
            <v>1</v>
          </cell>
          <cell r="G139" t="str">
            <v/>
          </cell>
          <cell r="I139" t="str">
            <v>AUTOPROPELIDO</v>
          </cell>
        </row>
        <row r="140">
          <cell r="A140" t="str">
            <v>E9609</v>
          </cell>
          <cell r="B140" t="str">
            <v>Draga de sucção para extração de areia com tubo de descarga de 150 mm - 100 kW</v>
          </cell>
          <cell r="C140" t="str">
            <v/>
          </cell>
          <cell r="E140" t="str">
            <v>E9009</v>
          </cell>
          <cell r="F140">
            <v>1</v>
          </cell>
          <cell r="G140" t="str">
            <v/>
          </cell>
          <cell r="I140" t="str">
            <v>GRANDE PORTE</v>
          </cell>
        </row>
        <row r="141">
          <cell r="A141" t="str">
            <v>E9611</v>
          </cell>
          <cell r="B141" t="str">
            <v>Conjunto de britagem com capacidade de 80 m³/h</v>
          </cell>
          <cell r="C141" t="str">
            <v>E9665</v>
          </cell>
          <cell r="D141">
            <v>1</v>
          </cell>
          <cell r="E141" t="str">
            <v/>
          </cell>
          <cell r="G141" t="str">
            <v/>
          </cell>
          <cell r="I141" t="str">
            <v>GRANDE PORTE</v>
          </cell>
        </row>
        <row r="142">
          <cell r="A142" t="str">
            <v>E9612</v>
          </cell>
          <cell r="B142" t="str">
            <v>Plataforma flutuante montada na obra de 12 x 24 x 1,8 m e com capacidade de 150 t</v>
          </cell>
          <cell r="C142" t="str">
            <v/>
          </cell>
          <cell r="E142" t="str">
            <v>E9534</v>
          </cell>
          <cell r="F142">
            <v>1</v>
          </cell>
          <cell r="G142" t="str">
            <v/>
          </cell>
          <cell r="I142" t="str">
            <v>GRANDE PORTE</v>
          </cell>
        </row>
        <row r="143">
          <cell r="A143" t="str">
            <v>E9613</v>
          </cell>
          <cell r="B143" t="str">
            <v>Guindaste sobre esteiras com pinça - 220 kW</v>
          </cell>
          <cell r="C143" t="str">
            <v>E9666</v>
          </cell>
          <cell r="D143">
            <v>1</v>
          </cell>
          <cell r="E143" t="str">
            <v/>
          </cell>
          <cell r="G143" t="str">
            <v/>
          </cell>
          <cell r="I143" t="str">
            <v>GRANDE PORTE</v>
          </cell>
        </row>
        <row r="144">
          <cell r="A144" t="str">
            <v>E9615</v>
          </cell>
          <cell r="B144" t="str">
            <v>Usina misturadora de solos com capacidade de 300 t/h</v>
          </cell>
          <cell r="C144" t="str">
            <v>E9665</v>
          </cell>
          <cell r="D144">
            <v>2</v>
          </cell>
          <cell r="E144" t="str">
            <v/>
          </cell>
          <cell r="G144" t="str">
            <v/>
          </cell>
          <cell r="I144" t="str">
            <v>GRANDE PORTE</v>
          </cell>
        </row>
        <row r="145">
          <cell r="A145" t="str">
            <v>E9617</v>
          </cell>
          <cell r="B145" t="str">
            <v>Usina misturadora de pré misturado a frio com capacidade de 60 t/h</v>
          </cell>
          <cell r="C145" t="str">
            <v>E9665</v>
          </cell>
          <cell r="D145">
            <v>1</v>
          </cell>
          <cell r="E145" t="str">
            <v/>
          </cell>
          <cell r="G145" t="str">
            <v/>
          </cell>
          <cell r="I145" t="str">
            <v>GRANDE PORTE</v>
          </cell>
        </row>
        <row r="146">
          <cell r="A146" t="str">
            <v>E9618</v>
          </cell>
          <cell r="B146" t="str">
            <v>Batelão autopropelido com capacidade de 300 m³</v>
          </cell>
          <cell r="C146" t="str">
            <v/>
          </cell>
          <cell r="E146" t="str">
            <v>E9618</v>
          </cell>
          <cell r="F146">
            <v>1</v>
          </cell>
          <cell r="G146" t="str">
            <v/>
          </cell>
          <cell r="I146" t="str">
            <v>AUTOPROPELIDO</v>
          </cell>
        </row>
        <row r="147">
          <cell r="A147" t="str">
            <v>E9619</v>
          </cell>
          <cell r="B147" t="str">
            <v>Batelão autopropelido com capacidade de 500 m³</v>
          </cell>
          <cell r="C147" t="str">
            <v/>
          </cell>
          <cell r="E147" t="str">
            <v>E9619</v>
          </cell>
          <cell r="F147">
            <v>1</v>
          </cell>
          <cell r="G147" t="str">
            <v/>
          </cell>
          <cell r="I147" t="str">
            <v>AUTOPROPELIDO</v>
          </cell>
        </row>
        <row r="148">
          <cell r="A148" t="str">
            <v>E9620</v>
          </cell>
          <cell r="B148" t="str">
            <v>Pontão flutuante de 15 x 30 x 1,8 m e capacidade de 500 t</v>
          </cell>
          <cell r="C148" t="str">
            <v/>
          </cell>
          <cell r="E148" t="str">
            <v>E9534</v>
          </cell>
          <cell r="F148">
            <v>1</v>
          </cell>
          <cell r="G148" t="str">
            <v/>
          </cell>
          <cell r="I148" t="str">
            <v>GRANDE PORTE</v>
          </cell>
        </row>
        <row r="149">
          <cell r="A149" t="str">
            <v>E9635</v>
          </cell>
          <cell r="B149" t="str">
            <v>Draga de sucção e recalque com potência da bomba de 177 kW e do cortador de 30 kW</v>
          </cell>
          <cell r="C149" t="str">
            <v/>
          </cell>
          <cell r="E149" t="str">
            <v>E9603</v>
          </cell>
          <cell r="F149">
            <v>1</v>
          </cell>
          <cell r="G149" t="str">
            <v/>
          </cell>
          <cell r="I149" t="str">
            <v>GRANDE PORTE</v>
          </cell>
        </row>
        <row r="150">
          <cell r="A150" t="str">
            <v>E9636</v>
          </cell>
          <cell r="B150" t="str">
            <v>Draga de sucção e recalque com potência da bomba de 447 kW e do cortador de 52 kW</v>
          </cell>
          <cell r="C150" t="str">
            <v/>
          </cell>
          <cell r="E150" t="str">
            <v>E9603</v>
          </cell>
          <cell r="F150">
            <v>1</v>
          </cell>
          <cell r="G150" t="str">
            <v/>
          </cell>
          <cell r="I150" t="str">
            <v>GRANDE PORTE</v>
          </cell>
        </row>
        <row r="151">
          <cell r="A151" t="str">
            <v>E9637</v>
          </cell>
          <cell r="B151" t="str">
            <v>Draga de sucção e recalque com potência da bomba de 746 kW e do cortador de 110 kW</v>
          </cell>
          <cell r="C151" t="str">
            <v/>
          </cell>
          <cell r="E151" t="str">
            <v>E9603</v>
          </cell>
          <cell r="F151">
            <v>1</v>
          </cell>
          <cell r="G151" t="str">
            <v/>
          </cell>
          <cell r="I151" t="str">
            <v>GRANDE PORTE</v>
          </cell>
        </row>
        <row r="152">
          <cell r="A152" t="str">
            <v>E9638</v>
          </cell>
          <cell r="B152" t="str">
            <v>Draga de sucção e recalque com potência da bomba de 1.350 kW e do cortador de 170 kW</v>
          </cell>
          <cell r="C152" t="str">
            <v/>
          </cell>
          <cell r="E152" t="str">
            <v>E9603</v>
          </cell>
          <cell r="F152">
            <v>1</v>
          </cell>
          <cell r="G152" t="str">
            <v/>
          </cell>
          <cell r="I152" t="str">
            <v>GRANDE PORTE</v>
          </cell>
        </row>
        <row r="153">
          <cell r="A153" t="str">
            <v>E9639</v>
          </cell>
          <cell r="B153" t="str">
            <v>Barco hotel com capacidade para 30 pessoas - 2 x 150 HP</v>
          </cell>
          <cell r="C153" t="str">
            <v/>
          </cell>
          <cell r="E153" t="str">
            <v>E9603</v>
          </cell>
          <cell r="F153">
            <v>1</v>
          </cell>
          <cell r="G153" t="str">
            <v/>
          </cell>
          <cell r="I153" t="str">
            <v>GRANDE PORTE</v>
          </cell>
        </row>
        <row r="154">
          <cell r="A154" t="str">
            <v>E9642</v>
          </cell>
          <cell r="B154" t="str">
            <v>Perfuratriz hidráulica sobre esteiras para estaca raiz - 56 kW</v>
          </cell>
          <cell r="C154" t="str">
            <v>E9665</v>
          </cell>
          <cell r="D154">
            <v>0.5</v>
          </cell>
          <cell r="E154" t="str">
            <v/>
          </cell>
          <cell r="G154" t="str">
            <v/>
          </cell>
          <cell r="I154" t="str">
            <v>GRANDE PORTE</v>
          </cell>
        </row>
        <row r="155">
          <cell r="A155" t="str">
            <v>E9644</v>
          </cell>
          <cell r="B155" t="str">
            <v>Caminhão para pintura a frio com demarcador de faixas - 143 kW</v>
          </cell>
          <cell r="C155" t="str">
            <v>E9644</v>
          </cell>
          <cell r="D155">
            <v>1</v>
          </cell>
          <cell r="E155" t="str">
            <v/>
          </cell>
          <cell r="G155" t="str">
            <v/>
          </cell>
          <cell r="I155" t="str">
            <v>AUTOPROPELIDO</v>
          </cell>
        </row>
        <row r="156">
          <cell r="A156" t="str">
            <v>E9645</v>
          </cell>
          <cell r="B156" t="str">
            <v>Caminhão aplicador de material termoplástico - 233 kW</v>
          </cell>
          <cell r="C156" t="str">
            <v>E9645</v>
          </cell>
          <cell r="D156">
            <v>1</v>
          </cell>
          <cell r="E156" t="str">
            <v/>
          </cell>
          <cell r="G156" t="str">
            <v/>
          </cell>
          <cell r="I156" t="str">
            <v>AUTOPROPELIDO</v>
          </cell>
        </row>
        <row r="157">
          <cell r="A157" t="str">
            <v>E9650</v>
          </cell>
          <cell r="B157" t="str">
            <v>Guindaste sobre esteiras com martelo hidráulico de 2.600 kg - 220 kW</v>
          </cell>
          <cell r="C157" t="str">
            <v>E9666</v>
          </cell>
          <cell r="D157">
            <v>1</v>
          </cell>
          <cell r="E157" t="str">
            <v/>
          </cell>
          <cell r="G157" t="str">
            <v/>
          </cell>
          <cell r="I157" t="str">
            <v>GRANDE PORTE</v>
          </cell>
        </row>
        <row r="158">
          <cell r="A158" t="str">
            <v>E9651</v>
          </cell>
          <cell r="B158" t="str">
            <v>Guindaste sobre esteiras com Hammer Grab - 220 kW</v>
          </cell>
          <cell r="C158" t="str">
            <v>E9666</v>
          </cell>
          <cell r="D158">
            <v>1</v>
          </cell>
          <cell r="E158" t="str">
            <v/>
          </cell>
          <cell r="G158" t="str">
            <v/>
          </cell>
          <cell r="I158" t="str">
            <v>GRANDE PORTE</v>
          </cell>
        </row>
        <row r="159">
          <cell r="A159" t="str">
            <v>E9653</v>
          </cell>
          <cell r="B159" t="str">
            <v>Guindaste sobre esteiras com trado com bits para material de 1ª categoria - 220 kW</v>
          </cell>
          <cell r="C159" t="str">
            <v>E9666</v>
          </cell>
          <cell r="D159">
            <v>1</v>
          </cell>
          <cell r="E159" t="str">
            <v/>
          </cell>
          <cell r="G159" t="str">
            <v/>
          </cell>
          <cell r="I159" t="str">
            <v>GRANDE PORTE</v>
          </cell>
        </row>
        <row r="160">
          <cell r="A160" t="str">
            <v>E9654</v>
          </cell>
          <cell r="B160" t="str">
            <v>Guindaste sobre esteiras com trado com bits para material de 2ª categoria - 220 kW</v>
          </cell>
          <cell r="C160" t="str">
            <v>E9666</v>
          </cell>
          <cell r="D160">
            <v>1</v>
          </cell>
          <cell r="E160" t="str">
            <v/>
          </cell>
          <cell r="G160" t="str">
            <v/>
          </cell>
          <cell r="I160" t="str">
            <v>GRANDE PORTE</v>
          </cell>
        </row>
        <row r="161">
          <cell r="A161" t="str">
            <v>E9655</v>
          </cell>
          <cell r="B161" t="str">
            <v>Guindaste sobre esteiras com trado com bits para material de 3ª categoria - 220 kW</v>
          </cell>
          <cell r="C161" t="str">
            <v>E9666</v>
          </cell>
          <cell r="D161">
            <v>1</v>
          </cell>
          <cell r="E161" t="str">
            <v/>
          </cell>
          <cell r="G161" t="str">
            <v/>
          </cell>
          <cell r="I161" t="str">
            <v>GRANDE PORTE</v>
          </cell>
        </row>
        <row r="162">
          <cell r="A162" t="str">
            <v>E9656</v>
          </cell>
          <cell r="B162" t="str">
            <v>Guindaste sobre esteiras com caçamba para material de 1ª categoria - 220 kW</v>
          </cell>
          <cell r="C162" t="str">
            <v>E9665</v>
          </cell>
          <cell r="D162">
            <v>1</v>
          </cell>
          <cell r="E162" t="str">
            <v/>
          </cell>
          <cell r="G162" t="str">
            <v/>
          </cell>
          <cell r="I162" t="str">
            <v>GRANDE PORTE</v>
          </cell>
        </row>
        <row r="163">
          <cell r="A163" t="str">
            <v>E9657</v>
          </cell>
          <cell r="B163" t="str">
            <v>Guindaste sobre esteiras com caçamba para material de 2ª categoria - 220 kW</v>
          </cell>
          <cell r="C163" t="str">
            <v>E9666</v>
          </cell>
          <cell r="D163">
            <v>1</v>
          </cell>
          <cell r="E163" t="str">
            <v/>
          </cell>
          <cell r="G163" t="str">
            <v/>
          </cell>
          <cell r="I163" t="str">
            <v>GRANDE PORTE</v>
          </cell>
        </row>
        <row r="164">
          <cell r="A164" t="str">
            <v>E9658</v>
          </cell>
          <cell r="B164" t="str">
            <v>Guindaste sobre esteiras com caçamba para material de 3ª categoria - 220 kW</v>
          </cell>
          <cell r="C164" t="str">
            <v>E9666</v>
          </cell>
          <cell r="D164">
            <v>1</v>
          </cell>
          <cell r="E164" t="str">
            <v/>
          </cell>
          <cell r="G164" t="str">
            <v/>
          </cell>
          <cell r="I164" t="str">
            <v>GRANDE PORTE</v>
          </cell>
        </row>
        <row r="165">
          <cell r="A165" t="str">
            <v>E9659</v>
          </cell>
          <cell r="B165" t="str">
            <v>Campânula de ar comprimido com capacidade de 3 m³</v>
          </cell>
          <cell r="C165" t="str">
            <v>E9508</v>
          </cell>
          <cell r="D165">
            <v>0.5</v>
          </cell>
          <cell r="E165" t="str">
            <v/>
          </cell>
          <cell r="G165" t="str">
            <v/>
          </cell>
          <cell r="I165" t="str">
            <v>GRANDE PORTE</v>
          </cell>
        </row>
        <row r="166">
          <cell r="A166" t="str">
            <v>E9660</v>
          </cell>
          <cell r="B166" t="str">
            <v>Guindaste sobre esteiras - 220 kW</v>
          </cell>
          <cell r="C166" t="str">
            <v>E9666</v>
          </cell>
          <cell r="D166">
            <v>1</v>
          </cell>
          <cell r="E166" t="str">
            <v/>
          </cell>
          <cell r="G166" t="str">
            <v/>
          </cell>
          <cell r="I166" t="str">
            <v>GRANDE PORTE</v>
          </cell>
        </row>
        <row r="167">
          <cell r="A167" t="str">
            <v>E9663</v>
          </cell>
          <cell r="B167" t="str">
            <v>Caminhão basculante com capacidade de 4 m³ - 115 kW</v>
          </cell>
          <cell r="C167" t="str">
            <v>E9663</v>
          </cell>
          <cell r="D167">
            <v>1</v>
          </cell>
          <cell r="E167" t="str">
            <v/>
          </cell>
          <cell r="G167" t="str">
            <v/>
          </cell>
          <cell r="I167" t="str">
            <v>AUTOPROPELIDO</v>
          </cell>
        </row>
        <row r="168">
          <cell r="A168" t="str">
            <v>E9664</v>
          </cell>
          <cell r="B168" t="str">
            <v>Caminhão basculante com capacidade de 5 m³ - 136 kW</v>
          </cell>
          <cell r="C168" t="str">
            <v>E9664</v>
          </cell>
          <cell r="D168">
            <v>1</v>
          </cell>
          <cell r="E168" t="str">
            <v/>
          </cell>
          <cell r="G168" t="str">
            <v/>
          </cell>
          <cell r="I168" t="str">
            <v>AUTOPROPELIDO</v>
          </cell>
        </row>
        <row r="169">
          <cell r="A169" t="str">
            <v>E9665</v>
          </cell>
          <cell r="B169" t="str">
            <v>Cavalo mecânico com semi-reboque e capacidade de 35 t - 210 kW</v>
          </cell>
          <cell r="C169" t="str">
            <v>E9665</v>
          </cell>
          <cell r="D169">
            <v>1</v>
          </cell>
          <cell r="E169" t="str">
            <v/>
          </cell>
          <cell r="G169" t="str">
            <v/>
          </cell>
          <cell r="I169" t="str">
            <v>AUTOPROPELIDO</v>
          </cell>
        </row>
        <row r="170">
          <cell r="A170" t="str">
            <v>E9666</v>
          </cell>
          <cell r="B170" t="str">
            <v>Cavalo mecânico com semi-reboque e capacidade de 45 t - 295 kW</v>
          </cell>
          <cell r="C170" t="str">
            <v>E9666</v>
          </cell>
          <cell r="D170">
            <v>1</v>
          </cell>
          <cell r="E170" t="str">
            <v/>
          </cell>
          <cell r="G170" t="str">
            <v/>
          </cell>
          <cell r="I170" t="str">
            <v>AUTOPROPELIDO</v>
          </cell>
        </row>
        <row r="171">
          <cell r="A171" t="str">
            <v>E9667</v>
          </cell>
          <cell r="B171" t="str">
            <v>Caminhão basculante com capacidade de 14 m³ - 295 kW</v>
          </cell>
          <cell r="C171" t="str">
            <v>E9667</v>
          </cell>
          <cell r="D171">
            <v>1</v>
          </cell>
          <cell r="E171" t="str">
            <v/>
          </cell>
          <cell r="G171" t="str">
            <v/>
          </cell>
          <cell r="I171" t="str">
            <v>AUTOPROPELIDO</v>
          </cell>
        </row>
        <row r="172">
          <cell r="A172" t="str">
            <v>E9669</v>
          </cell>
          <cell r="B172" t="str">
            <v>Caminhão tanque com capacidade de 8.000 l - 188 kW</v>
          </cell>
          <cell r="C172" t="str">
            <v>E9669</v>
          </cell>
          <cell r="D172">
            <v>1</v>
          </cell>
          <cell r="E172" t="str">
            <v/>
          </cell>
          <cell r="G172" t="str">
            <v/>
          </cell>
          <cell r="I172" t="str">
            <v>AUTOPROPELIDO</v>
          </cell>
        </row>
        <row r="173">
          <cell r="A173" t="str">
            <v>E9670</v>
          </cell>
          <cell r="B173" t="str">
            <v>Usina móvel para microrrevestimento - 335 kW</v>
          </cell>
          <cell r="C173" t="str">
            <v>E9670</v>
          </cell>
          <cell r="D173">
            <v>1</v>
          </cell>
          <cell r="E173" t="str">
            <v/>
          </cell>
          <cell r="G173" t="str">
            <v/>
          </cell>
          <cell r="I173" t="str">
            <v>AUTOPROPELIDO</v>
          </cell>
        </row>
        <row r="174">
          <cell r="A174" t="str">
            <v>E9672</v>
          </cell>
          <cell r="B174" t="str">
            <v>Caminhão basculante para rocha com capacidade de 12 m³ - 294 kW</v>
          </cell>
          <cell r="C174" t="str">
            <v>E9672</v>
          </cell>
          <cell r="D174">
            <v>1</v>
          </cell>
          <cell r="E174" t="str">
            <v/>
          </cell>
          <cell r="G174" t="str">
            <v/>
          </cell>
          <cell r="I174" t="str">
            <v>AUTOPROPELIDO</v>
          </cell>
        </row>
        <row r="175">
          <cell r="A175" t="str">
            <v>E9678</v>
          </cell>
          <cell r="B175" t="str">
            <v>Fresadora a frio - 410 kW</v>
          </cell>
          <cell r="C175" t="str">
            <v>E9665</v>
          </cell>
          <cell r="D175">
            <v>1</v>
          </cell>
          <cell r="E175" t="str">
            <v/>
          </cell>
          <cell r="G175" t="str">
            <v/>
          </cell>
          <cell r="I175" t="str">
            <v>GRANDE PORTE</v>
          </cell>
        </row>
        <row r="176">
          <cell r="A176" t="str">
            <v>E9679</v>
          </cell>
          <cell r="B176" t="str">
            <v>Cavalo mecânico com semi-reboque de 6 eixos para até 216 t - 440 kW</v>
          </cell>
          <cell r="C176" t="str">
            <v>E9679</v>
          </cell>
          <cell r="D176">
            <v>1</v>
          </cell>
          <cell r="E176" t="str">
            <v/>
          </cell>
          <cell r="G176" t="str">
            <v/>
          </cell>
          <cell r="I176" t="str">
            <v>AUTOPROPELIDO</v>
          </cell>
        </row>
        <row r="177">
          <cell r="A177" t="str">
            <v>E9680</v>
          </cell>
          <cell r="B177" t="str">
            <v>Caminhão tanque com capacidade de 13.000 l - 188 kW</v>
          </cell>
          <cell r="C177" t="str">
            <v>E9680</v>
          </cell>
          <cell r="D177">
            <v>1</v>
          </cell>
          <cell r="E177" t="str">
            <v/>
          </cell>
          <cell r="G177" t="str">
            <v/>
          </cell>
          <cell r="I177" t="str">
            <v>AUTOPROPELIDO</v>
          </cell>
        </row>
        <row r="178">
          <cell r="A178" t="str">
            <v>E9682</v>
          </cell>
          <cell r="B178" t="str">
            <v>Rolo compactador liso autopropelido vibratório de 1,6 t - 18 kW</v>
          </cell>
          <cell r="C178" t="str">
            <v>E9665</v>
          </cell>
          <cell r="D178">
            <v>0.1</v>
          </cell>
          <cell r="E178" t="str">
            <v/>
          </cell>
          <cell r="G178" t="str">
            <v/>
          </cell>
          <cell r="I178" t="str">
            <v>GRANDE PORTE</v>
          </cell>
        </row>
        <row r="179">
          <cell r="A179" t="str">
            <v>E9684</v>
          </cell>
          <cell r="B179" t="str">
            <v>Veículo leve Pick Up 4 x 4 - 147 kW</v>
          </cell>
          <cell r="C179" t="str">
            <v>E9684</v>
          </cell>
          <cell r="D179">
            <v>1</v>
          </cell>
          <cell r="E179" t="str">
            <v/>
          </cell>
          <cell r="G179" t="str">
            <v/>
          </cell>
          <cell r="I179" t="str">
            <v>AUTOPROPELIDO</v>
          </cell>
        </row>
        <row r="180">
          <cell r="A180" t="str">
            <v>E9685</v>
          </cell>
          <cell r="B180" t="str">
            <v>Rolo compactador pé de carneiro vibratório autopropelido de 11,6 t - 82 kW</v>
          </cell>
          <cell r="C180" t="str">
            <v>E9665</v>
          </cell>
          <cell r="D180">
            <v>0.5</v>
          </cell>
          <cell r="E180" t="str">
            <v/>
          </cell>
          <cell r="G180" t="str">
            <v/>
          </cell>
          <cell r="I180" t="str">
            <v>GRANDE PORTE</v>
          </cell>
        </row>
        <row r="181">
          <cell r="A181" t="str">
            <v>E9686</v>
          </cell>
          <cell r="B181" t="str">
            <v>Caminhão carroceria com guindauto e capacidade de 6 t - 136 kW</v>
          </cell>
          <cell r="C181" t="str">
            <v>E9686</v>
          </cell>
          <cell r="D181">
            <v>1</v>
          </cell>
          <cell r="E181" t="str">
            <v/>
          </cell>
          <cell r="G181" t="str">
            <v/>
          </cell>
          <cell r="I181" t="str">
            <v>AUTOPROPELIDO</v>
          </cell>
        </row>
        <row r="182">
          <cell r="A182" t="str">
            <v>E9687</v>
          </cell>
          <cell r="B182" t="str">
            <v>Caminhão carroceria com capacidade de 4 t - 115 kW</v>
          </cell>
          <cell r="C182" t="str">
            <v>E9687</v>
          </cell>
          <cell r="D182">
            <v>1</v>
          </cell>
          <cell r="E182" t="str">
            <v/>
          </cell>
          <cell r="G182" t="str">
            <v/>
          </cell>
          <cell r="I182" t="str">
            <v>AUTOPROPELIDO</v>
          </cell>
        </row>
        <row r="183">
          <cell r="A183" t="str">
            <v>E9688</v>
          </cell>
          <cell r="B183" t="str">
            <v>Usina móvel de lama asfáltica - 230 kW</v>
          </cell>
          <cell r="C183" t="str">
            <v>E9688</v>
          </cell>
          <cell r="D183">
            <v>1</v>
          </cell>
          <cell r="E183" t="str">
            <v/>
          </cell>
          <cell r="G183" t="str">
            <v/>
          </cell>
          <cell r="I183" t="str">
            <v>AUTOPROPELIDO</v>
          </cell>
        </row>
        <row r="184">
          <cell r="A184" t="str">
            <v>E9689</v>
          </cell>
          <cell r="B184" t="str">
            <v>Usina de asfalto a quente gravimétrica com capacidade de 100/140 t/h - 260 kW</v>
          </cell>
          <cell r="C184" t="str">
            <v>E9665</v>
          </cell>
          <cell r="D184">
            <v>4</v>
          </cell>
          <cell r="E184" t="str">
            <v/>
          </cell>
          <cell r="G184" t="str">
            <v/>
          </cell>
          <cell r="I184" t="str">
            <v>GRANDE PORTE</v>
          </cell>
        </row>
        <row r="185">
          <cell r="A185" t="str">
            <v>E9693</v>
          </cell>
          <cell r="B185" t="str">
            <v>Máquina de pintura do sistema Spray - 115 kW</v>
          </cell>
          <cell r="C185" t="str">
            <v>E9693</v>
          </cell>
          <cell r="D185">
            <v>1</v>
          </cell>
          <cell r="E185" t="str">
            <v/>
          </cell>
          <cell r="G185" t="str">
            <v/>
          </cell>
          <cell r="I185" t="str">
            <v>AUTOPROPELIDO</v>
          </cell>
        </row>
        <row r="186">
          <cell r="A186" t="str">
            <v>E9697</v>
          </cell>
          <cell r="B186" t="str">
            <v>Mini-carregadeira de pneus com vassoura de 1,8 m - 42 kW</v>
          </cell>
          <cell r="C186" t="str">
            <v>E9665</v>
          </cell>
          <cell r="D186">
            <v>0.33</v>
          </cell>
          <cell r="E186" t="str">
            <v/>
          </cell>
          <cell r="G186" t="str">
            <v/>
          </cell>
          <cell r="I186" t="str">
            <v>GRANDE PORTE</v>
          </cell>
        </row>
        <row r="187">
          <cell r="A187" t="str">
            <v>E9700</v>
          </cell>
          <cell r="B187" t="str">
            <v>Fresadora a frio - 155 kW</v>
          </cell>
          <cell r="C187" t="str">
            <v>E9665</v>
          </cell>
          <cell r="D187">
            <v>0.5</v>
          </cell>
          <cell r="E187" t="str">
            <v/>
          </cell>
          <cell r="G187" t="str">
            <v/>
          </cell>
          <cell r="I187" t="str">
            <v>GRANDE PORTE</v>
          </cell>
        </row>
        <row r="188">
          <cell r="A188" t="str">
            <v>E9704</v>
          </cell>
          <cell r="B188" t="str">
            <v>Batelão sem propulsão montado na obra com capacidade de 100 t</v>
          </cell>
          <cell r="C188" t="str">
            <v/>
          </cell>
          <cell r="E188" t="str">
            <v>E9534</v>
          </cell>
          <cell r="F188">
            <v>1</v>
          </cell>
          <cell r="G188" t="str">
            <v/>
          </cell>
          <cell r="I188" t="str">
            <v>GRANDE PORTE</v>
          </cell>
        </row>
        <row r="189">
          <cell r="A189" t="str">
            <v>E9710</v>
          </cell>
          <cell r="B189" t="str">
            <v>Socadora automática de linha - 253 kW</v>
          </cell>
          <cell r="C189" t="str">
            <v/>
          </cell>
          <cell r="E189" t="str">
            <v/>
          </cell>
          <cell r="G189" t="str">
            <v>E9710</v>
          </cell>
          <cell r="H189">
            <v>1</v>
          </cell>
          <cell r="I189" t="str">
            <v>AUTOPROPELIDO</v>
          </cell>
        </row>
        <row r="190">
          <cell r="A190" t="str">
            <v>E9711</v>
          </cell>
          <cell r="B190" t="str">
            <v>Socadora automática de chave - 370 kW</v>
          </cell>
          <cell r="C190" t="str">
            <v/>
          </cell>
          <cell r="E190" t="str">
            <v/>
          </cell>
          <cell r="G190" t="str">
            <v>E9711</v>
          </cell>
          <cell r="H190">
            <v>1</v>
          </cell>
          <cell r="I190" t="str">
            <v>AUTOPROPELIDO</v>
          </cell>
        </row>
        <row r="191">
          <cell r="A191" t="str">
            <v>E9712</v>
          </cell>
          <cell r="B191" t="str">
            <v>Reguladora e distribuidora de lastro - 300 kW</v>
          </cell>
          <cell r="C191" t="str">
            <v/>
          </cell>
          <cell r="E191" t="str">
            <v/>
          </cell>
          <cell r="G191" t="str">
            <v>E9712</v>
          </cell>
          <cell r="H191">
            <v>1</v>
          </cell>
          <cell r="I191" t="str">
            <v>AUTOPROPELIDO</v>
          </cell>
        </row>
        <row r="192">
          <cell r="A192" t="str">
            <v>E9713</v>
          </cell>
          <cell r="B192" t="str">
            <v>Soldadora de trilho - 168 kW</v>
          </cell>
          <cell r="C192" t="str">
            <v/>
          </cell>
          <cell r="E192" t="str">
            <v/>
          </cell>
          <cell r="G192" t="str">
            <v>E9713</v>
          </cell>
          <cell r="H192">
            <v>1</v>
          </cell>
          <cell r="I192" t="str">
            <v>AUTOPROPELIDO</v>
          </cell>
        </row>
        <row r="193">
          <cell r="A193" t="str">
            <v>E9714</v>
          </cell>
          <cell r="B193" t="str">
            <v>Bate-estaca com martelo hidráulico - 450 kW</v>
          </cell>
          <cell r="C193" t="str">
            <v>E9666</v>
          </cell>
          <cell r="D193">
            <v>1</v>
          </cell>
          <cell r="E193" t="str">
            <v/>
          </cell>
          <cell r="G193" t="str">
            <v/>
          </cell>
          <cell r="I193" t="str">
            <v>GRANDE PORTE</v>
          </cell>
        </row>
        <row r="194">
          <cell r="A194" t="str">
            <v>E9718</v>
          </cell>
          <cell r="B194" t="str">
            <v>Pórtico duplo de descarga e posicionamento de dormente - 89 kW</v>
          </cell>
          <cell r="C194" t="str">
            <v/>
          </cell>
          <cell r="E194" t="str">
            <v/>
          </cell>
          <cell r="G194" t="str">
            <v>E9718</v>
          </cell>
          <cell r="H194">
            <v>1</v>
          </cell>
          <cell r="I194" t="str">
            <v>AUTOPROPELIDO</v>
          </cell>
        </row>
        <row r="195">
          <cell r="A195" t="str">
            <v>E9726</v>
          </cell>
          <cell r="B195" t="str">
            <v>Bate-estaca Strauss - 15 kW</v>
          </cell>
          <cell r="C195" t="str">
            <v>E9508</v>
          </cell>
          <cell r="D195">
            <v>1</v>
          </cell>
          <cell r="E195" t="str">
            <v/>
          </cell>
          <cell r="G195" t="str">
            <v/>
          </cell>
          <cell r="I195" t="str">
            <v>GRANDE PORTE</v>
          </cell>
        </row>
        <row r="196">
          <cell r="A196" t="str">
            <v>E9743</v>
          </cell>
          <cell r="B196" t="str">
            <v>Locomotiva diesel/elétrica - 1.492 kW</v>
          </cell>
          <cell r="C196" t="str">
            <v/>
          </cell>
          <cell r="E196" t="str">
            <v/>
          </cell>
          <cell r="G196" t="str">
            <v>E9743</v>
          </cell>
          <cell r="H196">
            <v>1</v>
          </cell>
          <cell r="I196" t="str">
            <v>AUTOPROPELIDO</v>
          </cell>
        </row>
        <row r="197">
          <cell r="A197" t="str">
            <v>E9744</v>
          </cell>
          <cell r="B197" t="str">
            <v>Vagão prancha com capacidade de 100 t</v>
          </cell>
          <cell r="C197" t="str">
            <v/>
          </cell>
          <cell r="E197" t="str">
            <v/>
          </cell>
          <cell r="G197" t="str">
            <v>E9743</v>
          </cell>
          <cell r="H197">
            <v>0.1</v>
          </cell>
          <cell r="I197" t="str">
            <v>GRANDE PORTE</v>
          </cell>
        </row>
        <row r="198">
          <cell r="A198" t="str">
            <v>E9745</v>
          </cell>
          <cell r="B198" t="str">
            <v>Trator de pneus com roçadeira a diesel - 77 kW</v>
          </cell>
          <cell r="C198" t="str">
            <v>E9665</v>
          </cell>
          <cell r="D198">
            <v>0.5</v>
          </cell>
          <cell r="E198" t="str">
            <v/>
          </cell>
          <cell r="G198" t="str">
            <v/>
          </cell>
          <cell r="I198" t="str">
            <v>GRANDE PORTE</v>
          </cell>
        </row>
        <row r="199">
          <cell r="A199" t="str">
            <v>E9758</v>
          </cell>
          <cell r="B199" t="str">
            <v>Vibroacabadora de asfalto sobre pneus - 72 kW</v>
          </cell>
          <cell r="C199" t="str">
            <v>E9665</v>
          </cell>
          <cell r="D199">
            <v>0.5</v>
          </cell>
          <cell r="E199" t="str">
            <v/>
          </cell>
          <cell r="G199" t="str">
            <v/>
          </cell>
          <cell r="I199" t="str">
            <v>GRANDE PORTE</v>
          </cell>
        </row>
        <row r="200">
          <cell r="A200" t="str">
            <v>E9762</v>
          </cell>
          <cell r="B200" t="str">
            <v>Rolo compactador de pneus autopropelido de 27 t - 85 kW</v>
          </cell>
          <cell r="C200" t="str">
            <v>E9665</v>
          </cell>
          <cell r="D200">
            <v>1</v>
          </cell>
          <cell r="E200" t="str">
            <v/>
          </cell>
          <cell r="G200" t="str">
            <v/>
          </cell>
          <cell r="I200" t="str">
            <v>GRANDE PORTE</v>
          </cell>
        </row>
        <row r="201">
          <cell r="A201" t="str">
            <v>E9775</v>
          </cell>
          <cell r="B201" t="str">
            <v>Escavadeira hidráulica com martelo hidráulico de 1.700 kg - 103 kW</v>
          </cell>
          <cell r="C201" t="str">
            <v>E9665</v>
          </cell>
          <cell r="D201">
            <v>1</v>
          </cell>
          <cell r="E201" t="str">
            <v/>
          </cell>
          <cell r="G201" t="str">
            <v/>
          </cell>
          <cell r="I201" t="str">
            <v>GRANDE PORTE</v>
          </cell>
        </row>
        <row r="202">
          <cell r="A202" t="str">
            <v>E9777</v>
          </cell>
          <cell r="B202" t="str">
            <v>Extrusora de barreira de concreto - 74 kW</v>
          </cell>
          <cell r="C202" t="str">
            <v>E9665</v>
          </cell>
          <cell r="D202">
            <v>1</v>
          </cell>
          <cell r="E202" t="str">
            <v/>
          </cell>
          <cell r="G202" t="str">
            <v/>
          </cell>
          <cell r="I202" t="str">
            <v>GRANDE PORTE</v>
          </cell>
        </row>
        <row r="203">
          <cell r="A203" t="str">
            <v>E9783</v>
          </cell>
          <cell r="B203" t="str">
            <v>Plataforma pantográfica montada em caminhão - 136 kW</v>
          </cell>
          <cell r="C203" t="str">
            <v>E9783</v>
          </cell>
          <cell r="D203">
            <v>1</v>
          </cell>
          <cell r="E203" t="str">
            <v/>
          </cell>
          <cell r="G203" t="str">
            <v/>
          </cell>
          <cell r="I203" t="str">
            <v>AUTOPROPELIDO</v>
          </cell>
        </row>
        <row r="204">
          <cell r="A204" t="str">
            <v>E9784</v>
          </cell>
          <cell r="B204" t="str">
            <v>Plataforma autopropelida com alcance de 12 m e capacidade de 700 kg - 24 kW</v>
          </cell>
          <cell r="C204" t="str">
            <v>E9665</v>
          </cell>
          <cell r="D204">
            <v>0.5</v>
          </cell>
          <cell r="E204" t="str">
            <v/>
          </cell>
          <cell r="G204" t="str">
            <v/>
          </cell>
          <cell r="I204" t="str">
            <v>GRANDE PORTE</v>
          </cell>
        </row>
        <row r="205">
          <cell r="A205" t="str">
            <v>E9785</v>
          </cell>
          <cell r="B205" t="str">
            <v>Guindaste sobre caminhão, com chassi 4 x 4 x 4, altura de elevação de 35,8 m e capacidade de 1.500 kNm - 186 kW</v>
          </cell>
          <cell r="C205" t="str">
            <v>E9785</v>
          </cell>
          <cell r="D205">
            <v>1</v>
          </cell>
          <cell r="E205" t="str">
            <v/>
          </cell>
          <cell r="G205" t="str">
            <v/>
          </cell>
          <cell r="I205" t="str">
            <v>AUTOPROPELIDO</v>
          </cell>
        </row>
        <row r="206">
          <cell r="A206" t="str">
            <v>E9787</v>
          </cell>
          <cell r="B206" t="str">
            <v>Bomba para concreto com lança sobre chassi e capacidade de 71/43 m³/h</v>
          </cell>
          <cell r="C206" t="str">
            <v>E9665</v>
          </cell>
          <cell r="D206">
            <v>1</v>
          </cell>
          <cell r="E206" t="str">
            <v/>
          </cell>
          <cell r="G206" t="str">
            <v/>
          </cell>
          <cell r="I206" t="str">
            <v>GRANDE PORTE</v>
          </cell>
        </row>
        <row r="207">
          <cell r="A207" t="str">
            <v>E9792</v>
          </cell>
          <cell r="B207" t="str">
            <v xml:space="preserve">Caminhão para hidrossemeadura com capacidade de 7.000 l - 25 kW/136 kW  </v>
          </cell>
          <cell r="C207" t="str">
            <v>E9792</v>
          </cell>
          <cell r="D207">
            <v>1</v>
          </cell>
          <cell r="I207" t="str">
            <v>AUTOPROPELIDO</v>
          </cell>
        </row>
        <row r="208">
          <cell r="A208" t="str">
            <v>E9795</v>
          </cell>
          <cell r="B208" t="str">
            <v>Carreta de perfuração de superfície com martelo de topo e controle remoto via rádio - 46 kW</v>
          </cell>
          <cell r="C208" t="str">
            <v>E9665</v>
          </cell>
          <cell r="D208">
            <v>0.33</v>
          </cell>
          <cell r="E208" t="str">
            <v/>
          </cell>
          <cell r="G208" t="str">
            <v/>
          </cell>
          <cell r="I208" t="str">
            <v>GRANDE PORTE</v>
          </cell>
        </row>
        <row r="209">
          <cell r="A209" t="str">
            <v>E9795</v>
          </cell>
          <cell r="B209" t="str">
            <v>Carreta de perfuração de superfície com martelo de topo e controle remoto via rádio - 46 kW</v>
          </cell>
          <cell r="C209" t="str">
            <v>E9665</v>
          </cell>
          <cell r="D209">
            <v>0.33</v>
          </cell>
          <cell r="E209" t="str">
            <v/>
          </cell>
          <cell r="G209" t="str">
            <v/>
          </cell>
          <cell r="I209" t="str">
            <v>GRANDE PORTE</v>
          </cell>
        </row>
        <row r="210">
          <cell r="A210" t="str">
            <v>E9797</v>
          </cell>
          <cell r="B210" t="str">
            <v>Jumbo eletro-hidráulico com 3 braços - 233 kW</v>
          </cell>
          <cell r="C210" t="str">
            <v>E9666</v>
          </cell>
          <cell r="D210">
            <v>1</v>
          </cell>
          <cell r="E210" t="str">
            <v/>
          </cell>
          <cell r="G210" t="str">
            <v/>
          </cell>
          <cell r="I210" t="str">
            <v>GRANDE PORTE</v>
          </cell>
        </row>
        <row r="211">
          <cell r="A211" t="str">
            <v>E9798</v>
          </cell>
          <cell r="B211" t="str">
            <v>Perfuratriz hidráulica rotopercussiva - 123 kW</v>
          </cell>
          <cell r="C211" t="str">
            <v>E9665</v>
          </cell>
          <cell r="D211">
            <v>1</v>
          </cell>
          <cell r="E211" t="str">
            <v/>
          </cell>
          <cell r="G211" t="str">
            <v/>
          </cell>
          <cell r="I211" t="str">
            <v>GRANDE PORTE</v>
          </cell>
        </row>
        <row r="212">
          <cell r="B212" t="str">
            <v>Container 20 TEU</v>
          </cell>
          <cell r="C212" t="str">
            <v>E9665</v>
          </cell>
          <cell r="D212">
            <v>0.5</v>
          </cell>
          <cell r="E212" t="str">
            <v/>
          </cell>
          <cell r="G212" t="str">
            <v/>
          </cell>
          <cell r="I212" t="str">
            <v>AUTOPROPELIDO</v>
          </cell>
        </row>
        <row r="213">
          <cell r="B213" t="str">
            <v>Container 40 TEU</v>
          </cell>
          <cell r="C213" t="str">
            <v>E9665</v>
          </cell>
          <cell r="D213">
            <v>1</v>
          </cell>
          <cell r="E213" t="str">
            <v/>
          </cell>
          <cell r="G213" t="str">
            <v/>
          </cell>
          <cell r="I213" t="str">
            <v>AUTOPROPELIDO</v>
          </cell>
        </row>
        <row r="215">
          <cell r="A215" t="str">
            <v>Tabela 03 - Equipamentos de pequeno porte</v>
          </cell>
        </row>
        <row r="216">
          <cell r="A216" t="str">
            <v>Código SICRO</v>
          </cell>
          <cell r="B216" t="str">
            <v>Discriminação dos Equipamentos</v>
          </cell>
          <cell r="I216" t="str">
            <v>PESO TOTAL (T)</v>
          </cell>
        </row>
        <row r="217">
          <cell r="A217" t="str">
            <v>E9001</v>
          </cell>
          <cell r="B217" t="str">
            <v>Conjunto vibratório para tubos de concreto com encaixe PB e 3 jogos de formas - D = 60 cm - 2,2 kW</v>
          </cell>
        </row>
        <row r="218">
          <cell r="A218" t="str">
            <v>E9002</v>
          </cell>
          <cell r="B218" t="str">
            <v>Conjunto vibratório para tubos de concreto com encaixe PB e 3 jogos de formas - D = 80 cm - 2,2 kW</v>
          </cell>
        </row>
        <row r="219">
          <cell r="A219" t="str">
            <v>E9003</v>
          </cell>
          <cell r="B219" t="str">
            <v>Conjunto vibratório para tubos de concreto com encaixe PB e 3 jogos de formas - D = 100 cm - 2,2 kW</v>
          </cell>
        </row>
        <row r="220">
          <cell r="A220" t="str">
            <v>E9004</v>
          </cell>
          <cell r="B220" t="str">
            <v>Conjunto vibratório para tubos de concreto com encaixe PB e 3 jogos de formas - D = 120 cm - 2,2 kW</v>
          </cell>
        </row>
        <row r="221">
          <cell r="A221" t="str">
            <v>E9005</v>
          </cell>
          <cell r="B221" t="str">
            <v>Conjunto vibratório para tubos de concreto com encaixe PB e 3 jogos de formas - D = 150 cm - 2,2 kW</v>
          </cell>
        </row>
        <row r="222">
          <cell r="A222" t="str">
            <v>E9006</v>
          </cell>
          <cell r="B222" t="str">
            <v>Equipamento para sondagem manual</v>
          </cell>
        </row>
        <row r="223">
          <cell r="A223" t="str">
            <v>E9007</v>
          </cell>
          <cell r="B223" t="str">
            <v>Bomba de pistão triplex com capacidade de 130 l/min - 8,2 kW</v>
          </cell>
        </row>
        <row r="224">
          <cell r="A224" t="str">
            <v>E9008</v>
          </cell>
          <cell r="B224" t="str">
            <v>Transportador manual de tubos de concreto</v>
          </cell>
        </row>
        <row r="225">
          <cell r="A225" t="str">
            <v>E9010</v>
          </cell>
          <cell r="B225" t="str">
            <v>Balança plataforma digital com mesa de 75 x 75 cm e capacidade de 500 kg</v>
          </cell>
        </row>
        <row r="226">
          <cell r="A226" t="str">
            <v>E9011</v>
          </cell>
          <cell r="B226" t="str">
            <v>Carro manual modelo plataforma de 200 x 80 cm e capacidade de 800 kg</v>
          </cell>
        </row>
        <row r="227">
          <cell r="A227" t="str">
            <v>E9015</v>
          </cell>
          <cell r="B227" t="str">
            <v>Elevador de obra - 9 kW</v>
          </cell>
        </row>
        <row r="228">
          <cell r="A228" t="str">
            <v>E9019</v>
          </cell>
          <cell r="B228" t="str">
            <v>Câmara hiperbárica com filtro, serpentina e reservatório de ar - D = 1,80 m e H = 2 m</v>
          </cell>
        </row>
        <row r="229">
          <cell r="A229" t="str">
            <v>E9021</v>
          </cell>
          <cell r="B229" t="str">
            <v>Grupo gerador - 456 kVA</v>
          </cell>
        </row>
        <row r="230">
          <cell r="A230" t="str">
            <v>E9024</v>
          </cell>
          <cell r="B230" t="str">
            <v>Misturador de nata cimento - 1,5 kW</v>
          </cell>
        </row>
        <row r="231">
          <cell r="A231" t="str">
            <v>E9025</v>
          </cell>
          <cell r="B231" t="str">
            <v>Conjunto bomba e macaco hidráulico para protensão com capacidade de 7.000 kN</v>
          </cell>
        </row>
        <row r="232">
          <cell r="A232" t="str">
            <v>E9026</v>
          </cell>
          <cell r="B232" t="str">
            <v>Bomba para injeção de nata de cimento - 2,2 kW</v>
          </cell>
        </row>
        <row r="233">
          <cell r="A233" t="str">
            <v>E9028</v>
          </cell>
          <cell r="B233" t="str">
            <v>Lavadora profissional de baixa pressão (máximo de 35 MPa) - 5,2 kW</v>
          </cell>
        </row>
        <row r="234">
          <cell r="A234" t="str">
            <v>E9029</v>
          </cell>
          <cell r="B234" t="str">
            <v>Conjunto bomba e macaco hidráulico para protensão com capacidade de 8.000 kN</v>
          </cell>
        </row>
        <row r="235">
          <cell r="A235" t="str">
            <v>E9030</v>
          </cell>
          <cell r="B235" t="str">
            <v>Bomba de protensão com leitura digital para tensionamento de estais - 3 kW</v>
          </cell>
        </row>
        <row r="236">
          <cell r="A236" t="str">
            <v>E9032</v>
          </cell>
          <cell r="B236" t="str">
            <v>Equipamento para regulagem final de estais com até 37 cordoalhas - D = 15,7 mm - 20 kW</v>
          </cell>
        </row>
        <row r="237">
          <cell r="A237" t="str">
            <v>E9033</v>
          </cell>
          <cell r="B237" t="str">
            <v>Equipamento para regulagem final de estais de 38 a 55 cordoalhas - D = 15,7 mm - 30 kW</v>
          </cell>
        </row>
        <row r="238">
          <cell r="A238" t="str">
            <v>E9034</v>
          </cell>
          <cell r="B238" t="str">
            <v>Equipamento para regulagem final de estais de 56 a 73 cordoalhas - D = 15,7 mm - 40 kW</v>
          </cell>
        </row>
        <row r="239">
          <cell r="A239" t="str">
            <v>E9035</v>
          </cell>
          <cell r="B239" t="str">
            <v>Equipamento para regulagem final de estais de 74 a 91 cordoalhas - D = 15,7 mm - 50 kW</v>
          </cell>
        </row>
        <row r="240">
          <cell r="A240" t="str">
            <v>E9038</v>
          </cell>
          <cell r="B240" t="str">
            <v>Macaco hidráulico monocordoalha para tensionamento de estais</v>
          </cell>
        </row>
        <row r="241">
          <cell r="A241" t="str">
            <v>E9039</v>
          </cell>
          <cell r="B241" t="str">
            <v>Máquina de solda por termofusão para tubos HDPE com gerador de 5,5 kVA</v>
          </cell>
        </row>
        <row r="242">
          <cell r="A242" t="str">
            <v>E9040</v>
          </cell>
          <cell r="B242" t="str">
            <v>Serra mármore - 1,45 kW</v>
          </cell>
        </row>
        <row r="243">
          <cell r="A243" t="str">
            <v>E9045</v>
          </cell>
          <cell r="B243" t="str">
            <v>Conjunto bomba e macaco hidráulico para elevação com capacidade de 490 kN</v>
          </cell>
        </row>
        <row r="244">
          <cell r="A244" t="str">
            <v>E9046</v>
          </cell>
          <cell r="B244" t="str">
            <v>Conjunto bomba e macaco hidráulico para elevação com capacidade de 980 kN</v>
          </cell>
        </row>
        <row r="245">
          <cell r="A245" t="str">
            <v>E9047</v>
          </cell>
          <cell r="B245" t="str">
            <v>Conjunto bomba e macaco hidráulico para elevação com capacidade de 1.470 kN</v>
          </cell>
        </row>
        <row r="246">
          <cell r="A246" t="str">
            <v>E9048</v>
          </cell>
          <cell r="B246" t="str">
            <v>Conjunto bomba e macaco hidráulico para elevação com capacidade de 1.960 kN</v>
          </cell>
        </row>
        <row r="247">
          <cell r="A247" t="str">
            <v>E9055</v>
          </cell>
          <cell r="B247" t="str">
            <v>Guincho pneumático com capacidade de 2,5 t</v>
          </cell>
        </row>
        <row r="248">
          <cell r="A248" t="str">
            <v>E9061</v>
          </cell>
          <cell r="B248" t="str">
            <v>Lixadeira elétrica manual angular - 2 kW</v>
          </cell>
        </row>
        <row r="249">
          <cell r="A249" t="str">
            <v>E9062</v>
          </cell>
          <cell r="B249" t="str">
            <v>Soprador de ar quente manual - 1.600 W</v>
          </cell>
        </row>
        <row r="250">
          <cell r="A250" t="str">
            <v>E9064</v>
          </cell>
          <cell r="B250" t="str">
            <v>Transportador manual gerica com capacidade de 180 l</v>
          </cell>
        </row>
        <row r="251">
          <cell r="A251" t="str">
            <v>E9066</v>
          </cell>
          <cell r="B251" t="str">
            <v>Grupo gerador - 13 / 14 kVA</v>
          </cell>
        </row>
        <row r="252">
          <cell r="A252" t="str">
            <v>E9069</v>
          </cell>
          <cell r="B252" t="str">
            <v>Vibrador de imersão para concreto - 4,1 kW</v>
          </cell>
        </row>
        <row r="253">
          <cell r="A253" t="str">
            <v>E9071</v>
          </cell>
          <cell r="B253" t="str">
            <v>Transportador manual carrinho de mão com capacidade de 80 l</v>
          </cell>
        </row>
        <row r="254">
          <cell r="A254" t="str">
            <v>E9075</v>
          </cell>
          <cell r="B254" t="str">
            <v>Trado cavadeira de 10 a 12”</v>
          </cell>
        </row>
        <row r="255">
          <cell r="A255" t="str">
            <v>E9079</v>
          </cell>
          <cell r="B255" t="str">
            <v>Bomba submersível Flygt 12 - 23 kW</v>
          </cell>
        </row>
        <row r="256">
          <cell r="A256" t="str">
            <v>E9089</v>
          </cell>
          <cell r="B256" t="str">
            <v>Roçadeira costal - 1,4 kW</v>
          </cell>
        </row>
        <row r="257">
          <cell r="A257" t="str">
            <v>E9101</v>
          </cell>
          <cell r="B257" t="str">
            <v>Removedora de faixas de sinalização viária - 9,69 kW</v>
          </cell>
        </row>
        <row r="258">
          <cell r="A258" t="str">
            <v>E9102</v>
          </cell>
          <cell r="B258" t="str">
            <v>Extrusora para sarjeta de concreto - 10,44 kW</v>
          </cell>
        </row>
        <row r="259">
          <cell r="A259" t="str">
            <v>E9103</v>
          </cell>
          <cell r="B259" t="str">
            <v>Extrusora para meio fio de concreto - 10,44 kW</v>
          </cell>
        </row>
        <row r="260">
          <cell r="A260" t="str">
            <v>E9107</v>
          </cell>
          <cell r="B260" t="str">
            <v>Compactador manual com soquete vibratório - 3 HP</v>
          </cell>
        </row>
        <row r="261">
          <cell r="A261" t="str">
            <v>E9111</v>
          </cell>
          <cell r="B261" t="str">
            <v>Jateador abrasivo úmido com capacidade de 200 kg de abrasivo</v>
          </cell>
        </row>
        <row r="262">
          <cell r="A262" t="str">
            <v>E9112</v>
          </cell>
          <cell r="B262" t="str">
            <v>Sinalizador direcional móvel, LED, com banco fotovoltaico de energia e montado em chassi com engate</v>
          </cell>
        </row>
        <row r="263">
          <cell r="A263" t="str">
            <v>E9113</v>
          </cell>
          <cell r="B263" t="str">
            <v>Painel de mensagem variável PMV portátil móvel, LED, com energia solar e montado em chassi sobre rodas</v>
          </cell>
        </row>
        <row r="264">
          <cell r="A264" t="str">
            <v>E9114</v>
          </cell>
          <cell r="B264" t="str">
            <v>Painel com seta luminosa montado em chassi de caminhão com prancha - 115 kW</v>
          </cell>
        </row>
        <row r="265">
          <cell r="A265" t="str">
            <v>E9115</v>
          </cell>
          <cell r="B265" t="str">
            <v>Painel com seta luminosa montado em chassi de caminhão com prancha e amortecedor retrátil (AMC)</v>
          </cell>
        </row>
        <row r="266">
          <cell r="A266" t="str">
            <v>E9116</v>
          </cell>
          <cell r="B266" t="str">
            <v>Semáforo móvel com 3 lentes e bateria - D = 200 mm</v>
          </cell>
        </row>
        <row r="267">
          <cell r="A267" t="str">
            <v>E9118</v>
          </cell>
          <cell r="B267" t="str">
            <v>Cortadora de pavimento com disco diamantado de 450 a 1.500 mm - 74 kW</v>
          </cell>
        </row>
        <row r="268">
          <cell r="A268" t="str">
            <v>E9121</v>
          </cell>
          <cell r="B268" t="str">
            <v>Plataforma elevatória articulada elétrica com alcance de 6 m e capacidade de 500 kg - 1,5 kW</v>
          </cell>
        </row>
        <row r="269">
          <cell r="A269" t="str">
            <v>E9140</v>
          </cell>
          <cell r="B269" t="str">
            <v>Equipamento Clip Driver para grampos elásticos - 10 kW</v>
          </cell>
        </row>
        <row r="270">
          <cell r="A270" t="str">
            <v>E9141</v>
          </cell>
          <cell r="B270" t="str">
            <v>Rebarbador hidráulico com bomba manual e capacidade de força de 9.000 kgf</v>
          </cell>
        </row>
        <row r="271">
          <cell r="A271" t="str">
            <v>E9142</v>
          </cell>
          <cell r="B271" t="str">
            <v>Máquina de alívio de tensões em trilhos Rail Knocker 48 batidas/min</v>
          </cell>
        </row>
        <row r="272">
          <cell r="A272" t="str">
            <v>E9501</v>
          </cell>
          <cell r="B272" t="str">
            <v>Ventilador axial para ventilação forçada - 30 kW</v>
          </cell>
        </row>
        <row r="273">
          <cell r="A273" t="str">
            <v>E9507</v>
          </cell>
          <cell r="B273" t="str">
            <v>Computador, plotter de recorte e software</v>
          </cell>
        </row>
        <row r="274">
          <cell r="A274" t="str">
            <v>E9143</v>
          </cell>
          <cell r="B274" t="str">
            <v>Máquina liberadora de tensão para o processo de soldagem Rail Tensor THR 542</v>
          </cell>
        </row>
        <row r="275">
          <cell r="A275" t="str">
            <v>E9144</v>
          </cell>
          <cell r="B275" t="str">
            <v>Pórtico metálico com talha e capacidade de 5 t</v>
          </cell>
        </row>
        <row r="276">
          <cell r="A276" t="str">
            <v>E9510</v>
          </cell>
          <cell r="B276" t="str">
            <v>Ventilador centrífugo baixa pressão com capacidade de 58 m³/min - 3,68 kW</v>
          </cell>
        </row>
        <row r="277">
          <cell r="A277" t="str">
            <v>E9513</v>
          </cell>
          <cell r="B277" t="str">
            <v>Compressor de ar portátil de 340 PCM - 81 kW</v>
          </cell>
        </row>
        <row r="278">
          <cell r="A278" t="str">
            <v>E9517</v>
          </cell>
          <cell r="B278" t="str">
            <v>Compressor de ar portátil de 912 PCM - 184 kW</v>
          </cell>
        </row>
        <row r="279">
          <cell r="A279" t="str">
            <v>E9519</v>
          </cell>
          <cell r="B279" t="str">
            <v>Betoneira com motor a gasolina e capacidade de 600 l - 10 kW</v>
          </cell>
        </row>
        <row r="280">
          <cell r="A280" t="str">
            <v>E9521</v>
          </cell>
          <cell r="B280" t="str">
            <v>Grupo gerador - 2,5/3 kVA</v>
          </cell>
        </row>
        <row r="281">
          <cell r="A281" t="str">
            <v>E9527</v>
          </cell>
          <cell r="B281" t="str">
            <v>Martelete perfurador/rompedor a ar comprimido de 25 kg</v>
          </cell>
        </row>
        <row r="282">
          <cell r="A282" t="str">
            <v>E9529</v>
          </cell>
          <cell r="B282" t="str">
            <v>Jateadora com mesa transportadora de rolos de 3.200 x 600 x 1.300 mm - 22 kW</v>
          </cell>
        </row>
        <row r="283">
          <cell r="A283" t="str">
            <v>E9532</v>
          </cell>
          <cell r="B283" t="str">
            <v>Equipamento de solda MIG com acessórios - 14,6 KVA</v>
          </cell>
        </row>
        <row r="284">
          <cell r="A284" t="str">
            <v>E9535</v>
          </cell>
          <cell r="B284" t="str">
            <v>Serra circular com bancada - D = 30 cm - 4 kW</v>
          </cell>
        </row>
        <row r="285">
          <cell r="A285" t="str">
            <v>E9538</v>
          </cell>
          <cell r="B285" t="str">
            <v>Conjunto vibratório para meio tubo de concreto com encaixe PB e 3 jogos de formas - D = 30 cm - 2,2 Kw</v>
          </cell>
        </row>
        <row r="286">
          <cell r="A286" t="str">
            <v>E9544</v>
          </cell>
          <cell r="B286" t="str">
            <v>Vassoura mecânica rebocável</v>
          </cell>
        </row>
        <row r="287">
          <cell r="A287" t="str">
            <v>E9547</v>
          </cell>
          <cell r="B287" t="str">
            <v>Máquina para solda elétrica - 9,2 kW</v>
          </cell>
        </row>
        <row r="288">
          <cell r="A288" t="str">
            <v>E9548</v>
          </cell>
          <cell r="B288" t="str">
            <v>Bomba centrífuga com capacidade de 8,6 a 22 m³/h - 1,5 kW</v>
          </cell>
        </row>
        <row r="289">
          <cell r="A289" t="str">
            <v>E9552</v>
          </cell>
          <cell r="B289" t="str">
            <v>Nível ótico</v>
          </cell>
        </row>
        <row r="290">
          <cell r="A290" t="str">
            <v>E9553</v>
          </cell>
          <cell r="B290" t="str">
            <v>Estação total eletrônica com precisão angular de 2”, linear de 2 mm e alcance com 1 prisma de 3.000 m</v>
          </cell>
        </row>
        <row r="291">
          <cell r="A291" t="str">
            <v>E9556</v>
          </cell>
          <cell r="B291" t="str">
            <v>Compactador manual de placa vibratória com motor diesel - 3 kW</v>
          </cell>
        </row>
        <row r="292">
          <cell r="A292" t="str">
            <v>E9559</v>
          </cell>
          <cell r="B292" t="str">
            <v xml:space="preserve">Aquecedor de fluido térmico - 12 kW  </v>
          </cell>
        </row>
        <row r="293">
          <cell r="A293" t="str">
            <v>E9561</v>
          </cell>
          <cell r="B293" t="str">
            <v>Aparelho GPS com 4 GB de memória, altímetro barométrico e base mundial Garmin eTrex 30x ou similar</v>
          </cell>
        </row>
        <row r="294">
          <cell r="A294" t="str">
            <v>E9562</v>
          </cell>
          <cell r="B294" t="str">
            <v>GPS geodésico de dupla frequência (L1/L2)</v>
          </cell>
        </row>
        <row r="295">
          <cell r="A295" t="str">
            <v>E9567</v>
          </cell>
          <cell r="B295" t="str">
            <v>Fresadora de piso de concreto - 6,7 kW</v>
          </cell>
        </row>
        <row r="296">
          <cell r="A296" t="str">
            <v>E9568</v>
          </cell>
          <cell r="B296" t="str">
            <v>Furadeira de impacto de 12,5 mm - 0,8 kW</v>
          </cell>
        </row>
        <row r="297">
          <cell r="A297" t="str">
            <v>E9578</v>
          </cell>
          <cell r="B297" t="str">
            <v>Conjunto vibratório para meio tubo de concreto com encaixe PB e 3 jogos de formas - D = 40 cm - 2,2 kW</v>
          </cell>
        </row>
        <row r="298">
          <cell r="A298" t="str">
            <v>E9585</v>
          </cell>
          <cell r="B298" t="str">
            <v>Motoserra com motor a gasolina - 2,3 kW</v>
          </cell>
        </row>
        <row r="299">
          <cell r="A299" t="str">
            <v>E9586</v>
          </cell>
          <cell r="B299" t="str">
            <v>Régua vibratória treliçada com 4 m - 4,1 kW</v>
          </cell>
        </row>
        <row r="300">
          <cell r="A300" t="str">
            <v>E9591</v>
          </cell>
          <cell r="B300" t="str">
            <v>Serra para corte de concreto e asfalto - 10 kW</v>
          </cell>
        </row>
        <row r="301">
          <cell r="A301" t="str">
            <v>E9614</v>
          </cell>
          <cell r="B301" t="str">
            <v>Bomba com câmara de vácuo - 5,6 kW</v>
          </cell>
        </row>
        <row r="302">
          <cell r="A302" t="str">
            <v>E9621</v>
          </cell>
          <cell r="B302" t="str">
            <v>Bomba de injeção de argamassa e nata com capacidade de 50 l/min e misturador com tambor de 150 l - 12,5 kW</v>
          </cell>
        </row>
        <row r="303">
          <cell r="A303" t="str">
            <v>E9622</v>
          </cell>
          <cell r="B303" t="str">
            <v>Máquina de bancada universal para corte de chapa - 1,5 kW</v>
          </cell>
        </row>
        <row r="304">
          <cell r="A304" t="str">
            <v>E9623</v>
          </cell>
          <cell r="B304" t="str">
            <v>Máquina de bancada guilhotina - 4 kW</v>
          </cell>
        </row>
        <row r="305">
          <cell r="A305" t="str">
            <v>E9628</v>
          </cell>
          <cell r="B305" t="str">
            <v>Fábrica de pré-moldado de concreto com balizador - 2,2 kW</v>
          </cell>
        </row>
        <row r="306">
          <cell r="A306" t="str">
            <v>E9630</v>
          </cell>
          <cell r="B306" t="str">
            <v>Bomba submersível com capacidade de 75 m³/h - 3,6 kW</v>
          </cell>
        </row>
        <row r="307">
          <cell r="A307" t="str">
            <v>E9631</v>
          </cell>
          <cell r="B307" t="str">
            <v>Bomba para projeção de concreto via seca com capacidade de 6 m³/h - 7,5 kW</v>
          </cell>
        </row>
        <row r="308">
          <cell r="A308" t="str">
            <v>E9632</v>
          </cell>
          <cell r="B308" t="str">
            <v>Conjunto vibratório para tubos de concreto com encaixe PB e 3 jogos de formas - D = 20 cm - 2,2 kW</v>
          </cell>
        </row>
        <row r="309">
          <cell r="A309" t="str">
            <v>E9633</v>
          </cell>
          <cell r="B309" t="str">
            <v>Conjunto vibratório para tubos de concreto com encaixe PB e 3 jogos de formas - D = 30 cm - 2,2 kW</v>
          </cell>
        </row>
        <row r="310">
          <cell r="A310" t="str">
            <v>E9634</v>
          </cell>
          <cell r="B310" t="str">
            <v>Conjunto vibratório para tubos de concreto com encaixe PB e 3 jogos de formas - D = 40 cm - 2,2 kW</v>
          </cell>
        </row>
        <row r="311">
          <cell r="A311" t="str">
            <v>E9643</v>
          </cell>
          <cell r="B311" t="str">
            <v>Equipamento de pintura a ar comprimido de pistola com caneca de 1.000 ml e compressor de 1,5 kW</v>
          </cell>
        </row>
        <row r="312">
          <cell r="A312" t="str">
            <v>E9647</v>
          </cell>
          <cell r="B312" t="str">
            <v>Compactador manual com soquete vibratório - 4,1 kW</v>
          </cell>
        </row>
        <row r="313">
          <cell r="A313" t="str">
            <v>E9649</v>
          </cell>
          <cell r="B313" t="str">
            <v>Compressor de ar portátil 197 PCM - 55 kW</v>
          </cell>
        </row>
        <row r="314">
          <cell r="A314" t="str">
            <v>E9662</v>
          </cell>
          <cell r="B314" t="str">
            <v>Equipamento para solda/corte com oxiacetileno</v>
          </cell>
        </row>
        <row r="315">
          <cell r="A315" t="str">
            <v>E9668</v>
          </cell>
          <cell r="B315" t="str">
            <v>Fábrica de pré-moldado de concreto com guarda corpo - 2,2 kW</v>
          </cell>
        </row>
        <row r="316">
          <cell r="A316" t="str">
            <v>E9671</v>
          </cell>
          <cell r="B316" t="str">
            <v>Compressor de ar portátil 748 PCM - 154 kW</v>
          </cell>
        </row>
        <row r="317">
          <cell r="A317" t="str">
            <v>E9675</v>
          </cell>
          <cell r="B317" t="str">
            <v>Martelete perfurador/rompedor elétrico - 1,5 kW</v>
          </cell>
        </row>
        <row r="318">
          <cell r="A318" t="str">
            <v>E9677</v>
          </cell>
          <cell r="B318" t="str">
            <v>Martelete perfurador/rompedor a ar comprimido de 10 kg</v>
          </cell>
        </row>
        <row r="319">
          <cell r="A319" t="str">
            <v>E9691</v>
          </cell>
          <cell r="B319" t="str">
            <v>Tracionador de cordoalhas - 7,5 kW</v>
          </cell>
        </row>
        <row r="320">
          <cell r="A320" t="str">
            <v>E9692</v>
          </cell>
          <cell r="B320" t="str">
            <v>Caldeira para aquecimento e injeção de cera - 1 kW</v>
          </cell>
        </row>
        <row r="321">
          <cell r="A321" t="str">
            <v>E9694</v>
          </cell>
          <cell r="B321" t="str">
            <v>Misturador de argamassa de alta turbulência com capacidade de 220 l</v>
          </cell>
        </row>
        <row r="322">
          <cell r="A322" t="str">
            <v>E9701</v>
          </cell>
          <cell r="B322" t="str">
            <v>Jateador pressurizado multiabrasivo com capacidade de 280 l</v>
          </cell>
        </row>
        <row r="323">
          <cell r="A323" t="str">
            <v>E9702</v>
          </cell>
          <cell r="B323" t="str">
            <v>Bomba de injeção de argamassa com capacidade de 340 l/min</v>
          </cell>
        </row>
        <row r="324">
          <cell r="A324" t="str">
            <v>E9703</v>
          </cell>
          <cell r="B324" t="str">
            <v>Fábrica de pré-moldado de concreto para mourão - 2,2 kW</v>
          </cell>
        </row>
        <row r="325">
          <cell r="A325" t="str">
            <v>E9705</v>
          </cell>
          <cell r="B325" t="str">
            <v>Misturador de lama bentonítica - 4 kW</v>
          </cell>
        </row>
        <row r="326">
          <cell r="A326" t="str">
            <v>E9706</v>
          </cell>
          <cell r="B326" t="str">
            <v>Martelete perfurador/rompedor a ar comprimido de 28 kg</v>
          </cell>
        </row>
        <row r="327">
          <cell r="A327" t="str">
            <v>E9707</v>
          </cell>
          <cell r="B327" t="str">
            <v>Desarenador - 15 kW</v>
          </cell>
        </row>
        <row r="328">
          <cell r="A328" t="str">
            <v>E9708</v>
          </cell>
          <cell r="B328" t="str">
            <v>Micro trator com roçadeira - 10 kW</v>
          </cell>
        </row>
        <row r="329">
          <cell r="A329" t="str">
            <v>E9716</v>
          </cell>
          <cell r="B329" t="str">
            <v>Conjunto bomba e macaco hidráulico de protensão com capacidade de 590 kN</v>
          </cell>
        </row>
        <row r="330">
          <cell r="A330" t="str">
            <v>E9717</v>
          </cell>
          <cell r="B330" t="str">
            <v>Máquina policorte - 2,2 kW</v>
          </cell>
        </row>
        <row r="331">
          <cell r="A331" t="str">
            <v>E9719</v>
          </cell>
          <cell r="B331" t="str">
            <v>Talha manual com capacidade de 3 t</v>
          </cell>
        </row>
        <row r="332">
          <cell r="A332" t="str">
            <v>E9720</v>
          </cell>
          <cell r="B332" t="str">
            <v>Conjunto bomba e macaco hidráulico para protensão com capacidade de 250 kN</v>
          </cell>
        </row>
        <row r="333">
          <cell r="A333" t="str">
            <v>E9721</v>
          </cell>
          <cell r="B333" t="str">
            <v>Conjunto bomba e macaco hidráulico para protensão com capacidade de 1.150 kN</v>
          </cell>
        </row>
        <row r="334">
          <cell r="A334" t="str">
            <v>E9722</v>
          </cell>
          <cell r="B334" t="str">
            <v>Conjunto bomba e macaco hidráulico para protensão com capacidade de 2.000 kN</v>
          </cell>
        </row>
        <row r="335">
          <cell r="A335" t="str">
            <v>E9723</v>
          </cell>
          <cell r="B335" t="str">
            <v>Conjunto bomba e macaco hidráulico para protensão com capacidade de 2.500 kN</v>
          </cell>
        </row>
        <row r="336">
          <cell r="A336" t="str">
            <v>E9724</v>
          </cell>
          <cell r="B336" t="str">
            <v>Conjunto bomba e macaco hidráulico para protensão com capacidade de 4.000 kN</v>
          </cell>
        </row>
        <row r="337">
          <cell r="A337" t="str">
            <v>E9725</v>
          </cell>
          <cell r="B337" t="str">
            <v>Conjunto bomba e macaco hidráulico para protensão com capacidade de 5.400 kN</v>
          </cell>
        </row>
        <row r="338">
          <cell r="A338" t="str">
            <v>E9727</v>
          </cell>
          <cell r="B338" t="str">
            <v>Posicionadora de trilhos - 7,4 kW</v>
          </cell>
        </row>
        <row r="339">
          <cell r="A339" t="str">
            <v>E9729</v>
          </cell>
          <cell r="B339" t="str">
            <v>Equipamento para pintura eletrostática a pó</v>
          </cell>
        </row>
        <row r="340">
          <cell r="A340" t="str">
            <v>E9730</v>
          </cell>
          <cell r="B340" t="str">
            <v>Grupo vibrador/gerador - 2,8 kW</v>
          </cell>
        </row>
        <row r="341">
          <cell r="A341" t="str">
            <v>E9731</v>
          </cell>
          <cell r="B341" t="str">
            <v>Tirefonadora - 3,7 kW</v>
          </cell>
        </row>
        <row r="342">
          <cell r="A342" t="str">
            <v>E9732</v>
          </cell>
          <cell r="B342" t="str">
            <v>Máquina para furar dormente - 3,7 kW</v>
          </cell>
        </row>
        <row r="343">
          <cell r="A343" t="str">
            <v>E9733</v>
          </cell>
          <cell r="B343" t="str">
            <v>Tirefonadora/parafusadora - 3,7 kW</v>
          </cell>
        </row>
        <row r="344">
          <cell r="A344" t="str">
            <v>E9734</v>
          </cell>
          <cell r="B344" t="str">
            <v>Bomba projetora de argamassa de 2 m³/h - 5,5 kW</v>
          </cell>
        </row>
        <row r="345">
          <cell r="A345" t="str">
            <v>E9735</v>
          </cell>
          <cell r="B345" t="str">
            <v>Máquina para serrar trilho - 3,7 kW</v>
          </cell>
        </row>
        <row r="346">
          <cell r="A346" t="str">
            <v>E9736</v>
          </cell>
          <cell r="B346" t="str">
            <v>Máquina para furar trilho - 1,2 kW</v>
          </cell>
        </row>
        <row r="347">
          <cell r="A347" t="str">
            <v>E9738</v>
          </cell>
          <cell r="B347" t="str">
            <v>Máquina de esmerilhar topo e lateral de boleto - 5,2 kW</v>
          </cell>
        </row>
        <row r="348">
          <cell r="A348" t="str">
            <v>E9740</v>
          </cell>
          <cell r="B348" t="str">
            <v>Quadro tubular contraventado para andaime de 1 x 1 x 1 m e capacidade de 2 t</v>
          </cell>
        </row>
        <row r="349">
          <cell r="A349" t="str">
            <v>E9746</v>
          </cell>
          <cell r="B349" t="str">
            <v>Conjunto bomba e prensa para luva de emenda de até 25 mm</v>
          </cell>
        </row>
        <row r="350">
          <cell r="A350" t="str">
            <v>E9747</v>
          </cell>
          <cell r="B350" t="str">
            <v>Conjunto bomba e prensa para luva de emenda de 32 mm</v>
          </cell>
        </row>
        <row r="351">
          <cell r="A351" t="str">
            <v>E9748</v>
          </cell>
          <cell r="B351" t="str">
            <v>Rosqueadeira para rosca cônica - 750 W</v>
          </cell>
        </row>
        <row r="352">
          <cell r="A352" t="str">
            <v>E9749</v>
          </cell>
          <cell r="B352" t="str">
            <v>Jateador portátil multiabrasivo com capacidade de 100 l</v>
          </cell>
        </row>
        <row r="353">
          <cell r="A353" t="str">
            <v>E9755</v>
          </cell>
          <cell r="B353" t="str">
            <v>Bomba de alta pressão para jet grouting 450 bar - 150 kW</v>
          </cell>
        </row>
        <row r="354">
          <cell r="A354" t="str">
            <v>E9756</v>
          </cell>
          <cell r="B354" t="str">
            <v>Calandra para chapas de aço até 25 mm - 22 kW</v>
          </cell>
        </row>
        <row r="355">
          <cell r="A355" t="str">
            <v>E9760</v>
          </cell>
          <cell r="B355" t="str">
            <v>Perfuratriz manual para coroa diamantada - 1,6 kW</v>
          </cell>
        </row>
        <row r="356">
          <cell r="A356" t="str">
            <v>E9761</v>
          </cell>
          <cell r="B356" t="str">
            <v>Guincho de coluna com capacidade de 200 kg - 920 W</v>
          </cell>
        </row>
        <row r="357">
          <cell r="A357" t="str">
            <v>E9763</v>
          </cell>
          <cell r="B357" t="str">
            <v>Grupo gerador - 36/40 kVA</v>
          </cell>
        </row>
        <row r="358">
          <cell r="A358" t="str">
            <v>E9766</v>
          </cell>
          <cell r="B358" t="str">
            <v>Prensa hidráulica para fabricação de blocos pré-moldados - 20 kW</v>
          </cell>
        </row>
        <row r="359">
          <cell r="A359" t="str">
            <v>E9768</v>
          </cell>
          <cell r="B359" t="str">
            <v>Compressor de ar a diesel 778 PCM - 184 kW</v>
          </cell>
        </row>
        <row r="360">
          <cell r="A360" t="str">
            <v>E9769</v>
          </cell>
          <cell r="B360" t="str">
            <v>Cunha hidráulica com três cilindros e acessórios e capacidade de 3.000 kN - 5,6 kW</v>
          </cell>
        </row>
        <row r="361">
          <cell r="A361" t="str">
            <v>E9776</v>
          </cell>
          <cell r="B361" t="str">
            <v>Grupo gerador - 145/160 kVA</v>
          </cell>
        </row>
        <row r="362">
          <cell r="A362" t="str">
            <v>E9778</v>
          </cell>
          <cell r="B362" t="str">
            <v>Grupo gerador - 310/340 kVA</v>
          </cell>
        </row>
        <row r="363">
          <cell r="A363" t="str">
            <v>E9779</v>
          </cell>
          <cell r="B363" t="str">
            <v>Grupo gerador - 100/110 kVA</v>
          </cell>
        </row>
        <row r="364">
          <cell r="A364" t="str">
            <v>E9780</v>
          </cell>
          <cell r="B364" t="str">
            <v>Misturador automático para grouteamento com capacidade de 20 m³/h - 7 kW</v>
          </cell>
        </row>
        <row r="365">
          <cell r="A365" t="str">
            <v>E9781</v>
          </cell>
          <cell r="B365" t="str">
            <v>Misturador com bomba para grouteamento tipo flex E - 25 kW</v>
          </cell>
        </row>
        <row r="366">
          <cell r="A366" t="str">
            <v>E9782</v>
          </cell>
          <cell r="B366" t="str">
            <v>Perfuratriz pneumática com avanço de coluna de 33,5 kg</v>
          </cell>
        </row>
        <row r="367">
          <cell r="A367" t="str">
            <v>E9788</v>
          </cell>
          <cell r="B367" t="str">
            <v>Misturador de argamassa com capacidade de 250 l - 3 kW</v>
          </cell>
        </row>
        <row r="368">
          <cell r="A368" t="str">
            <v>E9789</v>
          </cell>
          <cell r="B368" t="str">
            <v>Carro manual modelo plataforma de 150 x 80 cm e capacidade de 800 kg</v>
          </cell>
        </row>
        <row r="369">
          <cell r="A369" t="str">
            <v>E9790</v>
          </cell>
          <cell r="B369" t="str">
            <v>Bomba para concreto projetado via úmida com capacidade de 10 m³/h - 14,7 kW</v>
          </cell>
        </row>
      </sheetData>
      <sheetData sheetId="1">
        <row r="1">
          <cell r="A1" t="str">
            <v>PREÇO:</v>
          </cell>
        </row>
      </sheetData>
      <sheetData sheetId="2" refreshError="1"/>
      <sheetData sheetId="3" refreshError="1"/>
      <sheetData sheetId="4" refreshError="1"/>
      <sheetData sheetId="5" refreshError="1"/>
      <sheetData sheetId="6"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1M-CBMI"/>
    </sheetNames>
    <sheetDataSet>
      <sheetData sheetId="0"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pa"/>
      <sheetName val="PESQUISADOS"/>
      <sheetName val="ADOTADOS"/>
      <sheetName val="caract_"/>
      <sheetName val="resumo "/>
      <sheetName val="resumo_1_"/>
      <sheetName val="inventário"/>
      <sheetName val="inventário _2_"/>
      <sheetName val="CÁLC_MAT_BET"/>
      <sheetName val="tipo transp"/>
      <sheetName val="tipo transp 2"/>
      <sheetName val="tipo transp 3"/>
      <sheetName val="tipo transp 2 (2)"/>
      <sheetName val="cronograma _2_"/>
      <sheetName val="02_511_02"/>
      <sheetName val="02_540_50"/>
      <sheetName val="CUSTO ASF_"/>
      <sheetName val="MEM_CALC_ _2_"/>
      <sheetName val="MEM_CALC_ _3_"/>
      <sheetName val="CROQUI INST."/>
      <sheetName val="inst.cant"/>
      <sheetName val="inst.cant (2)"/>
      <sheetName val="inst.cant (3)"/>
      <sheetName val="CROQUI INST. (2)"/>
      <sheetName val="est_econ"/>
      <sheetName val="02_530_00"/>
      <sheetName val="CUST_UNIT_"/>
      <sheetName val="CUST_UNIT_ _2_"/>
      <sheetName val="CUST_UNIT_ _3_"/>
      <sheetName val="CUST_UNIT_ _4_"/>
      <sheetName val="CUST_UNIT_ _5_"/>
      <sheetName val="Mat"/>
      <sheetName val="61M-CBMI"/>
      <sheetName val="CUSTO ZONA SU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SIL"/>
      <sheetName val="Croqui "/>
      <sheetName val="PEDÁGIO"/>
      <sheetName val="Custo MB - (1)"/>
      <sheetName val="Custo MB - (2)"/>
      <sheetName val="Custo MB - (3)"/>
      <sheetName val="Custo MB - (4)"/>
      <sheetName val="Custo MB - (5)"/>
      <sheetName val="Custo MB - (6)"/>
      <sheetName val="Custo MB - (7)"/>
      <sheetName val="Manut. 1º ano"/>
      <sheetName val="Manut. 2º e 3º ano"/>
      <sheetName val="CBUQ"/>
      <sheetName val="Reparo Localizado"/>
      <sheetName val="Reparo Profundo"/>
      <sheetName val="Lama Grossa"/>
      <sheetName val="Fresagem Cont."/>
      <sheetName val="Micro Rev. com cal"/>
      <sheetName val="Fresagem Desc."/>
      <sheetName val="CBUQ pol"/>
      <sheetName val="CBUQ Massa Fina"/>
      <sheetName val="Imprimação"/>
      <sheetName val="Pintura de Ligação"/>
      <sheetName val="TSD"/>
      <sheetName val="TST"/>
      <sheetName val="Selagem de trinca"/>
      <sheetName val="Reciclagem de Base"/>
      <sheetName val="Reciclagem de Base com cimento"/>
      <sheetName val="Reciclagem de Base com BRITA"/>
      <sheetName val="Remoção CBUQ"/>
      <sheetName val="Remoção base"/>
      <sheetName val="BGS"/>
      <sheetName val="Solo Estab"/>
      <sheetName val="BGTC"/>
      <sheetName val="CBUQ (Binder)"/>
      <sheetName val="AAUQ"/>
      <sheetName val="TSS"/>
      <sheetName val="TSDp"/>
      <sheetName val="RBSM"/>
      <sheetName val="RBAM"/>
      <sheetName val="RBAM(FS)"/>
      <sheetName val="Base Solo ad Cim"/>
      <sheetName val="Recomp. defensa"/>
      <sheetName val="Recomp. de guarda corpo"/>
      <sheetName val="Recomp. Barreira NJ"/>
      <sheetName val="Sinalizacao provisoria"/>
      <sheetName val="Roçada"/>
      <sheetName val="Roçada Manual"/>
      <sheetName val="Capina"/>
      <sheetName val="Destocam."/>
      <sheetName val="Corte e Limp."/>
      <sheetName val="Caiação"/>
      <sheetName val="Recomp. Manual Terrapleno"/>
      <sheetName val="Remoção de barreira em solo"/>
      <sheetName val="Remoção de barreira em rocha"/>
      <sheetName val="Recomp. MFC"/>
      <sheetName val="Recomp. Sarjeta"/>
      <sheetName val="Limp. Bueiro"/>
      <sheetName val="Desob. bueiro"/>
      <sheetName val="Limp. Sarj e MFio"/>
      <sheetName val="Limp. Valeta"/>
      <sheetName val="Limp. DD"/>
      <sheetName val="Limp. Ponte"/>
      <sheetName val="Limp. placa"/>
      <sheetName val="Recomp. placa"/>
      <sheetName val="Esc. man."/>
      <sheetName val="Concr 20 MPa"/>
      <sheetName val="Aço CA-50"/>
      <sheetName val="Forma"/>
      <sheetName val="Divisão"/>
      <sheetName val="Micro Rev. 2 Cam."/>
      <sheetName val="Demolição de disp. concreto"/>
      <sheetName val="Limp. Vala"/>
      <sheetName val="Hidrossemeadura"/>
      <sheetName val="MFC 01"/>
      <sheetName val="MFC 05"/>
      <sheetName val="STC 01"/>
      <sheetName val="STC 03"/>
      <sheetName val="DAR 01"/>
      <sheetName val="DAR 02"/>
      <sheetName val="EDA 01"/>
      <sheetName val="VPA 01"/>
      <sheetName val="VPC 01"/>
      <sheetName val="VPA 03"/>
      <sheetName val="VPC 03"/>
      <sheetName val="DSS 03"/>
      <sheetName val="DPS 01"/>
      <sheetName val="BSD 03"/>
      <sheetName val="BSD 01"/>
      <sheetName val="BSTC 0,60"/>
      <sheetName val="BOCA BSTC 0,60"/>
      <sheetName val="BSTC 0,80"/>
      <sheetName val="BOCA BSTC 0,80"/>
      <sheetName val="BSTC 1,0"/>
      <sheetName val="BOCA BSTC 1,0"/>
      <sheetName val="BSTC 1,2"/>
      <sheetName val="BOCA BSTC 1,2 "/>
      <sheetName val="BSTC 1,5"/>
      <sheetName val="BOCA BSTC 1,5"/>
      <sheetName val="BDTC 1,0"/>
      <sheetName val="BOCA BDTC 1,00"/>
      <sheetName val="BDTC 1,2"/>
      <sheetName val="BOCA BDTC 1,2"/>
      <sheetName val="BDTC 1,5"/>
      <sheetName val="BOCA BDTC 1,5"/>
      <sheetName val="BTTC 1,0"/>
      <sheetName val="BOCA BTTC 1,00"/>
      <sheetName val="BTTC 1,2"/>
      <sheetName val="BOCA BTTC 1,2"/>
      <sheetName val="BTTC 1,5"/>
      <sheetName val="BOCA BTTC 1,5"/>
      <sheetName val="BSCC 1,50x1,5x1,0"/>
      <sheetName val="BOCA BSCC 1,50 x1,5"/>
      <sheetName val="BSCC 2,0x2,0x1,0"/>
      <sheetName val="BOCA BSCC 2,0 x 2,0"/>
      <sheetName val="BSCC 2,50x2,5x1,0"/>
      <sheetName val="BOCA BSCC 2,5 x 2,5"/>
      <sheetName val="BSCC 3,0x3,0x1,0"/>
      <sheetName val="BOCA BSCC 3,0 x 3,0"/>
      <sheetName val="Compact 100% PN"/>
      <sheetName val="Esc mat 1ª cat 600 a 800"/>
      <sheetName val="Separação"/>
      <sheetName val="Estocagem CAP"/>
      <sheetName val="Estocagem Asfalto Diluído"/>
      <sheetName val="Reciclagem de Base Simples"/>
      <sheetName val="Impl. Tachão"/>
      <sheetName val="Impl. Placas"/>
      <sheetName val="Pintura de Faixa"/>
      <sheetName val="Tachas Refletivas"/>
      <sheetName val="CBUQ (Reparo)"/>
      <sheetName val="Ctr."/>
      <sheetName val="Vínculo"/>
      <sheetName val="COLAR"/>
      <sheetName val="COLAR_2"/>
    </sheetNames>
    <sheetDataSet>
      <sheetData sheetId="0">
        <row r="4">
          <cell r="B4" t="str">
            <v>AC</v>
          </cell>
        </row>
      </sheetData>
      <sheetData sheetId="1"/>
      <sheetData sheetId="2"/>
      <sheetData sheetId="3">
        <row r="1">
          <cell r="B1" t="str">
            <v>Custo Material Betuminoso    -</v>
          </cell>
        </row>
        <row r="45">
          <cell r="I45" t="e">
            <v>#N/A</v>
          </cell>
          <cell r="N45" t="e">
            <v>#N/A</v>
          </cell>
          <cell r="S45" t="e">
            <v>#N/A</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ow r="30">
          <cell r="K30" t="str">
            <v>CAP 50 70</v>
          </cell>
        </row>
      </sheetData>
      <sheetData sheetId="132"/>
      <sheetData sheetId="133"/>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cheia_16_17"/>
    </sheetNames>
    <sheetDataSet>
      <sheetData sheetId="0" refreshError="1"/>
      <sheetData sheetId="1"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MOBILIZAÇÃO (2)"/>
      <sheetName val="COMP.AUTOMÓVEL"/>
      <sheetName val="INST.CANT.OBRA"/>
      <sheetName val="LAY OUT CANTEIRO DE OBRAS"/>
      <sheetName val="MEMÓRIA CONSERVAÇÃO"/>
      <sheetName val="MEMÓRIA CONS MAT BET CONS"/>
      <sheetName val="DECLARAÇÕES"/>
      <sheetName val="DMT'S"/>
      <sheetName val="SOLICITAÇÕES DE ORÇAMENTO"/>
      <sheetName val="ORÇAMENTO RASCUNHO"/>
      <sheetName val="justif. veículo sugestão"/>
      <sheetName val="VERIFICAÇÕES"/>
      <sheetName val="Plan1"/>
      <sheetName val="ÍNDICE"/>
      <sheetName val="LDI (2)"/>
      <sheetName val="resumo_1_"/>
      <sheetName val="Mat"/>
      <sheetName val="61M-CBM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ÃO DE OBRA - AUXILIAR"/>
      <sheetName val="MÃO DE OBRA - RESUMO"/>
      <sheetName val="ABAS EXTRAS"/>
    </sheetNames>
    <definedNames>
      <definedName name="__123Graph_XGraph9" refersTo="#REF!"/>
      <definedName name="AA_44" refersTo="#REF!"/>
      <definedName name="E_208" refersTo="#REF!"/>
    </definedNames>
    <sheetDataSet>
      <sheetData sheetId="0"/>
      <sheetData sheetId="1" refreshError="1"/>
      <sheetData sheetId="2"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Q"/>
    </sheetNames>
    <sheetDataSet>
      <sheetData sheetId="0"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TCB5"/>
      <sheetName val="TEB4"/>
      <sheetName val="TCC4"/>
      <sheetName val="TBMB"/>
      <sheetName val="ORÇAMENTO"/>
      <sheetName val="CONS_CORR"/>
      <sheetName val="CONS_PREV"/>
      <sheetName val="MELHORAM"/>
      <sheetName val="EMERGENCIA"/>
      <sheetName val="SERV_AUX"/>
      <sheetName val="INDICES"/>
      <sheetName val="Mat"/>
      <sheetName val="61M-CBMI"/>
      <sheetName val="PATO262_03_2002"/>
      <sheetName val="Comp. PU serv. com areia-brita"/>
      <sheetName val="Procedimentos"/>
    </sheetNames>
    <sheetDataSet>
      <sheetData sheetId="0"/>
      <sheetData sheetId="1"/>
      <sheetData sheetId="2"/>
      <sheetData sheetId="3"/>
      <sheetData sheetId="4"/>
      <sheetData sheetId="5"/>
      <sheetData sheetId="6" refreshError="1"/>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ÇAMENTO"/>
      <sheetName val="Edital"/>
      <sheetName val="Servico"/>
      <sheetName val="Material"/>
      <sheetName val="Salario"/>
      <sheetName val="Equipame"/>
      <sheetName val="Transporte"/>
      <sheetName val="MOBIL-CANT"/>
      <sheetName val="PP"/>
      <sheetName val="CGT"/>
      <sheetName val="M710"/>
      <sheetName val="AM35"/>
      <sheetName val="1 A 00 002 91 "/>
      <sheetName val="1 A 01 894 51 "/>
      <sheetName val="1 A 01 893 01"/>
      <sheetName val="1 A 01 890 01"/>
      <sheetName val="1 A 01 870 01"/>
      <sheetName val="1 A 01 850 01"/>
      <sheetName val="1 A 01 780 01"/>
      <sheetName val="1 A 01 603 51 "/>
      <sheetName val="1 A 01 580 02 "/>
      <sheetName val="1 A 01 415 51 "/>
      <sheetName val="1 A 01 410 51"/>
      <sheetName val="1 A 01 407 51"/>
      <sheetName val="1 A 01 401 01"/>
      <sheetName val="1 A 01 390 52"/>
      <sheetName val="1 A 01 155 51 "/>
      <sheetName val="1 A 01 120 01 "/>
      <sheetName val="1 A 01 105 01 "/>
      <sheetName val="1 A 01 100 01 "/>
      <sheetName val="1 A 00 901 51"/>
      <sheetName val="1 A 00 717 00 "/>
      <sheetName val="1 A 00 716 00 "/>
      <sheetName val="1 A 00 302 00"/>
      <sheetName val="1 A 00 301 00"/>
      <sheetName val="M101"/>
      <sheetName val="M 101 t"/>
      <sheetName val="M 103"/>
      <sheetName val="M103 t"/>
      <sheetName val="M104"/>
      <sheetName val="M 104 t "/>
      <sheetName val="4 S 06 120 01 "/>
      <sheetName val="4 S 06 100 21"/>
      <sheetName val="2 S 03 580 02"/>
      <sheetName val="2 S 01 512 52"/>
      <sheetName val="2 S 03 300 01"/>
      <sheetName val="4"/>
      <sheetName val="E 002 "/>
      <sheetName val="E062"/>
      <sheetName val="E416"/>
      <sheetName val="E433"/>
      <sheetName val="E508"/>
      <sheetName val="T501"/>
      <sheetName val="T701"/>
      <sheetName val="2 S 01 010 00 "/>
      <sheetName val="2 S 01 300 01 "/>
      <sheetName val="2 S 01 512 01"/>
      <sheetName val="2 S 04 221 54 "/>
      <sheetName val="2 S 04 910 53"/>
      <sheetName val="2 S 04 940 52"/>
      <sheetName val="2 S 04 941 52"/>
      <sheetName val="2 S 04 942 52"/>
      <sheetName val="2 S 04 950 72"/>
      <sheetName val="3 S 03 310 50"/>
      <sheetName val="3 S 03 940 01"/>
      <sheetName val="4 S 06 200 01"/>
      <sheetName val="5 S 01 100 33"/>
      <sheetName val="5 S 01 511 00"/>
      <sheetName val="5 S 02 110 00"/>
      <sheetName val="5 S 02 200 00 "/>
      <sheetName val="5 S 02 200 01"/>
      <sheetName val="5 S 02 300 00"/>
      <sheetName val="5 S 02 400 00 "/>
      <sheetName val="5 S 02 540 51"/>
      <sheetName val="5 S 05 100 00"/>
      <sheetName val="5 S 06 410 00"/>
      <sheetName val="Mat"/>
      <sheetName val="Orçamento - km  78,5 - Emergênc"/>
      <sheetName val="procedimentos"/>
      <sheetName val="CAPA"/>
      <sheetName val="Comp. PU serv. com areia-brita"/>
      <sheetName val="resumo_1_"/>
      <sheetName val="Dados"/>
      <sheetName val="PQ"/>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_CORR"/>
    </sheetNames>
    <sheetDataSet>
      <sheetData sheetId="0"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UADRO COMPARATIVO"/>
    </sheetNames>
    <sheetDataSet>
      <sheetData sheetId="0"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B PESSOAL"/>
      <sheetName val="ch eqto ADOTADO"/>
      <sheetName val="lote 02"/>
      <sheetName val="lote 04"/>
      <sheetName val="Tab. Rec."/>
      <sheetName val="BD Equip."/>
      <sheetName val="desp"/>
      <sheetName val="PU CONTAS"/>
      <sheetName val="Flux Obra"/>
      <sheetName val="Crono"/>
      <sheetName val="Res ABC"/>
      <sheetName val="ABC-MO"/>
      <sheetName val="ABC-Eq1"/>
      <sheetName val="ABC-Eq2"/>
      <sheetName val="ABC-Mat"/>
      <sheetName val="ABC-Cx"/>
      <sheetName val="ABC-Sub"/>
      <sheetName val="RES EQUIP"/>
      <sheetName val="RES PESSOAL"/>
      <sheetName val="CS"/>
      <sheetName val="RC"/>
      <sheetName val="PU"/>
      <sheetName val="Sup"/>
      <sheetName val="Adm"/>
      <sheetName val="Cant"/>
      <sheetName val="SG"/>
      <sheetName val="T-ST-L"/>
      <sheetName val="Sinal"/>
      <sheetName val="INV"/>
      <sheetName val="Man"/>
      <sheetName val="Mob-Des"/>
      <sheetName val="x1"/>
      <sheetName val="x4"/>
      <sheetName val="x2"/>
      <sheetName val="x3"/>
      <sheetName val="x7"/>
      <sheetName val="x5"/>
      <sheetName val="x10"/>
      <sheetName val="x11"/>
      <sheetName val="x12"/>
      <sheetName val="x23"/>
      <sheetName val="x24"/>
      <sheetName val="x25"/>
      <sheetName val="x15"/>
      <sheetName val="x27"/>
      <sheetName val="x17"/>
      <sheetName val="x20"/>
      <sheetName val="16"/>
      <sheetName val="dren"/>
      <sheetName val="oac"/>
      <sheetName val="18"/>
      <sheetName val="prot amb"/>
      <sheetName val="oc sin"/>
      <sheetName val="Custo da Areia"/>
      <sheetName val="9"/>
      <sheetName val="IN"/>
      <sheetName val="bt"/>
      <sheetName val="6"/>
      <sheetName val="21 (2)"/>
      <sheetName val="26"/>
      <sheetName val="XX"/>
      <sheetName val="26 (2)"/>
      <sheetName val="16 (2)"/>
      <sheetName val="CORDEF-163"/>
      <sheetName val="MB"/>
      <sheetName val="QUADRO COMPARATIVO"/>
      <sheetName val="CONS_CORR"/>
    </sheetNames>
    <sheetDataSet>
      <sheetData sheetId="0" refreshError="1"/>
      <sheetData sheetId="1" refreshError="1"/>
      <sheetData sheetId="2" refreshError="1"/>
      <sheetData sheetId="3" refreshError="1"/>
      <sheetData sheetId="4"/>
      <sheetData sheetId="5">
        <row r="1">
          <cell r="A1" t="str">
            <v>BANCO DE DADOS</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TO"/>
      <sheetName val="VALE "/>
      <sheetName val="JANEIRO"/>
      <sheetName val="FEVEREIRO"/>
      <sheetName val="MARÇO"/>
      <sheetName val="ABRIL"/>
      <sheetName val="MAIO"/>
      <sheetName val="RESUMO"/>
      <sheetName val="QuQuant"/>
      <sheetName val="BD Equip."/>
      <sheetName val="qorcamentodnerL1"/>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TO"/>
    </sheetNames>
    <sheetDataSet>
      <sheetData sheetId="0"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TO"/>
      <sheetName val="VALE "/>
      <sheetName val="JANEIRO"/>
      <sheetName val="FEVEREIRO"/>
      <sheetName val="MARÇO"/>
      <sheetName val="ABRIL"/>
      <sheetName val="MAIO"/>
    </sheetNames>
    <sheetDataSet>
      <sheetData sheetId="0" refreshError="1">
        <row r="1">
          <cell r="A1" t="str">
            <v>Rodovia:</v>
          </cell>
          <cell r="B1" t="str">
            <v>BR-242/BA</v>
          </cell>
        </row>
        <row r="2">
          <cell r="A2" t="str">
            <v>Trecho:</v>
          </cell>
          <cell r="B2" t="str">
            <v>Entr. BA-046/488 (Itaberaba) - Entr. BA-850 (Lençóis)</v>
          </cell>
        </row>
        <row r="3">
          <cell r="A3" t="str">
            <v>Subtrecho:</v>
          </cell>
          <cell r="B3" t="str">
            <v>LOTE 03</v>
          </cell>
        </row>
        <row r="4">
          <cell r="A4" t="str">
            <v>Segmento:</v>
          </cell>
          <cell r="B4" t="str">
            <v>Km 199,6 - Km 330,7</v>
          </cell>
        </row>
        <row r="5">
          <cell r="A5" t="str">
            <v>Extensão:</v>
          </cell>
          <cell r="B5" t="str">
            <v>131,1 Km</v>
          </cell>
        </row>
        <row r="6">
          <cell r="A6" t="str">
            <v>TAREFA OU SERVIÇO</v>
          </cell>
        </row>
        <row r="8">
          <cell r="A8" t="str">
            <v>CÓDIGO</v>
          </cell>
          <cell r="B8" t="str">
            <v>DISCRIMINAÇÃO</v>
          </cell>
          <cell r="C8" t="str">
            <v>UND</v>
          </cell>
          <cell r="D8" t="str">
            <v>QUANT..</v>
          </cell>
        </row>
        <row r="9">
          <cell r="A9">
            <v>2200201</v>
          </cell>
          <cell r="B9" t="str">
            <v>Reparos localizados</v>
          </cell>
          <cell r="C9" t="str">
            <v>m2</v>
          </cell>
          <cell r="D9">
            <v>25980.5</v>
          </cell>
          <cell r="F9">
            <v>0</v>
          </cell>
        </row>
        <row r="10">
          <cell r="A10">
            <v>2221005</v>
          </cell>
          <cell r="B10" t="str">
            <v>Lama asfáltica</v>
          </cell>
          <cell r="C10" t="str">
            <v>m2</v>
          </cell>
          <cell r="D10">
            <v>104300</v>
          </cell>
          <cell r="F10">
            <v>0</v>
          </cell>
        </row>
        <row r="11">
          <cell r="A11">
            <v>2234800</v>
          </cell>
          <cell r="B11" t="str">
            <v>Fresagem do pavimento</v>
          </cell>
          <cell r="C11" t="str">
            <v>m2</v>
          </cell>
          <cell r="D11">
            <v>46480</v>
          </cell>
          <cell r="F11">
            <v>0</v>
          </cell>
        </row>
        <row r="12">
          <cell r="A12">
            <v>2240000</v>
          </cell>
          <cell r="B12" t="str">
            <v>Pintura de ligação</v>
          </cell>
          <cell r="C12" t="str">
            <v>m2</v>
          </cell>
          <cell r="D12">
            <v>46480</v>
          </cell>
          <cell r="F12">
            <v>0</v>
          </cell>
        </row>
        <row r="13">
          <cell r="A13">
            <v>2254000</v>
          </cell>
          <cell r="B13" t="str">
            <v>CBUQ</v>
          </cell>
          <cell r="C13" t="str">
            <v>t</v>
          </cell>
          <cell r="D13">
            <v>3346.6</v>
          </cell>
          <cell r="F13">
            <v>0</v>
          </cell>
        </row>
        <row r="14">
          <cell r="A14">
            <v>3240000</v>
          </cell>
          <cell r="B14" t="str">
            <v>Pintura de ligação</v>
          </cell>
          <cell r="C14" t="str">
            <v>m2</v>
          </cell>
          <cell r="D14">
            <v>105000</v>
          </cell>
          <cell r="F14">
            <v>0</v>
          </cell>
        </row>
        <row r="15">
          <cell r="A15">
            <v>3254012</v>
          </cell>
          <cell r="B15" t="str">
            <v>CBUQ (massa fina)</v>
          </cell>
          <cell r="C15" t="str">
            <v>t</v>
          </cell>
          <cell r="D15">
            <v>6300</v>
          </cell>
          <cell r="F15">
            <v>0</v>
          </cell>
        </row>
        <row r="16">
          <cell r="A16">
            <v>4223000</v>
          </cell>
          <cell r="B16" t="str">
            <v>Reciclagem de base</v>
          </cell>
          <cell r="C16" t="str">
            <v>m3</v>
          </cell>
          <cell r="D16">
            <v>20475</v>
          </cell>
          <cell r="F16">
            <v>0</v>
          </cell>
        </row>
        <row r="17">
          <cell r="A17">
            <v>4230000</v>
          </cell>
          <cell r="B17" t="str">
            <v>Imprimação asfáltica</v>
          </cell>
          <cell r="C17" t="str">
            <v>m2</v>
          </cell>
          <cell r="D17">
            <v>136500</v>
          </cell>
          <cell r="F17">
            <v>0</v>
          </cell>
        </row>
        <row r="18">
          <cell r="A18">
            <v>4254000</v>
          </cell>
          <cell r="B18" t="str">
            <v>CBUQ</v>
          </cell>
          <cell r="C18" t="str">
            <v>t</v>
          </cell>
          <cell r="D18">
            <v>16380</v>
          </cell>
          <cell r="F18">
            <v>0</v>
          </cell>
        </row>
        <row r="19">
          <cell r="A19">
            <v>5200201</v>
          </cell>
          <cell r="B19" t="str">
            <v>Reparos localizados</v>
          </cell>
          <cell r="C19" t="str">
            <v>m2</v>
          </cell>
          <cell r="D19">
            <v>9306.2999999999993</v>
          </cell>
          <cell r="F19">
            <v>0</v>
          </cell>
        </row>
        <row r="20">
          <cell r="A20">
            <v>5240000</v>
          </cell>
          <cell r="B20" t="str">
            <v>Pintura de ligação</v>
          </cell>
          <cell r="C20" t="str">
            <v>m2</v>
          </cell>
          <cell r="D20">
            <v>25000</v>
          </cell>
          <cell r="F20">
            <v>0</v>
          </cell>
        </row>
        <row r="21">
          <cell r="A21">
            <v>5250001</v>
          </cell>
          <cell r="B21" t="str">
            <v>Tratamento superficial simples</v>
          </cell>
          <cell r="C21" t="str">
            <v>m2</v>
          </cell>
          <cell r="D21">
            <v>128300</v>
          </cell>
          <cell r="F21">
            <v>0</v>
          </cell>
        </row>
        <row r="22">
          <cell r="A22">
            <v>5253000</v>
          </cell>
          <cell r="B22" t="str">
            <v>Pré-misturado a quente</v>
          </cell>
          <cell r="C22" t="str">
            <v>t</v>
          </cell>
          <cell r="D22">
            <v>1800</v>
          </cell>
          <cell r="F22">
            <v>0</v>
          </cell>
        </row>
        <row r="23">
          <cell r="A23">
            <v>6611000</v>
          </cell>
          <cell r="B23" t="str">
            <v>Pintura provisória de faixa</v>
          </cell>
          <cell r="C23" t="str">
            <v>m2</v>
          </cell>
          <cell r="D23">
            <v>22395</v>
          </cell>
          <cell r="F23">
            <v>0</v>
          </cell>
        </row>
        <row r="24">
          <cell r="A24">
            <v>6612000</v>
          </cell>
          <cell r="B24" t="str">
            <v>Tachas refletivas</v>
          </cell>
          <cell r="C24" t="str">
            <v>Un</v>
          </cell>
          <cell r="D24">
            <v>5972</v>
          </cell>
          <cell r="F24">
            <v>0</v>
          </cell>
        </row>
        <row r="25">
          <cell r="A25">
            <v>6795202</v>
          </cell>
          <cell r="B25" t="str">
            <v>Serviços de manutenção</v>
          </cell>
          <cell r="C25" t="str">
            <v>mês</v>
          </cell>
          <cell r="D25">
            <v>18</v>
          </cell>
          <cell r="F25">
            <v>0</v>
          </cell>
        </row>
        <row r="26">
          <cell r="A26">
            <v>8891093</v>
          </cell>
          <cell r="B26" t="str">
            <v>Transporte de Emulsão e Asfalto Diluído</v>
          </cell>
          <cell r="C26" t="str">
            <v>t</v>
          </cell>
          <cell r="D26">
            <v>616.79999999999995</v>
          </cell>
          <cell r="F26">
            <v>0</v>
          </cell>
        </row>
        <row r="27">
          <cell r="A27">
            <v>8891094</v>
          </cell>
          <cell r="B27" t="str">
            <v>Transporte de CAP-20</v>
          </cell>
          <cell r="C27" t="str">
            <v>t</v>
          </cell>
          <cell r="D27">
            <v>1962.6</v>
          </cell>
          <cell r="F27">
            <v>0</v>
          </cell>
        </row>
        <row r="28">
          <cell r="A28">
            <v>8893001</v>
          </cell>
          <cell r="B28" t="str">
            <v>Aquisição de RR-1C</v>
          </cell>
          <cell r="C28" t="str">
            <v>t</v>
          </cell>
          <cell r="D28">
            <v>285.5</v>
          </cell>
          <cell r="F28">
            <v>0</v>
          </cell>
        </row>
        <row r="29">
          <cell r="A29">
            <v>8893003</v>
          </cell>
          <cell r="B29" t="str">
            <v>Aquisição de RL-1C</v>
          </cell>
          <cell r="C29" t="str">
            <v>t</v>
          </cell>
          <cell r="D29">
            <v>125.2</v>
          </cell>
          <cell r="F29">
            <v>0</v>
          </cell>
        </row>
        <row r="30">
          <cell r="A30">
            <v>8893021</v>
          </cell>
          <cell r="B30" t="str">
            <v>Aquisição de CM-30</v>
          </cell>
          <cell r="C30" t="str">
            <v>t</v>
          </cell>
          <cell r="D30">
            <v>206.1</v>
          </cell>
          <cell r="F30">
            <v>0</v>
          </cell>
        </row>
        <row r="31">
          <cell r="A31">
            <v>8893052</v>
          </cell>
          <cell r="B31" t="str">
            <v>Aquisição de CAP-20</v>
          </cell>
          <cell r="C31" t="str">
            <v>t</v>
          </cell>
          <cell r="D31">
            <v>1962.6</v>
          </cell>
          <cell r="F31">
            <v>0</v>
          </cell>
        </row>
        <row r="32">
          <cell r="F32">
            <v>0</v>
          </cell>
        </row>
        <row r="33">
          <cell r="F33">
            <v>0</v>
          </cell>
        </row>
        <row r="34">
          <cell r="F34">
            <v>0</v>
          </cell>
        </row>
        <row r="35">
          <cell r="F35">
            <v>0</v>
          </cell>
        </row>
        <row r="36">
          <cell r="F36">
            <v>0</v>
          </cell>
        </row>
        <row r="37">
          <cell r="F37">
            <v>0</v>
          </cell>
        </row>
        <row r="38">
          <cell r="F38">
            <v>0</v>
          </cell>
        </row>
        <row r="39">
          <cell r="F39">
            <v>0</v>
          </cell>
        </row>
        <row r="40">
          <cell r="F40">
            <v>0</v>
          </cell>
        </row>
        <row r="41">
          <cell r="F41">
            <v>0</v>
          </cell>
        </row>
        <row r="42">
          <cell r="F42">
            <v>0</v>
          </cell>
        </row>
        <row r="43">
          <cell r="F43">
            <v>0</v>
          </cell>
        </row>
        <row r="44">
          <cell r="F44">
            <v>0</v>
          </cell>
        </row>
        <row r="45">
          <cell r="F45">
            <v>0</v>
          </cell>
        </row>
        <row r="46">
          <cell r="F46">
            <v>0</v>
          </cell>
        </row>
        <row r="47">
          <cell r="F47">
            <v>0</v>
          </cell>
        </row>
        <row r="48">
          <cell r="F48">
            <v>0</v>
          </cell>
        </row>
        <row r="49">
          <cell r="F49">
            <v>0</v>
          </cell>
        </row>
        <row r="50">
          <cell r="F50">
            <v>0</v>
          </cell>
        </row>
        <row r="51">
          <cell r="F51">
            <v>0</v>
          </cell>
        </row>
        <row r="52">
          <cell r="F52">
            <v>0</v>
          </cell>
        </row>
        <row r="53">
          <cell r="F53">
            <v>0</v>
          </cell>
        </row>
        <row r="54">
          <cell r="F54">
            <v>0</v>
          </cell>
        </row>
        <row r="55">
          <cell r="F55">
            <v>0</v>
          </cell>
        </row>
        <row r="56">
          <cell r="F56">
            <v>0</v>
          </cell>
        </row>
        <row r="57">
          <cell r="F57">
            <v>0</v>
          </cell>
        </row>
        <row r="58">
          <cell r="F58">
            <v>0</v>
          </cell>
        </row>
        <row r="59">
          <cell r="F59">
            <v>0</v>
          </cell>
        </row>
        <row r="60">
          <cell r="F60">
            <v>0</v>
          </cell>
        </row>
        <row r="61">
          <cell r="A61">
            <v>0</v>
          </cell>
          <cell r="B61">
            <v>0</v>
          </cell>
          <cell r="D61">
            <v>0</v>
          </cell>
          <cell r="F61">
            <v>0</v>
          </cell>
        </row>
        <row r="62">
          <cell r="A62">
            <v>0</v>
          </cell>
          <cell r="B62">
            <v>0</v>
          </cell>
          <cell r="D62">
            <v>0</v>
          </cell>
          <cell r="F62">
            <v>0</v>
          </cell>
        </row>
        <row r="63">
          <cell r="A63">
            <v>0</v>
          </cell>
          <cell r="B63">
            <v>0</v>
          </cell>
          <cell r="D63">
            <v>0</v>
          </cell>
          <cell r="F63">
            <v>0</v>
          </cell>
        </row>
        <row r="64">
          <cell r="A64">
            <v>0</v>
          </cell>
          <cell r="B64">
            <v>0</v>
          </cell>
          <cell r="D64">
            <v>0</v>
          </cell>
          <cell r="F64">
            <v>0</v>
          </cell>
        </row>
        <row r="65">
          <cell r="A65">
            <v>0</v>
          </cell>
          <cell r="B65">
            <v>0</v>
          </cell>
          <cell r="D65">
            <v>0</v>
          </cell>
          <cell r="F65">
            <v>0</v>
          </cell>
        </row>
        <row r="66">
          <cell r="A66">
            <v>0</v>
          </cell>
          <cell r="B66">
            <v>0</v>
          </cell>
          <cell r="C66">
            <v>0</v>
          </cell>
          <cell r="D66">
            <v>0</v>
          </cell>
          <cell r="F66">
            <v>0</v>
          </cell>
        </row>
        <row r="67">
          <cell r="A67">
            <v>0</v>
          </cell>
          <cell r="B67">
            <v>0</v>
          </cell>
          <cell r="C67">
            <v>0</v>
          </cell>
          <cell r="D67">
            <v>0</v>
          </cell>
          <cell r="F67">
            <v>0</v>
          </cell>
        </row>
        <row r="68">
          <cell r="A68">
            <v>0</v>
          </cell>
          <cell r="B68">
            <v>0</v>
          </cell>
          <cell r="C68">
            <v>0</v>
          </cell>
          <cell r="D68">
            <v>0</v>
          </cell>
          <cell r="F68">
            <v>0</v>
          </cell>
        </row>
        <row r="69">
          <cell r="A69">
            <v>0</v>
          </cell>
          <cell r="B69">
            <v>0</v>
          </cell>
          <cell r="C69">
            <v>0</v>
          </cell>
          <cell r="D69">
            <v>0</v>
          </cell>
          <cell r="F69">
            <v>0</v>
          </cell>
        </row>
      </sheetData>
      <sheetData sheetId="1" refreshError="1"/>
      <sheetData sheetId="2" refreshError="1"/>
      <sheetData sheetId="3" refreshError="1"/>
      <sheetData sheetId="4" refreshError="1"/>
      <sheetData sheetId="5"/>
      <sheetData sheetId="6"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sheetNames>
    <sheetDataSet>
      <sheetData sheetId="0"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os PGQ"/>
      <sheetName val="Equipamentos"/>
      <sheetName val="Teor"/>
    </sheetNames>
    <sheetDataSet>
      <sheetData sheetId="0" refreshError="1"/>
      <sheetData sheetId="1" refreshError="1"/>
      <sheetData sheetId="2"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
      <sheetName val="PRANCHA"/>
      <sheetName val="LEGENDAS"/>
      <sheetName val="CREMA"/>
      <sheetName val="VDM"/>
      <sheetName val="caracteristicas_segmento"/>
      <sheetName val="legendas_cadastro"/>
      <sheetName val="sin_hor_necessidades_mec"/>
      <sheetName val="sin_hor_necessidades_man"/>
      <sheetName val="tachas_necessidades"/>
      <sheetName val="Plan2"/>
      <sheetName val="DG"/>
      <sheetName val="PERFIS_MT"/>
      <sheetName val="Plan3"/>
      <sheetName val="Plan1"/>
      <sheetName val="sin_vertical_necessidades"/>
      <sheetName val="curvas_tratamento"/>
      <sheetName val="SNV"/>
      <sheetName val="Defensas_necessidades"/>
      <sheetName val="CLASSE"/>
      <sheetName val="CURVAS_CRIT"/>
      <sheetName val="quantitativos_por_SNV"/>
      <sheetName val="Teor"/>
      <sheetName val="Equipamentos"/>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1">
          <cell r="T11">
            <v>202.43140111000767</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Teor"/>
      <sheetName val="Equipamentos"/>
      <sheetName val="8ª MP_BR-459"/>
      <sheetName val="COMPOS1"/>
      <sheetName val="DSS_04"/>
      <sheetName val="Fresagem"/>
      <sheetName val="Meio-fio"/>
      <sheetName val="PintLigacao"/>
      <sheetName val="PMQ"/>
      <sheetName val="STC_01"/>
      <sheetName val="Calendário"/>
      <sheetName val="QuQuant"/>
      <sheetName val="Mão de Ob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lum"/>
      <sheetName val="Plan2"/>
      <sheetName val="Plan3"/>
      <sheetName val="cobertura quadra"/>
      <sheetName val="CRON REF"/>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pontes"/>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 val="DADOS"/>
      <sheetName val="DER janeiro98"/>
      <sheetName val="Planilha"/>
      <sheetName val="pontes"/>
    </sheetNames>
    <sheetDataSet>
      <sheetData sheetId="0" refreshError="1">
        <row r="3">
          <cell r="A3" t="str">
            <v>001</v>
          </cell>
          <cell r="B3" t="str">
            <v>BOLETIM DE REFERÊNCIA DE PREÇOS - DEZEMBRO 2004</v>
          </cell>
        </row>
        <row r="4">
          <cell r="A4" t="str">
            <v>001.01</v>
          </cell>
          <cell r="B4" t="str">
            <v>DEMOLIÇÃO E RETIRADA</v>
          </cell>
          <cell r="D4">
            <v>1584.1479999999999</v>
          </cell>
        </row>
        <row r="5">
          <cell r="A5" t="str">
            <v>001.01.00020</v>
          </cell>
          <cell r="B5" t="str">
            <v>Demolição de cobertura construída c/telha de barro ou cerâmica</v>
          </cell>
          <cell r="C5" t="str">
            <v>M2</v>
          </cell>
          <cell r="D5">
            <v>2.6252</v>
          </cell>
        </row>
        <row r="6">
          <cell r="A6" t="str">
            <v>001.01.00040</v>
          </cell>
          <cell r="B6" t="str">
            <v>Demolição de cobertura construída c/telha de cimento amianto, alumínio, plastico e ferro galvanizado</v>
          </cell>
          <cell r="C6" t="str">
            <v>M2</v>
          </cell>
          <cell r="D6">
            <v>1.0940000000000001</v>
          </cell>
        </row>
        <row r="7">
          <cell r="A7" t="str">
            <v>001.01.00060</v>
          </cell>
          <cell r="B7" t="str">
            <v>Demolição de madeiramento de telhado constituído por tesouras (telha de barro)</v>
          </cell>
          <cell r="C7" t="str">
            <v>M2</v>
          </cell>
          <cell r="D7">
            <v>3.9519000000000002</v>
          </cell>
        </row>
        <row r="8">
          <cell r="A8" t="str">
            <v>001.01.00080</v>
          </cell>
          <cell r="B8" t="str">
            <v>Demolição de madeiramento de telhado constituído por tesouras (telha de cimento aminato e alumínio)</v>
          </cell>
          <cell r="C8" t="str">
            <v>M2</v>
          </cell>
          <cell r="D8">
            <v>3.4068000000000001</v>
          </cell>
        </row>
        <row r="9">
          <cell r="A9" t="str">
            <v>001.01.00100</v>
          </cell>
          <cell r="B9" t="str">
            <v>Demolição de madeiramento de telhado tipo pontaletados (telhas de barro)</v>
          </cell>
          <cell r="C9" t="str">
            <v>M2</v>
          </cell>
          <cell r="D9">
            <v>2.9432</v>
          </cell>
        </row>
        <row r="10">
          <cell r="A10" t="str">
            <v>001.01.00120</v>
          </cell>
          <cell r="B10" t="str">
            <v>Demolição de madeiramento de telhado tipo pontaletados (telhas de cimento aminato ou alumínio)</v>
          </cell>
          <cell r="C10" t="str">
            <v>M2</v>
          </cell>
          <cell r="D10">
            <v>2.9432</v>
          </cell>
        </row>
        <row r="11">
          <cell r="A11" t="str">
            <v>001.01.00140</v>
          </cell>
          <cell r="B11" t="str">
            <v>Demolição de estrutura de ferro  para  telhados</v>
          </cell>
          <cell r="C11" t="str">
            <v>M2</v>
          </cell>
          <cell r="D11">
            <v>8.1097000000000001</v>
          </cell>
        </row>
        <row r="12">
          <cell r="A12" t="str">
            <v>001.01.00160</v>
          </cell>
          <cell r="B12" t="str">
            <v>Retirada de cobertura de madeira - caibros e vigas</v>
          </cell>
          <cell r="C12" t="str">
            <v>ML</v>
          </cell>
          <cell r="D12">
            <v>0.20169999999999999</v>
          </cell>
        </row>
        <row r="13">
          <cell r="A13" t="str">
            <v>001.01.00180</v>
          </cell>
          <cell r="B13" t="str">
            <v>Retirada de cobertura de madeira - ripas</v>
          </cell>
          <cell r="C13" t="str">
            <v>ML</v>
          </cell>
          <cell r="D13">
            <v>0.10059999999999999</v>
          </cell>
        </row>
        <row r="14">
          <cell r="A14" t="str">
            <v>001.01.00200</v>
          </cell>
          <cell r="B14" t="str">
            <v>Retirada de cobertura em telhas de barro s/aproveitamento das cumeeiras e espigões</v>
          </cell>
          <cell r="C14" t="str">
            <v>UN</v>
          </cell>
          <cell r="D14">
            <v>0.27839999999999998</v>
          </cell>
        </row>
        <row r="15">
          <cell r="A15" t="str">
            <v>001.01.00220</v>
          </cell>
          <cell r="B15" t="str">
            <v>Retirada de cobertura em telhas de cimento aminato, alumínio, plástico ou ferro galvanizado</v>
          </cell>
          <cell r="C15" t="str">
            <v>UN</v>
          </cell>
          <cell r="D15">
            <v>3.7113999999999998</v>
          </cell>
        </row>
        <row r="16">
          <cell r="A16" t="str">
            <v>001.01.00240</v>
          </cell>
          <cell r="B16" t="str">
            <v>Retirada de cobertura em telhas cerãmicas ( plan , colonial , francesa , etc. )</v>
          </cell>
          <cell r="C16" t="str">
            <v>M2</v>
          </cell>
          <cell r="D16">
            <v>2.4599000000000002</v>
          </cell>
        </row>
        <row r="17">
          <cell r="A17" t="str">
            <v>001.01.00260</v>
          </cell>
          <cell r="B17" t="str">
            <v>Retirada de cobertura em telhas de cimento aminato, alumínio, plástico e c.g.</v>
          </cell>
          <cell r="C17" t="str">
            <v>M2</v>
          </cell>
          <cell r="D17">
            <v>1.3109</v>
          </cell>
        </row>
        <row r="18">
          <cell r="A18" t="str">
            <v>001.01.00280</v>
          </cell>
          <cell r="B18" t="str">
            <v>Retirada de madeiramento de telhado constituído por tesouras (telha de barro)</v>
          </cell>
          <cell r="C18" t="str">
            <v>M2</v>
          </cell>
          <cell r="D18">
            <v>3.0246</v>
          </cell>
        </row>
        <row r="19">
          <cell r="A19" t="str">
            <v>001.01.00300</v>
          </cell>
          <cell r="B19" t="str">
            <v>Retirada de madeiramento de telhado constituído por tesouras (telha de cimento amianto ou alumínio)</v>
          </cell>
          <cell r="C19" t="str">
            <v>M2</v>
          </cell>
          <cell r="D19">
            <v>2.5207000000000002</v>
          </cell>
        </row>
        <row r="20">
          <cell r="A20" t="str">
            <v>001.01.00320</v>
          </cell>
          <cell r="B20" t="str">
            <v>Retirada de madeiramento de telhado tipo pontaletados (telhas de barro)</v>
          </cell>
          <cell r="C20" t="str">
            <v>M2</v>
          </cell>
          <cell r="D20">
            <v>2.0165000000000002</v>
          </cell>
        </row>
        <row r="21">
          <cell r="A21" t="str">
            <v>001.01.00340</v>
          </cell>
          <cell r="B21" t="str">
            <v>Retirada de madeiramento de telhado tipo pontaletados (telhas de cimento amianto ou alumínio)</v>
          </cell>
          <cell r="C21" t="str">
            <v>M2</v>
          </cell>
          <cell r="D21">
            <v>1.8148</v>
          </cell>
        </row>
        <row r="22">
          <cell r="A22" t="str">
            <v>001.01.00360</v>
          </cell>
          <cell r="B22" t="str">
            <v>Retirada de calhas e rufos metálicos</v>
          </cell>
          <cell r="C22" t="str">
            <v>M2</v>
          </cell>
          <cell r="D22">
            <v>3.0710999999999999</v>
          </cell>
        </row>
        <row r="23">
          <cell r="A23" t="str">
            <v>001.01.00380</v>
          </cell>
          <cell r="B23" t="str">
            <v>Demolição de revestimento de argamassa de cal e areia (inclusive emboço)</v>
          </cell>
          <cell r="C23" t="str">
            <v>M2</v>
          </cell>
          <cell r="D23">
            <v>1.9152</v>
          </cell>
        </row>
        <row r="24">
          <cell r="A24" t="str">
            <v>001.01.00400</v>
          </cell>
          <cell r="B24" t="str">
            <v>Demolição de revestimento de argamassa mista (inclusive emboço)</v>
          </cell>
          <cell r="C24" t="str">
            <v>M2</v>
          </cell>
          <cell r="D24">
            <v>2.8729</v>
          </cell>
        </row>
        <row r="25">
          <cell r="A25" t="str">
            <v>001.01.00420</v>
          </cell>
          <cell r="B25" t="str">
            <v>Demolição de revestimento de argamassa de cimento e areia (inclusive emboço)</v>
          </cell>
          <cell r="C25" t="str">
            <v>M2</v>
          </cell>
          <cell r="D25">
            <v>7.3632</v>
          </cell>
        </row>
        <row r="26">
          <cell r="A26" t="str">
            <v>001.01.00440</v>
          </cell>
          <cell r="B26" t="str">
            <v>Demolição de azulejos pastilas ladrilhos cerâmicos ou base de gres (inclusive emboço)</v>
          </cell>
          <cell r="C26" t="str">
            <v>M2</v>
          </cell>
          <cell r="D26">
            <v>7.1078000000000001</v>
          </cell>
        </row>
        <row r="27">
          <cell r="A27" t="str">
            <v>001.01.00460</v>
          </cell>
          <cell r="B27" t="str">
            <v>Demolição de mármore, pedra ou granito (inclusive emboço)</v>
          </cell>
          <cell r="C27" t="str">
            <v>M2</v>
          </cell>
          <cell r="D27">
            <v>7.1078000000000001</v>
          </cell>
        </row>
        <row r="28">
          <cell r="A28" t="str">
            <v>001.01.00480</v>
          </cell>
          <cell r="B28" t="str">
            <v>Demolição de quadro negro</v>
          </cell>
          <cell r="C28" t="str">
            <v>M2</v>
          </cell>
          <cell r="D28">
            <v>7.1078000000000001</v>
          </cell>
        </row>
        <row r="29">
          <cell r="A29" t="str">
            <v>001.01.00500</v>
          </cell>
          <cell r="B29" t="str">
            <v>Retirada de revestimento com mármore, pedra ou granito (inclusive emboço)</v>
          </cell>
          <cell r="C29" t="str">
            <v>M2</v>
          </cell>
          <cell r="D29">
            <v>6.5545</v>
          </cell>
        </row>
        <row r="30">
          <cell r="A30" t="str">
            <v>001.01.00520</v>
          </cell>
          <cell r="B30" t="str">
            <v>Demolição de forro de estuque (inclusive entarugamento de madeira)</v>
          </cell>
          <cell r="C30" t="str">
            <v>M2</v>
          </cell>
          <cell r="D30">
            <v>2.0714000000000001</v>
          </cell>
        </row>
        <row r="31">
          <cell r="A31" t="str">
            <v>001.01.00540</v>
          </cell>
          <cell r="B31" t="str">
            <v>Demolição de forro de madeira ou de gesso (incluso entarugamento)</v>
          </cell>
          <cell r="C31" t="str">
            <v>M2</v>
          </cell>
          <cell r="D31">
            <v>1.75</v>
          </cell>
        </row>
        <row r="32">
          <cell r="A32" t="str">
            <v>001.01.00560</v>
          </cell>
          <cell r="B32" t="str">
            <v>Demolição somente das tábuas ou chapas de madeira ou de gesso</v>
          </cell>
          <cell r="C32" t="str">
            <v>M2</v>
          </cell>
          <cell r="D32">
            <v>2.6252</v>
          </cell>
        </row>
        <row r="33">
          <cell r="A33" t="str">
            <v>001.01.00580</v>
          </cell>
          <cell r="B33" t="str">
            <v>Demolição de lambris de madeira inclusive entarugamento</v>
          </cell>
          <cell r="C33" t="str">
            <v>M2</v>
          </cell>
          <cell r="D33">
            <v>7.1078000000000001</v>
          </cell>
        </row>
        <row r="34">
          <cell r="A34" t="str">
            <v>001.01.00600</v>
          </cell>
          <cell r="B34" t="str">
            <v>Demolição somente de chapas ou placas de lambris ou madeira</v>
          </cell>
          <cell r="C34" t="str">
            <v>M2</v>
          </cell>
          <cell r="D34">
            <v>4.4264000000000001</v>
          </cell>
        </row>
        <row r="35">
          <cell r="A35" t="str">
            <v>001.01.00620</v>
          </cell>
          <cell r="B35" t="str">
            <v>Retirada de todo o forro inclusive vigas e sarrafos</v>
          </cell>
          <cell r="C35" t="str">
            <v>M2</v>
          </cell>
          <cell r="D35">
            <v>9.3180999999999994</v>
          </cell>
        </row>
        <row r="36">
          <cell r="A36" t="str">
            <v>001.01.00640</v>
          </cell>
          <cell r="B36" t="str">
            <v>Retirada de todos os lambris inclusive caibros e sarrafos</v>
          </cell>
          <cell r="C36" t="str">
            <v>M2</v>
          </cell>
          <cell r="D36">
            <v>9.3180999999999994</v>
          </cell>
        </row>
        <row r="37">
          <cell r="A37" t="str">
            <v>001.01.00660</v>
          </cell>
          <cell r="B37" t="str">
            <v>Demolição de alvenaria de tijolos maciços</v>
          </cell>
          <cell r="C37" t="str">
            <v>M3</v>
          </cell>
          <cell r="D37">
            <v>18.0458</v>
          </cell>
        </row>
        <row r="38">
          <cell r="A38" t="str">
            <v>001.01.00680</v>
          </cell>
          <cell r="B38" t="str">
            <v>Retirada de alvenaria de tijolos maciços</v>
          </cell>
          <cell r="C38" t="str">
            <v>M3</v>
          </cell>
          <cell r="D38">
            <v>34.176299999999998</v>
          </cell>
        </row>
        <row r="39">
          <cell r="A39" t="str">
            <v>001.01.00700</v>
          </cell>
          <cell r="B39" t="str">
            <v>Demolição de alvenaria de tijolos cerâmicos</v>
          </cell>
          <cell r="C39" t="str">
            <v>M3</v>
          </cell>
          <cell r="D39">
            <v>13.1257</v>
          </cell>
        </row>
        <row r="40">
          <cell r="A40" t="str">
            <v>001.01.00720</v>
          </cell>
          <cell r="B40" t="str">
            <v>Demolição de alvenaria de blocos de concreto</v>
          </cell>
          <cell r="C40" t="str">
            <v>M3</v>
          </cell>
          <cell r="D40">
            <v>13.1257</v>
          </cell>
        </row>
        <row r="41">
          <cell r="A41" t="str">
            <v>001.01.00740</v>
          </cell>
          <cell r="B41" t="str">
            <v>Retirada de alvenaria de blocos de concreto</v>
          </cell>
          <cell r="C41" t="str">
            <v>M3</v>
          </cell>
          <cell r="D41">
            <v>26.2514</v>
          </cell>
        </row>
        <row r="42">
          <cell r="A42" t="str">
            <v>001.01.00760</v>
          </cell>
          <cell r="B42" t="str">
            <v>Demolição de alvenaria de pedra</v>
          </cell>
          <cell r="C42" t="str">
            <v>M3</v>
          </cell>
          <cell r="D42">
            <v>33.3675</v>
          </cell>
        </row>
        <row r="43">
          <cell r="A43" t="str">
            <v>001.01.00780</v>
          </cell>
          <cell r="B43" t="str">
            <v>Retirada de alvenaria de pedra</v>
          </cell>
          <cell r="C43" t="str">
            <v>M3</v>
          </cell>
          <cell r="D43">
            <v>37.742699999999999</v>
          </cell>
        </row>
        <row r="44">
          <cell r="A44" t="str">
            <v>001.01.00800</v>
          </cell>
          <cell r="B44" t="str">
            <v>Demolição de alvenaria de placas de concreto celular</v>
          </cell>
          <cell r="C44" t="str">
            <v>M3</v>
          </cell>
          <cell r="D44">
            <v>7.6608999999999998</v>
          </cell>
        </row>
        <row r="45">
          <cell r="A45" t="str">
            <v>001.01.00820</v>
          </cell>
          <cell r="B45" t="str">
            <v>Retirada de alvenaria de placas de concreto celular</v>
          </cell>
          <cell r="C45" t="str">
            <v>M3</v>
          </cell>
          <cell r="D45">
            <v>13.1089</v>
          </cell>
        </row>
        <row r="46">
          <cell r="A46" t="str">
            <v>001.01.00840</v>
          </cell>
          <cell r="B46" t="str">
            <v>Demolição de alvenaria de adobo</v>
          </cell>
          <cell r="C46" t="str">
            <v>M3</v>
          </cell>
          <cell r="D46">
            <v>19.152200000000001</v>
          </cell>
        </row>
        <row r="47">
          <cell r="A47" t="str">
            <v>001.01.00860</v>
          </cell>
          <cell r="B47" t="str">
            <v>Demolição de elemento vazado</v>
          </cell>
          <cell r="C47" t="str">
            <v>M2</v>
          </cell>
          <cell r="D47">
            <v>24.617000000000001</v>
          </cell>
        </row>
        <row r="48">
          <cell r="A48" t="str">
            <v>001.01.00880</v>
          </cell>
          <cell r="B48" t="str">
            <v>Demolição inclusive entarugamento de paredes divisórias de tábuas e chapas</v>
          </cell>
          <cell r="C48" t="str">
            <v>M2</v>
          </cell>
          <cell r="D48">
            <v>3.8304</v>
          </cell>
        </row>
        <row r="49">
          <cell r="A49" t="str">
            <v>001.01.00900</v>
          </cell>
          <cell r="B49" t="str">
            <v>Demolição apenas das tábuas ou chapas das paredes divisórias</v>
          </cell>
          <cell r="C49" t="str">
            <v>M2</v>
          </cell>
          <cell r="D49">
            <v>2.6814</v>
          </cell>
        </row>
        <row r="50">
          <cell r="A50" t="str">
            <v>001.01.00920</v>
          </cell>
          <cell r="B50" t="str">
            <v>Retirada de divisória tipo naval</v>
          </cell>
          <cell r="C50" t="str">
            <v>m2</v>
          </cell>
          <cell r="D50">
            <v>1.5321</v>
          </cell>
        </row>
        <row r="51">
          <cell r="A51" t="str">
            <v>001.01.00940</v>
          </cell>
          <cell r="B51" t="str">
            <v>Demolição de alvenaria de fundação de tijolos maciços inclusive escavações necessárias</v>
          </cell>
          <cell r="C51" t="str">
            <v>M3</v>
          </cell>
          <cell r="D51">
            <v>68.352599999999995</v>
          </cell>
        </row>
        <row r="52">
          <cell r="A52" t="str">
            <v>001.01.00960</v>
          </cell>
          <cell r="B52" t="str">
            <v>Demolição de alvenaria de fundações de pedra</v>
          </cell>
          <cell r="C52" t="str">
            <v>M3</v>
          </cell>
          <cell r="D52">
            <v>34.4739</v>
          </cell>
        </row>
        <row r="53">
          <cell r="A53" t="str">
            <v>001.01.00980</v>
          </cell>
          <cell r="B53" t="str">
            <v>Demolição de concreto simples em fundação</v>
          </cell>
          <cell r="C53" t="str">
            <v>M3</v>
          </cell>
          <cell r="D53">
            <v>59.278599999999997</v>
          </cell>
        </row>
        <row r="54">
          <cell r="A54" t="str">
            <v>001.01.01000</v>
          </cell>
          <cell r="B54" t="str">
            <v>Demolição de concreto armado em fundações</v>
          </cell>
          <cell r="C54" t="str">
            <v>M3</v>
          </cell>
          <cell r="D54">
            <v>151.3477</v>
          </cell>
        </row>
        <row r="55">
          <cell r="A55" t="str">
            <v>001.01.01020</v>
          </cell>
          <cell r="B55" t="str">
            <v>Demolição de concreto simples acima do embasamento</v>
          </cell>
          <cell r="C55" t="str">
            <v>M3</v>
          </cell>
          <cell r="D55">
            <v>49.217199999999998</v>
          </cell>
        </row>
        <row r="56">
          <cell r="A56" t="str">
            <v>001.01.01040</v>
          </cell>
          <cell r="B56" t="str">
            <v>Demolição de concreto armado acima do embasamento</v>
          </cell>
          <cell r="C56" t="str">
            <v>M3</v>
          </cell>
          <cell r="D56">
            <v>135.94040000000001</v>
          </cell>
        </row>
        <row r="57">
          <cell r="A57" t="str">
            <v>001.01.01060</v>
          </cell>
          <cell r="B57" t="str">
            <v>Demolição de assoalhos de tábuas incl.rodapés e cordões</v>
          </cell>
          <cell r="C57" t="str">
            <v>M2</v>
          </cell>
          <cell r="D57">
            <v>6.8947000000000003</v>
          </cell>
        </row>
        <row r="58">
          <cell r="A58" t="str">
            <v>001.01.01080</v>
          </cell>
          <cell r="B58" t="str">
            <v>Demolição de assoalhos de tábuas apenas das tábuas</v>
          </cell>
          <cell r="C58" t="str">
            <v>M2</v>
          </cell>
          <cell r="D58">
            <v>2.7578</v>
          </cell>
        </row>
        <row r="59">
          <cell r="A59" t="str">
            <v>001.01.01100</v>
          </cell>
          <cell r="B59" t="str">
            <v>Retirada de todo piso assoalho de tábuas inclusive vigamento de peróba</v>
          </cell>
          <cell r="C59" t="str">
            <v>M2</v>
          </cell>
          <cell r="D59">
            <v>11.245100000000001</v>
          </cell>
        </row>
        <row r="60">
          <cell r="A60" t="str">
            <v>001.01.01120</v>
          </cell>
          <cell r="B60" t="str">
            <v>Demolição de pisos de tacos madeira inclusive argamassa de assentamento</v>
          </cell>
          <cell r="C60" t="str">
            <v>M2</v>
          </cell>
          <cell r="D60">
            <v>8.4476999999999993</v>
          </cell>
        </row>
        <row r="61">
          <cell r="A61" t="str">
            <v>001.01.01140</v>
          </cell>
          <cell r="B61" t="str">
            <v>Retirada de pisos de tacos madeira inclusive argamassa de assentamento</v>
          </cell>
          <cell r="C61" t="str">
            <v>M2</v>
          </cell>
          <cell r="D61">
            <v>10.082000000000001</v>
          </cell>
        </row>
        <row r="62">
          <cell r="A62" t="str">
            <v>001.01.01160</v>
          </cell>
          <cell r="B62" t="str">
            <v>Demolição de rodapé de madeira</v>
          </cell>
          <cell r="C62" t="str">
            <v>ML</v>
          </cell>
          <cell r="D62">
            <v>0.30649999999999999</v>
          </cell>
        </row>
        <row r="63">
          <cell r="A63" t="str">
            <v>001.01.01180</v>
          </cell>
          <cell r="B63" t="str">
            <v>Retirada de rodapé de madeira</v>
          </cell>
          <cell r="C63" t="str">
            <v>ML</v>
          </cell>
          <cell r="D63">
            <v>0.49030000000000001</v>
          </cell>
        </row>
        <row r="64">
          <cell r="A64" t="str">
            <v>001.01.01200</v>
          </cell>
          <cell r="B64" t="str">
            <v>Demolição de pisos de ladrilhos em geral</v>
          </cell>
          <cell r="C64" t="str">
            <v>M2</v>
          </cell>
          <cell r="D64">
            <v>3.0627</v>
          </cell>
        </row>
        <row r="65">
          <cell r="A65" t="str">
            <v>001.01.01220</v>
          </cell>
          <cell r="B65" t="str">
            <v>Demolição de ladrilhos em geral sobre base ou lastro de concreto</v>
          </cell>
          <cell r="C65" t="str">
            <v>M2</v>
          </cell>
          <cell r="D65">
            <v>6.1253000000000002</v>
          </cell>
        </row>
        <row r="66">
          <cell r="A66" t="str">
            <v>001.01.01240</v>
          </cell>
          <cell r="B66" t="str">
            <v>Demolição de pisos de granilite ou cimentado</v>
          </cell>
          <cell r="C66" t="str">
            <v>M2</v>
          </cell>
          <cell r="D66">
            <v>1.1331</v>
          </cell>
        </row>
        <row r="67">
          <cell r="A67" t="str">
            <v>001.01.01260</v>
          </cell>
          <cell r="B67" t="str">
            <v>Retirada de pavimentação em paralelepípedo</v>
          </cell>
          <cell r="C67" t="str">
            <v>M2</v>
          </cell>
          <cell r="D67">
            <v>3.5002</v>
          </cell>
        </row>
        <row r="68">
          <cell r="A68" t="str">
            <v>001.01.01280</v>
          </cell>
          <cell r="B68" t="str">
            <v>Demolição de pavimentação asfáltica p/processo manual</v>
          </cell>
          <cell r="C68" t="str">
            <v>M2</v>
          </cell>
          <cell r="D68">
            <v>5.7457000000000003</v>
          </cell>
        </row>
        <row r="69">
          <cell r="A69" t="str">
            <v>001.01.01300</v>
          </cell>
          <cell r="B69" t="str">
            <v>Demolição de pisos cimentados sobre base ou lastro concreto</v>
          </cell>
          <cell r="C69" t="str">
            <v>M2</v>
          </cell>
          <cell r="D69">
            <v>5.6875999999999998</v>
          </cell>
        </row>
        <row r="70">
          <cell r="A70" t="str">
            <v>001.01.01320</v>
          </cell>
          <cell r="B70" t="str">
            <v>Demolição de lastro de concreto</v>
          </cell>
          <cell r="C70" t="str">
            <v>M2</v>
          </cell>
          <cell r="D70">
            <v>3.0627</v>
          </cell>
        </row>
        <row r="71">
          <cell r="A71" t="str">
            <v>001.01.01340</v>
          </cell>
          <cell r="B71" t="str">
            <v>Retirada de vidros inteiros</v>
          </cell>
          <cell r="C71" t="str">
            <v>M2</v>
          </cell>
          <cell r="D71">
            <v>2.3170999999999999</v>
          </cell>
        </row>
        <row r="72">
          <cell r="A72" t="str">
            <v>001.01.01360</v>
          </cell>
          <cell r="B72" t="str">
            <v>Retirada de esquadrias de madeira inclusive batente</v>
          </cell>
          <cell r="C72" t="str">
            <v>M2</v>
          </cell>
          <cell r="D72">
            <v>3.5002</v>
          </cell>
        </row>
        <row r="73">
          <cell r="A73" t="str">
            <v>001.01.01380</v>
          </cell>
          <cell r="B73" t="str">
            <v>Retirada de esquadrias metálicas</v>
          </cell>
          <cell r="C73" t="str">
            <v>M2</v>
          </cell>
          <cell r="D73">
            <v>4.5881999999999996</v>
          </cell>
        </row>
        <row r="74">
          <cell r="A74" t="str">
            <v>001.01.01400</v>
          </cell>
          <cell r="B74" t="str">
            <v>Retirada de fechaduras</v>
          </cell>
          <cell r="C74" t="str">
            <v>UN</v>
          </cell>
          <cell r="D74">
            <v>2.3170999999999999</v>
          </cell>
        </row>
        <row r="75">
          <cell r="A75" t="str">
            <v>001.01.01420</v>
          </cell>
          <cell r="B75" t="str">
            <v>Retirada de esquadria de madeira, somente as folhas</v>
          </cell>
          <cell r="C75" t="str">
            <v>M2</v>
          </cell>
          <cell r="D75">
            <v>1.5537000000000001</v>
          </cell>
        </row>
        <row r="76">
          <cell r="A76" t="str">
            <v>001.01.01440</v>
          </cell>
          <cell r="B76" t="str">
            <v>Retirada de aparelhos de louça ou ferro sanitário</v>
          </cell>
          <cell r="C76" t="str">
            <v>UN</v>
          </cell>
          <cell r="D76">
            <v>8.4039000000000001</v>
          </cell>
        </row>
        <row r="77">
          <cell r="A77" t="str">
            <v>001.01.01460</v>
          </cell>
          <cell r="B77" t="str">
            <v>Retirada de caixa dágua pré fabricada</v>
          </cell>
          <cell r="C77" t="str">
            <v>UN</v>
          </cell>
          <cell r="D77">
            <v>14.006600000000001</v>
          </cell>
        </row>
        <row r="78">
          <cell r="A78" t="str">
            <v>001.01.01480</v>
          </cell>
          <cell r="B78" t="str">
            <v>Demolição de tubulação de ferro galvanizado até 2 pol</v>
          </cell>
          <cell r="C78" t="str">
            <v>ML</v>
          </cell>
          <cell r="D78">
            <v>1.6808000000000001</v>
          </cell>
        </row>
        <row r="79">
          <cell r="A79" t="str">
            <v>001.01.01500</v>
          </cell>
          <cell r="B79" t="str">
            <v>Demolição de tubulação de ferro galvanizado acima de 2 pol</v>
          </cell>
          <cell r="C79" t="str">
            <v>ML</v>
          </cell>
          <cell r="D79">
            <v>2.8012999999999999</v>
          </cell>
        </row>
        <row r="80">
          <cell r="A80" t="str">
            <v>001.01.01520</v>
          </cell>
          <cell r="B80" t="str">
            <v>Retirada de tubo de ferro galvanizado até 2 pol</v>
          </cell>
          <cell r="C80" t="str">
            <v>ML</v>
          </cell>
          <cell r="D80">
            <v>2.8012999999999999</v>
          </cell>
        </row>
        <row r="81">
          <cell r="A81" t="str">
            <v>001.01.01540</v>
          </cell>
          <cell r="B81" t="str">
            <v>Retirada de tubo de ferro galvanizado acima de 2 pol</v>
          </cell>
          <cell r="C81" t="str">
            <v>ML</v>
          </cell>
          <cell r="D81">
            <v>3.3616999999999999</v>
          </cell>
        </row>
        <row r="82">
          <cell r="A82" t="str">
            <v>001.01.01560</v>
          </cell>
          <cell r="B82" t="str">
            <v>Demolição de tubo de f.f.ate 3 pol</v>
          </cell>
          <cell r="C82" t="str">
            <v>ML</v>
          </cell>
          <cell r="D82">
            <v>1.6808000000000001</v>
          </cell>
        </row>
        <row r="83">
          <cell r="A83" t="str">
            <v>001.01.01580</v>
          </cell>
          <cell r="B83" t="str">
            <v>Demolição de tubo de f.f.acima 3 pol</v>
          </cell>
          <cell r="C83" t="str">
            <v>ML</v>
          </cell>
          <cell r="D83">
            <v>2.8012999999999999</v>
          </cell>
        </row>
        <row r="84">
          <cell r="A84" t="str">
            <v>001.01.01600</v>
          </cell>
          <cell r="B84" t="str">
            <v>Retirada de tubo de f.f.ate 3 pol</v>
          </cell>
          <cell r="C84" t="str">
            <v>ML</v>
          </cell>
          <cell r="D84">
            <v>2.8012999999999999</v>
          </cell>
        </row>
        <row r="85">
          <cell r="A85" t="str">
            <v>001.01.01620</v>
          </cell>
          <cell r="B85" t="str">
            <v>Retirada de tubo de f.f.acima de 3 pol</v>
          </cell>
          <cell r="C85" t="str">
            <v>ML</v>
          </cell>
          <cell r="D85">
            <v>3.3616999999999999</v>
          </cell>
        </row>
        <row r="86">
          <cell r="A86" t="str">
            <v>001.01.01640</v>
          </cell>
          <cell r="B86" t="str">
            <v>Demolição de tubo de barro ou c.a.ate 3 pol</v>
          </cell>
          <cell r="C86" t="str">
            <v>ML</v>
          </cell>
          <cell r="D86">
            <v>1.1205000000000001</v>
          </cell>
        </row>
        <row r="87">
          <cell r="A87" t="str">
            <v>001.01.01660</v>
          </cell>
          <cell r="B87" t="str">
            <v>Demolição de tubo de barro ou c.a.acima de 3 pol</v>
          </cell>
          <cell r="C87" t="str">
            <v>ML</v>
          </cell>
          <cell r="D87">
            <v>1.6808000000000001</v>
          </cell>
        </row>
        <row r="88">
          <cell r="A88" t="str">
            <v>001.01.01680</v>
          </cell>
          <cell r="B88" t="str">
            <v>Retirada de tubos de barro ou cimento amianto até 3 pol</v>
          </cell>
          <cell r="C88" t="str">
            <v>ML</v>
          </cell>
          <cell r="D88">
            <v>3.3616999999999999</v>
          </cell>
        </row>
        <row r="89">
          <cell r="A89" t="str">
            <v>001.01.01700</v>
          </cell>
          <cell r="B89" t="str">
            <v>Retirada de tubos de barro ou cimento amianto acima de 3 pol</v>
          </cell>
          <cell r="C89" t="str">
            <v>ML</v>
          </cell>
          <cell r="D89">
            <v>3.9218000000000002</v>
          </cell>
        </row>
        <row r="90">
          <cell r="A90" t="str">
            <v>001.01.01720</v>
          </cell>
          <cell r="B90" t="str">
            <v>Retirada de registro ate 2 pol</v>
          </cell>
          <cell r="C90" t="str">
            <v>UN</v>
          </cell>
          <cell r="D90">
            <v>6.1630000000000003</v>
          </cell>
        </row>
        <row r="91">
          <cell r="A91" t="str">
            <v>001.01.01740</v>
          </cell>
          <cell r="B91" t="str">
            <v>Retirada de calhas e condutores</v>
          </cell>
          <cell r="C91" t="str">
            <v>ML</v>
          </cell>
          <cell r="D91">
            <v>1.2283999999999999</v>
          </cell>
        </row>
        <row r="92">
          <cell r="A92" t="str">
            <v>001.01.01760</v>
          </cell>
          <cell r="B92" t="str">
            <v>Execução de desentupimento de esgoto</v>
          </cell>
          <cell r="C92" t="str">
            <v>ML</v>
          </cell>
          <cell r="D92">
            <v>2.0474000000000001</v>
          </cell>
        </row>
        <row r="93">
          <cell r="A93" t="str">
            <v>001.01.01780</v>
          </cell>
          <cell r="B93" t="str">
            <v>Retirada de caixa de descarga</v>
          </cell>
          <cell r="C93" t="str">
            <v>UN</v>
          </cell>
          <cell r="D93">
            <v>5.4253999999999998</v>
          </cell>
        </row>
        <row r="94">
          <cell r="A94" t="str">
            <v>001.01.01800</v>
          </cell>
          <cell r="B94" t="str">
            <v>Retirada de bancadas, balcões ou pias (aço,granilite,ardósia,etc)</v>
          </cell>
          <cell r="C94" t="str">
            <v>M2</v>
          </cell>
          <cell r="D94">
            <v>9.2784999999999993</v>
          </cell>
        </row>
        <row r="95">
          <cell r="A95" t="str">
            <v>001.01.01820</v>
          </cell>
          <cell r="B95" t="str">
            <v>Demolição de quadro de luz e força</v>
          </cell>
          <cell r="C95" t="str">
            <v>UN</v>
          </cell>
          <cell r="D95">
            <v>14.006600000000001</v>
          </cell>
        </row>
        <row r="96">
          <cell r="A96" t="str">
            <v>001.01.01840</v>
          </cell>
          <cell r="B96" t="str">
            <v>Retirada de quadro de luz e força</v>
          </cell>
          <cell r="C96" t="str">
            <v>UN</v>
          </cell>
          <cell r="D96">
            <v>19.609200000000001</v>
          </cell>
        </row>
        <row r="97">
          <cell r="A97" t="str">
            <v>001.01.01860</v>
          </cell>
          <cell r="B97" t="str">
            <v>Retirada de aparelhos incandecentes</v>
          </cell>
          <cell r="C97" t="str">
            <v>UN</v>
          </cell>
          <cell r="D97">
            <v>0.56040000000000001</v>
          </cell>
        </row>
        <row r="98">
          <cell r="A98" t="str">
            <v>001.01.01880</v>
          </cell>
          <cell r="B98" t="str">
            <v>Retirada de aparelhos fluorescentes</v>
          </cell>
          <cell r="C98" t="str">
            <v>UN</v>
          </cell>
          <cell r="D98">
            <v>2.2410000000000001</v>
          </cell>
        </row>
        <row r="99">
          <cell r="A99" t="str">
            <v>001.01.01900</v>
          </cell>
          <cell r="B99" t="str">
            <v>Demolição de tubulação elétrica ate 2.00 pol</v>
          </cell>
          <cell r="C99" t="str">
            <v>ML</v>
          </cell>
          <cell r="D99">
            <v>1.6808000000000001</v>
          </cell>
        </row>
        <row r="100">
          <cell r="A100" t="str">
            <v>001.01.01920</v>
          </cell>
          <cell r="B100" t="str">
            <v>Demolição de tubulação elétrica acima de 2.00 pol</v>
          </cell>
          <cell r="C100" t="str">
            <v>ML</v>
          </cell>
          <cell r="D100">
            <v>2.8012999999999999</v>
          </cell>
        </row>
        <row r="101">
          <cell r="A101" t="str">
            <v>001.01.01940</v>
          </cell>
          <cell r="B101" t="str">
            <v>Retirada de fiação (até cabo n.2 awg)</v>
          </cell>
          <cell r="C101" t="str">
            <v>ML</v>
          </cell>
          <cell r="D101">
            <v>0.112</v>
          </cell>
        </row>
        <row r="102">
          <cell r="A102" t="str">
            <v>001.01.01960</v>
          </cell>
          <cell r="B102" t="str">
            <v>Retirada de fiação (do cabo 1/0 ate 4/0 awg)</v>
          </cell>
          <cell r="C102" t="str">
            <v>ML</v>
          </cell>
          <cell r="D102">
            <v>0.22420000000000001</v>
          </cell>
        </row>
        <row r="103">
          <cell r="A103" t="str">
            <v>001.01.01980</v>
          </cell>
          <cell r="B103" t="str">
            <v>Retirada de interruptores, tomadas, campainhas, etc. (inclusive, condutores e caixas)</v>
          </cell>
          <cell r="C103" t="str">
            <v>UN</v>
          </cell>
          <cell r="D103">
            <v>0.112</v>
          </cell>
        </row>
        <row r="104">
          <cell r="A104" t="str">
            <v>001.01.02000</v>
          </cell>
          <cell r="B104" t="str">
            <v>Retirada de postes de madeira ou concreto ate 11.00 m</v>
          </cell>
          <cell r="C104" t="str">
            <v>UN</v>
          </cell>
          <cell r="D104">
            <v>17.5627</v>
          </cell>
        </row>
        <row r="105">
          <cell r="A105" t="str">
            <v>001.01.02020</v>
          </cell>
          <cell r="B105" t="str">
            <v>Retirada de arruelas</v>
          </cell>
          <cell r="C105" t="str">
            <v>UN</v>
          </cell>
          <cell r="D105">
            <v>0.112</v>
          </cell>
        </row>
        <row r="106">
          <cell r="A106" t="str">
            <v>001.01.02040</v>
          </cell>
          <cell r="B106" t="str">
            <v>Retirada de cruzeta de madeira</v>
          </cell>
          <cell r="C106" t="str">
            <v>UN</v>
          </cell>
          <cell r="D106">
            <v>0.2802</v>
          </cell>
        </row>
        <row r="107">
          <cell r="A107" t="str">
            <v>001.01.02060</v>
          </cell>
          <cell r="B107" t="str">
            <v>Retirada de isoladores</v>
          </cell>
          <cell r="C107" t="str">
            <v>UN</v>
          </cell>
          <cell r="D107">
            <v>0.56040000000000001</v>
          </cell>
        </row>
        <row r="108">
          <cell r="A108" t="str">
            <v>001.01.02080</v>
          </cell>
          <cell r="B108" t="str">
            <v>Retirada de mão francesa</v>
          </cell>
          <cell r="C108" t="str">
            <v>UN</v>
          </cell>
          <cell r="D108">
            <v>0.56040000000000001</v>
          </cell>
        </row>
        <row r="109">
          <cell r="A109" t="str">
            <v>001.01.02100</v>
          </cell>
          <cell r="B109" t="str">
            <v>Retirada de parafuso máquina ou francês</v>
          </cell>
          <cell r="C109" t="str">
            <v>UN</v>
          </cell>
          <cell r="D109">
            <v>0.56040000000000001</v>
          </cell>
        </row>
        <row r="110">
          <cell r="A110" t="str">
            <v>001.01.02120</v>
          </cell>
          <cell r="B110" t="str">
            <v>Retirada de pino p/isolador de 15 kv</v>
          </cell>
          <cell r="C110" t="str">
            <v>UN</v>
          </cell>
          <cell r="D110">
            <v>0.84030000000000005</v>
          </cell>
        </row>
        <row r="111">
          <cell r="A111" t="str">
            <v>001.01.02140</v>
          </cell>
          <cell r="B111" t="str">
            <v>Retirada de disjuntor monofásico, bifásico ou trifásico de 15 a até 200 a</v>
          </cell>
          <cell r="C111" t="str">
            <v>UN</v>
          </cell>
          <cell r="D111">
            <v>1.0237000000000001</v>
          </cell>
        </row>
        <row r="112">
          <cell r="A112" t="str">
            <v>001.01.02160</v>
          </cell>
          <cell r="B112" t="str">
            <v>Retirada de chave trifásica com fusíveis de 30a até 200a</v>
          </cell>
          <cell r="C112" t="str">
            <v>UN</v>
          </cell>
          <cell r="D112">
            <v>3.0710999999999999</v>
          </cell>
        </row>
        <row r="113">
          <cell r="A113" t="str">
            <v>001.01.02180</v>
          </cell>
          <cell r="B113" t="str">
            <v>Retirada de ventilador de teto completo</v>
          </cell>
          <cell r="C113" t="str">
            <v>UN</v>
          </cell>
          <cell r="D113">
            <v>1.5353000000000001</v>
          </cell>
        </row>
        <row r="114">
          <cell r="A114" t="str">
            <v>001.01.02200</v>
          </cell>
          <cell r="B114" t="str">
            <v>Retirada de refletor com lâmpada</v>
          </cell>
          <cell r="C114" t="str">
            <v>UN</v>
          </cell>
          <cell r="D114">
            <v>1.5353000000000001</v>
          </cell>
        </row>
        <row r="115">
          <cell r="A115" t="str">
            <v>001.01.02220</v>
          </cell>
          <cell r="B115" t="str">
            <v>Remanejamento de fancoils</v>
          </cell>
          <cell r="C115" t="str">
            <v>UN</v>
          </cell>
          <cell r="D115">
            <v>80.656400000000005</v>
          </cell>
        </row>
        <row r="116">
          <cell r="A116" t="str">
            <v>001.01.02240</v>
          </cell>
          <cell r="B116" t="str">
            <v>Retirada c/ remoção de transformador de at/bt-15 kv 75 a 150 kva</v>
          </cell>
          <cell r="C116" t="str">
            <v>UN</v>
          </cell>
          <cell r="D116">
            <v>199.48259999999999</v>
          </cell>
        </row>
        <row r="117">
          <cell r="A117" t="str">
            <v>001.01.02260</v>
          </cell>
          <cell r="B117" t="str">
            <v>Retirada com remoção de grupo motor-gerador de 60 a 250 kva</v>
          </cell>
          <cell r="C117" t="str">
            <v>UN</v>
          </cell>
          <cell r="D117">
            <v>199.48259999999999</v>
          </cell>
        </row>
        <row r="118">
          <cell r="A118" t="str">
            <v>001.01.02280</v>
          </cell>
          <cell r="B118" t="str">
            <v>Remoção de pintura a cal</v>
          </cell>
          <cell r="C118" t="str">
            <v>M2</v>
          </cell>
          <cell r="D118">
            <v>0.81720000000000004</v>
          </cell>
        </row>
        <row r="119">
          <cell r="A119" t="str">
            <v>001.01.02300</v>
          </cell>
          <cell r="B119" t="str">
            <v>Remoção de pintura a gesso cola ou base de látex (pva)</v>
          </cell>
          <cell r="C119" t="str">
            <v>M2</v>
          </cell>
          <cell r="D119">
            <v>1.0896999999999999</v>
          </cell>
        </row>
        <row r="120">
          <cell r="A120" t="str">
            <v>001.01.02320</v>
          </cell>
          <cell r="B120" t="str">
            <v>Remoção de pintura a óleo esmalte verniz ou grafite</v>
          </cell>
          <cell r="C120" t="str">
            <v>M2</v>
          </cell>
          <cell r="D120">
            <v>2.0714000000000001</v>
          </cell>
        </row>
        <row r="121">
          <cell r="A121" t="str">
            <v>001.01.02340</v>
          </cell>
          <cell r="B121" t="str">
            <v>Raspagem e lixamento de pintura a óleo esmalte verniz ou grafite</v>
          </cell>
          <cell r="C121" t="str">
            <v>M2</v>
          </cell>
          <cell r="D121">
            <v>1.5537000000000001</v>
          </cell>
        </row>
        <row r="122">
          <cell r="A122" t="str">
            <v>001.02</v>
          </cell>
          <cell r="B122" t="str">
            <v>SERVIÇOS PRELIMINARES</v>
          </cell>
          <cell r="D122">
            <v>5283.5842000000002</v>
          </cell>
        </row>
        <row r="123">
          <cell r="A123" t="str">
            <v>001.02.00020</v>
          </cell>
          <cell r="B123" t="str">
            <v>Execução de Corte e destocamento inclusive remoção de árvore de pequeno porte com diâmetro até 15 cm</v>
          </cell>
          <cell r="C123" t="str">
            <v>un</v>
          </cell>
          <cell r="D123">
            <v>86.005799999999994</v>
          </cell>
        </row>
        <row r="124">
          <cell r="A124" t="str">
            <v>001.02.00040</v>
          </cell>
          <cell r="B124" t="str">
            <v>Execução de Corte e destocamento inclusive remoção de árvore de médio porte com diâmetro até 25 cm</v>
          </cell>
          <cell r="C124" t="str">
            <v>UN</v>
          </cell>
          <cell r="D124">
            <v>26.103300000000001</v>
          </cell>
        </row>
        <row r="125">
          <cell r="A125" t="str">
            <v>001.02.00060</v>
          </cell>
          <cell r="B125" t="str">
            <v>Execução de Corte e destocamento inclusive remoção de árvore de grande porte com diâmetro acima de 25 cm</v>
          </cell>
          <cell r="C125" t="str">
            <v>UN</v>
          </cell>
          <cell r="D125">
            <v>44.5456</v>
          </cell>
        </row>
        <row r="126">
          <cell r="A126" t="str">
            <v>001.02.00080</v>
          </cell>
          <cell r="B126" t="str">
            <v>Execução de Roçado em capoeirão c/empilhamento e queima de resíduos</v>
          </cell>
          <cell r="C126" t="str">
            <v>M2</v>
          </cell>
          <cell r="D126">
            <v>0.27610000000000001</v>
          </cell>
        </row>
        <row r="127">
          <cell r="A127" t="str">
            <v>001.02.00100</v>
          </cell>
          <cell r="B127" t="str">
            <v>Execução de Capinação de terreno inclusive retirada (bota fora)</v>
          </cell>
          <cell r="C127" t="str">
            <v>M2</v>
          </cell>
          <cell r="D127">
            <v>0.3831</v>
          </cell>
        </row>
        <row r="128">
          <cell r="A128" t="str">
            <v>001.02.00120</v>
          </cell>
          <cell r="B128" t="str">
            <v>Execução de Limpeza do terreno c/ retirada dos entulhos e queima dos mesmos</v>
          </cell>
          <cell r="C128" t="str">
            <v>M2</v>
          </cell>
          <cell r="D128">
            <v>0.30649999999999999</v>
          </cell>
        </row>
        <row r="129">
          <cell r="A129" t="str">
            <v>001.02.00160</v>
          </cell>
          <cell r="B129" t="str">
            <v>Fornecimento e Instalação de Tapume em chapa de madeira compensada 6.00 mm de espessura</v>
          </cell>
          <cell r="C129" t="str">
            <v>m2</v>
          </cell>
          <cell r="D129">
            <v>15.887499999999999</v>
          </cell>
        </row>
        <row r="130">
          <cell r="A130" t="str">
            <v>001.02.00180</v>
          </cell>
          <cell r="B130" t="str">
            <v>Fornecimento e Instalação de Tapume em Chapa Metálica e Fixado em Pilar de Madeira, com Parafusos Auto-Atarrachante,conf. det. SINFRA ( 8 Reaproveitamentos)</v>
          </cell>
          <cell r="C130" t="str">
            <v>ml</v>
          </cell>
          <cell r="D130">
            <v>17.0808</v>
          </cell>
        </row>
        <row r="131">
          <cell r="A131" t="str">
            <v>001.02.00280</v>
          </cell>
          <cell r="B131" t="str">
            <v>Execução de barracão de obra para alojamento</v>
          </cell>
          <cell r="C131" t="str">
            <v>m2</v>
          </cell>
          <cell r="D131">
            <v>151.0258</v>
          </cell>
        </row>
        <row r="132">
          <cell r="A132" t="str">
            <v>001.02.00300</v>
          </cell>
          <cell r="B132" t="str">
            <v>Execução de barracão de obra para depósito ou refeitório</v>
          </cell>
          <cell r="C132" t="str">
            <v>m2</v>
          </cell>
          <cell r="D132">
            <v>138.8383</v>
          </cell>
        </row>
        <row r="133">
          <cell r="A133" t="str">
            <v>001.02.00310</v>
          </cell>
          <cell r="B133" t="str">
            <v>Instalações Provisórias em Estrutura Metálica Tipo Conteiner (Almoxarifado, Depósito, Escritório, Ferramentaria, etc.) dim. 1.50x1.80x3.00 mts</v>
          </cell>
          <cell r="C133" t="str">
            <v>mês</v>
          </cell>
          <cell r="D133">
            <v>180</v>
          </cell>
        </row>
        <row r="134">
          <cell r="A134" t="str">
            <v>001.02.00320</v>
          </cell>
          <cell r="B134" t="str">
            <v>Execução de instalação provisória de água e esgoto</v>
          </cell>
          <cell r="C134" t="str">
            <v>UN</v>
          </cell>
          <cell r="D134">
            <v>762.17610000000002</v>
          </cell>
        </row>
        <row r="135">
          <cell r="A135" t="str">
            <v>001.02.00340</v>
          </cell>
          <cell r="B135" t="str">
            <v>Execução de instalação provisória de luz e força</v>
          </cell>
          <cell r="C135" t="str">
            <v>UN</v>
          </cell>
          <cell r="D135">
            <v>809.06280000000004</v>
          </cell>
        </row>
        <row r="136">
          <cell r="A136" t="str">
            <v>001.02.00360</v>
          </cell>
          <cell r="B136" t="str">
            <v>Fornecimento e instalação de placa de obra (seet) de 6.00x5.00 m conforme detalhe</v>
          </cell>
          <cell r="C136" t="str">
            <v>UN</v>
          </cell>
          <cell r="D136">
            <v>1982.1996999999999</v>
          </cell>
        </row>
        <row r="137">
          <cell r="A137" t="str">
            <v>001.02.00380</v>
          </cell>
          <cell r="B137" t="str">
            <v>Fornecimento e instalação de placa de obra,de 5,00x3,00m,conforme detalhe da seet</v>
          </cell>
          <cell r="C137" t="str">
            <v>UN</v>
          </cell>
          <cell r="D137">
            <v>990.79759999999999</v>
          </cell>
        </row>
        <row r="138">
          <cell r="A138" t="str">
            <v>001.02.00400</v>
          </cell>
          <cell r="B138" t="str">
            <v>Fornecimento e instalação de placa de obra</v>
          </cell>
          <cell r="C138" t="str">
            <v>M2</v>
          </cell>
          <cell r="D138">
            <v>71.066999999999993</v>
          </cell>
        </row>
        <row r="139">
          <cell r="A139" t="str">
            <v>001.02.00420</v>
          </cell>
          <cell r="B139" t="str">
            <v>Execução de locação da obra c/aparelhos topográficos p/medição considerar as faces externas das paredes</v>
          </cell>
          <cell r="C139" t="str">
            <v>M2</v>
          </cell>
          <cell r="D139">
            <v>1.1572</v>
          </cell>
        </row>
        <row r="140">
          <cell r="A140" t="str">
            <v>001.02.00440</v>
          </cell>
          <cell r="B140" t="str">
            <v>Execução de locação da obra c/tábuas corridas p/medição considerar as faces externas das paredes</v>
          </cell>
          <cell r="C140" t="str">
            <v>M2</v>
          </cell>
          <cell r="D140">
            <v>2.7246000000000001</v>
          </cell>
        </row>
        <row r="141">
          <cell r="A141" t="str">
            <v>001.02.00460</v>
          </cell>
          <cell r="B141" t="str">
            <v>Locação de linhas estaqueadas de 20 em 20 m para construção de muro, sem nivelamento</v>
          </cell>
          <cell r="C141" t="str">
            <v>ml</v>
          </cell>
          <cell r="D141">
            <v>1.5178</v>
          </cell>
        </row>
        <row r="142">
          <cell r="A142" t="str">
            <v>001.02.00480</v>
          </cell>
          <cell r="B142" t="str">
            <v>Locação de linhas estaqueadas de 20 em 20 m para construção de muro, com nivelamento</v>
          </cell>
          <cell r="C142" t="str">
            <v>ml</v>
          </cell>
          <cell r="D142">
            <v>2.4285999999999999</v>
          </cell>
        </row>
        <row r="143">
          <cell r="A143" t="str">
            <v>001.03</v>
          </cell>
          <cell r="B143" t="str">
            <v>MOVIMENTO DE TERRA</v>
          </cell>
          <cell r="D143">
            <v>268.40719999999999</v>
          </cell>
        </row>
        <row r="144">
          <cell r="A144" t="str">
            <v>001.03.00020</v>
          </cell>
          <cell r="B144" t="str">
            <v>Escavação manual de vala profund. até 2 mts em solo de 1ª categoria -   qualquer que seja o teor de umidade que apresente</v>
          </cell>
          <cell r="C144" t="str">
            <v>m3</v>
          </cell>
          <cell r="D144">
            <v>15.3218</v>
          </cell>
        </row>
        <row r="145">
          <cell r="A145" t="str">
            <v>001.03.00030</v>
          </cell>
          <cell r="B145" t="str">
            <v>Escavação manual de vala profund. de 2 a 4 mts em solo de 1ª categoria -  qualquer que seja o teor de umidade que apresente</v>
          </cell>
          <cell r="C145" t="str">
            <v>m3</v>
          </cell>
          <cell r="D145">
            <v>17.236999999999998</v>
          </cell>
        </row>
        <row r="146">
          <cell r="A146" t="str">
            <v>001.03.00040</v>
          </cell>
          <cell r="B146" t="str">
            <v>Escavação manual em terra compacta ate 1,50m em material de primeira catergoria</v>
          </cell>
          <cell r="C146" t="str">
            <v>M3</v>
          </cell>
          <cell r="D146">
            <v>10.725099999999999</v>
          </cell>
        </row>
        <row r="147">
          <cell r="A147" t="str">
            <v>001.03.00060</v>
          </cell>
          <cell r="B147" t="str">
            <v>Escavação manual em terra compacta de 1,50 ate 4,00 m</v>
          </cell>
          <cell r="C147" t="str">
            <v>M3</v>
          </cell>
          <cell r="D147">
            <v>19.152200000000001</v>
          </cell>
        </row>
        <row r="148">
          <cell r="A148" t="str">
            <v>001.03.00080</v>
          </cell>
          <cell r="B148" t="str">
            <v>Escavação manual em terra dura ate 1,50m de profundidade</v>
          </cell>
          <cell r="C148" t="str">
            <v>M3</v>
          </cell>
          <cell r="D148">
            <v>13.7896</v>
          </cell>
        </row>
        <row r="149">
          <cell r="A149" t="str">
            <v>001.03.00100</v>
          </cell>
          <cell r="B149" t="str">
            <v>Escavação manual em terra dura de 1,50 a 4,00m de profundidade</v>
          </cell>
          <cell r="C149" t="str">
            <v>M3</v>
          </cell>
          <cell r="D149">
            <v>22.982600000000001</v>
          </cell>
        </row>
        <row r="150">
          <cell r="A150" t="str">
            <v>001.03.00110</v>
          </cell>
          <cell r="B150" t="str">
            <v>Reaterro manual de valas c/o proprio material escavado incl.serviços de apiloamento com masso de 30 kg</v>
          </cell>
          <cell r="C150" t="str">
            <v>m3</v>
          </cell>
          <cell r="D150">
            <v>7.4692999999999996</v>
          </cell>
        </row>
        <row r="151">
          <cell r="A151" t="str">
            <v>001.03.00120</v>
          </cell>
          <cell r="B151" t="str">
            <v>Reaterro manual de valas c/o proprio material escavado incl.serviços de apiloamento com masso de 30 kg a 60 kg</v>
          </cell>
          <cell r="C151" t="str">
            <v>m3</v>
          </cell>
          <cell r="D151">
            <v>8.2355</v>
          </cell>
        </row>
        <row r="152">
          <cell r="A152" t="str">
            <v>001.03.00140</v>
          </cell>
          <cell r="B152" t="str">
            <v>Aterro interno entre baldrames em camada de 20 cm, utilizando compactador mecânico (tipo sapo mecânico), incluindo transporte e espalhamento do material</v>
          </cell>
          <cell r="C152" t="str">
            <v>m3</v>
          </cell>
          <cell r="D152">
            <v>15.6646</v>
          </cell>
        </row>
        <row r="153">
          <cell r="A153" t="str">
            <v>001.03.00200</v>
          </cell>
          <cell r="B153" t="str">
            <v>Apiloamento de fundo de valas ou cavas com masso ate 30 kg</v>
          </cell>
          <cell r="C153" t="str">
            <v>M2</v>
          </cell>
          <cell r="D153">
            <v>4.4051</v>
          </cell>
        </row>
        <row r="154">
          <cell r="A154" t="str">
            <v>001.03.00220</v>
          </cell>
          <cell r="B154" t="str">
            <v>Apiloamento de fundo de valas ou cavas com masso de 30 a 60 kg</v>
          </cell>
          <cell r="C154" t="str">
            <v>M2</v>
          </cell>
          <cell r="D154">
            <v>6.5118</v>
          </cell>
        </row>
        <row r="155">
          <cell r="A155" t="str">
            <v>001.03.00240</v>
          </cell>
          <cell r="B155" t="str">
            <v>Espalhamento manual de terra descarregada</v>
          </cell>
          <cell r="C155" t="str">
            <v>m3</v>
          </cell>
          <cell r="D155">
            <v>1.5321</v>
          </cell>
        </row>
        <row r="156">
          <cell r="A156" t="str">
            <v>001.03.00280</v>
          </cell>
          <cell r="B156" t="str">
            <v>Aquisição de material para aterro (material de base ou subbase)</v>
          </cell>
          <cell r="C156" t="str">
            <v>m3</v>
          </cell>
          <cell r="D156">
            <v>7.03</v>
          </cell>
        </row>
        <row r="157">
          <cell r="A157" t="str">
            <v>001.03.00300</v>
          </cell>
          <cell r="B157" t="str">
            <v>Escavação manual a céu aberto para tubulões</v>
          </cell>
          <cell r="C157" t="str">
            <v>M3</v>
          </cell>
          <cell r="D157">
            <v>67.715699999999998</v>
          </cell>
        </row>
        <row r="158">
          <cell r="A158" t="str">
            <v>001.03.00310</v>
          </cell>
          <cell r="B158" t="str">
            <v>Escavação Mecanizada Com Perfuratriz com Diâmetro Médio de Perfuração de 80 cm</v>
          </cell>
          <cell r="C158" t="str">
            <v>ml</v>
          </cell>
          <cell r="D158">
            <v>8.5</v>
          </cell>
        </row>
        <row r="159">
          <cell r="A159" t="str">
            <v>001.03.00340</v>
          </cell>
          <cell r="B159" t="str">
            <v>Movimento de terra c/ corte e aterro compensado e c/ volume de corte excedente compensado manual em terreno mole</v>
          </cell>
          <cell r="C159" t="str">
            <v>M3</v>
          </cell>
          <cell r="D159">
            <v>9.5761000000000003</v>
          </cell>
        </row>
        <row r="160">
          <cell r="A160" t="str">
            <v>001.03.00360</v>
          </cell>
          <cell r="B160" t="str">
            <v>Movimento de terra c/ corte e aterro compensado e c/ volume de corte excedente compensado manual em terreno duro</v>
          </cell>
          <cell r="C160" t="str">
            <v>M3</v>
          </cell>
          <cell r="D160">
            <v>11.491300000000001</v>
          </cell>
        </row>
        <row r="161">
          <cell r="A161" t="str">
            <v>001.03.00380</v>
          </cell>
          <cell r="B161" t="str">
            <v>Movimento de terra c/ corte e aterro compensado e c/ volume de aterro por empréstimo volume compensado manual em terreno mole</v>
          </cell>
          <cell r="C161" t="str">
            <v>M3</v>
          </cell>
          <cell r="D161">
            <v>9.5761000000000003</v>
          </cell>
        </row>
        <row r="162">
          <cell r="A162" t="str">
            <v>001.03.00400</v>
          </cell>
          <cell r="B162" t="str">
            <v>Movimento de terra c/ corte e aterro compensado e c/ volume de aterro por empréstimo volume compensado manual em terreno duro</v>
          </cell>
          <cell r="C162" t="str">
            <v>M3</v>
          </cell>
          <cell r="D162">
            <v>11.491300000000001</v>
          </cell>
        </row>
        <row r="163">
          <cell r="A163" t="str">
            <v>001.04</v>
          </cell>
          <cell r="B163" t="str">
            <v>FUNDAÇÕES</v>
          </cell>
          <cell r="D163">
            <v>6428.9196000000002</v>
          </cell>
        </row>
        <row r="164">
          <cell r="A164" t="str">
            <v>001.04.00020</v>
          </cell>
          <cell r="B164" t="str">
            <v>Fornecimento, Lançamento e Aplicação de Lastro de Concreto c/ betoneira em fundações 1:5:10 c/167 kg cim/m3</v>
          </cell>
          <cell r="C164" t="str">
            <v>m3</v>
          </cell>
          <cell r="D164">
            <v>165.27969999999999</v>
          </cell>
        </row>
        <row r="165">
          <cell r="A165" t="str">
            <v>001.04.00105</v>
          </cell>
          <cell r="B165" t="str">
            <v>Fornecimento, confecção, transporte e aplicação de concreto 10 Mpa (241 kgcimento/m3),em fundações, virado na obra, composto por cimento portland CP 32 F, areia lavada tipo média a grossa, seixo rolado, e equipamentos.</v>
          </cell>
          <cell r="C165" t="str">
            <v>m3</v>
          </cell>
          <cell r="D165">
            <v>176.66849999999999</v>
          </cell>
        </row>
        <row r="166">
          <cell r="A166" t="str">
            <v>001.04.00106</v>
          </cell>
          <cell r="B166" t="str">
            <v>Fornecimento, confecção, transporte e aplicação de concreto 13,5 Mpa (268 kgcimento/m3) em fundações, virado na obra, composto por cimento portland CP 32 F, areia lavada tipo média a grossa, seixo rolado, e equipamentos.</v>
          </cell>
          <cell r="C166" t="str">
            <v>m3</v>
          </cell>
          <cell r="D166">
            <v>184.0445</v>
          </cell>
        </row>
        <row r="167">
          <cell r="A167" t="str">
            <v>001.04.00107</v>
          </cell>
          <cell r="B167" t="str">
            <v>Fornecimento, confecção, transporte e aplicação de concreto 15 Mpa (280 kgcimento/m3),em fundações, virado na obra, composto por cimento portland CP 32 F, areia lavada tipo média a grossa, seixo rolado, e equipamentos.</v>
          </cell>
          <cell r="C167" t="str">
            <v>m3</v>
          </cell>
          <cell r="D167">
            <v>180.65559999999999</v>
          </cell>
        </row>
        <row r="168">
          <cell r="A168" t="str">
            <v>001.04.00108</v>
          </cell>
          <cell r="B168" t="str">
            <v>Fornecimento, confecção, transporte e aplicação de concreto 18 Mpa (305 kgcimento/m3) em fundações, virado na obra, composto por cimento portland CP 32 F, areia lavada tipo média a grossa, seixo rolado, e equipamentos.</v>
          </cell>
          <cell r="C168" t="str">
            <v>m3</v>
          </cell>
          <cell r="D168">
            <v>194.15649999999999</v>
          </cell>
        </row>
        <row r="169">
          <cell r="A169" t="str">
            <v>001.04.00109</v>
          </cell>
          <cell r="B169" t="str">
            <v>Fornecimento, confecção, transporte e aplicação de concreto 20 Mpa (322 kgcimento/m3) em fundações, virado na obra, composto por cimento portland CP 32 F, areia lavada tipo média a grossa, seixo rolado, e equipamentos.</v>
          </cell>
          <cell r="C169" t="str">
            <v>m3</v>
          </cell>
          <cell r="D169">
            <v>206.98929999999999</v>
          </cell>
        </row>
        <row r="170">
          <cell r="A170" t="str">
            <v>001.04.00110</v>
          </cell>
          <cell r="B170" t="str">
            <v>Fornecimento, confecção, transporte e aplicação de concreto 21 Mpa (331 kgcimento/m3) em fundações, virado na obra, composto por cimento portland CP 32 F, areia lavada tipo média a grossa, seixo rolado, e equipamentos.</v>
          </cell>
          <cell r="C170" t="str">
            <v>m3</v>
          </cell>
          <cell r="D170">
            <v>194.6036</v>
          </cell>
        </row>
        <row r="171">
          <cell r="A171" t="str">
            <v>001.04.00111</v>
          </cell>
          <cell r="B171" t="str">
            <v>Fornecimento, confecção, transporte e aplicação de concreto 25 Mpa (367 kgcimento/m3) em fundações, virado na obra, composto por cimento portland CP 32 F, areia lavada tipo média a grossa, seixo rolado, e equipamentos.</v>
          </cell>
          <cell r="C171" t="str">
            <v>m3</v>
          </cell>
          <cell r="D171">
            <v>204.44759999999999</v>
          </cell>
        </row>
        <row r="172">
          <cell r="A172" t="str">
            <v>001.04.00205</v>
          </cell>
          <cell r="B172" t="str">
            <v>Fornecimento, confecção, transporte e aplicação de concreto 10 Mpa (241 kgcimento/m3),em fundações, virado na obra, composto por cimento portland CP 32 F, areia lavada tipo média a grossa, pedra granitica britada, e equipamentos.</v>
          </cell>
          <cell r="C172" t="str">
            <v>m3</v>
          </cell>
          <cell r="D172">
            <v>184.8613</v>
          </cell>
        </row>
        <row r="173">
          <cell r="A173" t="str">
            <v>001.04.00206</v>
          </cell>
          <cell r="B173" t="str">
            <v>Fornecimento, confecção, transporte e aplicação de concreto 13,5 Mpa (268 kgcimento/m3) em fundações, virado na obra, composto por cimento portland CP 32 F, areia lavada tipo média a grossa, pedra granitica britada, e equipamentos.</v>
          </cell>
          <cell r="C173" t="str">
            <v>m3</v>
          </cell>
          <cell r="D173">
            <v>192.2373</v>
          </cell>
        </row>
        <row r="174">
          <cell r="A174" t="str">
            <v>001.04.00207</v>
          </cell>
          <cell r="B174" t="str">
            <v>Fornecimento, confecção, transporte e aplicação de concreto 15 Mpa (280 kgcimento/m3),em fundações, virado na obra, composto por cimento portland CP 32 F, areia lavada tipo média a grossa, pedra granitica britada, e equipamentos.</v>
          </cell>
          <cell r="C174" t="str">
            <v>m3</v>
          </cell>
          <cell r="D174">
            <v>195.5093</v>
          </cell>
        </row>
        <row r="175">
          <cell r="A175" t="str">
            <v>001.04.00208</v>
          </cell>
          <cell r="B175" t="str">
            <v>Fornecimento, confecção, transporte e aplicação de concreto 18 Mpa (305 kgcimento/m3) em fundações, virado na obra, composto por cimento portland CP 32 F, areia lavada tipo média a grossa, pedra granitica britada, e equipamentos.</v>
          </cell>
          <cell r="C175" t="str">
            <v>m3</v>
          </cell>
          <cell r="D175">
            <v>202.3493</v>
          </cell>
        </row>
        <row r="176">
          <cell r="A176" t="str">
            <v>001.04.00209</v>
          </cell>
          <cell r="B176" t="str">
            <v>Fornecimento, confecção, transporte e aplicação de concreto 20 Mpa (322 kgcimento/m3) em fundações, virado na obra, composto por cimento portland CP 32 F, areia lavada tipo média a grossa, pedra granitica britada, e equipamentos.</v>
          </cell>
          <cell r="C176" t="str">
            <v>m3</v>
          </cell>
          <cell r="D176">
            <v>206.98929999999999</v>
          </cell>
        </row>
        <row r="177">
          <cell r="A177" t="str">
            <v>001.04.00210</v>
          </cell>
          <cell r="B177" t="str">
            <v>Fornecimento, confecção, transporte e aplicação de concreto 21 Mpa (331 kgcimento/m3) em fundações, virado na obra, composto por cimento portland CP 32 F, areia lavada tipo média a grossa, pedra granitica britada, e equipamentos.</v>
          </cell>
          <cell r="C177" t="str">
            <v>m3</v>
          </cell>
          <cell r="D177">
            <v>209.4573</v>
          </cell>
        </row>
        <row r="178">
          <cell r="A178" t="str">
            <v>001.04.00211</v>
          </cell>
          <cell r="B178" t="str">
            <v>Fornecimento, confecção, transporte e aplicação de concreto 25 Mpa (367 kgcimento/m3) em fundações, virado na obra, composto por cimento portland CP 32 F, areia lavada tipo média a grossa, pedra granitica britada, e equipamentos.</v>
          </cell>
          <cell r="C178" t="str">
            <v>m3</v>
          </cell>
          <cell r="D178">
            <v>226.96209999999999</v>
          </cell>
        </row>
        <row r="179">
          <cell r="A179" t="str">
            <v>001.04.00220</v>
          </cell>
          <cell r="B179" t="str">
            <v>Fornecimento, Transporte, Lançamento e Aplicação de Concreto usinado em fundação Fck= 13,5 Mpa</v>
          </cell>
          <cell r="C179" t="str">
            <v>m3</v>
          </cell>
          <cell r="D179">
            <v>221.6439</v>
          </cell>
        </row>
        <row r="180">
          <cell r="A180" t="str">
            <v>001.04.00240</v>
          </cell>
          <cell r="B180" t="str">
            <v>Fornecimento, Transporte, Lançamento e Aplicação de Concreto usinado em fundação, Fck=15 mpa</v>
          </cell>
          <cell r="C180" t="str">
            <v>m3</v>
          </cell>
          <cell r="D180">
            <v>234.2439</v>
          </cell>
        </row>
        <row r="181">
          <cell r="A181" t="str">
            <v>001.04.00260</v>
          </cell>
          <cell r="B181" t="str">
            <v>Fornecimento, Transporte, Lançamento e Aplicação de Concreto usinado em fundação Fck= 18 Mpa</v>
          </cell>
          <cell r="C181" t="str">
            <v>m3</v>
          </cell>
          <cell r="D181">
            <v>240.54390000000001</v>
          </cell>
        </row>
        <row r="182">
          <cell r="A182" t="str">
            <v>001.04.00280</v>
          </cell>
          <cell r="B182" t="str">
            <v>Fornecimento, Transporte, Lançamento e Aplicação de Concreto usinado em fundação Fck= 20 mpa</v>
          </cell>
          <cell r="C182" t="str">
            <v>m3</v>
          </cell>
          <cell r="D182">
            <v>252.09389999999999</v>
          </cell>
        </row>
        <row r="183">
          <cell r="A183" t="str">
            <v>001.04.00290</v>
          </cell>
          <cell r="B183" t="str">
            <v>Fornecimento, Transporte, Lançamento e Aplicação de Concreto usinado em fundação Fck= 25 mpa</v>
          </cell>
          <cell r="C183" t="str">
            <v>m3</v>
          </cell>
          <cell r="D183">
            <v>262.59390000000002</v>
          </cell>
        </row>
        <row r="184">
          <cell r="A184" t="str">
            <v>001.04.00300</v>
          </cell>
          <cell r="B184" t="str">
            <v>Forma inclusive desforma comum de tábua para fundações sem reaproveitamento</v>
          </cell>
          <cell r="C184" t="str">
            <v>M2</v>
          </cell>
          <cell r="D184">
            <v>32.185099999999998</v>
          </cell>
        </row>
        <row r="185">
          <cell r="A185" t="str">
            <v>001.04.00320</v>
          </cell>
          <cell r="B185" t="str">
            <v>Forma inclusive desforma comum de tábua para fundações c/ 01 reaproveitamento</v>
          </cell>
          <cell r="C185" t="str">
            <v>M2</v>
          </cell>
          <cell r="D185">
            <v>20.2971</v>
          </cell>
        </row>
        <row r="186">
          <cell r="A186" t="str">
            <v>001.04.00340</v>
          </cell>
          <cell r="B186" t="str">
            <v>Forma inclusive desforma comum de tábua para fundações c/ 02 reaproveitamentos</v>
          </cell>
          <cell r="C186" t="str">
            <v>m2</v>
          </cell>
          <cell r="D186">
            <v>16.601099999999999</v>
          </cell>
        </row>
        <row r="187">
          <cell r="A187" t="str">
            <v>001.04.00360</v>
          </cell>
          <cell r="B187" t="str">
            <v>Forma inclusive desforma comum de tábua para fundações c/ 03 reaproveitamentos</v>
          </cell>
          <cell r="C187" t="str">
            <v>m2</v>
          </cell>
          <cell r="D187">
            <v>15.3531</v>
          </cell>
        </row>
        <row r="188">
          <cell r="A188" t="str">
            <v>001.04.00365</v>
          </cell>
          <cell r="B188" t="str">
            <v>Forma inclusive desforma comum de tábua para fundações c/ 04 reaproveitamentos</v>
          </cell>
          <cell r="C188" t="str">
            <v>m2</v>
          </cell>
          <cell r="D188">
            <v>14.726800000000001</v>
          </cell>
        </row>
        <row r="189">
          <cell r="A189" t="str">
            <v>001.04.00400</v>
          </cell>
          <cell r="B189" t="str">
            <v>Fornecimento e Aplicação de Aço CA 50</v>
          </cell>
          <cell r="C189" t="str">
            <v>KG</v>
          </cell>
          <cell r="D189">
            <v>4.6643999999999997</v>
          </cell>
        </row>
        <row r="190">
          <cell r="A190" t="str">
            <v>001.04.00420</v>
          </cell>
          <cell r="B190" t="str">
            <v>Fornecimento e Aplicação de Aço CA - 60</v>
          </cell>
          <cell r="C190" t="str">
            <v>KG</v>
          </cell>
          <cell r="D190">
            <v>5.2786</v>
          </cell>
        </row>
        <row r="191">
          <cell r="A191" t="str">
            <v>001.04.00440</v>
          </cell>
          <cell r="B191" t="str">
            <v>Concreto ciclópico com 30% de pedra de mão traço 1:4:8</v>
          </cell>
          <cell r="C191" t="str">
            <v>M3</v>
          </cell>
          <cell r="D191">
            <v>158.33250000000001</v>
          </cell>
        </row>
        <row r="192">
          <cell r="A192" t="str">
            <v>001.04.00460</v>
          </cell>
          <cell r="B192" t="str">
            <v>Concreto ciclópico com 30% de pedra de mão traço 1:3:6</v>
          </cell>
          <cell r="C192" t="str">
            <v>M3</v>
          </cell>
          <cell r="D192">
            <v>167.26990000000001</v>
          </cell>
        </row>
        <row r="193">
          <cell r="A193" t="str">
            <v>001.04.00480</v>
          </cell>
          <cell r="B193" t="str">
            <v>Execução de Alvenaria de fundação e embasamento em tijolo maciço assente c/  o traço 1:4:12, cimento, cal e areia</v>
          </cell>
          <cell r="C193" t="str">
            <v>M3</v>
          </cell>
          <cell r="D193">
            <v>154.8492</v>
          </cell>
        </row>
        <row r="194">
          <cell r="A194" t="str">
            <v>001.04.00500</v>
          </cell>
          <cell r="B194" t="str">
            <v>Execução de Alvenaria de fundação e embasamento em tijolo maciço assente c/ o traço 1:3, cimento e areia</v>
          </cell>
          <cell r="C194" t="str">
            <v>M3</v>
          </cell>
          <cell r="D194">
            <v>206.23159999999999</v>
          </cell>
        </row>
        <row r="195">
          <cell r="A195" t="str">
            <v>001.04.00520</v>
          </cell>
          <cell r="B195" t="str">
            <v>Execução de Alvenaria de fundação e embasamento em tijolo maciço assente c/ o traço 1:4 cimento e areia</v>
          </cell>
          <cell r="C195" t="str">
            <v>M3</v>
          </cell>
          <cell r="D195">
            <v>197.94759999999999</v>
          </cell>
        </row>
        <row r="196">
          <cell r="A196" t="str">
            <v>001.04.00540</v>
          </cell>
          <cell r="B196" t="str">
            <v>Execução de Alvenaria de fundação e embasamento em tijolo maciço assente c/ o traço 1:5 cimento e areia</v>
          </cell>
          <cell r="C196" t="str">
            <v>M3</v>
          </cell>
          <cell r="D196">
            <v>192.90770000000001</v>
          </cell>
        </row>
        <row r="197">
          <cell r="A197" t="str">
            <v>001.04.00560</v>
          </cell>
          <cell r="B197" t="str">
            <v>Execução de Alvenaria de fundação e embasamento em tijolo maiciço assente c/ argamassa 1:3 c/adição de vedacit a 2 kg p/saco de cimento</v>
          </cell>
          <cell r="C197" t="str">
            <v>M3</v>
          </cell>
          <cell r="D197">
            <v>215.56819999999999</v>
          </cell>
        </row>
        <row r="198">
          <cell r="A198" t="str">
            <v>001.04.00580</v>
          </cell>
          <cell r="B198" t="str">
            <v>Execução de Alvenaria de tijolo comum em espelho p/ cinta de fundação (forma), assente c/ argamassa de cimento e areia 1:3</v>
          </cell>
          <cell r="C198" t="str">
            <v>M2</v>
          </cell>
          <cell r="D198">
            <v>14.495200000000001</v>
          </cell>
        </row>
        <row r="199">
          <cell r="A199" t="str">
            <v>001.04.00600</v>
          </cell>
          <cell r="B199" t="str">
            <v>Execução de Alvenaria de tijolo comum em espelho p/ cinta de fundação (forma), assente c/ argamassa de cimento e areia 1:4</v>
          </cell>
          <cell r="C199" t="str">
            <v>M2</v>
          </cell>
          <cell r="D199">
            <v>14.2927</v>
          </cell>
        </row>
        <row r="200">
          <cell r="A200" t="str">
            <v>001.04.00620</v>
          </cell>
          <cell r="B200" t="str">
            <v>Confecção e lançamento de concreto em tubulão a céu aberto empregando concreto fck 150 mpa</v>
          </cell>
          <cell r="C200" t="str">
            <v>M3</v>
          </cell>
          <cell r="D200">
            <v>212.07910000000001</v>
          </cell>
        </row>
        <row r="201">
          <cell r="A201" t="str">
            <v>001.04.00640</v>
          </cell>
          <cell r="B201" t="str">
            <v>Confecção e lançamento de concreto em tubulão a céu aberto empregando concreto pré-misturado fck 15 mpa</v>
          </cell>
          <cell r="C201" t="str">
            <v>M3</v>
          </cell>
          <cell r="D201">
            <v>232.3287</v>
          </cell>
        </row>
        <row r="202">
          <cell r="A202" t="str">
            <v>001.04.00660</v>
          </cell>
          <cell r="B202" t="str">
            <v>Execução de Broca de concreto armado no traço 1:3:6 até 4 m profundidade e c/ diâmetro 20 cm (escavação manual)</v>
          </cell>
          <cell r="C202" t="str">
            <v>ml</v>
          </cell>
          <cell r="D202">
            <v>15.8965</v>
          </cell>
        </row>
        <row r="203">
          <cell r="A203" t="str">
            <v>001.04.00680</v>
          </cell>
          <cell r="B203" t="str">
            <v>Execução de Broca de concreto armado no traço 1:3:6 até 4 m profundidade e c/ diâmetro 25 cm (escavação manual)</v>
          </cell>
          <cell r="C203" t="str">
            <v>ml</v>
          </cell>
          <cell r="D203">
            <v>23.529800000000002</v>
          </cell>
        </row>
        <row r="204">
          <cell r="A204" t="str">
            <v>001.04.00700</v>
          </cell>
          <cell r="B204" t="str">
            <v>Execução de Broca de concreto armado no traço 1:3:6 até 4 m profundidade e c/ diâmetro 30 cm (escavação manual)</v>
          </cell>
          <cell r="C204" t="str">
            <v>ml</v>
          </cell>
          <cell r="D204">
            <v>33.042900000000003</v>
          </cell>
        </row>
        <row r="205">
          <cell r="A205" t="str">
            <v>001.04.00720</v>
          </cell>
          <cell r="B205" t="str">
            <v>Execução de Broca de concreto armado no traço 1:3:6 de 4 m até 6 m de profundidade e c/ diâmetro 25 cm (escavação manual)</v>
          </cell>
          <cell r="C205" t="str">
            <v>ml</v>
          </cell>
          <cell r="D205">
            <v>25.475000000000001</v>
          </cell>
        </row>
        <row r="206">
          <cell r="A206" t="str">
            <v>001.04.00740</v>
          </cell>
          <cell r="B206" t="str">
            <v>Execução de Broca de concreto armado no traço 1:3:6 de 4 m até 6 m de profundidade e c/ diâmetro 30 cm (escavação manual)</v>
          </cell>
          <cell r="C206" t="str">
            <v>ml</v>
          </cell>
          <cell r="D206">
            <v>36.6419</v>
          </cell>
        </row>
        <row r="207">
          <cell r="A207" t="str">
            <v>001.04.00760</v>
          </cell>
          <cell r="B207" t="str">
            <v>Fornecimento e Cravação de estaca de concreto fck=15 mpa moldada no local diâmetro 25 cm tipo """"straus""""</v>
          </cell>
          <cell r="C207" t="str">
            <v>M</v>
          </cell>
          <cell r="D207">
            <v>41.148200000000003</v>
          </cell>
        </row>
        <row r="208">
          <cell r="A208" t="str">
            <v>001.04.00780</v>
          </cell>
          <cell r="B208" t="str">
            <v>Fornecimento e Cravação de estaca de concreto fck=15 mpa moldada no local diâmetro 32 cm tipo """"straus""""</v>
          </cell>
          <cell r="C208" t="str">
            <v>M</v>
          </cell>
          <cell r="D208">
            <v>60.424199999999999</v>
          </cell>
        </row>
        <row r="209">
          <cell r="A209" t="str">
            <v>001.04.00790</v>
          </cell>
          <cell r="B209" t="str">
            <v>Fornecimento e Cravação de Estaca de Concreto Pré Moldada Dim. 17.50 x 17.50 cm - 20 T</v>
          </cell>
          <cell r="C209" t="str">
            <v>ml</v>
          </cell>
          <cell r="D209">
            <v>30.5</v>
          </cell>
        </row>
        <row r="210">
          <cell r="A210" t="str">
            <v>001.04.00800</v>
          </cell>
          <cell r="B210" t="str">
            <v>Fornecimento e Cravação de Estaca de Concreto Pré-Moldada Dim (26,5x26,5)cm - 30 T</v>
          </cell>
          <cell r="C210" t="str">
            <v>ml</v>
          </cell>
          <cell r="D210">
            <v>49.4</v>
          </cell>
        </row>
        <row r="211">
          <cell r="A211" t="str">
            <v>001.04.00820</v>
          </cell>
          <cell r="B211" t="str">
            <v>Fornecimento e Instalação de emenda em estaca pré-moldada de concreto</v>
          </cell>
          <cell r="C211" t="str">
            <v>UN</v>
          </cell>
          <cell r="D211">
            <v>20</v>
          </cell>
        </row>
        <row r="212">
          <cell r="A212" t="str">
            <v>001.04.00840</v>
          </cell>
          <cell r="B212" t="str">
            <v>Lastro de brita granítica apiloado manualmente</v>
          </cell>
          <cell r="C212" t="str">
            <v>m3</v>
          </cell>
          <cell r="D212">
            <v>45.460900000000002</v>
          </cell>
        </row>
        <row r="213">
          <cell r="A213" t="str">
            <v>001.04.00860</v>
          </cell>
          <cell r="B213" t="str">
            <v>Lastro de areia média a grossa apiloado manualmente</v>
          </cell>
          <cell r="C213" t="str">
            <v>m3</v>
          </cell>
          <cell r="D213">
            <v>35.660899999999998</v>
          </cell>
        </row>
        <row r="214">
          <cell r="A214" t="str">
            <v>001.05</v>
          </cell>
          <cell r="B214" t="str">
            <v>ESTRUTURA</v>
          </cell>
          <cell r="D214">
            <v>5166.6125000000002</v>
          </cell>
        </row>
        <row r="215">
          <cell r="A215" t="str">
            <v>001.05.00020</v>
          </cell>
          <cell r="B215" t="str">
            <v>Fornecimento, confecção, transporte e aplicação de concreto 15 Mpa (280 kgcimento/m3),em estrutura, virado na obra, composto por cimento portland CP 32 F, areia lavada tipo média a grossa, seixo rolado, e equipamentos.</v>
          </cell>
          <cell r="C215" t="str">
            <v>m3</v>
          </cell>
          <cell r="D215">
            <v>183.12459999999999</v>
          </cell>
        </row>
        <row r="216">
          <cell r="A216" t="str">
            <v>001.05.00021</v>
          </cell>
          <cell r="B216" t="str">
            <v>Fornecimento, confecção, transporte e aplicação de concreto 18 Mpa (305 kgcimento/m3) em estrutura, virado na obra, composto por cimento portland CP 32 F, areia lavada tipo média a grossa, seixo rolado, e equipamentos.</v>
          </cell>
          <cell r="C216" t="str">
            <v>m3</v>
          </cell>
          <cell r="D216">
            <v>189.96459999999999</v>
          </cell>
        </row>
        <row r="217">
          <cell r="A217" t="str">
            <v>001.05.00022</v>
          </cell>
          <cell r="B217" t="str">
            <v>Fornecimento, confecção, transporte e aplicação de concreto 20 Mpa (322 kgcimento/m3) em estrutura, virado na obra, composto por cimento portland CP 32 F, areia lavada tipo média a grossa, seixo rolado, e equipamentos.</v>
          </cell>
          <cell r="C217" t="str">
            <v>m3</v>
          </cell>
          <cell r="D217">
            <v>202.79740000000001</v>
          </cell>
        </row>
        <row r="218">
          <cell r="A218" t="str">
            <v>001.05.00023</v>
          </cell>
          <cell r="B218" t="str">
            <v>Fornecimento, confecção, transporte e aplicação de concreto 21 Mpa (331 kgcimento/m3) em estrutura, virado na obra, composto por cimento portland CP 32 F, areia lavada tipo média a grossa, seixo rolado, e equipamentos.</v>
          </cell>
          <cell r="C218" t="str">
            <v>m3</v>
          </cell>
          <cell r="D218">
            <v>197.07259999999999</v>
          </cell>
        </row>
        <row r="219">
          <cell r="A219" t="str">
            <v>001.05.00024</v>
          </cell>
          <cell r="B219" t="str">
            <v>Fornecimento, confecção, transporte e aplicação de concreto 25 Mpa (367 kgcimento/m3) em estrutura, virado na obra, composto por cimento portland CP 32 F, areia lavada tipo média a grossa, seixo rolado, e equipamentos.</v>
          </cell>
          <cell r="C219" t="str">
            <v>m3</v>
          </cell>
          <cell r="D219">
            <v>206.91659999999999</v>
          </cell>
        </row>
        <row r="220">
          <cell r="A220" t="str">
            <v>001.05.00030</v>
          </cell>
          <cell r="B220" t="str">
            <v>Fornecimento, confecção, transporte e aplicação de concreto 15 Mpa (280 kgcimento/m3),em estrutura, virado na obra, composto por cimento portland CP 32 F, areia lavada tipo média a grossa, pedra granitica britada, e equipamentos.</v>
          </cell>
          <cell r="C220" t="str">
            <v>m3</v>
          </cell>
          <cell r="D220">
            <v>191.31739999999999</v>
          </cell>
        </row>
        <row r="221">
          <cell r="A221" t="str">
            <v>001.05.00031</v>
          </cell>
          <cell r="B221" t="str">
            <v>Fornecimento, confecção, transporte e aplicação de concreto 18 Mpa (305 kgcimento/m3) em estrutura, virado na obra, composto por cimento portland CP 32 F, areia lavada tipo média a grossa, pedra granitica britada, e equipamentos.</v>
          </cell>
          <cell r="C221" t="str">
            <v>m3</v>
          </cell>
          <cell r="D221">
            <v>198.1574</v>
          </cell>
        </row>
        <row r="222">
          <cell r="A222" t="str">
            <v>001.05.00032</v>
          </cell>
          <cell r="B222" t="str">
            <v>Fornecimento, confecção, transporte e aplicação de concreto 20 Mpa (322 kgcimento/m3) em estrutura, virado na obra, composto por cimento portland CP 32 F, areia lavada tipo média a grossa, pedra granitica britada, e equipamentos.</v>
          </cell>
          <cell r="C222" t="str">
            <v>m3</v>
          </cell>
          <cell r="D222">
            <v>202.79740000000001</v>
          </cell>
        </row>
        <row r="223">
          <cell r="A223" t="str">
            <v>001.05.00033</v>
          </cell>
          <cell r="B223" t="str">
            <v>Fornecimento, confecção, transporte e aplicação de concreto 21 Mpa (322 kgcimento/m3) em estrutura, virado na obra, composto por cimento portland CP 32 F, areia lavada tipo média a grossa, pedra granitica britada, e equipamentos.</v>
          </cell>
          <cell r="C223" t="str">
            <v>m3</v>
          </cell>
          <cell r="D223">
            <v>205.2654</v>
          </cell>
        </row>
        <row r="224">
          <cell r="A224" t="str">
            <v>001.05.00034</v>
          </cell>
          <cell r="B224" t="str">
            <v>Fornecimento, confecção, transporte e aplicação de concreto 25 Mpa (367 kgcimento/m3) em estrutura, virado na obra, composto por cimento portland CP 32 F, areia lavada tipo média a grossa, pedra granitica britada, e equipamentos.</v>
          </cell>
          <cell r="C224" t="str">
            <v>m3</v>
          </cell>
          <cell r="D224">
            <v>222.77019999999999</v>
          </cell>
        </row>
        <row r="225">
          <cell r="A225" t="str">
            <v>001.05.00140</v>
          </cell>
          <cell r="B225" t="str">
            <v>Fornecimento, Transporte, Lançamento, Adensamento e Acabamento Manual de Concreto Usinado Fck= 13,50 Mpa, em Estrutura.</v>
          </cell>
          <cell r="C225" t="str">
            <v>m3</v>
          </cell>
          <cell r="D225">
            <v>217.452</v>
          </cell>
        </row>
        <row r="226">
          <cell r="A226" t="str">
            <v>001.05.00160</v>
          </cell>
          <cell r="B226" t="str">
            <v>Fornecimento, Transporte, Lançamento, Adensamento e Acabamento Manual de Concreto Usinado Fck= 15 Mpa, em Estrutura.</v>
          </cell>
          <cell r="C226" t="str">
            <v>m3</v>
          </cell>
          <cell r="D226">
            <v>230.05199999999999</v>
          </cell>
        </row>
        <row r="227">
          <cell r="A227" t="str">
            <v>001.05.00180</v>
          </cell>
          <cell r="B227" t="str">
            <v>Fornecimento, Transporte, Lançamento, Adensamento e Acabamento Manual de Concreto Usinado Fck= 18 Mpa, em Estrutura.</v>
          </cell>
          <cell r="C227" t="str">
            <v>m3</v>
          </cell>
          <cell r="D227">
            <v>236.352</v>
          </cell>
        </row>
        <row r="228">
          <cell r="A228" t="str">
            <v>001.05.00200</v>
          </cell>
          <cell r="B228" t="str">
            <v>Fornecimento, Transporte, Lançamento, Adensamento e Acabamento Manual de Concreto Usinado Fck= 20 Mpa, em Estrutura.</v>
          </cell>
          <cell r="C228" t="str">
            <v>m3</v>
          </cell>
          <cell r="D228">
            <v>247.90199999999999</v>
          </cell>
        </row>
        <row r="229">
          <cell r="A229" t="str">
            <v>001.05.00220</v>
          </cell>
          <cell r="B229" t="str">
            <v>Fornecimento, Transporte, Lançamento, Adensamento e Acabamento Manual de Concreto Usinado Fck= 25 Mpa, em Estrutura.</v>
          </cell>
          <cell r="C229" t="str">
            <v>m3</v>
          </cell>
          <cell r="D229">
            <v>258.40199999999999</v>
          </cell>
        </row>
        <row r="230">
          <cell r="A230" t="str">
            <v>001.05.00230</v>
          </cell>
          <cell r="B230" t="str">
            <v>Fornecimento e Aplicação de Concreto em Estrutura Fck= 13,50 Mpa (não está incluso o bombeamento)</v>
          </cell>
          <cell r="C230" t="str">
            <v>m3</v>
          </cell>
          <cell r="D230">
            <v>200.9812</v>
          </cell>
        </row>
        <row r="231">
          <cell r="A231" t="str">
            <v>001.05.00231</v>
          </cell>
          <cell r="B231" t="str">
            <v>Fornecimento e Aplicação de Concreto em Estrutura Fck= 15 Mpa (não está incluso o bombeamento)</v>
          </cell>
          <cell r="C231" t="str">
            <v>m3</v>
          </cell>
          <cell r="D231">
            <v>213.5812</v>
          </cell>
        </row>
        <row r="232">
          <cell r="A232" t="str">
            <v>001.05.00232</v>
          </cell>
          <cell r="B232" t="str">
            <v>Fornecimento e Aplicação de Concreto em Estrutura Fck= 18 Mpa (não está incluso o bombeamento)</v>
          </cell>
          <cell r="C232" t="str">
            <v>m3</v>
          </cell>
          <cell r="D232">
            <v>219.88120000000001</v>
          </cell>
        </row>
        <row r="233">
          <cell r="A233" t="str">
            <v>001.05.00233</v>
          </cell>
          <cell r="B233" t="str">
            <v>Fornecimento e Aplicação de Concreto em Estrutura Fck= 20 Mpa (não está incluso o bombeamento)</v>
          </cell>
          <cell r="C233" t="str">
            <v>m3</v>
          </cell>
          <cell r="D233">
            <v>231.43119999999999</v>
          </cell>
        </row>
        <row r="234">
          <cell r="A234" t="str">
            <v>001.05.00234</v>
          </cell>
          <cell r="B234" t="str">
            <v>Fornecimento e Aplicação de Concreto em Estrutura Fck= 25 Mpa (não está incluso o bombeamento)</v>
          </cell>
          <cell r="C234" t="str">
            <v>m3</v>
          </cell>
          <cell r="D234">
            <v>241.93119999999999</v>
          </cell>
        </row>
        <row r="235">
          <cell r="A235" t="str">
            <v>001.05.00235</v>
          </cell>
          <cell r="B235" t="str">
            <v>Serviço de Bombeamento de Concreto em Estrutura</v>
          </cell>
          <cell r="C235" t="str">
            <v>m3</v>
          </cell>
          <cell r="D235">
            <v>18</v>
          </cell>
        </row>
        <row r="236">
          <cell r="A236" t="str">
            <v>001.05.00260</v>
          </cell>
          <cell r="B236" t="str">
            <v>Fornecimento e Aplicação de Aço  CA 50 em estrutura</v>
          </cell>
          <cell r="C236" t="str">
            <v>KG</v>
          </cell>
          <cell r="D236">
            <v>4.6643999999999997</v>
          </cell>
        </row>
        <row r="237">
          <cell r="A237" t="str">
            <v>001.05.00280</v>
          </cell>
          <cell r="B237" t="str">
            <v>Fornecimento e Aplicação de Aço CA 60 em estrutura</v>
          </cell>
          <cell r="C237" t="str">
            <v>KG</v>
          </cell>
          <cell r="D237">
            <v>5.2786</v>
          </cell>
        </row>
        <row r="238">
          <cell r="A238" t="str">
            <v>001.05.00300</v>
          </cell>
          <cell r="B238" t="str">
            <v>Fornecimento e Aplicação de Aço em tela soldada 4.20 mm com malha 15x15 cm - Q 92</v>
          </cell>
          <cell r="C238" t="str">
            <v>m2</v>
          </cell>
          <cell r="D238">
            <v>9.9262999999999995</v>
          </cell>
        </row>
        <row r="239">
          <cell r="A239" t="str">
            <v>001.05.00320</v>
          </cell>
          <cell r="B239" t="str">
            <v>Confecção e Montagem de Forma incl. desforma comum de tábua  sem reaproveitamento</v>
          </cell>
          <cell r="C239" t="str">
            <v>M2</v>
          </cell>
          <cell r="D239">
            <v>40.830100000000002</v>
          </cell>
        </row>
        <row r="240">
          <cell r="A240" t="str">
            <v>001.05.00340</v>
          </cell>
          <cell r="B240" t="str">
            <v>Confecção e Montagem de Forma incl. desforma comum de tábua com 01 reaproveitamento</v>
          </cell>
          <cell r="C240" t="str">
            <v>M2</v>
          </cell>
          <cell r="D240">
            <v>24.8931</v>
          </cell>
        </row>
        <row r="241">
          <cell r="A241" t="str">
            <v>001.05.00360</v>
          </cell>
          <cell r="B241" t="str">
            <v>Confecção e Montagem de Forma incl. desforma comum de tábua com 02 reaproveitamentos</v>
          </cell>
          <cell r="C241" t="str">
            <v>m2</v>
          </cell>
          <cell r="D241">
            <v>20.076599999999999</v>
          </cell>
        </row>
        <row r="242">
          <cell r="A242" t="str">
            <v>001.05.00365</v>
          </cell>
          <cell r="B242" t="str">
            <v>Confecção e Montagem de Forma incl. desforma comum de tábua  com 03 reaproveitamentos</v>
          </cell>
          <cell r="C242" t="str">
            <v>m2</v>
          </cell>
          <cell r="D242">
            <v>16.5136</v>
          </cell>
        </row>
        <row r="243">
          <cell r="A243" t="str">
            <v>001.05.00370</v>
          </cell>
          <cell r="B243" t="str">
            <v>Confecção e Montagem de Forma incl. desforma comum de tábua  com 04 reaproveitamentos</v>
          </cell>
          <cell r="C243" t="str">
            <v>m2</v>
          </cell>
          <cell r="D243">
            <v>14.848000000000001</v>
          </cell>
        </row>
        <row r="244">
          <cell r="A244" t="str">
            <v>001.05.00420</v>
          </cell>
          <cell r="B244" t="str">
            <v>Confecção e Montagem de Forma especial em chapa de madeira compensada do tipo resinada c/ 12 mm de espessura sem reaproveitamento</v>
          </cell>
          <cell r="C244" t="str">
            <v>M2</v>
          </cell>
          <cell r="D244">
            <v>40.142600000000002</v>
          </cell>
        </row>
        <row r="245">
          <cell r="A245" t="str">
            <v>001.05.00440</v>
          </cell>
          <cell r="B245" t="str">
            <v>Confecção e Montagem de Forma especial em chapa de madeira compensada do tipo resinada c/ 12 mm de espessura com 01 reaproveitamento</v>
          </cell>
          <cell r="C245" t="str">
            <v>M2</v>
          </cell>
          <cell r="D245">
            <v>34.463000000000001</v>
          </cell>
        </row>
        <row r="246">
          <cell r="A246" t="str">
            <v>001.05.00460</v>
          </cell>
          <cell r="B246" t="str">
            <v>Forma especial em chapa de madeira compensada do tipo resinada c/ 12 mm de espessura com 02 reaproveitamento</v>
          </cell>
          <cell r="C246" t="str">
            <v>M2</v>
          </cell>
          <cell r="D246">
            <v>29.800599999999999</v>
          </cell>
        </row>
        <row r="247">
          <cell r="A247" t="str">
            <v>001.05.00480</v>
          </cell>
          <cell r="B247" t="str">
            <v>Confecção e Montagem de Forma especial em chapa de madeira compensada do tipo plastificada c/ 12 mm de espessura sem reaproveitamento</v>
          </cell>
          <cell r="C247" t="str">
            <v>M2</v>
          </cell>
          <cell r="D247">
            <v>49.742600000000003</v>
          </cell>
        </row>
        <row r="248">
          <cell r="A248" t="str">
            <v>001.05.00500</v>
          </cell>
          <cell r="B248" t="str">
            <v>Confecção e Montagem de Forma especial em chapa de madeira compensada do tipo plastificada c/ 12 mm de espessura com 01 reaproveitamento</v>
          </cell>
          <cell r="C248" t="str">
            <v>M2</v>
          </cell>
          <cell r="D248">
            <v>39.496899999999997</v>
          </cell>
        </row>
        <row r="249">
          <cell r="A249" t="str">
            <v>001.05.00520</v>
          </cell>
          <cell r="B249" t="str">
            <v>Confecção e Montagem de Forma especial em chapa de madeira compensada do tipo plastificada c/ 12 mm de espessura com 02 reaproveitamento</v>
          </cell>
          <cell r="C249" t="str">
            <v>M2</v>
          </cell>
          <cell r="D249">
            <v>32.169199999999996</v>
          </cell>
        </row>
        <row r="250">
          <cell r="A250" t="str">
            <v>001.05.00540</v>
          </cell>
          <cell r="B250" t="str">
            <v>Confecção e Montagem de Forma especial em chapa de madeira compensada do tipo plastificada c/ 12 mm de espessura com 03 reaproveitamento</v>
          </cell>
          <cell r="C250" t="str">
            <v>M2</v>
          </cell>
          <cell r="D250">
            <v>27.2639</v>
          </cell>
        </row>
        <row r="251">
          <cell r="A251" t="str">
            <v>001.05.00560</v>
          </cell>
          <cell r="B251" t="str">
            <v>Confecção e Montagem de Forma especial em chapa de madeira compensada do tipo plastificada c/ 12 mm de espessura com 04 reaproveitamento</v>
          </cell>
          <cell r="C251" t="str">
            <v>M2</v>
          </cell>
          <cell r="D251">
            <v>24.161100000000001</v>
          </cell>
        </row>
        <row r="252">
          <cell r="A252" t="str">
            <v>001.05.00660</v>
          </cell>
          <cell r="B252" t="str">
            <v>Execução de Laje pré-fabricada para forro espacamento entre vigas de 41cm a espessura da lajota de 8.00 cm e capeamento de 2.00 cm, incl tela soldada CA 60 4.20 mm 15 x 15 cm</v>
          </cell>
          <cell r="C252" t="str">
            <v>m2</v>
          </cell>
          <cell r="D252">
            <v>40.993099999999998</v>
          </cell>
        </row>
        <row r="253">
          <cell r="A253" t="str">
            <v>001.05.00680</v>
          </cell>
          <cell r="B253" t="str">
            <v>Execução de Laje pré-fabricada para piso espaçamento entre vigas de 41 cm a espessura da lajota de 8.00 cm e capeamento de 4.00 cm, incl tela soldada CA 60 4.20 mm 15 x 15 cm</v>
          </cell>
          <cell r="C253" t="str">
            <v>m2</v>
          </cell>
          <cell r="D253">
            <v>45.457700000000003</v>
          </cell>
        </row>
        <row r="254">
          <cell r="A254" t="str">
            <v>001.05.00720</v>
          </cell>
          <cell r="B254" t="str">
            <v>Execução de pilar tipo sanduíche de madeira 6x12 cm, entarugado c/ madeira através de parafusos</v>
          </cell>
          <cell r="C254" t="str">
            <v>ml</v>
          </cell>
          <cell r="D254">
            <v>19.319400000000002</v>
          </cell>
        </row>
        <row r="255">
          <cell r="A255" t="str">
            <v>001.05.00820</v>
          </cell>
          <cell r="B255" t="str">
            <v>Fornecimento e Execução de Grauteamento de Estrutura de Concreto Pré Moldado traço 1:3 incl. SuperPlastificante</v>
          </cell>
          <cell r="C255" t="str">
            <v>m3</v>
          </cell>
          <cell r="D255">
            <v>330.4221</v>
          </cell>
        </row>
        <row r="256">
          <cell r="A256" t="str">
            <v>001.06</v>
          </cell>
          <cell r="B256" t="str">
            <v>IMPERMEABILIZAÇÕES E TRATAMENTOS</v>
          </cell>
          <cell r="D256">
            <v>194.25460000000001</v>
          </cell>
        </row>
        <row r="257">
          <cell r="A257" t="str">
            <v>001.06.00020</v>
          </cell>
          <cell r="B257" t="str">
            <v>Execução de impermeabilização c/ argamassa de cimento e areia  c/ 2.00 cm de espessura preparada c/ solução de sika 1 e agua no traço 1:12</v>
          </cell>
          <cell r="C257" t="str">
            <v>M2</v>
          </cell>
          <cell r="D257">
            <v>13.469099999999999</v>
          </cell>
        </row>
        <row r="258">
          <cell r="A258" t="str">
            <v>001.06.00040</v>
          </cell>
          <cell r="B258" t="str">
            <v>Execução de impermeabilização c/ argamassa de cimento e areia c/ 2.00 cm de espessura preparada c/ solução dee sika 1 e água no traço 1:10</v>
          </cell>
          <cell r="C258" t="str">
            <v>M2</v>
          </cell>
          <cell r="D258">
            <v>13.5601</v>
          </cell>
        </row>
        <row r="259">
          <cell r="A259" t="str">
            <v>001.06.00060</v>
          </cell>
          <cell r="B259" t="str">
            <v>Execução de impermeabilização c/argamassa de cimento e areia 1:3 a 2.00 cm espessura c/ adição de 2.00 kg de vedacit por saco de cimento</v>
          </cell>
          <cell r="C259" t="str">
            <v>M2</v>
          </cell>
          <cell r="D259">
            <v>15.1501</v>
          </cell>
        </row>
        <row r="260">
          <cell r="A260" t="str">
            <v>001.06.00100</v>
          </cell>
          <cell r="B260" t="str">
            <v>Execução de pintura c/neutrol 45 c/ 02 demãos</v>
          </cell>
          <cell r="C260" t="str">
            <v>M2</v>
          </cell>
          <cell r="D260">
            <v>3.8201000000000001</v>
          </cell>
        </row>
        <row r="261">
          <cell r="A261" t="str">
            <v>001.06.00110</v>
          </cell>
          <cell r="B261" t="str">
            <v>Fornecimento e Instalação de Lona Plástica Preta ( Encerado)</v>
          </cell>
          <cell r="C261" t="str">
            <v>m2</v>
          </cell>
          <cell r="D261">
            <v>0.55900000000000005</v>
          </cell>
        </row>
        <row r="262">
          <cell r="A262" t="str">
            <v>001.06.00160</v>
          </cell>
          <cell r="B262" t="str">
            <v>Execução de imunização de madeiramento de cobertura ou forro de madeira com aplicação de pentox claro a uma demão</v>
          </cell>
          <cell r="C262" t="str">
            <v>M2</v>
          </cell>
          <cell r="D262">
            <v>1.6272</v>
          </cell>
        </row>
        <row r="263">
          <cell r="A263" t="str">
            <v>001.06.00180</v>
          </cell>
          <cell r="B263" t="str">
            <v>Execução de descupinização</v>
          </cell>
          <cell r="C263" t="str">
            <v>M2</v>
          </cell>
          <cell r="D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20.7258</v>
          </cell>
        </row>
        <row r="265">
          <cell r="A265" t="str">
            <v>001.06.00220</v>
          </cell>
          <cell r="B265" t="str">
            <v>Execução de impermeabilização interna de reservatório elevado para água empregando argamassa semi-flexível com cimento plimérico</v>
          </cell>
          <cell r="C265" t="str">
            <v>M2</v>
          </cell>
          <cell r="D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28.497</v>
          </cell>
        </row>
        <row r="267">
          <cell r="A267" t="str">
            <v>001.06.00260</v>
          </cell>
          <cell r="B267" t="str">
            <v>Execução de regularização de laje com argamassa de cimento e areia 1:3 com cimento, espessura média igual a 3.00 cm</v>
          </cell>
          <cell r="C267" t="str">
            <v>M2</v>
          </cell>
          <cell r="D267">
            <v>8.7926000000000002</v>
          </cell>
        </row>
        <row r="268">
          <cell r="A268" t="str">
            <v>001.06.00280</v>
          </cell>
          <cell r="B268" t="str">
            <v>Execução de impermeabilização de laje de cobertura com utilização de manta asfáltica poliéster 3.00 mm</v>
          </cell>
          <cell r="C268" t="str">
            <v>M2</v>
          </cell>
          <cell r="D268">
            <v>26.46</v>
          </cell>
        </row>
        <row r="269">
          <cell r="A269" t="str">
            <v>001.06.00300</v>
          </cell>
          <cell r="B269" t="str">
            <v>Execução de impermeabilização de laje de cobertura com utilização de manta asfáltica poliéster 4.00 mm</v>
          </cell>
          <cell r="C269" t="str">
            <v>M2</v>
          </cell>
          <cell r="D269">
            <v>28.497</v>
          </cell>
        </row>
        <row r="270">
          <cell r="A270" t="str">
            <v>001.06.00320</v>
          </cell>
          <cell r="B270" t="str">
            <v>Execução de proteção mecânica com argamassa de cimento e areia 1:3,espessura 2.00 cm</v>
          </cell>
          <cell r="C270" t="str">
            <v>M2</v>
          </cell>
          <cell r="D270">
            <v>6.1989000000000001</v>
          </cell>
        </row>
        <row r="271">
          <cell r="A271" t="str">
            <v>001.06.00340</v>
          </cell>
          <cell r="B271" t="str">
            <v>Fornecimento e Aplicação de Isopor e = 5,00 cm, conf. Det. Sinfra n.01</v>
          </cell>
          <cell r="C271" t="str">
            <v>m2</v>
          </cell>
          <cell r="D271">
            <v>8.3831000000000007</v>
          </cell>
        </row>
        <row r="272">
          <cell r="A272" t="str">
            <v>001.06.00341</v>
          </cell>
          <cell r="B272" t="str">
            <v>Fornecimento e Aplicação de Isopor e = 10,00 cm, conf. Det. Sinfra n.02</v>
          </cell>
          <cell r="C272" t="str">
            <v>m2</v>
          </cell>
          <cell r="D272">
            <v>16.5746</v>
          </cell>
        </row>
        <row r="273">
          <cell r="A273" t="str">
            <v>001.07</v>
          </cell>
          <cell r="B273" t="str">
            <v>ALVENARIA</v>
          </cell>
          <cell r="D273">
            <v>2234.2811000000002</v>
          </cell>
        </row>
        <row r="274">
          <cell r="A274" t="str">
            <v>001.07.00020</v>
          </cell>
          <cell r="B274" t="str">
            <v>Execução de alvenaria de elevação de tijolo maciço assente c/ argamassa de cimento e areia no traço 1:3 de 1/4 vez</v>
          </cell>
          <cell r="C274" t="str">
            <v>M2</v>
          </cell>
          <cell r="D274">
            <v>15.514799999999999</v>
          </cell>
        </row>
        <row r="275">
          <cell r="A275" t="str">
            <v>001.07.00040</v>
          </cell>
          <cell r="B275" t="str">
            <v>Execução de alvenaria de elevação de tijolo maciço assente c/ argamassa de cimento e areia no traço 1:3 de 1/2 vez</v>
          </cell>
          <cell r="C275" t="str">
            <v>M2</v>
          </cell>
          <cell r="D275">
            <v>29.2913</v>
          </cell>
        </row>
        <row r="276">
          <cell r="A276" t="str">
            <v>001.07.00060</v>
          </cell>
          <cell r="B276" t="str">
            <v>Execução de alvenaria de elevação de tijolo maciço assente c/ argamassa de cimento e areia no traço 1:3 de 1 vez</v>
          </cell>
          <cell r="C276" t="str">
            <v>M2</v>
          </cell>
          <cell r="D276">
            <v>51.522100000000002</v>
          </cell>
        </row>
        <row r="277">
          <cell r="A277" t="str">
            <v>001.07.00080</v>
          </cell>
          <cell r="B277" t="str">
            <v>Execução de alvenaria de elevação de tijolo maciço assente c/ argamassa de cal e areia no traço de 1:4 de 1/4 vez</v>
          </cell>
          <cell r="C277" t="str">
            <v>M2</v>
          </cell>
          <cell r="D277">
            <v>13.8179</v>
          </cell>
        </row>
        <row r="278">
          <cell r="A278" t="str">
            <v>001.07.00100</v>
          </cell>
          <cell r="B278" t="str">
            <v>Execução de alvenaria de elevação de tijolo maciço assente c/ argamassa de cal e areia no traço de 1:4 de 1/2 vez</v>
          </cell>
          <cell r="C278" t="str">
            <v>M2</v>
          </cell>
          <cell r="D278">
            <v>25.8188</v>
          </cell>
        </row>
        <row r="279">
          <cell r="A279" t="str">
            <v>001.07.00120</v>
          </cell>
          <cell r="B279" t="str">
            <v>Execução de alvenaria de elevação de tijolo maciço assente c/ argamassa de cal e areia no traço de 1:4 de 1 vez</v>
          </cell>
          <cell r="C279" t="str">
            <v>M2</v>
          </cell>
          <cell r="D279">
            <v>46.328499999999998</v>
          </cell>
        </row>
        <row r="280">
          <cell r="A280" t="str">
            <v>001.07.00140</v>
          </cell>
          <cell r="B280" t="str">
            <v>Execução de alvenaria de tijolo maciço assente c/ argamassa de cimento e areia no traço 1:4 de 1/4 vez</v>
          </cell>
          <cell r="C280" t="str">
            <v>M2</v>
          </cell>
          <cell r="D280">
            <v>16.510100000000001</v>
          </cell>
        </row>
        <row r="281">
          <cell r="A281" t="str">
            <v>001.07.00160</v>
          </cell>
          <cell r="B281" t="str">
            <v>Execução de alvenaria de tijolo maciço assente c/ argamassa de cimento e areia no traço 1:4 de 1/2 vez</v>
          </cell>
          <cell r="C281" t="str">
            <v>M2</v>
          </cell>
          <cell r="D281">
            <v>27.3322</v>
          </cell>
        </row>
        <row r="282">
          <cell r="A282" t="str">
            <v>001.07.00180</v>
          </cell>
          <cell r="B282" t="str">
            <v>Execução de alvenaria de tijolo maciço assente c/ argamassa de cimento e areia no traço 1:4 de 1 vez</v>
          </cell>
          <cell r="C282" t="str">
            <v>M2</v>
          </cell>
          <cell r="D282">
            <v>50.234200000000001</v>
          </cell>
        </row>
        <row r="283">
          <cell r="A283" t="str">
            <v>001.07.00200</v>
          </cell>
          <cell r="B283" t="str">
            <v>Execução de alvenaria de elevação c/ tijolo maciço assente c/ argamassa mista de cimento cal e areia no traço 1:2:8 de de 1/4 vez</v>
          </cell>
          <cell r="C283" t="str">
            <v>M2</v>
          </cell>
          <cell r="D283">
            <v>14.7286</v>
          </cell>
        </row>
        <row r="284">
          <cell r="A284" t="str">
            <v>001.07.00220</v>
          </cell>
          <cell r="B284" t="str">
            <v>Execução de alvenaria de elevação c/ tijolo maciço assente c/ argamassa mista de cimento cal e areia no traço 1:2:8 de de 1/2 vez</v>
          </cell>
          <cell r="C284" t="str">
            <v>M2</v>
          </cell>
          <cell r="D284">
            <v>28.0395</v>
          </cell>
        </row>
        <row r="285">
          <cell r="A285" t="str">
            <v>001.07.00240</v>
          </cell>
          <cell r="B285" t="str">
            <v>Execução de alvenaria de elevação c/ tijolo maciço assente c/ argamassa mista de cimento cal e areia no traço 1:2:8 de de 1 vez</v>
          </cell>
          <cell r="C285" t="str">
            <v>M2</v>
          </cell>
          <cell r="D285">
            <v>49.667299999999997</v>
          </cell>
        </row>
        <row r="286">
          <cell r="A286" t="str">
            <v>001.07.00260</v>
          </cell>
          <cell r="B286" t="str">
            <v>Execução de alvenaria de elevação de tijolo maciço assente c/ argamassa mista 1:4:12 de 1/2 vez</v>
          </cell>
          <cell r="C286" t="str">
            <v>M2</v>
          </cell>
          <cell r="D286">
            <v>25.147300000000001</v>
          </cell>
        </row>
        <row r="287">
          <cell r="A287" t="str">
            <v>001.07.00280</v>
          </cell>
          <cell r="B287" t="str">
            <v>Execução de alvenaria de elevação de tijolo maciço assente c/ argamassa mista 1:4:12 de 1 vez</v>
          </cell>
          <cell r="C287" t="str">
            <v>M2</v>
          </cell>
          <cell r="D287">
            <v>45.360900000000001</v>
          </cell>
        </row>
        <row r="288">
          <cell r="A288" t="str">
            <v>001.07.00300</v>
          </cell>
          <cell r="B288" t="str">
            <v>Execução de alvenaria de elevação de tijolo maciço assente c/ argamassa mista 1:4:12 de 1.5 vez</v>
          </cell>
          <cell r="C288" t="str">
            <v>M2</v>
          </cell>
          <cell r="D288">
            <v>61.833100000000002</v>
          </cell>
        </row>
        <row r="289">
          <cell r="A289" t="str">
            <v>001.07.00340</v>
          </cell>
          <cell r="B289" t="str">
            <v>Execução de alvenaria de elevação c/ tijolo cerâmico 9x19x19 assente c/ argamassa mista 1:2:8 de 1/2 vez</v>
          </cell>
          <cell r="C289" t="str">
            <v>m2</v>
          </cell>
          <cell r="D289">
            <v>12.618600000000001</v>
          </cell>
        </row>
        <row r="290">
          <cell r="A290" t="str">
            <v>001.07.00360</v>
          </cell>
          <cell r="B290" t="str">
            <v>Execução de alvenaria de elevação c/ tijolo cerâmico 9x19x19 assente c/ argamassa mista 1:2:8 de 1 vez</v>
          </cell>
          <cell r="C290" t="str">
            <v>m2</v>
          </cell>
          <cell r="D290">
            <v>29.760899999999999</v>
          </cell>
        </row>
        <row r="291">
          <cell r="A291" t="str">
            <v>001.07.00420</v>
          </cell>
          <cell r="B291" t="str">
            <v>Execução de alvenaria aparente de tijolo cerâmico c/ 18 furos assente c/ argamassa de cimento e areia no traço 1:2:8 de 1/2 vez</v>
          </cell>
          <cell r="C291" t="str">
            <v>M2</v>
          </cell>
          <cell r="D291">
            <v>31.142800000000001</v>
          </cell>
        </row>
        <row r="292">
          <cell r="A292" t="str">
            <v>001.07.00440</v>
          </cell>
          <cell r="B292" t="str">
            <v>Execução de alvenaria aparente de tijolo cerâmico c/ 18 furos assente c/ argamassa de cimento e areia no traço 1:2:8 de 1 vez</v>
          </cell>
          <cell r="C292" t="str">
            <v>M2</v>
          </cell>
          <cell r="D292">
            <v>91.148200000000003</v>
          </cell>
        </row>
        <row r="293">
          <cell r="A293" t="str">
            <v>001.07.00460</v>
          </cell>
          <cell r="B293" t="str">
            <v>Execução de alvenaria aparente de tijolos cerâmicos c/ 18 furos assente c/ argamassa mista 1:4:12 de 1/2 vez</v>
          </cell>
          <cell r="C293" t="str">
            <v>M2</v>
          </cell>
          <cell r="D293">
            <v>49.145299999999999</v>
          </cell>
        </row>
        <row r="294">
          <cell r="A294" t="str">
            <v>001.07.00480</v>
          </cell>
          <cell r="B294" t="str">
            <v>Execução de alvenaria aparente de tijolos cerâmicos c/ 18 furos assente c/ argamassa mista 1:4:12 de 1 vez</v>
          </cell>
          <cell r="C294" t="str">
            <v>M2</v>
          </cell>
          <cell r="D294">
            <v>87.908900000000003</v>
          </cell>
        </row>
        <row r="295">
          <cell r="A295" t="str">
            <v>001.07.00500</v>
          </cell>
          <cell r="B295" t="str">
            <v>Execução de alvenaria de elevação em tijolos cerâmicos com 21 furos, aparente dos dois lados, assente com argamassa mista 1:4:12 de 1/2 vez</v>
          </cell>
          <cell r="C295" t="str">
            <v>M2</v>
          </cell>
          <cell r="D295">
            <v>159.84989999999999</v>
          </cell>
        </row>
        <row r="296">
          <cell r="A296" t="str">
            <v>001.07.00540</v>
          </cell>
          <cell r="B296" t="str">
            <v>Execução de elemento vazado de cerâmica assente c/ argamassa de cimento e areia peneirada no traço 1:3</v>
          </cell>
          <cell r="C296" t="str">
            <v>m2</v>
          </cell>
          <cell r="D296">
            <v>23.953299999999999</v>
          </cell>
        </row>
        <row r="297">
          <cell r="A297" t="str">
            <v>001.07.00550</v>
          </cell>
          <cell r="B297" t="str">
            <v>Alvenaria de vedação com bloco cerâmico furado dim. 9x19x28, com juntas de 20 mm com argamassa mista de cimento, cal hidratada e areia sem peneirar no traço 1:2:9</v>
          </cell>
          <cell r="C297" t="str">
            <v>m2</v>
          </cell>
          <cell r="D297">
            <v>12.042199999999999</v>
          </cell>
        </row>
        <row r="298">
          <cell r="A298" t="str">
            <v>001.07.00551</v>
          </cell>
          <cell r="B298" t="str">
            <v>Alvenaria de vedação com bloco cerâmico furado dim.12x19x28, com juntas de 20 mm com argamassa mista de cimento, cal hidratada e areia sem peneirar no traço 1:2:9</v>
          </cell>
          <cell r="C298" t="str">
            <v>m2</v>
          </cell>
          <cell r="D298">
            <v>14.819100000000001</v>
          </cell>
        </row>
        <row r="299">
          <cell r="A299" t="str">
            <v>001.07.00552</v>
          </cell>
          <cell r="B299" t="str">
            <v>Alvenaria de vedação com bloco cerâmico furado dim.14x19x28, com juntas de 20 mm com argamassa mista de cimento, cal hidratada e areia sem peneirar no traço 1:2:9</v>
          </cell>
          <cell r="C299" t="str">
            <v>m2</v>
          </cell>
          <cell r="D299">
            <v>20.984100000000002</v>
          </cell>
        </row>
        <row r="300">
          <cell r="A300" t="str">
            <v>001.07.00560</v>
          </cell>
          <cell r="B300" t="str">
            <v>Alvenaria de Vedação Com Bloco de Concreto, Juntas de 10 mm Com Argamassa Mista de Cimento, Cal Hidratada e Areia Sem Peneirar no traço 1:0,50:8 dim. 11,50x19x39 cm</v>
          </cell>
          <cell r="C300" t="str">
            <v>M2</v>
          </cell>
          <cell r="D300">
            <v>14.8643</v>
          </cell>
        </row>
        <row r="301">
          <cell r="A301" t="str">
            <v>001.07.00580</v>
          </cell>
          <cell r="B301" t="str">
            <v>Alvenaria de Vedação Com Bloco de Concreto, Juntas de 10 mm Com Argamassa Mista de Cimento, Cal Hidratada e Areia Sem Peneirar no traço 1:0,50:8 dim. 14x19x39 cm</v>
          </cell>
          <cell r="C301" t="str">
            <v>M2</v>
          </cell>
          <cell r="D301">
            <v>19.522600000000001</v>
          </cell>
        </row>
        <row r="302">
          <cell r="A302" t="str">
            <v>001.07.00600</v>
          </cell>
          <cell r="B302" t="str">
            <v>Alvenaria de Vedação Com Bloco de Concreto, Juntas de 10 mm Com Argamassa Mista de Cimento, Cal Hidratada e Areia Sem Peneirar no traço 1:0,50:8 dim. 19x19x39 cm</v>
          </cell>
          <cell r="C302" t="str">
            <v>M2</v>
          </cell>
          <cell r="D302">
            <v>24.439800000000002</v>
          </cell>
        </row>
        <row r="303">
          <cell r="A303" t="str">
            <v>001.07.00620</v>
          </cell>
          <cell r="B303" t="str">
            <v>Alvenaria Estrutural Com Bloco de Concreto, Juntas de 10 mm Com Argamassa Mista de Cimento, Cal Hidratada e Areia Sem Peneirar no traço 1:0,25:6 dim. 14x19x39 cm</v>
          </cell>
          <cell r="C303" t="str">
            <v>M2</v>
          </cell>
          <cell r="D303">
            <v>22.0868</v>
          </cell>
        </row>
        <row r="304">
          <cell r="A304" t="str">
            <v>001.07.00640</v>
          </cell>
          <cell r="B304" t="str">
            <v>Alvenaria Estrutural Com Bloco de Concreto, Juntas de 10 mm Com Argamassa Mista de Cimento, Cal Hidratada e Areia Sem Peneirar no traço 1:0,25:6 dim. 19x19x39 cm</v>
          </cell>
          <cell r="C304" t="str">
            <v>M2</v>
          </cell>
          <cell r="D304">
            <v>28.4038</v>
          </cell>
        </row>
        <row r="305">
          <cell r="A305" t="str">
            <v>001.07.00660</v>
          </cell>
          <cell r="B305" t="str">
            <v>Execução de alvenaria com tijolos cerâmicos de 9x18x18 assente com argamassa 1:2:8, aparente de um lado e revestido do outro lado, em chapisco de cimento e areia 1:3, e reboco paulista usando argamassa mista 1:4/12 com 25mm de espessura - de 1 vez  17,5</v>
          </cell>
          <cell r="C305" t="str">
            <v>m2</v>
          </cell>
          <cell r="D305">
            <v>47.382599999999996</v>
          </cell>
        </row>
        <row r="306">
          <cell r="A306" t="str">
            <v>001.07.00680</v>
          </cell>
          <cell r="B306" t="str">
            <v>Execução de parede sanduíche usando de cada lado alvenaria de 1/2 vez de tijolo maciço assente com argamassa mista 1:4:12 e sanduíche de concreto na espessura de 0.5 m no traço de 1:2.5:3 com malha de 3/4 cada 10cm nos sentidos executados da seguinte fo</v>
          </cell>
          <cell r="C306" t="str">
            <v>M2</v>
          </cell>
          <cell r="D306">
            <v>82.861099999999993</v>
          </cell>
        </row>
        <row r="307">
          <cell r="A307" t="str">
            <v>001.07.00700</v>
          </cell>
          <cell r="B307" t="str">
            <v>Alvenaria em placas de concreto armado pré-moldado e=3,5cm</v>
          </cell>
          <cell r="C307" t="str">
            <v>M2</v>
          </cell>
          <cell r="D307">
            <v>16.555800000000001</v>
          </cell>
        </row>
        <row r="308">
          <cell r="A308" t="str">
            <v>001.07.00710</v>
          </cell>
          <cell r="B308" t="str">
            <v>Execucao de escada com degraus de tijolo macico, asente com massa forte, inclusive revestimento dos espelhos e pisos</v>
          </cell>
          <cell r="C308" t="str">
            <v>m3</v>
          </cell>
          <cell r="D308">
            <v>222.98679999999999</v>
          </cell>
        </row>
        <row r="309">
          <cell r="A309" t="str">
            <v>001.07.00720</v>
          </cell>
          <cell r="B309" t="str">
            <v>Reparo de trincas ou rachaduras em alvenaria de tijolo com ferros transversais e posteriormente refazer o acabamento conforme revestimento existente</v>
          </cell>
          <cell r="C309" t="str">
            <v>M</v>
          </cell>
          <cell r="D309">
            <v>8.8792000000000009</v>
          </cell>
        </row>
        <row r="310">
          <cell r="A310" t="str">
            <v>001.07.00790</v>
          </cell>
          <cell r="B310" t="str">
            <v>Fornecimento e instalação de caixa de concreto pré-moldado para ar condicionado de 7.000 btu</v>
          </cell>
          <cell r="C310" t="str">
            <v>un</v>
          </cell>
          <cell r="D310">
            <v>50.556899999999999</v>
          </cell>
        </row>
        <row r="311">
          <cell r="A311" t="str">
            <v>001.07.00792</v>
          </cell>
          <cell r="B311" t="str">
            <v>Fornecimento e instalação de caixa de concreto pré-moldado para ar condicionado de 10.000 btu</v>
          </cell>
          <cell r="C311" t="str">
            <v>un</v>
          </cell>
          <cell r="D311">
            <v>54.556899999999999</v>
          </cell>
        </row>
        <row r="312">
          <cell r="A312" t="str">
            <v>001.07.00794</v>
          </cell>
          <cell r="B312" t="str">
            <v>Fornecimento e instalação de caixa de concreto pré-moldado para ar condicionado de 20.000 btu</v>
          </cell>
          <cell r="C312" t="str">
            <v>un</v>
          </cell>
          <cell r="D312">
            <v>68.556899999999999</v>
          </cell>
        </row>
        <row r="313">
          <cell r="A313" t="str">
            <v>001.07.00800</v>
          </cell>
          <cell r="B313" t="str">
            <v>Verga, contra-verga ou pilar de concreto armado, incluindo concreto, forma e ferragem com concreto 13,5 mpa (300kg. cim/m3)</v>
          </cell>
          <cell r="C313" t="str">
            <v>M3</v>
          </cell>
          <cell r="D313">
            <v>538.10770000000002</v>
          </cell>
        </row>
        <row r="314">
          <cell r="A314" t="str">
            <v>001.08</v>
          </cell>
          <cell r="B314" t="str">
            <v>COBERTURA</v>
          </cell>
          <cell r="D314">
            <v>1037.4870000000001</v>
          </cell>
        </row>
        <row r="315">
          <cell r="A315" t="str">
            <v>001.08.00005</v>
          </cell>
          <cell r="B315" t="str">
            <v>Estrutura metálica para cobertura, com especificações mínimas: perfil dobrado aço USI SAC 300, laminado e chaparia ASTM A 36, eletrodo E6013, especificação AWS. incl. montagem e fundo anti corrosão a base de cromato de zinco</v>
          </cell>
          <cell r="C315" t="str">
            <v>kg</v>
          </cell>
          <cell r="D315">
            <v>5.625</v>
          </cell>
        </row>
        <row r="316">
          <cell r="A316" t="str">
            <v>001.08.00010</v>
          </cell>
          <cell r="B316" t="str">
            <v>Estrutura de madeira para telha de cerâmica ou de concreto, pontaletada sobre laje ou parede</v>
          </cell>
          <cell r="C316" t="str">
            <v>m2</v>
          </cell>
          <cell r="D316">
            <v>23.7986</v>
          </cell>
        </row>
        <row r="317">
          <cell r="A317" t="str">
            <v>001.08.00015</v>
          </cell>
          <cell r="B317" t="str">
            <v>Estrutura de madeira para telha de fibrocimento, alumínio ou aço zincado pontaletada sobre laje ou parede</v>
          </cell>
          <cell r="C317" t="str">
            <v>m2</v>
          </cell>
          <cell r="D317">
            <v>7.2419000000000002</v>
          </cell>
        </row>
        <row r="318">
          <cell r="A318" t="str">
            <v>001.08.00080</v>
          </cell>
          <cell r="B318" t="str">
            <v>Estrutura de madeira para telhado, c/ distância entre tesouras 4.00 m, 02 águas, p/ cobertura c/ chapa ondulada de c.a. ou alumínio, com 10 m de vão</v>
          </cell>
          <cell r="C318" t="str">
            <v>m2</v>
          </cell>
          <cell r="D318">
            <v>19.348199999999999</v>
          </cell>
        </row>
        <row r="319">
          <cell r="A319" t="str">
            <v>001.08.00100</v>
          </cell>
          <cell r="B319" t="str">
            <v>Estrutura de madeira para telhado, c/ distância entre tesouras 4.00 m, 02 águas, p/ cobertura c/ chapa ondulada de c.a. ou alumínio, com 15 m de vão</v>
          </cell>
          <cell r="C319" t="str">
            <v>m2</v>
          </cell>
          <cell r="D319">
            <v>23.051100000000002</v>
          </cell>
        </row>
        <row r="320">
          <cell r="A320" t="str">
            <v>001.08.00120</v>
          </cell>
          <cell r="B320" t="str">
            <v>Estrutura de madeira para telhado, c/ distância entre tesouras 4.00 m, 02 águas, p/ cobertura c/ chapa ondulada de c.a. ou alumínio, com 20 m de vão</v>
          </cell>
          <cell r="C320" t="str">
            <v>m2</v>
          </cell>
          <cell r="D320">
            <v>29.010400000000001</v>
          </cell>
        </row>
        <row r="321">
          <cell r="A321" t="str">
            <v>001.08.00140</v>
          </cell>
          <cell r="B321" t="str">
            <v>Estrutura de madeira para telhado, c/ distância entre tesouras 4.00 m, 04 águas p/ cobertura c/ chapas onduladas de c.a ou alumínio, com 10 m de vao</v>
          </cell>
          <cell r="C321" t="str">
            <v>m2</v>
          </cell>
          <cell r="D321">
            <v>21.773499999999999</v>
          </cell>
        </row>
        <row r="322">
          <cell r="A322" t="str">
            <v>001.08.00160</v>
          </cell>
          <cell r="B322" t="str">
            <v>Execução de estrutura de madeira para telhado, c/ distância entre tesouras 4.00 m, 04 águas p/ cobertura c/ chapas onduladas de c.a ou alumínio, com 15 m de vao</v>
          </cell>
          <cell r="C322" t="str">
            <v>m2</v>
          </cell>
          <cell r="D322">
            <v>25.374500000000001</v>
          </cell>
        </row>
        <row r="323">
          <cell r="A323" t="str">
            <v>001.08.00180</v>
          </cell>
          <cell r="B323" t="str">
            <v>Execução de estrutura de madeira para telhado, c/ distância entre tesouras 4.00 m, 04 águas p/ cobertura c/ chapas onduladas de c.a ou alumínio, com 20 m de vao</v>
          </cell>
          <cell r="C323" t="str">
            <v>m2</v>
          </cell>
          <cell r="D323">
            <v>33.365099999999998</v>
          </cell>
        </row>
        <row r="324">
          <cell r="A324" t="str">
            <v>001.08.00200</v>
          </cell>
          <cell r="B324" t="str">
            <v>Estrutura de Madeira  comum para telhado, constituído de tesouras (6x12 e 6x16 cm), terças (6x12 e 6x16 cm), caibros(5 x 6cm), ripas (1 x 5 cm) e contraventamentos p/ cobertura com telha de barro ou cerâmica de 3 a 7 m de vão</v>
          </cell>
          <cell r="C324" t="str">
            <v>m2</v>
          </cell>
          <cell r="D324">
            <v>26.2806</v>
          </cell>
        </row>
        <row r="325">
          <cell r="A325" t="str">
            <v>001.08.00205</v>
          </cell>
          <cell r="B325" t="str">
            <v>Estrutura de Madeira comum para telhado, constituído de tesouras (6x12 e 6x16 cm), terças (6x12 e 6x16 cm), caibros(5 x 6cm), ripas (1 x 5 cm) e contraventamentos p/ cobertura com telha de barro ou cerâmica de 7 a 10 m de vão</v>
          </cell>
          <cell r="C325" t="str">
            <v>m2</v>
          </cell>
          <cell r="D325">
            <v>30.045200000000001</v>
          </cell>
        </row>
        <row r="326">
          <cell r="A326" t="str">
            <v>001.08.00210</v>
          </cell>
          <cell r="B326" t="str">
            <v>Estrutura de Madeira comum para telhado, constituído de tesouras (6x12 e 6x16 cm), terças (6x12 e 6x16 cm), caibros(5 x 6cm), ripas (1 x 5 cm) e contraventamentos p/ cobertura com telha de barro ou cerâmica de 10 a 13 m de vão</v>
          </cell>
          <cell r="C326" t="str">
            <v>m2</v>
          </cell>
          <cell r="D326">
            <v>34.241500000000002</v>
          </cell>
        </row>
        <row r="327">
          <cell r="A327" t="str">
            <v>001.08.00240</v>
          </cell>
          <cell r="B327" t="str">
            <v>Estrutura de madeira para  telhas canalete 90 ou 43</v>
          </cell>
          <cell r="C327" t="str">
            <v>m2</v>
          </cell>
          <cell r="D327">
            <v>7.3407999999999998</v>
          </cell>
        </row>
        <row r="328">
          <cell r="A328" t="str">
            <v>001.08.00260</v>
          </cell>
          <cell r="B328" t="str">
            <v>Execução de estrutura de madeira para casa popular em telha ceramica</v>
          </cell>
          <cell r="C328" t="str">
            <v>m2</v>
          </cell>
          <cell r="D328">
            <v>12.240600000000001</v>
          </cell>
        </row>
        <row r="329">
          <cell r="A329" t="str">
            <v>001.08.00270</v>
          </cell>
          <cell r="B329" t="str">
            <v>Execução de Cobertura com telha cerâmica tipo ""plan"", inclinação 35%</v>
          </cell>
          <cell r="C329" t="str">
            <v>m2</v>
          </cell>
          <cell r="D329">
            <v>18.791799999999999</v>
          </cell>
        </row>
        <row r="330">
          <cell r="A330" t="str">
            <v>001.08.00275</v>
          </cell>
          <cell r="B330" t="str">
            <v>Execução de Cobertura com telha ceramica tipo portuguesa, inclinação 35%</v>
          </cell>
          <cell r="C330" t="str">
            <v>m2</v>
          </cell>
          <cell r="D330">
            <v>17.0045</v>
          </cell>
        </row>
        <row r="331">
          <cell r="A331" t="str">
            <v>001.08.00280</v>
          </cell>
          <cell r="B331" t="str">
            <v>Execução de Cobertura com telha cerâmica tipo colonial, inclinação 35%</v>
          </cell>
          <cell r="C331" t="str">
            <v>m2</v>
          </cell>
          <cell r="D331">
            <v>26.1097</v>
          </cell>
        </row>
        <row r="332">
          <cell r="A332" t="str">
            <v>001.08.00285</v>
          </cell>
          <cell r="B332" t="str">
            <v>Execução de Cobertura com telha cerâmica tipo romana inclinação 35%</v>
          </cell>
          <cell r="C332" t="str">
            <v>m2</v>
          </cell>
          <cell r="D332">
            <v>15.564500000000001</v>
          </cell>
        </row>
        <row r="333">
          <cell r="A333" t="str">
            <v>001.08.00290</v>
          </cell>
          <cell r="B333" t="str">
            <v>Execução de Cobertura com telha cerâmica tipo tipo francesa, inclinação 35%</v>
          </cell>
          <cell r="C333" t="str">
            <v>m2</v>
          </cell>
          <cell r="D333">
            <v>16.948499999999999</v>
          </cell>
        </row>
        <row r="334">
          <cell r="A334" t="str">
            <v>001.08.00300</v>
          </cell>
          <cell r="B334" t="str">
            <v>Fornecimento de Instalação de Cobertura com chapas onduladas de cimento amianto altura 24 mm, largura útil 450 mm, largura nominal  500 mm, de 4 mm de espessura, inclinação 27%</v>
          </cell>
          <cell r="C334" t="str">
            <v>m2</v>
          </cell>
          <cell r="D334">
            <v>5.5446999999999997</v>
          </cell>
        </row>
        <row r="335">
          <cell r="A335" t="str">
            <v>001.08.00305</v>
          </cell>
          <cell r="B335" t="str">
            <v>Fornecimento e Instalação de Cobertura com chapas onduladas de cimento amianto, altura 125 mm, largura útil 1.020 mm e largura nominal 1.064 mm, de 5 mm de espessura, inclinação 27%</v>
          </cell>
          <cell r="C335" t="str">
            <v>m2</v>
          </cell>
          <cell r="D335">
            <v>15.4024</v>
          </cell>
        </row>
        <row r="336">
          <cell r="A336" t="str">
            <v>001.08.00310</v>
          </cell>
          <cell r="B336" t="str">
            <v>Fornecimento e Instalação de Cobertura com chapas onduladas de cimento amianto, altura 125 mm, largura útil 1.020 mm e largura nominal 1.064 mm, de 6 mm de espessura, inclinação 27%</v>
          </cell>
          <cell r="C336" t="str">
            <v>m2</v>
          </cell>
          <cell r="D336">
            <v>18.061299999999999</v>
          </cell>
        </row>
        <row r="337">
          <cell r="A337" t="str">
            <v>001.08.00315</v>
          </cell>
          <cell r="B337" t="str">
            <v>Fornecimento e Instalação de Cobertura de cimento amianto, perfil trapezoidal,altura 181 mm, largura útil 490 mm, largura nominal 521 mm, de 8 mm de espessura, inclinação 3%</v>
          </cell>
          <cell r="C337" t="str">
            <v>m2</v>
          </cell>
          <cell r="D337">
            <v>22.8005</v>
          </cell>
        </row>
        <row r="338">
          <cell r="A338" t="str">
            <v>001.08.00320</v>
          </cell>
          <cell r="B338" t="str">
            <v>Fornecimento e Instalação de Cobertura com telhas onduladas de poliester c/reforço de fibra de vidro</v>
          </cell>
          <cell r="C338" t="str">
            <v>m2</v>
          </cell>
          <cell r="D338">
            <v>29.288799999999998</v>
          </cell>
        </row>
        <row r="339">
          <cell r="A339" t="str">
            <v>001.08.00325</v>
          </cell>
          <cell r="B339" t="str">
            <v>Fornecimento e Instalação de Cobertura com telha de aço galvanizado trapezoidal com 0.43mm de espessura</v>
          </cell>
          <cell r="C339" t="str">
            <v>m2</v>
          </cell>
          <cell r="D339">
            <v>24.955100000000002</v>
          </cell>
        </row>
        <row r="340">
          <cell r="A340" t="str">
            <v>001.08.00330</v>
          </cell>
          <cell r="B340" t="str">
            <v>Fornecimento e Instalação de Cobertura com telha trapezoidal de aço pré-pintada eletrostaticamente em uma face perkron upk - 25/1025 e=0,5mm, inclinação 10%</v>
          </cell>
          <cell r="C340" t="str">
            <v>m2</v>
          </cell>
          <cell r="D340">
            <v>33.729599999999998</v>
          </cell>
        </row>
        <row r="341">
          <cell r="A341" t="str">
            <v>001.08.00335</v>
          </cell>
          <cell r="B341" t="str">
            <v>Fornecimento e Instalação de Cobertura com telha trapezoidal de aço pré-pintada eletrostaticamente nas duas faces perkron upk - 25/1025 e=0,5mm, inclinação 10 %</v>
          </cell>
          <cell r="C341" t="str">
            <v>m2</v>
          </cell>
          <cell r="D341">
            <v>39.479599999999998</v>
          </cell>
        </row>
        <row r="342">
          <cell r="A342" t="str">
            <v>001.08.00401</v>
          </cell>
          <cell r="B342" t="str">
            <v>Execução de Cumeeira para telha de barro tipo francesa</v>
          </cell>
          <cell r="C342" t="str">
            <v>ML</v>
          </cell>
          <cell r="D342">
            <v>9.6081000000000003</v>
          </cell>
        </row>
        <row r="343">
          <cell r="A343" t="str">
            <v>001.08.00421</v>
          </cell>
          <cell r="B343" t="str">
            <v>Execução de Cumeeira para telha de barro tipo paulista ou colonial</v>
          </cell>
          <cell r="C343" t="str">
            <v>ML</v>
          </cell>
          <cell r="D343">
            <v>9.6081000000000003</v>
          </cell>
        </row>
        <row r="344">
          <cell r="A344" t="str">
            <v>001.08.00441</v>
          </cell>
          <cell r="B344" t="str">
            <v>Execução de Cumeeira para telha tipo romana</v>
          </cell>
          <cell r="C344" t="str">
            <v>ML</v>
          </cell>
          <cell r="D344">
            <v>9.0081000000000007</v>
          </cell>
        </row>
        <row r="345">
          <cell r="A345" t="str">
            <v>001.08.00561</v>
          </cell>
          <cell r="B345" t="str">
            <v>Fornecimento e Instalação de Cumeeira de cimento amianto normal p/telhas onduladas</v>
          </cell>
          <cell r="C345" t="str">
            <v>ML</v>
          </cell>
          <cell r="D345">
            <v>27.0425</v>
          </cell>
        </row>
        <row r="346">
          <cell r="A346" t="str">
            <v>001.08.00581</v>
          </cell>
          <cell r="B346" t="str">
            <v>Fornecimento e Instalação de Cumeeira de cimento amianto universal p/telhas onduladas</v>
          </cell>
          <cell r="C346" t="str">
            <v>ML</v>
          </cell>
          <cell r="D346">
            <v>31.233499999999999</v>
          </cell>
        </row>
        <row r="347">
          <cell r="A347" t="str">
            <v>001.08.00601</v>
          </cell>
          <cell r="B347" t="str">
            <v>Fornecimento e Instalação de Cumeeira de cimento amianto para canalete 90</v>
          </cell>
          <cell r="C347" t="str">
            <v>ML</v>
          </cell>
          <cell r="D347">
            <v>30.855</v>
          </cell>
        </row>
        <row r="348">
          <cell r="A348" t="str">
            <v>001.08.00621</v>
          </cell>
          <cell r="B348" t="str">
            <v>Fornecimento e Instalação de Cumeeira de cimento amianto p/canalete 49</v>
          </cell>
          <cell r="C348" t="str">
            <v>ML</v>
          </cell>
          <cell r="D348">
            <v>30.855</v>
          </cell>
        </row>
        <row r="349">
          <cell r="A349" t="str">
            <v>001.08.00641</v>
          </cell>
          <cell r="B349" t="str">
            <v>Fornecimento e Instalação de Cumeeira de cimento amianto p/ telha vogatex</v>
          </cell>
          <cell r="C349" t="str">
            <v>ML</v>
          </cell>
          <cell r="D349">
            <v>7.2598000000000003</v>
          </cell>
        </row>
        <row r="350">
          <cell r="A350" t="str">
            <v>001.08.00661</v>
          </cell>
          <cell r="B350" t="str">
            <v>Fornecimento e Instalação de Tampão de cimento aminato para canalete 90 (723x215) mm</v>
          </cell>
          <cell r="C350" t="str">
            <v>UN</v>
          </cell>
          <cell r="D350">
            <v>20.065000000000001</v>
          </cell>
        </row>
        <row r="351">
          <cell r="A351" t="str">
            <v>001.08.00681</v>
          </cell>
          <cell r="B351" t="str">
            <v>Fornecimento e Instalação de Tampão de cimento amianto para cobertura c/canalete 49</v>
          </cell>
          <cell r="C351" t="str">
            <v>M2</v>
          </cell>
          <cell r="D351">
            <v>35.762</v>
          </cell>
        </row>
        <row r="352">
          <cell r="A352" t="str">
            <v>001.08.00701</v>
          </cell>
          <cell r="B352" t="str">
            <v>Fornecimento e Instalação de Tampão de cimento amianto para cobertura c/canalete 90</v>
          </cell>
          <cell r="C352" t="str">
            <v>M2</v>
          </cell>
          <cell r="D352">
            <v>51.271999999999998</v>
          </cell>
        </row>
        <row r="353">
          <cell r="A353" t="str">
            <v>001.08.01181</v>
          </cell>
          <cell r="B353" t="str">
            <v>Fornecimento e Instalação de Cumeeira lisa de aluminio pré-pintada - perkron</v>
          </cell>
          <cell r="C353" t="str">
            <v>ML</v>
          </cell>
          <cell r="D353">
            <v>32.563499999999998</v>
          </cell>
        </row>
        <row r="354">
          <cell r="A354" t="str">
            <v>001.08.01201</v>
          </cell>
          <cell r="B354" t="str">
            <v>Fornecimento e Instalação de Rufo de topo liso (rtl) de aco pré-pintado perkron</v>
          </cell>
          <cell r="C354" t="str">
            <v>ML</v>
          </cell>
          <cell r="D354">
            <v>14.3565</v>
          </cell>
        </row>
        <row r="355">
          <cell r="A355" t="str">
            <v>001.08.01221</v>
          </cell>
          <cell r="B355" t="str">
            <v>Fornecimento e Instalação de Calha em chapa galvanizada nº26 com desenvolvimento de 0.33 m</v>
          </cell>
          <cell r="C355" t="str">
            <v>ML</v>
          </cell>
          <cell r="D355">
            <v>17.390599999999999</v>
          </cell>
        </row>
        <row r="356">
          <cell r="A356" t="str">
            <v>001.08.01241</v>
          </cell>
          <cell r="B356" t="str">
            <v>Fornecimento e Instalação de Calha em chapa galvanizada nº26 com desenvolvimento de 0.50 m</v>
          </cell>
          <cell r="C356" t="str">
            <v>ML</v>
          </cell>
          <cell r="D356">
            <v>23.7941</v>
          </cell>
        </row>
        <row r="357">
          <cell r="A357" t="str">
            <v>001.08.01261</v>
          </cell>
          <cell r="B357" t="str">
            <v>Fornecimento e Instalação de Tubo de pvc para águas pluviais inclusive braçadeira para fixação 100 mm</v>
          </cell>
          <cell r="C357" t="str">
            <v>ML</v>
          </cell>
          <cell r="D357">
            <v>12.4421</v>
          </cell>
        </row>
        <row r="358">
          <cell r="A358" t="str">
            <v>001.08.01281</v>
          </cell>
          <cell r="B358" t="str">
            <v>Fornecimento e Instalação de Curva de pvc 90º diâm.100 mm</v>
          </cell>
          <cell r="C358" t="str">
            <v>un</v>
          </cell>
          <cell r="D358">
            <v>13.8729</v>
          </cell>
        </row>
        <row r="359">
          <cell r="A359" t="str">
            <v>001.08.01301</v>
          </cell>
          <cell r="B359" t="str">
            <v>Fornecimento e Instalação de Ralo seco vertical em ferro fundido diâm.100 mm</v>
          </cell>
          <cell r="C359" t="str">
            <v>UN</v>
          </cell>
          <cell r="D359">
            <v>12.5474</v>
          </cell>
        </row>
        <row r="360">
          <cell r="A360" t="str">
            <v>001.08.01321</v>
          </cell>
          <cell r="B360" t="str">
            <v>Fornecimento e Instalação de Rufo em chapa galvanizada nº26,com desenvolvimento de 0,16m</v>
          </cell>
          <cell r="C360" t="str">
            <v>ML</v>
          </cell>
          <cell r="D360">
            <v>12.7326</v>
          </cell>
        </row>
        <row r="361">
          <cell r="A361" t="str">
            <v>001.08.01341</v>
          </cell>
          <cell r="B361" t="str">
            <v>Fornecimento e Instalação de Rufo em chapa galvanizada nº26,com desenvolvimento de 0,20m</v>
          </cell>
          <cell r="C361" t="str">
            <v>ML</v>
          </cell>
          <cell r="D361">
            <v>13.2029</v>
          </cell>
        </row>
        <row r="362">
          <cell r="A362" t="str">
            <v>001.08.01361</v>
          </cell>
          <cell r="B362" t="str">
            <v>Fornecimento e instalação de Acabamento de beiral com tabua trabalhada, tratada e envernizada 1"""" x 10""""</v>
          </cell>
          <cell r="C362" t="str">
            <v>ML</v>
          </cell>
          <cell r="D362">
            <v>10.330399999999999</v>
          </cell>
        </row>
        <row r="363">
          <cell r="A363" t="str">
            <v>001.08.01381</v>
          </cell>
          <cell r="B363" t="str">
            <v>Execução de Reparo de cobertura -  emboçamento da última fiada de telhas cerâmicas, empregando argamassa mista de cimento, cal e areia no traço 1:2:8</v>
          </cell>
          <cell r="C363" t="str">
            <v>ML</v>
          </cell>
          <cell r="D363">
            <v>3.6324999999999998</v>
          </cell>
        </row>
        <row r="364">
          <cell r="A364" t="str">
            <v>001.08.01401</v>
          </cell>
          <cell r="B364" t="str">
            <v>Execução de Reparo de cobertura -  revisão de cobertura de telhas cerâmicas com tomada de  goteiras</v>
          </cell>
          <cell r="C364" t="str">
            <v>M2</v>
          </cell>
          <cell r="D364">
            <v>0.46400000000000002</v>
          </cell>
        </row>
        <row r="365">
          <cell r="A365" t="str">
            <v>001.08.01441</v>
          </cell>
          <cell r="B365" t="str">
            <v>Execução de Reparo de cobertura - substituição de caibros de peróba</v>
          </cell>
          <cell r="C365" t="str">
            <v>ML</v>
          </cell>
          <cell r="D365">
            <v>3.1501999999999999</v>
          </cell>
        </row>
        <row r="366">
          <cell r="A366" t="str">
            <v>001.08.01461</v>
          </cell>
          <cell r="B366" t="str">
            <v>Execução de Reparo de cobertura - substituição de vigas de peróba 6x12 cm</v>
          </cell>
          <cell r="C366" t="str">
            <v>ML</v>
          </cell>
          <cell r="D366">
            <v>9.4764999999999997</v>
          </cell>
        </row>
        <row r="367">
          <cell r="A367" t="str">
            <v>001.08.01481</v>
          </cell>
          <cell r="B367" t="str">
            <v>Execução de Reparo de cobertura - substituição de vigas de peróba 6x16 cm</v>
          </cell>
          <cell r="C367" t="str">
            <v>ML</v>
          </cell>
          <cell r="D367">
            <v>9.9803999999999995</v>
          </cell>
        </row>
        <row r="368">
          <cell r="A368" t="str">
            <v>001.08.01501</v>
          </cell>
          <cell r="B368" t="str">
            <v>Execução de Reparo de cobertura - substituição de telha cerâmica tipo francesa</v>
          </cell>
          <cell r="C368" t="str">
            <v>UN</v>
          </cell>
          <cell r="D368">
            <v>0.97109999999999996</v>
          </cell>
        </row>
        <row r="369">
          <cell r="A369" t="str">
            <v>001.08.01521</v>
          </cell>
          <cell r="B369" t="str">
            <v>Execução de Reparo de cobertura - substituição de telha cerâmica tipo colonial</v>
          </cell>
          <cell r="C369" t="str">
            <v>UN</v>
          </cell>
          <cell r="D369">
            <v>0.90110000000000001</v>
          </cell>
        </row>
        <row r="370">
          <cell r="A370" t="str">
            <v>001.08.01541</v>
          </cell>
          <cell r="B370" t="str">
            <v>Execução de Reparo de cobertura - substituição de telha cerâmica tipo plan</v>
          </cell>
          <cell r="C370" t="str">
            <v>UN</v>
          </cell>
          <cell r="D370">
            <v>0.69110000000000005</v>
          </cell>
        </row>
        <row r="371">
          <cell r="A371" t="str">
            <v>001.09</v>
          </cell>
          <cell r="B371" t="str">
            <v>ESQUADRIAS</v>
          </cell>
          <cell r="D371">
            <v>20237.3737</v>
          </cell>
        </row>
        <row r="372">
          <cell r="A372" t="str">
            <v>001.09.00020</v>
          </cell>
          <cell r="B372" t="str">
            <v>Fornecimento e Instalação de Porta metálica de abrir em chapa dobrada n 18</v>
          </cell>
          <cell r="C372" t="str">
            <v>M2</v>
          </cell>
          <cell r="D372">
            <v>248.40690000000001</v>
          </cell>
        </row>
        <row r="373">
          <cell r="A373" t="str">
            <v>001.09.00040</v>
          </cell>
          <cell r="B373" t="str">
            <v>Fornecimento e Instalação de Porta metálica de abrir em metalón</v>
          </cell>
          <cell r="C373" t="str">
            <v>M2</v>
          </cell>
          <cell r="D373">
            <v>148.55690000000001</v>
          </cell>
        </row>
        <row r="374">
          <cell r="A374" t="str">
            <v>001.09.00060</v>
          </cell>
          <cell r="B374" t="str">
            <v>Fornecimento e Instalação de Porta metálica de abrir em perfil metálico (cantoneiras e tees)</v>
          </cell>
          <cell r="C374" t="str">
            <v>M2</v>
          </cell>
          <cell r="D374">
            <v>161.55690000000001</v>
          </cell>
        </row>
        <row r="375">
          <cell r="A375" t="str">
            <v>001.09.00080</v>
          </cell>
          <cell r="B375" t="str">
            <v>Fornecimento e Instalação de Porta metálica de correr em chapa dobrada n 18</v>
          </cell>
          <cell r="C375" t="str">
            <v>M2</v>
          </cell>
          <cell r="D375">
            <v>161.55690000000001</v>
          </cell>
        </row>
        <row r="376">
          <cell r="A376" t="str">
            <v>001.09.00100</v>
          </cell>
          <cell r="B376" t="str">
            <v>Fornecimento e instalação de Porta metálica de correr em metalón</v>
          </cell>
          <cell r="C376" t="str">
            <v>M2</v>
          </cell>
          <cell r="D376">
            <v>183.55690000000001</v>
          </cell>
        </row>
        <row r="377">
          <cell r="A377" t="str">
            <v>001.09.00120</v>
          </cell>
          <cell r="B377" t="str">
            <v>Fornecimento e Instalação de Porta metálica de correr em perfil metálico (cantoneiras e tees)</v>
          </cell>
          <cell r="C377" t="str">
            <v>M2</v>
          </cell>
          <cell r="D377">
            <v>168.55690000000001</v>
          </cell>
        </row>
        <row r="378">
          <cell r="A378" t="str">
            <v>001.09.00140</v>
          </cell>
          <cell r="B378" t="str">
            <v>Fornecimento e Instalaçao de Porta metálica de de abrir em metalón com janela acoplada</v>
          </cell>
          <cell r="C378" t="str">
            <v>M2</v>
          </cell>
          <cell r="D378">
            <v>101.0569</v>
          </cell>
        </row>
        <row r="379">
          <cell r="A379" t="str">
            <v>001.09.00160</v>
          </cell>
          <cell r="B379" t="str">
            <v>Fornecimento e Instalação de Porta metálica de ( 2,00 x 2,60 ) m - 2 fls de abrir c/ vidro</v>
          </cell>
          <cell r="C379" t="str">
            <v>UN</v>
          </cell>
          <cell r="D379">
            <v>784.98469999999998</v>
          </cell>
        </row>
        <row r="380">
          <cell r="A380" t="str">
            <v>001.09.00180</v>
          </cell>
          <cell r="B380" t="str">
            <v>Porta metálica de enrolar em chapa de aço ondulada</v>
          </cell>
          <cell r="C380" t="str">
            <v>M2</v>
          </cell>
          <cell r="D380">
            <v>88.1614</v>
          </cell>
        </row>
        <row r="381">
          <cell r="A381" t="str">
            <v>001.09.00200</v>
          </cell>
          <cell r="B381" t="str">
            <v>Janela metálica basculante em chapa dobrada n 18</v>
          </cell>
          <cell r="C381" t="str">
            <v>M2</v>
          </cell>
          <cell r="D381">
            <v>229.27850000000001</v>
          </cell>
        </row>
        <row r="382">
          <cell r="A382" t="str">
            <v>001.09.00220</v>
          </cell>
          <cell r="B382" t="str">
            <v>Janela metálica basculante em metalón</v>
          </cell>
          <cell r="C382" t="str">
            <v>M2</v>
          </cell>
          <cell r="D382">
            <v>166.21850000000001</v>
          </cell>
        </row>
        <row r="383">
          <cell r="A383" t="str">
            <v>001.09.00240</v>
          </cell>
          <cell r="B383" t="str">
            <v>Janela metálica basculante em perfil metálico (cantoneiras e tees)</v>
          </cell>
          <cell r="C383" t="str">
            <v>M2</v>
          </cell>
          <cell r="D383">
            <v>166.21850000000001</v>
          </cell>
        </row>
        <row r="384">
          <cell r="A384" t="str">
            <v>001.09.00260</v>
          </cell>
          <cell r="B384" t="str">
            <v>Janela metálica de correr em chapa de aço  dobrada n 18</v>
          </cell>
          <cell r="C384" t="str">
            <v>M2</v>
          </cell>
          <cell r="D384">
            <v>194.27850000000001</v>
          </cell>
        </row>
        <row r="385">
          <cell r="A385" t="str">
            <v>001.09.00280</v>
          </cell>
          <cell r="B385" t="str">
            <v>Janela metálica de correr em metalón</v>
          </cell>
          <cell r="C385" t="str">
            <v>M2</v>
          </cell>
          <cell r="D385">
            <v>157.06190000000001</v>
          </cell>
        </row>
        <row r="386">
          <cell r="A386" t="str">
            <v>001.09.00300</v>
          </cell>
          <cell r="B386" t="str">
            <v>Janela metálica de correr em perfis metálicos (cantoneiras e tees)</v>
          </cell>
          <cell r="C386" t="str">
            <v>M2</v>
          </cell>
          <cell r="D386">
            <v>164.27850000000001</v>
          </cell>
        </row>
        <row r="387">
          <cell r="A387" t="str">
            <v>001.09.00320</v>
          </cell>
          <cell r="B387" t="str">
            <v>Janela metálica maximar em chapa dobrada n 18</v>
          </cell>
          <cell r="C387" t="str">
            <v>M2</v>
          </cell>
          <cell r="D387">
            <v>172.06190000000001</v>
          </cell>
        </row>
        <row r="388">
          <cell r="A388" t="str">
            <v>001.09.00340</v>
          </cell>
          <cell r="B388" t="str">
            <v>Janela metálica maximar em metalón</v>
          </cell>
          <cell r="C388" t="str">
            <v>M2</v>
          </cell>
          <cell r="D388">
            <v>172.06190000000001</v>
          </cell>
        </row>
        <row r="389">
          <cell r="A389" t="str">
            <v>001.09.00360</v>
          </cell>
          <cell r="B389" t="str">
            <v>Janela metálica maximar em perfis metálicos (cantoneiras e tees)</v>
          </cell>
          <cell r="C389" t="str">
            <v>M2</v>
          </cell>
          <cell r="D389">
            <v>181.06190000000001</v>
          </cell>
        </row>
        <row r="390">
          <cell r="A390" t="str">
            <v>001.09.00380</v>
          </cell>
          <cell r="B390" t="str">
            <v>Janela metálica veneziana em metalon</v>
          </cell>
          <cell r="C390" t="str">
            <v>M2</v>
          </cell>
          <cell r="D390">
            <v>142.06190000000001</v>
          </cell>
        </row>
        <row r="391">
          <cell r="A391" t="str">
            <v>001.09.00400</v>
          </cell>
          <cell r="B391" t="str">
            <v>Janela metálica fixa para vidro em chapa dobrada</v>
          </cell>
          <cell r="C391" t="str">
            <v>M2</v>
          </cell>
          <cell r="D391">
            <v>197.06190000000001</v>
          </cell>
        </row>
        <row r="392">
          <cell r="A392" t="str">
            <v>001.09.00440</v>
          </cell>
          <cell r="B392" t="str">
            <v>Janela metálica tipo grade de ferro de 1/2 pol. espaçados a cada 15 cm incl. tela de arame sobreposta, j3-120x50 cm</v>
          </cell>
          <cell r="C392" t="str">
            <v>UN</v>
          </cell>
          <cell r="D392">
            <v>254.05930000000001</v>
          </cell>
        </row>
        <row r="393">
          <cell r="A393" t="str">
            <v>001.09.00460</v>
          </cell>
          <cell r="B393" t="str">
            <v>Janela metálica de chapa dobrada n.18 tipo grade fixa inclusive ferragens e tela mosquiteiro</v>
          </cell>
          <cell r="C393" t="str">
            <v>M2</v>
          </cell>
          <cell r="D393">
            <v>141.77850000000001</v>
          </cell>
        </row>
        <row r="394">
          <cell r="A394" t="str">
            <v>001.09.00480</v>
          </cell>
          <cell r="B394" t="str">
            <v>Janela metálica de correr em metalón com tela</v>
          </cell>
          <cell r="C394" t="str">
            <v>M2</v>
          </cell>
          <cell r="D394">
            <v>158.9177</v>
          </cell>
        </row>
        <row r="395">
          <cell r="A395" t="str">
            <v>001.09.00500</v>
          </cell>
          <cell r="B395" t="str">
            <v>Portão metálico tipo grade em ferro de 1/2 pol espaçados a cada 15 cm conf. modelo, p5-90x210 cm</v>
          </cell>
          <cell r="C395" t="str">
            <v>UN</v>
          </cell>
          <cell r="D395">
            <v>327.85390000000001</v>
          </cell>
        </row>
        <row r="396">
          <cell r="A396" t="str">
            <v>001.09.00510</v>
          </cell>
          <cell r="B396" t="str">
            <v>Portão de Correr em Chapa Corrugada N.18, Conf. Det. SINFRA N.06</v>
          </cell>
          <cell r="C396" t="str">
            <v>m2</v>
          </cell>
          <cell r="D396">
            <v>213.4982</v>
          </cell>
        </row>
        <row r="397">
          <cell r="A397" t="str">
            <v>001.09.00520</v>
          </cell>
          <cell r="B397" t="str">
            <v>Gradil  de ferro metalón 20x20 mm</v>
          </cell>
          <cell r="C397" t="str">
            <v>M2</v>
          </cell>
          <cell r="D397">
            <v>78.786799999999999</v>
          </cell>
        </row>
        <row r="398">
          <cell r="A398" t="str">
            <v>001.09.00530</v>
          </cell>
          <cell r="B398" t="str">
            <v>Fornecimento e Instalação de Gradil em Módulos Fixos, conf. det. SINFRA/ FEMA - Entrada do Parque Mãe Bonifácia</v>
          </cell>
          <cell r="C398" t="str">
            <v>ml</v>
          </cell>
          <cell r="D398">
            <v>234.37459999999999</v>
          </cell>
        </row>
        <row r="399">
          <cell r="A399" t="str">
            <v>001.09.00540</v>
          </cell>
          <cell r="B399" t="str">
            <v>Portão de ferro metalon  30x20mm</v>
          </cell>
          <cell r="C399" t="str">
            <v>M2</v>
          </cell>
          <cell r="D399">
            <v>54.727699999999999</v>
          </cell>
        </row>
        <row r="400">
          <cell r="A400" t="str">
            <v>001.09.00560</v>
          </cell>
          <cell r="B400" t="str">
            <v>Grades de proteção - chapa 2 x 1 cm</v>
          </cell>
          <cell r="C400" t="str">
            <v>M2</v>
          </cell>
          <cell r="D400">
            <v>69.778499999999994</v>
          </cell>
        </row>
        <row r="401">
          <cell r="A401" t="str">
            <v>001.09.00580</v>
          </cell>
          <cell r="B401" t="str">
            <v>Portão metálico em chapa dobrada com fechamento em chapa lisa, inclusive ferragens</v>
          </cell>
          <cell r="C401" t="str">
            <v>M2</v>
          </cell>
          <cell r="D401">
            <v>88.478499999999997</v>
          </cell>
        </row>
        <row r="402">
          <cell r="A402" t="str">
            <v>001.09.00600</v>
          </cell>
          <cell r="B402" t="str">
            <v>Corrimão metálico de ferro ( 3 x 2 cm ) h=0,80m</v>
          </cell>
          <cell r="C402" t="str">
            <v>ML</v>
          </cell>
          <cell r="D402">
            <v>59.278500000000001</v>
          </cell>
        </row>
        <row r="403">
          <cell r="A403" t="str">
            <v>001.09.00620</v>
          </cell>
          <cell r="B403" t="str">
            <v>Portão metálico em chapa lisa vincada c/ requadro em perfil de ferro simples, inclusive ferragens e fechadura</v>
          </cell>
          <cell r="C403" t="str">
            <v>M2</v>
          </cell>
          <cell r="D403">
            <v>103.9177</v>
          </cell>
        </row>
        <row r="404">
          <cell r="A404" t="str">
            <v>001.09.00640</v>
          </cell>
          <cell r="B404" t="str">
            <v>Alçapão metálico em chapa galvanizada</v>
          </cell>
          <cell r="C404" t="str">
            <v>M2</v>
          </cell>
          <cell r="D404">
            <v>248.40690000000001</v>
          </cell>
        </row>
        <row r="405">
          <cell r="A405" t="str">
            <v>001.09.00660</v>
          </cell>
          <cell r="B405" t="str">
            <v>Fornecimento e Instalação de Batente ou guarnição metálica para vão de ( 0,80 x 2,10 ) m</v>
          </cell>
          <cell r="C405" t="str">
            <v>UN</v>
          </cell>
          <cell r="D405">
            <v>61.561900000000001</v>
          </cell>
        </row>
        <row r="406">
          <cell r="A406" t="str">
            <v>001.09.00680</v>
          </cell>
          <cell r="B406" t="str">
            <v>Fornecimento e Instalação de Batente ou guarnição metálica para vão de ( 1,20 x 2,10 ) m</v>
          </cell>
          <cell r="C406" t="str">
            <v>UN</v>
          </cell>
          <cell r="D406">
            <v>66.4499</v>
          </cell>
        </row>
        <row r="407">
          <cell r="A407" t="str">
            <v>001.09.00700</v>
          </cell>
          <cell r="B407" t="str">
            <v>Fornecimento e Instalação de Batente ou guarnição metálica para vão de ( 1,50 x 2,10 ) m</v>
          </cell>
          <cell r="C407" t="str">
            <v>UN</v>
          </cell>
          <cell r="D407">
            <v>70.347700000000003</v>
          </cell>
        </row>
        <row r="408">
          <cell r="A408" t="str">
            <v>001.09.00720</v>
          </cell>
          <cell r="B408" t="str">
            <v>Fornecimento e Instalação de Batente ou guarnição metálica para vão de ( 1,80 x 2,10 ) m</v>
          </cell>
          <cell r="C408" t="str">
            <v>UN</v>
          </cell>
          <cell r="D408">
            <v>74.245500000000007</v>
          </cell>
        </row>
        <row r="409">
          <cell r="A409" t="str">
            <v>001.09.00740</v>
          </cell>
          <cell r="B409" t="str">
            <v>Fornecimento e Instalação de Porta  de ferro em perfil metálico - 0,80x2,10m - padrão comercial</v>
          </cell>
          <cell r="C409" t="str">
            <v>UN</v>
          </cell>
          <cell r="D409">
            <v>117.3069</v>
          </cell>
        </row>
        <row r="410">
          <cell r="A410" t="str">
            <v>001.09.00760</v>
          </cell>
          <cell r="B410" t="str">
            <v>Fornecimento e Instalação de Porta  de ferro em perfis metalicos - 0,70x2,10m - padrão comercial</v>
          </cell>
          <cell r="C410" t="str">
            <v>UN</v>
          </cell>
          <cell r="D410">
            <v>117.3069</v>
          </cell>
        </row>
        <row r="411">
          <cell r="A411" t="str">
            <v>001.09.00770</v>
          </cell>
          <cell r="B411" t="str">
            <v>Fornecimento e Instalação de Porta  de ferro em perfil metálico - 0,60x2,10m - padrão comercial</v>
          </cell>
          <cell r="C411" t="str">
            <v>un</v>
          </cell>
          <cell r="D411">
            <v>132.46690000000001</v>
          </cell>
        </row>
        <row r="412">
          <cell r="A412" t="str">
            <v>001.09.00780</v>
          </cell>
          <cell r="B412" t="str">
            <v>Fornecimento e Instalação de Porta de Ferro de Correr Em Perfil Metálico Tipo Mosaico Quadriculado, 4 Folhas, Dim. 2.00 x 2.13 Req. 13 Chapa 22 - Padrão Comercial</v>
          </cell>
          <cell r="C412" t="str">
            <v>m2</v>
          </cell>
          <cell r="D412">
            <v>241.42850000000001</v>
          </cell>
        </row>
        <row r="413">
          <cell r="A413" t="str">
            <v>001.09.00790</v>
          </cell>
          <cell r="B413" t="str">
            <v>Fornecimento e Instalação de Porta de ferro tipo veneziana - 0,80x2,10m - padrão comercial</v>
          </cell>
          <cell r="C413" t="str">
            <v>un</v>
          </cell>
          <cell r="D413">
            <v>132.46690000000001</v>
          </cell>
        </row>
        <row r="414">
          <cell r="A414" t="str">
            <v>001.09.00800</v>
          </cell>
          <cell r="B414" t="str">
            <v>Fornecimento e Instalação de Porta de ferro tipo veneziana - 0,70x2,10m - padrão comercial</v>
          </cell>
          <cell r="C414" t="str">
            <v>UN</v>
          </cell>
          <cell r="D414">
            <v>132.46690000000001</v>
          </cell>
        </row>
        <row r="415">
          <cell r="A415" t="str">
            <v>001.09.00805</v>
          </cell>
          <cell r="B415" t="str">
            <v>Fornecimento e Instalação de Porta de ferro tipo veneziana - 0,60x2,10m - padrão comercial</v>
          </cell>
          <cell r="C415" t="str">
            <v>un</v>
          </cell>
          <cell r="D415">
            <v>132.46690000000001</v>
          </cell>
        </row>
        <row r="416">
          <cell r="A416" t="str">
            <v>001.09.00820</v>
          </cell>
          <cell r="B416" t="str">
            <v>Fornecimento e Instalação de Janela de ferro em perfis metálicos - basculante com grade - padrão comercial</v>
          </cell>
          <cell r="C416" t="str">
            <v>M2</v>
          </cell>
          <cell r="D416">
            <v>229.27850000000001</v>
          </cell>
        </row>
        <row r="417">
          <cell r="A417" t="str">
            <v>001.09.00825</v>
          </cell>
          <cell r="B417" t="str">
            <v>Fornecimento e Instalação de Janela Tipo Vitro Basculante com Grade Xadrez 0.40 x 0.40 cm, batente e = 12 cm chapa 22 - Padrão Comercial</v>
          </cell>
          <cell r="C417" t="str">
            <v>m2</v>
          </cell>
          <cell r="D417">
            <v>166.47649999999999</v>
          </cell>
        </row>
        <row r="418">
          <cell r="A418" t="str">
            <v>001.09.00826</v>
          </cell>
          <cell r="B418" t="str">
            <v>Fornecimento e Instalação de Janela Tipo Vitro Basculante com Grade Xadrez 0.40 x 0.60 cm Batente e = 12 cm Chapa 22 - Padrão Comercial</v>
          </cell>
          <cell r="C418" t="str">
            <v>m2</v>
          </cell>
          <cell r="D418">
            <v>166.47649999999999</v>
          </cell>
        </row>
        <row r="419">
          <cell r="A419" t="str">
            <v>001.09.00830</v>
          </cell>
          <cell r="B419" t="str">
            <v>Fornecimento e Instalação de Janela Tipo Vitro Maxim-ar 1.00 x 0.60 m c/ Grade Xadrez, Batente E = 12 cm, Chapa 22  - Padrão Comercial</v>
          </cell>
          <cell r="C419" t="str">
            <v>m2</v>
          </cell>
          <cell r="D419">
            <v>214.70650000000001</v>
          </cell>
        </row>
        <row r="420">
          <cell r="A420" t="str">
            <v>001.09.00840</v>
          </cell>
          <cell r="B420" t="str">
            <v>Fornecimento e Instalação de Janela de ferro em perfis metálicos - de correr com grade  - padrão comercial</v>
          </cell>
          <cell r="C420" t="str">
            <v>m2</v>
          </cell>
          <cell r="D420">
            <v>157.06190000000001</v>
          </cell>
        </row>
        <row r="421">
          <cell r="A421" t="str">
            <v>001.09.00845</v>
          </cell>
          <cell r="B421" t="str">
            <v>Fornecimento e Instalação de Janela Tipo Vitro de Correr com Caixilho Fixo 1.20 x 1.00 m c/ Grade, Batente E = 12 cm, Chapa 22 4 Folhas - Padrão Comercial</v>
          </cell>
          <cell r="C421" t="str">
            <v>m2</v>
          </cell>
          <cell r="D421">
            <v>128.8065</v>
          </cell>
        </row>
        <row r="422">
          <cell r="A422" t="str">
            <v>001.09.00846</v>
          </cell>
          <cell r="B422" t="str">
            <v>Fornecimento e Instalação de Janela Tipo Vitro de Correr com Caixilho Fixo 1.50 x 1.00 m c/ Grade, Batente E = 12 cm, Chapa 22 4 Folhas - Padrão Comercial</v>
          </cell>
          <cell r="C422" t="str">
            <v>m2</v>
          </cell>
          <cell r="D422">
            <v>118.6765</v>
          </cell>
        </row>
        <row r="423">
          <cell r="A423" t="str">
            <v>001.09.00848</v>
          </cell>
          <cell r="B423" t="str">
            <v>Fornecimento e Instalação de Janela Tipo Vitro de Correr com Caixilho Fixo 2.00 x 1.00 m s/ Grade, Batente e= 12 cm Chapa 22, 4 Folhas - Padrão Comercial</v>
          </cell>
          <cell r="C423" t="str">
            <v>m2</v>
          </cell>
          <cell r="D423">
            <v>113.2265</v>
          </cell>
        </row>
        <row r="424">
          <cell r="A424" t="str">
            <v>001.09.00850</v>
          </cell>
          <cell r="B424" t="str">
            <v>Fornecimento e Instalação de Janela Tipo Vitro de Correr com Caixilho Fixo 1.50 x 1.20 m c/ Grade, Batente E = 12 cm, Chapa 22 4 Folhas - Padrão Comercial</v>
          </cell>
          <cell r="C424" t="str">
            <v>m2</v>
          </cell>
          <cell r="D424">
            <v>110.8265</v>
          </cell>
        </row>
        <row r="425">
          <cell r="A425" t="str">
            <v>001.09.00860</v>
          </cell>
          <cell r="B425" t="str">
            <v>Fornecimento e Instalação de Janela metálica tipo veneziana de correr com grade - padrão comercial</v>
          </cell>
          <cell r="C425" t="str">
            <v>m2</v>
          </cell>
          <cell r="D425">
            <v>157.06190000000001</v>
          </cell>
        </row>
        <row r="426">
          <cell r="A426" t="str">
            <v>001.09.00880</v>
          </cell>
          <cell r="B426" t="str">
            <v>Porta de madeira tipo solidor inclus. guarnições, batentes e dobradiças, (0.60 x 2.10 m)</v>
          </cell>
          <cell r="C426" t="str">
            <v>UN</v>
          </cell>
          <cell r="D426">
            <v>92.528000000000006</v>
          </cell>
        </row>
        <row r="427">
          <cell r="A427" t="str">
            <v>001.09.00900</v>
          </cell>
          <cell r="B427" t="str">
            <v>Porta de madeira tipo solidor inclus. guarnições, batentes e dobradiças, (0.70 x 2.10 m)</v>
          </cell>
          <cell r="C427" t="str">
            <v>UN</v>
          </cell>
          <cell r="D427">
            <v>93.096999999999994</v>
          </cell>
        </row>
        <row r="428">
          <cell r="A428" t="str">
            <v>001.09.00920</v>
          </cell>
          <cell r="B428" t="str">
            <v>Porta de madeira tipo solidor inclus. guarnições, batentes e dobradiças, (0.80 x 2.10 m)</v>
          </cell>
          <cell r="C428" t="str">
            <v>UN</v>
          </cell>
          <cell r="D428">
            <v>93.396000000000001</v>
          </cell>
        </row>
        <row r="429">
          <cell r="A429" t="str">
            <v>001.09.00940</v>
          </cell>
          <cell r="B429" t="str">
            <v>Porta de madeira tipo solidor inclus. guarnições, batentes e dobradiças, (0.90 x 2.10 m)</v>
          </cell>
          <cell r="C429" t="str">
            <v>un</v>
          </cell>
          <cell r="D429">
            <v>132.23500000000001</v>
          </cell>
        </row>
        <row r="430">
          <cell r="A430" t="str">
            <v>001.09.00960</v>
          </cell>
          <cell r="B430" t="str">
            <v>Porta de madeira tipo solidor inclus. guarnições, batentes e dobradiças, (0.60 x 1.80 m)</v>
          </cell>
          <cell r="C430" t="str">
            <v>UN</v>
          </cell>
          <cell r="D430">
            <v>82.01</v>
          </cell>
        </row>
        <row r="431">
          <cell r="A431" t="str">
            <v>001.09.00980</v>
          </cell>
          <cell r="B431" t="str">
            <v>Porta de madeira tipo solidor inclus. guarnições, batentes e dobradiças, (0.60 x 1.60 m)</v>
          </cell>
          <cell r="C431" t="str">
            <v>UN</v>
          </cell>
          <cell r="D431">
            <v>84.286000000000001</v>
          </cell>
        </row>
        <row r="432">
          <cell r="A432" t="str">
            <v>001.09.01000</v>
          </cell>
          <cell r="B432" t="str">
            <v>Porta de madeira tipo solidor inclus. guarnições, batentes e dobradiças, (1.00 x 2.00 m)</v>
          </cell>
          <cell r="C432" t="str">
            <v>UN</v>
          </cell>
          <cell r="D432">
            <v>142.804</v>
          </cell>
        </row>
        <row r="433">
          <cell r="A433" t="str">
            <v>001.09.01020</v>
          </cell>
          <cell r="B433" t="str">
            <v>Porta de madeira tipo solidor inclus. guarnições, batentes e dobradiças, (1.60 x 2.10 m)</v>
          </cell>
          <cell r="C433" t="str">
            <v>UN</v>
          </cell>
          <cell r="D433">
            <v>140.12</v>
          </cell>
        </row>
        <row r="434">
          <cell r="A434" t="str">
            <v>001.09.01040</v>
          </cell>
          <cell r="B434" t="str">
            <v>Porta de madeira tipo solidor inclus. guarnições, batentes e dobradiças, (0.60 x 0.90 m)</v>
          </cell>
          <cell r="C434" t="str">
            <v>UN</v>
          </cell>
          <cell r="D434">
            <v>78.450999999999993</v>
          </cell>
        </row>
        <row r="435">
          <cell r="A435" t="str">
            <v>001.09.01290</v>
          </cell>
          <cell r="B435" t="str">
            <v>Porta de madeira prensada, tipo solidor, revestida com fórmica branca, inclusive guarnições, ferragem e fechadura,  0.60 x 210 m</v>
          </cell>
          <cell r="C435" t="str">
            <v>un</v>
          </cell>
          <cell r="D435">
            <v>274.96550000000002</v>
          </cell>
        </row>
        <row r="436">
          <cell r="A436" t="str">
            <v>001.09.01291</v>
          </cell>
          <cell r="B436" t="str">
            <v>Porta de madeira prensada, tipo solidor, revestida com fórmica branca, inclusive guarnições, ferragem e fechadura,  0.70 x 210 m</v>
          </cell>
          <cell r="C436" t="str">
            <v>un</v>
          </cell>
          <cell r="D436">
            <v>298.34550000000002</v>
          </cell>
        </row>
        <row r="437">
          <cell r="A437" t="str">
            <v>001.09.01292</v>
          </cell>
          <cell r="B437" t="str">
            <v>Porta de madeira prensada, tipo solidor, revestida com fórmica branca, inclusive guarnições, ferragem e fechadura,  0.80 x 210 m</v>
          </cell>
          <cell r="C437" t="str">
            <v>un</v>
          </cell>
          <cell r="D437">
            <v>298.34550000000002</v>
          </cell>
        </row>
        <row r="438">
          <cell r="A438" t="str">
            <v>001.09.01293</v>
          </cell>
          <cell r="B438" t="str">
            <v>Porta de madeira prensada, tipo solidor, revestida com fórmica branca, inclusive guarnições, ferragem e fechadura,  0.90 x 210 m</v>
          </cell>
          <cell r="C438" t="str">
            <v>un</v>
          </cell>
          <cell r="D438">
            <v>313.34550000000002</v>
          </cell>
        </row>
        <row r="439">
          <cell r="A439" t="str">
            <v>001.09.01294</v>
          </cell>
          <cell r="B439" t="str">
            <v>Porta de madeira prensada, tipo solidor, revestida com fórmica branca, inclusive guarnições, ferragem e fechadura,  1,00 x 2,10 m</v>
          </cell>
          <cell r="C439" t="str">
            <v>un</v>
          </cell>
          <cell r="D439">
            <v>323.34550000000002</v>
          </cell>
        </row>
        <row r="440">
          <cell r="A440" t="str">
            <v>001.09.01295</v>
          </cell>
          <cell r="B440" t="str">
            <v>Porta de madeira prensada, tipo solidor, revestida com fórmica branca, inclusive guarnições, ferragem e fechadura,  1,10 x 2,10 m</v>
          </cell>
          <cell r="C440" t="str">
            <v>un</v>
          </cell>
          <cell r="D440">
            <v>338.34550000000002</v>
          </cell>
        </row>
        <row r="441">
          <cell r="A441" t="str">
            <v>001.09.01420</v>
          </cell>
          <cell r="B441" t="str">
            <v>Fechadura c/ chave central, maçaneta tipo copo, conjunto completo p/portas de entrada</v>
          </cell>
          <cell r="C441" t="str">
            <v>UN</v>
          </cell>
          <cell r="D441">
            <v>23.082000000000001</v>
          </cell>
        </row>
        <row r="442">
          <cell r="A442" t="str">
            <v>001.09.01440</v>
          </cell>
          <cell r="B442" t="str">
            <v>Fechadura c/ chave central, maçaneta tipo copo, conjunto completo p/portas de comunicacao</v>
          </cell>
          <cell r="C442" t="str">
            <v>UN</v>
          </cell>
          <cell r="D442">
            <v>18.922000000000001</v>
          </cell>
        </row>
        <row r="443">
          <cell r="A443" t="str">
            <v>001.09.01460</v>
          </cell>
          <cell r="B443" t="str">
            <v>Fechadura c/ chave central, maçaneta tipo copo, conjunto completo p/portas de banheiro</v>
          </cell>
          <cell r="C443" t="str">
            <v>UN</v>
          </cell>
          <cell r="D443">
            <v>18.922000000000001</v>
          </cell>
        </row>
        <row r="444">
          <cell r="A444" t="str">
            <v>001.09.01480</v>
          </cell>
          <cell r="B444" t="str">
            <v>Fechadura de embutir c/ cilindro lingueta de 2 voltas trinco de latão c/02 chaves p/ porta de entrada compl. c/ espelho e maçaneta, tipo leve</v>
          </cell>
          <cell r="C444" t="str">
            <v>UN</v>
          </cell>
          <cell r="D444">
            <v>65.081999999999994</v>
          </cell>
        </row>
        <row r="445">
          <cell r="A445" t="str">
            <v>001.09.01500</v>
          </cell>
          <cell r="B445" t="str">
            <v>Fechadura de embutir c/ cilindro lingueta de 2 voltas trinco de latão c/02 chaves p/ porta de entrada compl. c/ espelho e maçaneta, tipo reforçada</v>
          </cell>
          <cell r="C445" t="str">
            <v>UN</v>
          </cell>
          <cell r="D445">
            <v>40.182000000000002</v>
          </cell>
        </row>
        <row r="446">
          <cell r="A446" t="str">
            <v>001.09.01520</v>
          </cell>
          <cell r="B446" t="str">
            <v>Fechadura de embutir c/cilindro lingueta de 2 voltas trinco de latão c/02 chaves p/ portas inter. compl. c/ espelho e maçaneta, tipo leve</v>
          </cell>
          <cell r="C446" t="str">
            <v>UN</v>
          </cell>
          <cell r="D446">
            <v>30.082000000000001</v>
          </cell>
        </row>
        <row r="447">
          <cell r="A447" t="str">
            <v>001.09.01540</v>
          </cell>
          <cell r="B447" t="str">
            <v>Fechadura de embutir c/cilindro lingueta de 2 voltas trinco de latão c/02 chaves p/ portas inter. compl. c/ espelho e maçaneta, tipo reforçada</v>
          </cell>
          <cell r="C447" t="str">
            <v>UN</v>
          </cell>
          <cell r="D447">
            <v>32.582000000000001</v>
          </cell>
        </row>
        <row r="448">
          <cell r="A448" t="str">
            <v>001.09.01560</v>
          </cell>
          <cell r="B448" t="str">
            <v>Fechadura de sobrepor de cilindro de latão c/ lingueta de 02 voltas completas, tipo leve</v>
          </cell>
          <cell r="C448" t="str">
            <v>UN</v>
          </cell>
          <cell r="D448">
            <v>14.265499999999999</v>
          </cell>
        </row>
        <row r="449">
          <cell r="A449" t="str">
            <v>001.09.01580</v>
          </cell>
          <cell r="B449" t="str">
            <v>Fechadura de sobrepor de cilindro de latão c/ lingueta de 02 voltas completas, tipo reforçada</v>
          </cell>
          <cell r="C449" t="str">
            <v>UN</v>
          </cell>
          <cell r="D449">
            <v>43.5655</v>
          </cell>
        </row>
        <row r="450">
          <cell r="A450" t="str">
            <v>001.09.01600</v>
          </cell>
          <cell r="B450" t="str">
            <v>Fechadura de embutir p/ banheiro c/ chaves de emergência tipo blim blim, tipo leve</v>
          </cell>
          <cell r="C450" t="str">
            <v>UN</v>
          </cell>
          <cell r="D450">
            <v>28.582000000000001</v>
          </cell>
        </row>
        <row r="451">
          <cell r="A451" t="str">
            <v>001.09.01620</v>
          </cell>
          <cell r="B451" t="str">
            <v>Fechadura de embutir p/ banheiro c/ chaves de emergência tipo blim blim, tipo reforçada</v>
          </cell>
          <cell r="C451" t="str">
            <v>UN</v>
          </cell>
          <cell r="D451">
            <v>28.582000000000001</v>
          </cell>
        </row>
        <row r="452">
          <cell r="A452" t="str">
            <v>001.09.01640</v>
          </cell>
          <cell r="B452" t="str">
            <v>Fechaduras p/portas ou grades de enrolar de cilindro c/2 chaves completa</v>
          </cell>
          <cell r="C452" t="str">
            <v>UN</v>
          </cell>
          <cell r="D452">
            <v>28.165500000000002</v>
          </cell>
        </row>
        <row r="453">
          <cell r="A453" t="str">
            <v>001.09.01660</v>
          </cell>
          <cell r="B453" t="str">
            <v>Fechadura p/porta de correr completa</v>
          </cell>
          <cell r="C453" t="str">
            <v>UN</v>
          </cell>
          <cell r="D453">
            <v>35.332000000000001</v>
          </cell>
        </row>
        <row r="454">
          <cell r="A454" t="str">
            <v>001.09.01680</v>
          </cell>
          <cell r="B454" t="str">
            <v>Fechadura p/portao de ferro de madeira completa</v>
          </cell>
          <cell r="C454" t="str">
            <v>UN</v>
          </cell>
          <cell r="D454">
            <v>45.082000000000001</v>
          </cell>
        </row>
        <row r="455">
          <cell r="A455" t="str">
            <v>001.09.01700</v>
          </cell>
          <cell r="B455" t="str">
            <v>Cremona de latão estampado e niquelado, tipo leve</v>
          </cell>
          <cell r="C455" t="str">
            <v>UN</v>
          </cell>
          <cell r="D455">
            <v>17.748200000000001</v>
          </cell>
        </row>
        <row r="456">
          <cell r="A456" t="str">
            <v>001.09.01720</v>
          </cell>
          <cell r="B456" t="str">
            <v>Cremona de latão estampado e niquelado, tipo reforçado</v>
          </cell>
          <cell r="C456" t="str">
            <v>UN</v>
          </cell>
          <cell r="D456">
            <v>18.020700000000001</v>
          </cell>
        </row>
        <row r="457">
          <cell r="A457" t="str">
            <v>001.09.01760</v>
          </cell>
          <cell r="B457" t="str">
            <v>Cremona de latão fundido e niquelado,tipo leve</v>
          </cell>
          <cell r="C457" t="str">
            <v>UN</v>
          </cell>
          <cell r="D457">
            <v>14.5207</v>
          </cell>
        </row>
        <row r="458">
          <cell r="A458" t="str">
            <v>001.09.01780</v>
          </cell>
          <cell r="B458" t="str">
            <v>Cremona de latão fundido e niquelado,tipo reforçado</v>
          </cell>
          <cell r="C458" t="str">
            <v>UN</v>
          </cell>
          <cell r="D458">
            <v>14.5207</v>
          </cell>
        </row>
        <row r="459">
          <cell r="A459" t="str">
            <v>001.09.01800</v>
          </cell>
          <cell r="B459" t="str">
            <v>Vara p/cremona de ferro</v>
          </cell>
          <cell r="C459" t="str">
            <v>ML</v>
          </cell>
          <cell r="D459">
            <v>10.5207</v>
          </cell>
        </row>
        <row r="460">
          <cell r="A460" t="str">
            <v>001.09.01820</v>
          </cell>
          <cell r="B460" t="str">
            <v>Targeta livre ocupado</v>
          </cell>
          <cell r="C460" t="str">
            <v>UN</v>
          </cell>
          <cell r="D460">
            <v>17.5411</v>
          </cell>
        </row>
        <row r="461">
          <cell r="A461" t="str">
            <v>001.09.01840</v>
          </cell>
          <cell r="B461" t="str">
            <v>Fechos chatos reforçados</v>
          </cell>
          <cell r="C461" t="str">
            <v>UN</v>
          </cell>
          <cell r="D461">
            <v>6.2164999999999999</v>
          </cell>
        </row>
        <row r="462">
          <cell r="A462" t="str">
            <v>001.09.01860</v>
          </cell>
          <cell r="B462" t="str">
            <v>Borboletas</v>
          </cell>
          <cell r="C462" t="str">
            <v>UN</v>
          </cell>
          <cell r="D462">
            <v>2.3380000000000001</v>
          </cell>
        </row>
        <row r="463">
          <cell r="A463" t="str">
            <v>001.09.01880</v>
          </cell>
          <cell r="B463" t="str">
            <v>Dobradiças comuns p/portas 3.5 pol</v>
          </cell>
          <cell r="C463" t="str">
            <v>UN</v>
          </cell>
          <cell r="D463">
            <v>5.5529000000000002</v>
          </cell>
        </row>
        <row r="464">
          <cell r="A464" t="str">
            <v>001.09.01920</v>
          </cell>
          <cell r="B464" t="str">
            <v>Dobradiça cabeça de bola de ferro 3.5 pol,tipo leve</v>
          </cell>
          <cell r="C464" t="str">
            <v>UN</v>
          </cell>
          <cell r="D464">
            <v>5.5328999999999997</v>
          </cell>
        </row>
        <row r="465">
          <cell r="A465" t="str">
            <v>001.09.01940</v>
          </cell>
          <cell r="B465" t="str">
            <v>Dobradiça cabeça de bola de ferro 3.5 pol,tipo reforçado</v>
          </cell>
          <cell r="C465" t="str">
            <v>UN</v>
          </cell>
          <cell r="D465">
            <v>5.8829000000000002</v>
          </cell>
        </row>
        <row r="466">
          <cell r="A466" t="str">
            <v>001.09.01960</v>
          </cell>
          <cell r="B466" t="str">
            <v>Conchas p/janelas de correr</v>
          </cell>
          <cell r="C466" t="str">
            <v>UN</v>
          </cell>
          <cell r="D466">
            <v>3.6164999999999998</v>
          </cell>
        </row>
        <row r="467">
          <cell r="A467" t="str">
            <v>001.09.01980</v>
          </cell>
          <cell r="B467" t="str">
            <v>Fixadores p/portas</v>
          </cell>
          <cell r="C467" t="str">
            <v>UN</v>
          </cell>
          <cell r="D467">
            <v>7.6128999999999998</v>
          </cell>
        </row>
        <row r="468">
          <cell r="A468" t="str">
            <v>001.09.02000</v>
          </cell>
          <cell r="B468" t="str">
            <v>Porta de alumínio tipo veneziana de abrir (01 ou 02 folhas)</v>
          </cell>
          <cell r="C468" t="str">
            <v>M2</v>
          </cell>
          <cell r="D468">
            <v>354.12560000000002</v>
          </cell>
        </row>
        <row r="469">
          <cell r="A469" t="str">
            <v>001.09.02020</v>
          </cell>
          <cell r="B469" t="str">
            <v>Porta de alumínio tipo de abrir - para vidro</v>
          </cell>
          <cell r="C469" t="str">
            <v>M2</v>
          </cell>
          <cell r="D469">
            <v>258.90640000000002</v>
          </cell>
        </row>
        <row r="470">
          <cell r="A470" t="str">
            <v>001.09.02040</v>
          </cell>
          <cell r="B470" t="str">
            <v>Porta de alumínio tipo de correr (01 ou 02 folhas) - para vidro</v>
          </cell>
          <cell r="C470" t="str">
            <v>M2</v>
          </cell>
          <cell r="D470">
            <v>278.17559999999997</v>
          </cell>
        </row>
        <row r="471">
          <cell r="A471" t="str">
            <v>001.09.02060</v>
          </cell>
          <cell r="B471" t="str">
            <v>Porta de alumínio tipo de abrir em chapa de alumínio</v>
          </cell>
          <cell r="C471" t="str">
            <v>M2</v>
          </cell>
          <cell r="D471">
            <v>278.17559999999997</v>
          </cell>
        </row>
        <row r="472">
          <cell r="A472" t="str">
            <v>001.09.02080</v>
          </cell>
          <cell r="B472" t="str">
            <v>Grades de proteção - perfil 2x1cm - anodizado na cor natural</v>
          </cell>
          <cell r="C472" t="str">
            <v>M2</v>
          </cell>
          <cell r="D472">
            <v>139.6173</v>
          </cell>
        </row>
        <row r="473">
          <cell r="A473" t="str">
            <v>001.09.02100</v>
          </cell>
          <cell r="B473" t="str">
            <v>Peitoril de alumínio h=1,00m</v>
          </cell>
          <cell r="C473" t="str">
            <v>ML</v>
          </cell>
          <cell r="D473">
            <v>84.278499999999994</v>
          </cell>
        </row>
        <row r="474">
          <cell r="A474" t="str">
            <v>001.09.02120</v>
          </cell>
          <cell r="B474" t="str">
            <v>Corrimão de alumínio h=0,85m</v>
          </cell>
          <cell r="C474" t="str">
            <v>ML</v>
          </cell>
          <cell r="D474">
            <v>54.278500000000001</v>
          </cell>
        </row>
        <row r="475">
          <cell r="A475" t="str">
            <v>001.09.02140</v>
          </cell>
          <cell r="B475" t="str">
            <v>Guarda corpo de alumínio anodizado h=1,00 m</v>
          </cell>
          <cell r="C475" t="str">
            <v>ML</v>
          </cell>
          <cell r="D475">
            <v>84.278499999999994</v>
          </cell>
        </row>
        <row r="476">
          <cell r="A476" t="str">
            <v>001.09.02160</v>
          </cell>
          <cell r="B476" t="str">
            <v>Janela de alumínio tipo basculante</v>
          </cell>
          <cell r="C476" t="str">
            <v>M2</v>
          </cell>
          <cell r="D476">
            <v>308.45949999999999</v>
          </cell>
        </row>
        <row r="477">
          <cell r="A477" t="str">
            <v>001.09.02180</v>
          </cell>
          <cell r="B477" t="str">
            <v>Janela de alumínio tipo de correr - para vidro</v>
          </cell>
          <cell r="C477" t="str">
            <v>M2</v>
          </cell>
          <cell r="D477">
            <v>243.9076</v>
          </cell>
        </row>
        <row r="478">
          <cell r="A478" t="str">
            <v>001.09.02200</v>
          </cell>
          <cell r="B478" t="str">
            <v>Janela de alumínio tipo de abrir - para vidro</v>
          </cell>
          <cell r="C478" t="str">
            <v>M2</v>
          </cell>
          <cell r="D478">
            <v>238.45949999999999</v>
          </cell>
        </row>
        <row r="479">
          <cell r="A479" t="str">
            <v>001.09.02220</v>
          </cell>
          <cell r="B479" t="str">
            <v>Janela de alumínio tipo maxi-air - para vidro</v>
          </cell>
          <cell r="C479" t="str">
            <v>M2</v>
          </cell>
          <cell r="D479">
            <v>252.45949999999999</v>
          </cell>
        </row>
        <row r="480">
          <cell r="A480" t="str">
            <v>001.09.02240</v>
          </cell>
          <cell r="B480" t="str">
            <v>Janela de alumínio tipo veneziana</v>
          </cell>
          <cell r="C480" t="str">
            <v>M2</v>
          </cell>
          <cell r="D480">
            <v>288.45949999999999</v>
          </cell>
        </row>
        <row r="481">
          <cell r="A481" t="str">
            <v>001.09.02260</v>
          </cell>
          <cell r="B481" t="str">
            <v>Janela tipo maximar em madeira p/ vidro, inclusive ferragens e ferro de alavanca</v>
          </cell>
          <cell r="C481" t="str">
            <v>M2</v>
          </cell>
          <cell r="D481">
            <v>119.56699999999999</v>
          </cell>
        </row>
        <row r="482">
          <cell r="A482" t="str">
            <v>001.09.02280</v>
          </cell>
          <cell r="B482" t="str">
            <v>Janela de abrir em madeira c/ veneziana p/ vidro, inclusive ferragens</v>
          </cell>
          <cell r="C482" t="str">
            <v>M2</v>
          </cell>
          <cell r="D482">
            <v>167.88749999999999</v>
          </cell>
        </row>
        <row r="483">
          <cell r="A483" t="str">
            <v>001.09.02300</v>
          </cell>
          <cell r="B483" t="str">
            <v>Tela metálica tipo mosquiteiro fixado em ferro cantoneira de abas iguais de 1/2""""x1/8""""</v>
          </cell>
          <cell r="C483" t="str">
            <v>M2</v>
          </cell>
          <cell r="D483">
            <v>54.989100000000001</v>
          </cell>
        </row>
        <row r="484">
          <cell r="A484" t="str">
            <v>001.09.02320</v>
          </cell>
          <cell r="B484" t="str">
            <v>Tela metálica tipo mosquiteiro fixado em ferro cantoneira de abas iguais de 1""""x3/16""""</v>
          </cell>
          <cell r="C484" t="str">
            <v>M2</v>
          </cell>
          <cell r="D484">
            <v>81.089100000000002</v>
          </cell>
        </row>
        <row r="485">
          <cell r="A485" t="str">
            <v>001.09.02325</v>
          </cell>
          <cell r="B485" t="str">
            <v>Fornecimento e Instalação de Chapa de Ferro Preta Lisa e= 3 mm Conf. Det. 26 A SEJUSP</v>
          </cell>
          <cell r="C485" t="str">
            <v>m2</v>
          </cell>
          <cell r="D485">
            <v>131.60290000000001</v>
          </cell>
        </row>
        <row r="486">
          <cell r="A486" t="str">
            <v>001.09.02327</v>
          </cell>
          <cell r="B486" t="str">
            <v>Fornecimento e Instalação de Chapa de Ferro Preta Lisa e= 8 mm Conf. Det. 26 C SEJUSP</v>
          </cell>
          <cell r="C486" t="str">
            <v>m2</v>
          </cell>
          <cell r="D486">
            <v>359.7022</v>
          </cell>
        </row>
        <row r="487">
          <cell r="A487" t="str">
            <v>001.09.02330</v>
          </cell>
          <cell r="B487" t="str">
            <v>Fornecimento e Instalação de Porta Para Cadeia ou Presídio 0.80 x 2.10 em grade 7/8"" e barra chata 1 1/2"" x 5/16"" Conf. Det. 05 SINFRA</v>
          </cell>
          <cell r="C487" t="str">
            <v>m2</v>
          </cell>
          <cell r="D487">
            <v>248.03020000000001</v>
          </cell>
        </row>
        <row r="488">
          <cell r="A488" t="str">
            <v>001.09.02335</v>
          </cell>
          <cell r="B488" t="str">
            <v>Fornecimento e Instalação de Porta Metálica C/ Passa Prato Conf. Det. 05 SEJUSP</v>
          </cell>
          <cell r="C488" t="str">
            <v>m2</v>
          </cell>
          <cell r="D488">
            <v>398.73779999999999</v>
          </cell>
        </row>
        <row r="489">
          <cell r="A489" t="str">
            <v>001.09.02336</v>
          </cell>
          <cell r="B489" t="str">
            <v>Fornecimento e Instalação de Porta Metálica S/ Passa Prato Conf. Det. 05 A SEJUSP</v>
          </cell>
          <cell r="C489" t="str">
            <v>m2</v>
          </cell>
          <cell r="D489">
            <v>320.18680000000001</v>
          </cell>
        </row>
        <row r="490">
          <cell r="A490" t="str">
            <v>001.09.02337</v>
          </cell>
          <cell r="B490" t="str">
            <v>Fornecimento e Instalação de Porta Metálica C/ Chapa Metálica Sobre Toda a Porta Conf. Det. 05 B  SEJUSP</v>
          </cell>
          <cell r="C490" t="str">
            <v>m2</v>
          </cell>
          <cell r="D490">
            <v>472.03629999999998</v>
          </cell>
        </row>
        <row r="491">
          <cell r="A491" t="str">
            <v>001.09.02338</v>
          </cell>
          <cell r="B491" t="str">
            <v>Fornecimento e Instalação de Conjunto de Grade Conf. Det. 08 SEJUSP</v>
          </cell>
          <cell r="C491" t="str">
            <v>m2</v>
          </cell>
          <cell r="D491">
            <v>135.52539999999999</v>
          </cell>
        </row>
        <row r="492">
          <cell r="A492" t="str">
            <v>001.09.02340</v>
          </cell>
          <cell r="B492" t="str">
            <v>Fornecimento e Instalação de Grade Metálica Conf. Det. 09 A SEJUSP</v>
          </cell>
          <cell r="C492" t="str">
            <v>m2</v>
          </cell>
          <cell r="D492">
            <v>217.46260000000001</v>
          </cell>
        </row>
        <row r="493">
          <cell r="A493" t="str">
            <v>001.09.02345</v>
          </cell>
          <cell r="B493" t="str">
            <v>Fornecimento e Instalação de Porta Metálica C/ Chapa Metálica Sobre Toda a Porta Conf. Det. 23  SEJUSP</v>
          </cell>
          <cell r="C493" t="str">
            <v>m2</v>
          </cell>
          <cell r="D493">
            <v>423.43400000000003</v>
          </cell>
        </row>
        <row r="494">
          <cell r="A494" t="str">
            <v>001.09.02346</v>
          </cell>
          <cell r="B494" t="str">
            <v>Fornecimento e Instalação de Porta Metálica S/ Chapa Metálica Conf. Det. 23 A  SEJUSP</v>
          </cell>
          <cell r="C494" t="str">
            <v>m2</v>
          </cell>
          <cell r="D494">
            <v>334.73</v>
          </cell>
        </row>
        <row r="495">
          <cell r="A495" t="str">
            <v>001.09.02350</v>
          </cell>
          <cell r="B495" t="str">
            <v>Fornecimento e Instalação de Visor Conf. Det. 30 SEJUSP</v>
          </cell>
          <cell r="C495" t="str">
            <v>un</v>
          </cell>
          <cell r="D495">
            <v>217.1936</v>
          </cell>
        </row>
        <row r="496">
          <cell r="A496" t="str">
            <v>001.09.02360</v>
          </cell>
          <cell r="B496" t="str">
            <v>Fornecimento e Instalação de Tranca Tipo Comum Conf. Det. 41 SEJUSP</v>
          </cell>
          <cell r="C496" t="str">
            <v>un</v>
          </cell>
          <cell r="D496">
            <v>127.92059999999999</v>
          </cell>
        </row>
        <row r="497">
          <cell r="A497" t="str">
            <v>001.09.02365</v>
          </cell>
          <cell r="B497" t="str">
            <v>Fornecimento e Instalação de Grade Metálica Conf. Det. 45 B SEJUSP</v>
          </cell>
          <cell r="C497" t="str">
            <v>m2</v>
          </cell>
          <cell r="D497">
            <v>279.6472</v>
          </cell>
        </row>
        <row r="498">
          <cell r="A498" t="str">
            <v>001.09.02370</v>
          </cell>
          <cell r="B498" t="str">
            <v>Batente de madeira 15 x 15 cm para porta e janela</v>
          </cell>
          <cell r="C498" t="str">
            <v>m</v>
          </cell>
          <cell r="D498">
            <v>19.447600000000001</v>
          </cell>
        </row>
        <row r="499">
          <cell r="A499" t="str">
            <v>001.09.02380</v>
          </cell>
          <cell r="B499" t="str">
            <v>Batente de madeira 3,5 x 14,5 cm para portas e janelas</v>
          </cell>
          <cell r="C499" t="str">
            <v>M</v>
          </cell>
          <cell r="D499">
            <v>7.8464</v>
          </cell>
        </row>
        <row r="500">
          <cell r="A500" t="str">
            <v>001.09.02400</v>
          </cell>
          <cell r="B500" t="str">
            <v>Reparo em esquadria - substituição de folhas de porta/janelas de madeira tipo almofadada</v>
          </cell>
          <cell r="C500" t="str">
            <v>M2</v>
          </cell>
          <cell r="D500">
            <v>42.723199999999999</v>
          </cell>
        </row>
        <row r="501">
          <cell r="A501" t="str">
            <v>001.09.02420</v>
          </cell>
          <cell r="B501" t="str">
            <v>Reparo em esquadria - substituição de batente de madeira</v>
          </cell>
          <cell r="C501" t="str">
            <v>M</v>
          </cell>
          <cell r="D501">
            <v>17.8034</v>
          </cell>
        </row>
        <row r="502">
          <cell r="A502" t="str">
            <v>001.09.02440</v>
          </cell>
          <cell r="B502" t="str">
            <v>Reparo em esquadria - substituição de folha de porta de madeira tipo solidor, inclusive dobradiças, -(0,60x1,80)m</v>
          </cell>
          <cell r="C502" t="str">
            <v>UN</v>
          </cell>
          <cell r="D502">
            <v>51.058700000000002</v>
          </cell>
        </row>
        <row r="503">
          <cell r="A503" t="str">
            <v>001.09.02460</v>
          </cell>
          <cell r="B503" t="str">
            <v>Reparo em esquadria - substituição de folha de porta de madeira tipo solidor, inclusive dobradiças, -(0,60x2,10)m</v>
          </cell>
          <cell r="C503" t="str">
            <v>UN</v>
          </cell>
          <cell r="D503">
            <v>54.748699999999999</v>
          </cell>
        </row>
        <row r="504">
          <cell r="A504" t="str">
            <v>001.09.02480</v>
          </cell>
          <cell r="B504" t="str">
            <v>Reparo em esquadria - substituição de folha de porta de madeira tipo solidor, inclusive dobradiças, -(0,70x2,10)m</v>
          </cell>
          <cell r="C504" t="str">
            <v>UN</v>
          </cell>
          <cell r="D504">
            <v>54.748699999999999</v>
          </cell>
        </row>
        <row r="505">
          <cell r="A505" t="str">
            <v>001.09.02500</v>
          </cell>
          <cell r="B505" t="str">
            <v>Reparo em esquadria - substituição de folha de porta de madeira tipo solidor, inclusive dobradiças, -(0,80x2,10)m</v>
          </cell>
          <cell r="C505" t="str">
            <v>UN</v>
          </cell>
          <cell r="D505">
            <v>54.748699999999999</v>
          </cell>
        </row>
        <row r="506">
          <cell r="A506" t="str">
            <v>001.09.02520</v>
          </cell>
          <cell r="B506" t="str">
            <v>Reparo em esquadria - substituição de folha de porta de madeira tipo solidor, inclusive dobradiças, -(0,90x2,10)m</v>
          </cell>
          <cell r="C506" t="str">
            <v>UN</v>
          </cell>
          <cell r="D506">
            <v>92.748699999999999</v>
          </cell>
        </row>
        <row r="507">
          <cell r="A507" t="str">
            <v>001.09.02540</v>
          </cell>
          <cell r="B507" t="str">
            <v>Reparo em esquadria - substituição de folha de madeira almofadada, inclusive dobradiças-(0,60x2,10)m</v>
          </cell>
          <cell r="C507" t="str">
            <v>UN</v>
          </cell>
          <cell r="D507">
            <v>73.748699999999999</v>
          </cell>
        </row>
        <row r="508">
          <cell r="A508" t="str">
            <v>001.09.02560</v>
          </cell>
          <cell r="B508" t="str">
            <v>Reparo em esquadria - substituição de folha de madeira almofadada, inclusive dobradiças-(0,70x2,10)m</v>
          </cell>
          <cell r="C508" t="str">
            <v>UN</v>
          </cell>
          <cell r="D508">
            <v>73.748699999999999</v>
          </cell>
        </row>
        <row r="509">
          <cell r="A509" t="str">
            <v>001.09.02580</v>
          </cell>
          <cell r="B509" t="str">
            <v>Reparo em esquadria - substituição de folha de madeira almofadada, inclusive dobradiças-(0,80x2,10)m</v>
          </cell>
          <cell r="C509" t="str">
            <v>UN</v>
          </cell>
          <cell r="D509">
            <v>73.748699999999999</v>
          </cell>
        </row>
        <row r="510">
          <cell r="A510" t="str">
            <v>001.09.02600</v>
          </cell>
          <cell r="B510" t="str">
            <v>Reparo em esquadria - substituição de folha de madeira almofadada, inclusive dobradiças-(0,90x2,10)m</v>
          </cell>
          <cell r="C510" t="str">
            <v>UN</v>
          </cell>
          <cell r="D510">
            <v>87.748699999999999</v>
          </cell>
        </row>
        <row r="511">
          <cell r="A511" t="str">
            <v>001.09.02620</v>
          </cell>
          <cell r="B511" t="str">
            <v>Reparo em esquadria - substituição de batente de peroba, inclusive guarnições -vão de (0,60x2,10)m</v>
          </cell>
          <cell r="C511" t="str">
            <v>JG</v>
          </cell>
          <cell r="D511">
            <v>97.961699999999993</v>
          </cell>
        </row>
        <row r="512">
          <cell r="A512" t="str">
            <v>001.09.02640</v>
          </cell>
          <cell r="B512" t="str">
            <v>Reparo em esquadria - substituição de batente de peroba, inclusive guarnições -vão de (0,70x2,10)m</v>
          </cell>
          <cell r="C512" t="str">
            <v>JG</v>
          </cell>
          <cell r="D512">
            <v>96.615499999999997</v>
          </cell>
        </row>
        <row r="513">
          <cell r="A513" t="str">
            <v>001.09.02660</v>
          </cell>
          <cell r="B513" t="str">
            <v>Reparo em esquadria - substituição de batente de peroba, inclusive guarnições -vão de (0,80x2,10)m</v>
          </cell>
          <cell r="C513" t="str">
            <v>JG</v>
          </cell>
          <cell r="D513">
            <v>104.94970000000001</v>
          </cell>
        </row>
        <row r="514">
          <cell r="A514" t="str">
            <v>001.09.02800</v>
          </cell>
          <cell r="B514" t="str">
            <v>Reparo em Grades e Portões - substituição de ferro CA 25 1/2""</v>
          </cell>
          <cell r="C514" t="str">
            <v>ml</v>
          </cell>
          <cell r="D514">
            <v>4.2268999999999997</v>
          </cell>
        </row>
        <row r="515">
          <cell r="A515" t="str">
            <v>001.09.02820</v>
          </cell>
          <cell r="B515" t="str">
            <v>Reparo em Grades e Portões - substituição de ferro CA 25 7/8""</v>
          </cell>
          <cell r="C515" t="str">
            <v>ml</v>
          </cell>
          <cell r="D515">
            <v>15.4109</v>
          </cell>
        </row>
        <row r="516">
          <cell r="A516" t="str">
            <v>001.09.02840</v>
          </cell>
          <cell r="B516" t="str">
            <v>Reparo em Alambrados e Portões - substituição de tubo de ferro em chapa preta diam.2"" chapa 13</v>
          </cell>
          <cell r="C516" t="str">
            <v>ml</v>
          </cell>
          <cell r="D516">
            <v>16.568999999999999</v>
          </cell>
        </row>
        <row r="517">
          <cell r="A517" t="str">
            <v>001.09.02860</v>
          </cell>
          <cell r="B517" t="str">
            <v>Reparo em Alambrados e Portões - substituição de tela de alambrado galvanizado malha 2"" fio dw12</v>
          </cell>
          <cell r="C517" t="str">
            <v>m2</v>
          </cell>
          <cell r="D517">
            <v>12.7662</v>
          </cell>
        </row>
        <row r="518">
          <cell r="A518" t="str">
            <v>001.10</v>
          </cell>
          <cell r="B518" t="str">
            <v>REVESTIMENTO</v>
          </cell>
          <cell r="D518">
            <v>338.73790000000002</v>
          </cell>
        </row>
        <row r="519">
          <cell r="A519" t="str">
            <v>001.10.00020</v>
          </cell>
          <cell r="B519" t="str">
            <v>Chapisco de aderência c/argamassa de cimento e areia traço 1:3 e= 5 mm</v>
          </cell>
          <cell r="C519" t="str">
            <v>m2</v>
          </cell>
          <cell r="D519">
            <v>2.0093999999999999</v>
          </cell>
        </row>
        <row r="520">
          <cell r="A520" t="str">
            <v>001.10.00040</v>
          </cell>
          <cell r="B520" t="str">
            <v>Chapisco de acab.c/argam.de cimento e pedrisco traço 1:4  e= 7 mm</v>
          </cell>
          <cell r="C520" t="str">
            <v>m2</v>
          </cell>
          <cell r="D520">
            <v>2.9918999999999998</v>
          </cell>
        </row>
        <row r="521">
          <cell r="A521" t="str">
            <v>001.10.00080</v>
          </cell>
          <cell r="B521" t="str">
            <v>Emboço c/argamassa mista 1:4 c/100 kg de cimento</v>
          </cell>
          <cell r="C521" t="str">
            <v>M2</v>
          </cell>
          <cell r="D521">
            <v>6.4263000000000003</v>
          </cell>
        </row>
        <row r="522">
          <cell r="A522" t="str">
            <v>001.10.00100</v>
          </cell>
          <cell r="B522" t="str">
            <v>Reboco paulista usando argamassa mista de cimento cal e areia no traço 1:2:8 com 20 mm de espessura</v>
          </cell>
          <cell r="C522" t="str">
            <v>m2</v>
          </cell>
          <cell r="D522">
            <v>8.7628000000000004</v>
          </cell>
        </row>
        <row r="523">
          <cell r="A523" t="str">
            <v>001.10.00110</v>
          </cell>
          <cell r="B523" t="str">
            <v>Reboco paulista usando argamassa mista de cimento cal e areia no traço 1:2:9 com 20 mm de espessura</v>
          </cell>
          <cell r="C523" t="str">
            <v>m2</v>
          </cell>
          <cell r="D523">
            <v>8.5763999999999996</v>
          </cell>
        </row>
        <row r="524">
          <cell r="A524" t="str">
            <v>001.10.00120</v>
          </cell>
          <cell r="B524" t="str">
            <v>Reboco c/ argamassa de cal em pasta e areia fina peneirada no traço 1:2 (espessura 0.5 cm)</v>
          </cell>
          <cell r="C524" t="str">
            <v>m2</v>
          </cell>
          <cell r="D524">
            <v>3.6825999999999999</v>
          </cell>
        </row>
        <row r="525">
          <cell r="A525" t="str">
            <v>001.10.00170</v>
          </cell>
          <cell r="B525" t="str">
            <v>Revestimento c/ argamassa de barita e = 1O mm</v>
          </cell>
          <cell r="C525" t="str">
            <v>m2</v>
          </cell>
          <cell r="D525">
            <v>42.437600000000003</v>
          </cell>
        </row>
        <row r="526">
          <cell r="A526" t="str">
            <v>001.10.00180</v>
          </cell>
          <cell r="B526" t="str">
            <v>Reboco barra lisa com argamassa de cimento e areia 1:1.5 com impermeabilizante inclusive emboço de cimento e areia 1:4</v>
          </cell>
          <cell r="C526" t="str">
            <v>M2</v>
          </cell>
          <cell r="D526">
            <v>17.7288</v>
          </cell>
        </row>
        <row r="527">
          <cell r="A527" t="str">
            <v>001.10.00200</v>
          </cell>
          <cell r="B527" t="str">
            <v>Barra lisa c/ acabamento em nata de cimento comum c/ desempenadeira de aço sobre emboço de cimento e areia 1:4</v>
          </cell>
          <cell r="C527" t="str">
            <v>m2</v>
          </cell>
          <cell r="D527">
            <v>12.224500000000001</v>
          </cell>
        </row>
        <row r="528">
          <cell r="A528" t="str">
            <v>001.10.00220</v>
          </cell>
          <cell r="B528" t="str">
            <v>Barra lisa c/ acabamento em nata de cimento comum c/ desempenadeira de aço sobre emboço de cimento e areia 1:4:8</v>
          </cell>
          <cell r="C528" t="str">
            <v>m2</v>
          </cell>
          <cell r="D528">
            <v>11.780900000000001</v>
          </cell>
        </row>
        <row r="529">
          <cell r="A529" t="str">
            <v>001.10.00240</v>
          </cell>
          <cell r="B529" t="str">
            <v>Barra lisa c/ acabamento em nata de cimento branco c/ desempenadeira de aço sobre emboço de cimento e areia 1:4</v>
          </cell>
          <cell r="C529" t="str">
            <v>m2</v>
          </cell>
          <cell r="D529">
            <v>14.252700000000001</v>
          </cell>
        </row>
        <row r="530">
          <cell r="A530" t="str">
            <v>001.10.00260</v>
          </cell>
          <cell r="B530" t="str">
            <v>Barra lisa c/ acabamento em nata de cimento comum c/ desempenadeira de aço sobre emboço de cimento e areia 1:4:8</v>
          </cell>
          <cell r="C530" t="str">
            <v>m2</v>
          </cell>
          <cell r="D530">
            <v>11.780900000000001</v>
          </cell>
        </row>
        <row r="531">
          <cell r="A531" t="str">
            <v>001.10.00280</v>
          </cell>
          <cell r="B531" t="str">
            <v>Revestimento com azulejo branco (dimensão mínima 150x150 mm, espessura mínima 4 mm) empregando argamassa pré fabricada de cimento colante (a prumo ), incl rejuntamento</v>
          </cell>
          <cell r="C531" t="str">
            <v>m2</v>
          </cell>
          <cell r="D531">
            <v>22.8066</v>
          </cell>
        </row>
        <row r="532">
          <cell r="A532" t="str">
            <v>001.10.00300</v>
          </cell>
          <cell r="B532" t="str">
            <v>Revestimento com azulejo decorado (dimensão mínima 150x150 mm, espessura mínima 4 mm) empregando argamassa pré fabricada de cimento colante (a prumo ), incl rejuntamento</v>
          </cell>
          <cell r="C532" t="str">
            <v>m2</v>
          </cell>
          <cell r="D532">
            <v>20.023599999999998</v>
          </cell>
        </row>
        <row r="533">
          <cell r="A533" t="str">
            <v>001.10.00320</v>
          </cell>
          <cell r="B533" t="str">
            <v>Revestimento Com Piso Parede (dimensão mínima 300x300 mm, espessura mínima 6 mm) Empregando Argamassa Pré Fabricada de Cimento Colante, incl Rejuntamento</v>
          </cell>
          <cell r="C533" t="str">
            <v>m2</v>
          </cell>
          <cell r="D533">
            <v>20.021599999999999</v>
          </cell>
        </row>
        <row r="534">
          <cell r="A534" t="str">
            <v>001.10.00330</v>
          </cell>
          <cell r="B534" t="str">
            <v>Fornecimento e Assentamento de Pastilha de Porcelana (dimensão mínima 100x100 mm, espessura mínima 8 mm), Assentada Com Argamassa Pré- Fabricada de Cimento Colante, Incl. Rejuntamento</v>
          </cell>
          <cell r="C534" t="str">
            <v>m2</v>
          </cell>
          <cell r="D534">
            <v>47.212600000000002</v>
          </cell>
        </row>
        <row r="535">
          <cell r="A535" t="str">
            <v>001.10.00560</v>
          </cell>
          <cell r="B535" t="str">
            <v>Revestimento c/ carpete 8 mm sobre parede</v>
          </cell>
          <cell r="C535" t="str">
            <v>M2</v>
          </cell>
          <cell r="D535">
            <v>24.814800000000002</v>
          </cell>
        </row>
        <row r="536">
          <cell r="A536" t="str">
            <v>001.10.00580</v>
          </cell>
          <cell r="B536" t="str">
            <v>Revestimento de paredes com laminado melaminico colado (formiplac texturizado)</v>
          </cell>
          <cell r="C536" t="str">
            <v>m2</v>
          </cell>
          <cell r="D536">
            <v>24.002800000000001</v>
          </cell>
        </row>
        <row r="537">
          <cell r="A537" t="str">
            <v>001.10.00660</v>
          </cell>
          <cell r="B537" t="str">
            <v>Faixas decorativas para portas e janelas, 10 cm de largura, em argamassa mista de cimento cal e areia</v>
          </cell>
          <cell r="C537" t="str">
            <v>M</v>
          </cell>
          <cell r="D537">
            <v>4.1893000000000002</v>
          </cell>
        </row>
        <row r="538">
          <cell r="A538" t="str">
            <v>001.10.00680</v>
          </cell>
          <cell r="B538" t="str">
            <v>Fornecimento e Assentamento de Faixa Cerâmica Decorada Para Cozinha e Banheiro</v>
          </cell>
          <cell r="C538" t="str">
            <v>ml</v>
          </cell>
          <cell r="D538">
            <v>13.7514</v>
          </cell>
        </row>
        <row r="539">
          <cell r="A539" t="str">
            <v>001.10.00740</v>
          </cell>
          <cell r="B539" t="str">
            <v>Correção de trincas em paredes, usando ferro de 1/4"""" e argamassa de cimento e areia 1:3</v>
          </cell>
          <cell r="C539" t="str">
            <v>M</v>
          </cell>
          <cell r="D539">
            <v>19.260400000000001</v>
          </cell>
        </row>
        <row r="540">
          <cell r="A540" t="str">
            <v>001.11</v>
          </cell>
          <cell r="B540" t="str">
            <v>PISOS RODAPÉS SOLEIRAS E PEITORIS</v>
          </cell>
          <cell r="D540">
            <v>1238.8779999999999</v>
          </cell>
        </row>
        <row r="541">
          <cell r="A541" t="str">
            <v>001.11.00010</v>
          </cell>
          <cell r="B541" t="str">
            <v>Preparo e apiloamento do local destinado a receber o piso, incl. carga e transporte manual de material de caixão de empréstimo para complementação do que faltar.</v>
          </cell>
          <cell r="C541" t="str">
            <v>m2</v>
          </cell>
          <cell r="D541">
            <v>5.9371999999999998</v>
          </cell>
        </row>
        <row r="542">
          <cell r="A542" t="str">
            <v>001.11.00040</v>
          </cell>
          <cell r="B542" t="str">
            <v>Regularização de laje ou lastro de concreto com argamassa de cimento e areia no traço 1:3, procedendo-se da seguinte maneira: umidecer abundantemente o contrapiso, aplicar nata de agua e cimento e finalmente a aplicar da argamassa de regularização.</v>
          </cell>
          <cell r="C542" t="str">
            <v>m3</v>
          </cell>
          <cell r="D542">
            <v>293.50940000000003</v>
          </cell>
        </row>
        <row r="543">
          <cell r="A543" t="str">
            <v>001.11.00050</v>
          </cell>
          <cell r="B543" t="str">
            <v>Contrapiso de concreto não estrutural Fck=13,5 Mpa, preparado com régua de alumínio e desempenadeira de madeira, perfeitamente nivelado, pronto para receber o piso, esp.= 6.00 cm</v>
          </cell>
          <cell r="C543" t="str">
            <v>m2</v>
          </cell>
          <cell r="D543">
            <v>17.108699999999999</v>
          </cell>
        </row>
        <row r="544">
          <cell r="A544" t="str">
            <v>001.11.00060</v>
          </cell>
          <cell r="B544" t="str">
            <v>Calçada em concreto Fck=13,5 Mpa no traco 1:3:6 com junta de dilatação de madeira 1.2 cm de espessura formando quadro 2.0 x 2.0 m com 6.0 cm de espessura, preparado com régua de alumínio e desempenadeira de madeira, perfeitamente nivelado.</v>
          </cell>
          <cell r="C544" t="str">
            <v>m2</v>
          </cell>
          <cell r="D544">
            <v>17.342700000000001</v>
          </cell>
        </row>
        <row r="545">
          <cell r="A545" t="str">
            <v>001.11.00080</v>
          </cell>
          <cell r="B545" t="str">
            <v>Calçada em concreto Fck=13,5 Mpa, no traço 1:3:6 com junta de dilatação seca, formando quadro de 2.00x2.00 m, com 6 cm de espessura, preparado com régua de alumínio e desempenadeira de madeira, perfeitamente nivelado.</v>
          </cell>
          <cell r="C545" t="str">
            <v>m2</v>
          </cell>
          <cell r="D545">
            <v>17.342700000000001</v>
          </cell>
        </row>
        <row r="546">
          <cell r="A546" t="str">
            <v>001.11.00100</v>
          </cell>
          <cell r="B546" t="str">
            <v>Calçada em Concreto Usinado 13,50 Mpa, Com Junta de Dilatação de Ripa de Madeira de 1.20 cm de Espessura formando Quadro 1.50 x 1.50 m, sendo a espessura de e= 5.00 cm, preparado com régua de alumínio e desempenadeira de madeira, perfeitamente nivelado.</v>
          </cell>
          <cell r="C546" t="str">
            <v>m2</v>
          </cell>
          <cell r="D546">
            <v>19.596599999999999</v>
          </cell>
        </row>
        <row r="547">
          <cell r="A547" t="str">
            <v>001.11.00180</v>
          </cell>
          <cell r="B547" t="str">
            <v>Cimentado liso queimado c/espessura de 1.5 cm c/argamassa de cimento e areia no traço 1:3, procedendo-se da seguinte maneira: umidecer abundantemente o contrapiso, aplicar nata de agua e cimento e finalmente a aplicar da argamassa de acabamento.</v>
          </cell>
          <cell r="C547" t="str">
            <v>m2</v>
          </cell>
          <cell r="D547">
            <v>7.0351999999999997</v>
          </cell>
        </row>
        <row r="548">
          <cell r="A548" t="str">
            <v>001.11.00200</v>
          </cell>
          <cell r="B548" t="str">
            <v>Cimentado liso queimado c/espessura de 2 cm usando argamassa de cimento e areia 1:3 c/ juntas plásticas de 19 mm formando quadros de 2.00 x 2.00 m,umidecer abundantemente o contrapiso, aplicar nata de agua e cimento e finalmente a aplicar a argamassa.</v>
          </cell>
          <cell r="C548" t="str">
            <v>m2</v>
          </cell>
          <cell r="D548">
            <v>8.8895999999999997</v>
          </cell>
        </row>
        <row r="549">
          <cell r="A549" t="str">
            <v>001.11.00280</v>
          </cell>
          <cell r="B549" t="str">
            <v>Cimentado liso queimado c/ po xadrez e=1.5 cm c/argamassa de cimento e areia no traço 1:3, umidecer abundantemente o contrapiso, aplicar nata de agua e cimento e finalmente a aplicar a argamassa.</v>
          </cell>
          <cell r="C549" t="str">
            <v>m2</v>
          </cell>
          <cell r="D549">
            <v>7.5872000000000002</v>
          </cell>
        </row>
        <row r="550">
          <cell r="A550" t="str">
            <v>001.11.00310</v>
          </cell>
          <cell r="B550" t="str">
            <v>Revestimento com Piso Cerâmico Esmaltado (dimensão mínima 300x300mm, espessura mínima 8 mm), PI 02, Assentado Com Argamassa Colante Uso Interno, incl. rejuntamento.</v>
          </cell>
          <cell r="C550" t="str">
            <v>m2</v>
          </cell>
          <cell r="D550">
            <v>19.539100000000001</v>
          </cell>
        </row>
        <row r="551">
          <cell r="A551" t="str">
            <v>001.11.00311</v>
          </cell>
          <cell r="B551" t="str">
            <v>Revestimento com Piso Cerâmico Esmaltado (dimensão mínima 300x300mm, espessura mínima 8 mm), PI 03, Assentado Com Argamassa Colante Uso Interno, incl. rejuntamento</v>
          </cell>
          <cell r="C551" t="str">
            <v>m2</v>
          </cell>
          <cell r="D551">
            <v>19.539100000000001</v>
          </cell>
        </row>
        <row r="552">
          <cell r="A552" t="str">
            <v>001.11.00312</v>
          </cell>
          <cell r="B552" t="str">
            <v>Revestimento com Piso Cerâmico Esmaltado (dimensão mínima 300x300mm, espessura mínima 8 mm), PI 04, Assentado Com Argamassa Colante Uso Interno, incl. rejuntamento</v>
          </cell>
          <cell r="C552" t="str">
            <v>m2</v>
          </cell>
          <cell r="D552">
            <v>19.539100000000001</v>
          </cell>
        </row>
        <row r="553">
          <cell r="A553" t="str">
            <v>001.11.00313</v>
          </cell>
          <cell r="B553" t="str">
            <v>Revestimento com Piso Cerâmico Esmaltado (dimensão mínima 300x300mm, espessura mínima 8 mm), PI 05, Assentado Com Argamassa Colante Uso Interno, incl. rejuntamento</v>
          </cell>
          <cell r="C553" t="str">
            <v>m2</v>
          </cell>
          <cell r="D553">
            <v>19.539100000000001</v>
          </cell>
        </row>
        <row r="554">
          <cell r="A554" t="str">
            <v>001.11.00321</v>
          </cell>
          <cell r="B554" t="str">
            <v>Revestimento de pisos e lajotas cerâmicas 30x30 cm assente c/argamassa de cimento e areia 1:4</v>
          </cell>
          <cell r="C554" t="str">
            <v>M2</v>
          </cell>
          <cell r="D554">
            <v>22.087399999999999</v>
          </cell>
        </row>
        <row r="555">
          <cell r="A555" t="str">
            <v>001.11.00341</v>
          </cell>
          <cell r="B555" t="str">
            <v>Assentamento de ladrilho hidráulico cor natural do cimento, assente com argamassa mista de cimento, cal e areia traço 1:4 adição 100 kg cimento</v>
          </cell>
          <cell r="C555" t="str">
            <v>m2</v>
          </cell>
          <cell r="D555">
            <v>34.876399999999997</v>
          </cell>
        </row>
        <row r="556">
          <cell r="A556" t="str">
            <v>001.11.00342</v>
          </cell>
          <cell r="B556" t="str">
            <v>Assentamento de ladrilho hidráulico cor única, assente com argamassa mista de cimento, cal e areia traço 1:4 adição 100 kg cimento</v>
          </cell>
          <cell r="C556" t="str">
            <v>m2</v>
          </cell>
          <cell r="D556">
            <v>37.0764</v>
          </cell>
        </row>
        <row r="557">
          <cell r="A557" t="str">
            <v>001.11.00343</v>
          </cell>
          <cell r="B557" t="str">
            <v>Assentamento de ladrilho hidráulico tipo Cuiabá, assente com argamassa mista de cimento, cal e areia traço 1:4 adição 100 kg cimento</v>
          </cell>
          <cell r="C557" t="str">
            <v>m2</v>
          </cell>
          <cell r="D557">
            <v>38.176400000000001</v>
          </cell>
        </row>
        <row r="558">
          <cell r="A558" t="str">
            <v>001.11.00344</v>
          </cell>
          <cell r="B558" t="str">
            <v>Assentamento de ladrilho hidráulico tipo Copacabana, assente com argamassa mista de cimento, cal e areia traço 1:4 adição 100 kg cimento</v>
          </cell>
          <cell r="C558" t="str">
            <v>m2</v>
          </cell>
          <cell r="D558">
            <v>43.676400000000001</v>
          </cell>
        </row>
        <row r="559">
          <cell r="A559" t="str">
            <v>001.11.00461</v>
          </cell>
          <cell r="B559" t="str">
            <v>Revestimento de piso em granilite fundido no local formando quadros de 2.00 m2 de área ( no máximo) com junta plastica colorida e faixa perimétrica de 30 cm na cor preta fazendo meia cana, aplicação de 2 demãos de resina acrilica</v>
          </cell>
          <cell r="C559" t="str">
            <v>m2</v>
          </cell>
          <cell r="D559">
            <v>19.559999999999999</v>
          </cell>
        </row>
        <row r="560">
          <cell r="A560" t="str">
            <v>001.11.00481</v>
          </cell>
          <cell r="B560" t="str">
            <v>Assentamento de junta plástica de dilatacao p/pisos de 19 mm</v>
          </cell>
          <cell r="C560" t="str">
            <v>ML</v>
          </cell>
          <cell r="D560">
            <v>1.6783999999999999</v>
          </cell>
        </row>
        <row r="561">
          <cell r="A561" t="str">
            <v>001.11.00581</v>
          </cell>
          <cell r="B561" t="str">
            <v>Revestimento de piso em ardosia natural 40x40cm cor preta tipo on com resinex</v>
          </cell>
          <cell r="C561" t="str">
            <v>M2</v>
          </cell>
          <cell r="D561">
            <v>26.9421</v>
          </cell>
        </row>
        <row r="562">
          <cell r="A562" t="str">
            <v>001.11.00601</v>
          </cell>
          <cell r="B562" t="str">
            <v>Revestimento de paviflex sobre lastro ou laje regularizada, assentado com cola especial de 2.00 mm de espessura</v>
          </cell>
          <cell r="C562" t="str">
            <v>M2</v>
          </cell>
          <cell r="D562">
            <v>41.598199999999999</v>
          </cell>
        </row>
        <row r="563">
          <cell r="A563" t="str">
            <v>001.11.00621</v>
          </cell>
          <cell r="B563" t="str">
            <v>Revestimento de paviflex sobre lastro ou laje regularizada, assentado com cola especial de 3.20 mm de espessura</v>
          </cell>
          <cell r="C563" t="str">
            <v>M2</v>
          </cell>
          <cell r="D563">
            <v>60.3932</v>
          </cell>
        </row>
        <row r="564">
          <cell r="A564" t="str">
            <v>001.11.00641</v>
          </cell>
          <cell r="B564" t="str">
            <v>Revestimento de paviflex sobre lastro ou laje regularizada, assentado com cola especial de 1.60 mm de espessura</v>
          </cell>
          <cell r="C564" t="str">
            <v>M2</v>
          </cell>
          <cell r="D564">
            <v>35.193199999999997</v>
          </cell>
        </row>
        <row r="565">
          <cell r="A565" t="str">
            <v>001.11.00661</v>
          </cell>
          <cell r="B565" t="str">
            <v>Carpete 8mm na cor verde musgo</v>
          </cell>
          <cell r="C565" t="str">
            <v>M2</v>
          </cell>
          <cell r="D565">
            <v>23</v>
          </cell>
        </row>
        <row r="566">
          <cell r="A566" t="str">
            <v>001.11.00681</v>
          </cell>
          <cell r="B566" t="str">
            <v>Revestimento da escada (degrau e espelho) c/ ardósia preta tipo on c/ resinex</v>
          </cell>
          <cell r="C566" t="str">
            <v>M2</v>
          </cell>
          <cell r="D566">
            <v>31.3004</v>
          </cell>
        </row>
        <row r="567">
          <cell r="A567" t="str">
            <v>001.11.00701</v>
          </cell>
          <cell r="B567" t="str">
            <v>Piso de concreto fck=15,0 mpa, armado com tela de aço ca-60 4.2 com malha 15x15 cm - esp.15 cm</v>
          </cell>
          <cell r="C567" t="str">
            <v>M2</v>
          </cell>
          <cell r="D567">
            <v>41.343299999999999</v>
          </cell>
        </row>
        <row r="568">
          <cell r="A568" t="str">
            <v>001.11.00721</v>
          </cell>
          <cell r="B568" t="str">
            <v>Assentamento de rodapé de cimentado usando argamassa de cimento e areia 1:3 com altura de 10 cm, simples</v>
          </cell>
          <cell r="C568" t="str">
            <v>ML</v>
          </cell>
          <cell r="D568">
            <v>5.5419</v>
          </cell>
        </row>
        <row r="569">
          <cell r="A569" t="str">
            <v>001.11.00741</v>
          </cell>
          <cell r="B569" t="str">
            <v>Assentamento de rodapé de cimentado usando argamassa de cimento e areia 1:3 com altura de 10 cm, de cor</v>
          </cell>
          <cell r="C569" t="str">
            <v>ML</v>
          </cell>
          <cell r="D569">
            <v>6.4703999999999997</v>
          </cell>
        </row>
        <row r="570">
          <cell r="A570" t="str">
            <v>001.11.00761</v>
          </cell>
          <cell r="B570" t="str">
            <v>Assentamento de rodapés para pisos em ceramica 30x30</v>
          </cell>
          <cell r="C570" t="str">
            <v>ML</v>
          </cell>
          <cell r="D570">
            <v>6.8998999999999997</v>
          </cell>
        </row>
        <row r="571">
          <cell r="A571" t="str">
            <v>001.11.00781</v>
          </cell>
          <cell r="B571" t="str">
            <v>Assentamento de rodapés de de madeira de 10 cm de altura</v>
          </cell>
          <cell r="C571" t="str">
            <v>ML</v>
          </cell>
          <cell r="D571">
            <v>6.9236000000000004</v>
          </cell>
        </row>
        <row r="572">
          <cell r="A572" t="str">
            <v>001.11.00821</v>
          </cell>
          <cell r="B572" t="str">
            <v>Assentamento de mármore c/10 cm de altura e 2.00 cm de espessura</v>
          </cell>
          <cell r="C572" t="str">
            <v>ML</v>
          </cell>
          <cell r="D572">
            <v>19.704000000000001</v>
          </cell>
        </row>
        <row r="573">
          <cell r="A573" t="str">
            <v>001.11.00841</v>
          </cell>
          <cell r="B573" t="str">
            <v>Assentamento de rodapé de cerâmica empregando pasta de argamassa de cimento colante</v>
          </cell>
          <cell r="C573" t="str">
            <v>ML</v>
          </cell>
          <cell r="D573">
            <v>2.1623999999999999</v>
          </cell>
        </row>
        <row r="574">
          <cell r="A574" t="str">
            <v>001.11.00861</v>
          </cell>
          <cell r="B574" t="str">
            <v>Assentamento de paviflex c/9 cm de altura assente com cola especial</v>
          </cell>
          <cell r="C574" t="str">
            <v>ML</v>
          </cell>
          <cell r="D574">
            <v>3.31</v>
          </cell>
        </row>
        <row r="575">
          <cell r="A575" t="str">
            <v>001.11.00901</v>
          </cell>
          <cell r="B575" t="str">
            <v>Assentamento de rodapé de madeira de peróba 7x1.5 cm fixados c/tacos de peróba previamente chumbados na alvenaria c/ espaçamento max. de 2.00x2.00 m</v>
          </cell>
          <cell r="C575" t="str">
            <v>ML</v>
          </cell>
          <cell r="D575">
            <v>22.187100000000001</v>
          </cell>
        </row>
        <row r="576">
          <cell r="A576" t="str">
            <v>001.11.00921</v>
          </cell>
          <cell r="B576" t="str">
            <v>Assentamento de rodapé de ardósia natural</v>
          </cell>
          <cell r="C576" t="str">
            <v>ML</v>
          </cell>
          <cell r="D576">
            <v>8.0459999999999994</v>
          </cell>
        </row>
        <row r="577">
          <cell r="A577" t="str">
            <v>001.11.00941</v>
          </cell>
          <cell r="B577" t="str">
            <v>Assentamento de rodapé de granito na cor verde ubatuba com 7 cm de espessura</v>
          </cell>
          <cell r="C577" t="str">
            <v>ML</v>
          </cell>
          <cell r="D577">
            <v>19.391999999999999</v>
          </cell>
        </row>
        <row r="578">
          <cell r="A578" t="str">
            <v>001.11.00961</v>
          </cell>
          <cell r="B578" t="str">
            <v>Assentamento de rodapé de de lajota colonial</v>
          </cell>
          <cell r="C578" t="str">
            <v>ML</v>
          </cell>
          <cell r="D578">
            <v>8.2219999999999995</v>
          </cell>
        </row>
        <row r="579">
          <cell r="A579" t="str">
            <v>001.11.00981</v>
          </cell>
          <cell r="B579" t="str">
            <v>Assentamento de soleiras externas c/ pingadeira ou ressalto penetrando 2.50 cm de c/ lado da alvenaria assentado c/ aragam. de cimento e areia no traço 1:4, de mármore branco marfim 3.00 cm</v>
          </cell>
          <cell r="C579" t="str">
            <v>ML</v>
          </cell>
          <cell r="D579">
            <v>21.239599999999999</v>
          </cell>
        </row>
        <row r="580">
          <cell r="A580" t="str">
            <v>001.11.01001</v>
          </cell>
          <cell r="B580" t="str">
            <v>Assentamento de soleiras externas c/ pingadeira ou ressalto penetrando 2.50 cm de c/ lado da alvenaria assentado c/ aragam. de cimento e areia no traço 1:4, de granilite</v>
          </cell>
          <cell r="C580" t="str">
            <v>ML</v>
          </cell>
          <cell r="D580">
            <v>6.6166</v>
          </cell>
        </row>
        <row r="581">
          <cell r="A581" t="str">
            <v>001.11.01021</v>
          </cell>
          <cell r="B581" t="str">
            <v>Assentamento de soleira interna de 0.15 m de mármore branco marfim 3.00 cmassente c/ argamassa de cimento e areia 1:4 m</v>
          </cell>
          <cell r="C581" t="str">
            <v>ML</v>
          </cell>
          <cell r="D581">
            <v>20.4453</v>
          </cell>
        </row>
        <row r="582">
          <cell r="A582" t="str">
            <v>001.11.01041</v>
          </cell>
          <cell r="B582" t="str">
            <v>Assentamento de soleira interna de 0.15 m de granilite  assente c/ argamassa de cimento e areia 1:4 m</v>
          </cell>
          <cell r="C582" t="str">
            <v>ML</v>
          </cell>
          <cell r="D582">
            <v>7.2213000000000003</v>
          </cell>
        </row>
        <row r="583">
          <cell r="A583" t="str">
            <v>001.11.01061</v>
          </cell>
          <cell r="B583" t="str">
            <v>Assentamento de soleira interna de 0.15 m de ardósia ,assente c/ argamassa de cimento e areia no traço 1:4</v>
          </cell>
          <cell r="C583" t="str">
            <v>ML</v>
          </cell>
          <cell r="D583">
            <v>11.5062</v>
          </cell>
        </row>
        <row r="584">
          <cell r="A584" t="str">
            <v>001.11.01081</v>
          </cell>
          <cell r="B584" t="str">
            <v>Assentamento de soleira de granito l=0,15m e=2cm</v>
          </cell>
          <cell r="C584" t="str">
            <v>UN</v>
          </cell>
          <cell r="D584">
            <v>23.564599999999999</v>
          </cell>
        </row>
        <row r="585">
          <cell r="A585" t="str">
            <v>001.11.01101</v>
          </cell>
          <cell r="B585" t="str">
            <v>Assentamento de soleira de granito na cor verde ubatuba l=15 cm</v>
          </cell>
          <cell r="C585" t="str">
            <v>ML</v>
          </cell>
          <cell r="D585">
            <v>40.6646</v>
          </cell>
        </row>
        <row r="586">
          <cell r="A586" t="str">
            <v>001.11.01121</v>
          </cell>
          <cell r="B586" t="str">
            <v>Assentamento de peitoril de mármore branco espessura 3.00 cm, assente com argamassa de cimento e areia traço 1:4</v>
          </cell>
          <cell r="C586" t="str">
            <v>ML</v>
          </cell>
          <cell r="D586">
            <v>17.951599999999999</v>
          </cell>
        </row>
        <row r="587">
          <cell r="A587" t="str">
            <v>001.11.01141</v>
          </cell>
          <cell r="B587" t="str">
            <v>Assentamento de peitoril de granilite espessura 2.50 cm, assente com argamassa de cimento e areia traço 1:4</v>
          </cell>
          <cell r="C587" t="str">
            <v>ML</v>
          </cell>
          <cell r="D587">
            <v>8.5606000000000009</v>
          </cell>
        </row>
        <row r="588">
          <cell r="A588" t="str">
            <v>001.11.01161</v>
          </cell>
          <cell r="B588" t="str">
            <v>Assentamento de peitoril de ardósia polida  espessura 3.00 cm, assente com argamassa de cimento e areia traço 1:4</v>
          </cell>
          <cell r="C588" t="str">
            <v>ml</v>
          </cell>
          <cell r="D588">
            <v>14.3133</v>
          </cell>
        </row>
        <row r="589">
          <cell r="A589" t="str">
            <v>001.11.01181</v>
          </cell>
          <cell r="B589" t="str">
            <v>Assentamento de peitoril interno de mármore branco espessura 2.00 cm, assentes com argamassa de cimento e areia 1:4</v>
          </cell>
          <cell r="C589" t="str">
            <v>ML</v>
          </cell>
          <cell r="D589">
            <v>18.972300000000001</v>
          </cell>
        </row>
        <row r="590">
          <cell r="A590" t="str">
            <v>001.11.01201</v>
          </cell>
          <cell r="B590" t="str">
            <v>Assentamento de peitoril interno de granilite espessura 2.50 cm, assentes com argamassa de cimento e areia 1:4</v>
          </cell>
          <cell r="C590" t="str">
            <v>ML</v>
          </cell>
          <cell r="D590">
            <v>5.8223000000000003</v>
          </cell>
        </row>
        <row r="591">
          <cell r="A591" t="str">
            <v>001.12</v>
          </cell>
          <cell r="B591" t="str">
            <v>FORROS E DIVISÓRIAS</v>
          </cell>
          <cell r="D591">
            <v>1126.8802000000001</v>
          </cell>
        </row>
        <row r="592">
          <cell r="A592" t="str">
            <v>001.12.00020</v>
          </cell>
          <cell r="B592" t="str">
            <v>Forro de tábuas de cedrinho 10.00x1.00 cm aplicados em sarrafos 10x2.5 cm espacados de 50x50 cm</v>
          </cell>
          <cell r="C592" t="str">
            <v>M2</v>
          </cell>
          <cell r="D592">
            <v>28.236599999999999</v>
          </cell>
        </row>
        <row r="593">
          <cell r="A593" t="str">
            <v>001.12.00040</v>
          </cell>
          <cell r="B593" t="str">
            <v>Forro de tábuas de cedrinho 10.00x1.00 cm aplicados em caibros de 5x6 cm espaçados de 50x50 cm</v>
          </cell>
          <cell r="C593" t="str">
            <v>M2</v>
          </cell>
          <cell r="D593">
            <v>28.808599999999998</v>
          </cell>
        </row>
        <row r="594">
          <cell r="A594" t="str">
            <v>001.12.00100</v>
          </cell>
          <cell r="B594" t="str">
            <v>Cimalha de cedrinho</v>
          </cell>
          <cell r="C594" t="str">
            <v>ML</v>
          </cell>
          <cell r="D594">
            <v>2.218</v>
          </cell>
        </row>
        <row r="595">
          <cell r="A595" t="str">
            <v>001.12.00140</v>
          </cell>
          <cell r="B595" t="str">
            <v>Forro de gesso 60x60 cm liso fixado diretamente na estrutura por meio de arame galvanizado</v>
          </cell>
          <cell r="C595" t="str">
            <v>m2</v>
          </cell>
          <cell r="D595">
            <v>17.4818</v>
          </cell>
        </row>
        <row r="596">
          <cell r="A596" t="str">
            <v>001.12.00150</v>
          </cell>
          <cell r="B596" t="str">
            <v>Forro Em Gesso Acartonado com Painel FGA  incl. assessórios</v>
          </cell>
          <cell r="C596" t="str">
            <v>m2</v>
          </cell>
          <cell r="D596">
            <v>31.422999999999998</v>
          </cell>
        </row>
        <row r="597">
          <cell r="A597" t="str">
            <v>001.12.00155</v>
          </cell>
          <cell r="B597" t="str">
            <v>Forro Em Gesso Acartonado com Painel FGE  incl. assessórios</v>
          </cell>
          <cell r="C597" t="str">
            <v>m2</v>
          </cell>
          <cell r="D597">
            <v>35.269799999999996</v>
          </cell>
        </row>
        <row r="598">
          <cell r="A598" t="str">
            <v>001.12.00160</v>
          </cell>
          <cell r="B598" t="str">
            <v>Fornecimento e Instalação de Moldura em Gesso h=7 cm</v>
          </cell>
          <cell r="C598" t="str">
            <v>m</v>
          </cell>
          <cell r="D598">
            <v>7</v>
          </cell>
        </row>
        <row r="599">
          <cell r="A599" t="str">
            <v>001.12.00180</v>
          </cell>
          <cell r="B599" t="str">
            <v>Sanca de gesso l=1,20 m</v>
          </cell>
          <cell r="C599" t="str">
            <v>ML</v>
          </cell>
          <cell r="D599">
            <v>25</v>
          </cell>
        </row>
        <row r="600">
          <cell r="A600" t="str">
            <v>001.12.00200</v>
          </cell>
          <cell r="B600" t="str">
            <v>Sanca de gesso l=0,30m</v>
          </cell>
          <cell r="C600" t="str">
            <v>ML</v>
          </cell>
          <cell r="D600">
            <v>9</v>
          </cell>
        </row>
        <row r="601">
          <cell r="A601" t="str">
            <v>001.12.00320</v>
          </cell>
          <cell r="B601" t="str">
            <v>Fornecimento e Instalação de Forro de pvc branco 200 mm, incl. estrutura para fixação em metalon galvanizado e rodaforro</v>
          </cell>
          <cell r="C601" t="str">
            <v>m2</v>
          </cell>
          <cell r="D601">
            <v>29</v>
          </cell>
        </row>
        <row r="602">
          <cell r="A602" t="str">
            <v>001.12.00360</v>
          </cell>
          <cell r="B602" t="str">
            <v>Substituição de tábuas p/forro de cedrinho</v>
          </cell>
          <cell r="C602" t="str">
            <v>M2</v>
          </cell>
          <cell r="D602">
            <v>18.1892</v>
          </cell>
        </row>
        <row r="603">
          <cell r="A603" t="str">
            <v>001.12.00380</v>
          </cell>
          <cell r="B603" t="str">
            <v>Repregamento de forro de madeira</v>
          </cell>
          <cell r="C603" t="str">
            <v>M2</v>
          </cell>
          <cell r="D603">
            <v>1.2197</v>
          </cell>
        </row>
        <row r="604">
          <cell r="A604" t="str">
            <v>001.12.00600</v>
          </cell>
          <cell r="B604" t="str">
            <v>Fornecimento e instalação de divisória de granilite para sanitários assentada com argamassa de cimento e areia 1:3</v>
          </cell>
          <cell r="C604" t="str">
            <v>m2</v>
          </cell>
          <cell r="D604">
            <v>118.503</v>
          </cell>
        </row>
        <row r="605">
          <cell r="A605" t="str">
            <v>001.12.00700</v>
          </cell>
          <cell r="B605" t="str">
            <v>Fornecimento e instalação de divisória p/ banheiro em ardosia polida natural c/ resinex</v>
          </cell>
          <cell r="C605" t="str">
            <v>m2</v>
          </cell>
          <cell r="D605">
            <v>135.2217</v>
          </cell>
        </row>
        <row r="606">
          <cell r="A606" t="str">
            <v>001.12.00800</v>
          </cell>
          <cell r="B606" t="str">
            <v>Fornecimento e instalação de divisória p/ banheiro em granito polido, assente com argamassa,  na cor cinza.</v>
          </cell>
          <cell r="C606" t="str">
            <v>m2</v>
          </cell>
          <cell r="D606">
            <v>156.3201</v>
          </cell>
        </row>
        <row r="607">
          <cell r="A607" t="str">
            <v>001.12.00900</v>
          </cell>
          <cell r="B607" t="str">
            <v>Fornecimento e instalação de divisória naval stander padrão bege com perfis de aço na cor preto , cinza ou branco</v>
          </cell>
          <cell r="C607" t="str">
            <v>m2</v>
          </cell>
          <cell r="D607">
            <v>42.414400000000001</v>
          </cell>
        </row>
        <row r="608">
          <cell r="A608" t="str">
            <v>001.12.00920</v>
          </cell>
          <cell r="B608" t="str">
            <v>Fornecimento e instalação de porta de divisória  incl.montante , fechadura e dobradiças, divisória naval stander branco, cinza ou areia jundiai  com perfis de aço na cor preto, branco e cinza</v>
          </cell>
          <cell r="C608" t="str">
            <v>cj</v>
          </cell>
          <cell r="D608">
            <v>126.08199999999999</v>
          </cell>
        </row>
        <row r="609">
          <cell r="A609" t="str">
            <v>001.12.00940</v>
          </cell>
          <cell r="B609" t="str">
            <v>Fornecimento e instalação de divisória naval stander padrão branco, cinza ou areia jundiai, perfis de aço na cor preta e bandeira em vidro</v>
          </cell>
          <cell r="C609" t="str">
            <v>m2</v>
          </cell>
          <cell r="D609">
            <v>57.104199999999999</v>
          </cell>
        </row>
        <row r="610">
          <cell r="A610" t="str">
            <v>001.12.00960</v>
          </cell>
          <cell r="B610" t="str">
            <v>Fornecimento e instalação de porta de divisória  incl.montante , fechadura e dobradiças, divisória naval stander branco, cinza ou areia jundiai  com perfis de aço na cor preto, branco e cinza</v>
          </cell>
          <cell r="C610" t="str">
            <v>cj</v>
          </cell>
          <cell r="D610">
            <v>126.08199999999999</v>
          </cell>
        </row>
        <row r="611">
          <cell r="A611" t="str">
            <v>001.12.00980</v>
          </cell>
          <cell r="B611" t="str">
            <v>Fornecimento e instalação de ferragens para porta de divisória</v>
          </cell>
          <cell r="C611" t="str">
            <v>un</v>
          </cell>
          <cell r="D611">
            <v>71.0411</v>
          </cell>
        </row>
        <row r="612">
          <cell r="A612" t="str">
            <v>001.12.01000</v>
          </cell>
          <cell r="B612" t="str">
            <v>Parede Em Gesso Acartonado Revestida nas Duas Faces com Painel FGE sendo Montante e Guia 75, incl. parafuso GN 25, Massa e Fita .</v>
          </cell>
          <cell r="C612" t="str">
            <v>m2</v>
          </cell>
          <cell r="D612">
            <v>61.265000000000001</v>
          </cell>
        </row>
        <row r="613">
          <cell r="A613" t="str">
            <v>001.13</v>
          </cell>
          <cell r="B613" t="str">
            <v>VIDROS</v>
          </cell>
          <cell r="D613">
            <v>3058.3375000000001</v>
          </cell>
        </row>
        <row r="614">
          <cell r="A614" t="str">
            <v>001.13.00020</v>
          </cell>
          <cell r="B614" t="str">
            <v>Fornecimento e Instalação de Vidro liso incolor espessura 3.00 mm</v>
          </cell>
          <cell r="C614" t="str">
            <v>m2</v>
          </cell>
          <cell r="D614">
            <v>45</v>
          </cell>
        </row>
        <row r="615">
          <cell r="A615" t="str">
            <v>001.13.00040</v>
          </cell>
          <cell r="B615" t="str">
            <v>Fornecimento e Instalação de Vidro liso incolor espessura 4.00 mm</v>
          </cell>
          <cell r="C615" t="str">
            <v>m2</v>
          </cell>
          <cell r="D615">
            <v>61</v>
          </cell>
        </row>
        <row r="616">
          <cell r="A616" t="str">
            <v>001.13.00060</v>
          </cell>
          <cell r="B616" t="str">
            <v>Fornecimento e Instalação de Vidro liso incolor espessura 5.00 mm</v>
          </cell>
          <cell r="C616" t="str">
            <v>m2</v>
          </cell>
          <cell r="D616">
            <v>76.7</v>
          </cell>
        </row>
        <row r="617">
          <cell r="A617" t="str">
            <v>001.13.00080</v>
          </cell>
          <cell r="B617" t="str">
            <v>Fornecimento e Instalação de Vidro liso incolor espessura 6.00 mm</v>
          </cell>
          <cell r="C617" t="str">
            <v>m2</v>
          </cell>
          <cell r="D617">
            <v>92.6</v>
          </cell>
        </row>
        <row r="618">
          <cell r="A618" t="str">
            <v>001.13.00081</v>
          </cell>
          <cell r="B618" t="str">
            <v>Fornecimento e Instalação de Vidro liso incolor espessura 8.00 mm</v>
          </cell>
          <cell r="C618" t="str">
            <v>m2</v>
          </cell>
          <cell r="D618">
            <v>122.8</v>
          </cell>
        </row>
        <row r="619">
          <cell r="A619" t="str">
            <v>001.13.00082</v>
          </cell>
          <cell r="B619" t="str">
            <v>Fornecimento e Instalação de Vidro liso incolor espessura 10.00 mm</v>
          </cell>
          <cell r="C619" t="str">
            <v>m2</v>
          </cell>
          <cell r="D619">
            <v>160</v>
          </cell>
        </row>
        <row r="620">
          <cell r="A620" t="str">
            <v>001.13.00100</v>
          </cell>
          <cell r="B620" t="str">
            <v>Fornecimento e Instalação de Vidro martelado espessura 3.00 mm</v>
          </cell>
          <cell r="C620" t="str">
            <v>m2</v>
          </cell>
          <cell r="D620">
            <v>45.36</v>
          </cell>
        </row>
        <row r="621">
          <cell r="A621" t="str">
            <v>001.13.00120</v>
          </cell>
          <cell r="B621" t="str">
            <v>Fornecimento e Instalação de Vidro canelado comum espessura 4.00 mm</v>
          </cell>
          <cell r="C621" t="str">
            <v>m2</v>
          </cell>
          <cell r="D621">
            <v>45.36</v>
          </cell>
        </row>
        <row r="622">
          <cell r="A622" t="str">
            <v>001.13.00140</v>
          </cell>
          <cell r="B622" t="str">
            <v>Fornecimento e Instalação de Vidro liso fumê cinza espessura 4.00 mm</v>
          </cell>
          <cell r="C622" t="str">
            <v>m2</v>
          </cell>
          <cell r="D622">
            <v>89</v>
          </cell>
        </row>
        <row r="623">
          <cell r="A623" t="str">
            <v>001.13.00160</v>
          </cell>
          <cell r="B623" t="str">
            <v>Fornecimento e Instalação de Vidro liso fumê cinza espessura 5.00 mm</v>
          </cell>
          <cell r="C623" t="str">
            <v>m2</v>
          </cell>
          <cell r="D623">
            <v>108</v>
          </cell>
        </row>
        <row r="624">
          <cell r="A624" t="str">
            <v>001.13.00170</v>
          </cell>
          <cell r="B624" t="str">
            <v>Fornecimento e Instalação de Vidro liso cinza fumê espessura 6.00 mm</v>
          </cell>
          <cell r="C624" t="str">
            <v>m2</v>
          </cell>
          <cell r="D624">
            <v>133</v>
          </cell>
        </row>
        <row r="625">
          <cell r="A625" t="str">
            <v>001.13.00175</v>
          </cell>
          <cell r="B625" t="str">
            <v>Fornecimento e Instalação de Vidro liso cinza fumê espessura 8.00 mm</v>
          </cell>
          <cell r="C625" t="str">
            <v>m2</v>
          </cell>
          <cell r="D625">
            <v>181</v>
          </cell>
        </row>
        <row r="626">
          <cell r="A626" t="str">
            <v>001.13.00180</v>
          </cell>
          <cell r="B626" t="str">
            <v>Fornecimento e Instalação de Vidro liso fumê cinza espessura 10.00 mm</v>
          </cell>
          <cell r="C626" t="str">
            <v>m2</v>
          </cell>
          <cell r="D626">
            <v>235</v>
          </cell>
        </row>
        <row r="627">
          <cell r="A627" t="str">
            <v>001.13.00300</v>
          </cell>
          <cell r="B627" t="str">
            <v>Fornecimento e Instalação de Vidro liso incolor termperado espessura 6.00 mm</v>
          </cell>
          <cell r="C627" t="str">
            <v>m2</v>
          </cell>
          <cell r="D627">
            <v>126</v>
          </cell>
        </row>
        <row r="628">
          <cell r="A628" t="str">
            <v>001.13.00320</v>
          </cell>
          <cell r="B628" t="str">
            <v>Fornecimento e Instalação de Vidro liso incolor termperado espessura 8.00 mm</v>
          </cell>
          <cell r="C628" t="str">
            <v>m2</v>
          </cell>
          <cell r="D628">
            <v>156</v>
          </cell>
        </row>
        <row r="629">
          <cell r="A629" t="str">
            <v>001.13.00340</v>
          </cell>
          <cell r="B629" t="str">
            <v>Fornecimento e Instalação de Vidro liso incolor termperado espessura 10.00 mm</v>
          </cell>
          <cell r="C629" t="str">
            <v>m2</v>
          </cell>
          <cell r="D629">
            <v>196.8</v>
          </cell>
        </row>
        <row r="630">
          <cell r="A630" t="str">
            <v>001.13.00400</v>
          </cell>
          <cell r="B630" t="str">
            <v>Fornecimento e Instalação de Vidro liso cinza fumê temperado espessura 6 mm</v>
          </cell>
          <cell r="C630" t="str">
            <v>m2</v>
          </cell>
          <cell r="D630">
            <v>166</v>
          </cell>
        </row>
        <row r="631">
          <cell r="A631" t="str">
            <v>001.13.00420</v>
          </cell>
          <cell r="B631" t="str">
            <v>Fornecimento e Instalação de Vidro liso cinza fumê temperado espessura 8 mm</v>
          </cell>
          <cell r="C631" t="str">
            <v>m2</v>
          </cell>
          <cell r="D631">
            <v>213</v>
          </cell>
        </row>
        <row r="632">
          <cell r="A632" t="str">
            <v>001.13.00440</v>
          </cell>
          <cell r="B632" t="str">
            <v>Fornecimento e Instalação de Vidro liso cinza fumê temperado espessura 10 mm</v>
          </cell>
          <cell r="C632" t="str">
            <v>m2</v>
          </cell>
          <cell r="D632">
            <v>273</v>
          </cell>
        </row>
        <row r="633">
          <cell r="A633" t="str">
            <v>001.13.00500</v>
          </cell>
          <cell r="B633" t="str">
            <v>Fornecimento e Instalação de Perfil ""U"" Cavalão</v>
          </cell>
          <cell r="C633" t="str">
            <v>ml</v>
          </cell>
          <cell r="D633">
            <v>8.6966000000000001</v>
          </cell>
        </row>
        <row r="634">
          <cell r="A634" t="str">
            <v>001.13.00520</v>
          </cell>
          <cell r="B634" t="str">
            <v>Fornecimento e Instalação de Dobradiça Inferior Para Porta de Vidro</v>
          </cell>
          <cell r="C634" t="str">
            <v>un</v>
          </cell>
          <cell r="D634">
            <v>64.464500000000001</v>
          </cell>
        </row>
        <row r="635">
          <cell r="A635" t="str">
            <v>001.13.00540</v>
          </cell>
          <cell r="B635" t="str">
            <v>Fornecimento e Instalação de Dobradiça Superior Para Porta de Vidro</v>
          </cell>
          <cell r="C635" t="str">
            <v>un</v>
          </cell>
          <cell r="D635">
            <v>64.464500000000001</v>
          </cell>
        </row>
        <row r="636">
          <cell r="A636" t="str">
            <v>001.13.00560</v>
          </cell>
          <cell r="B636" t="str">
            <v>Fornecimento e Instalação de Trinco Para Piso em Porta de Vidro</v>
          </cell>
          <cell r="C636" t="str">
            <v>un</v>
          </cell>
          <cell r="D636">
            <v>97.742900000000006</v>
          </cell>
        </row>
        <row r="637">
          <cell r="A637" t="str">
            <v>001.13.00580</v>
          </cell>
          <cell r="B637" t="str">
            <v>Fornecimento e Instalação de Fechadura e  Contra Fechadura Para Porta de Vidro</v>
          </cell>
          <cell r="C637" t="str">
            <v>cj</v>
          </cell>
          <cell r="D637">
            <v>93.464500000000001</v>
          </cell>
        </row>
        <row r="638">
          <cell r="A638" t="str">
            <v>001.13.00600</v>
          </cell>
          <cell r="B638" t="str">
            <v>Fornecimento e Instalação de Puxador de Madeira Para Porta de Vidro</v>
          </cell>
          <cell r="C638" t="str">
            <v>cj</v>
          </cell>
          <cell r="D638">
            <v>28.464500000000001</v>
          </cell>
        </row>
        <row r="639">
          <cell r="A639" t="str">
            <v>001.13.00800</v>
          </cell>
          <cell r="B639" t="str">
            <v>Fornecimento e instalação de box para banheiro em perfil de alumínio e acrílico cinza, incl.toalheiro</v>
          </cell>
          <cell r="C639" t="str">
            <v>m2</v>
          </cell>
          <cell r="D639">
            <v>87.71</v>
          </cell>
        </row>
        <row r="640">
          <cell r="A640" t="str">
            <v>001.13.00820</v>
          </cell>
          <cell r="B640" t="str">
            <v>Fornecimento e instalação de box para banheiro em perfil de alumínio com acrílico fumê,cristal ou ouro velho, incl. toalheiro</v>
          </cell>
          <cell r="C640" t="str">
            <v>m2</v>
          </cell>
          <cell r="D640">
            <v>87.71</v>
          </cell>
        </row>
        <row r="641">
          <cell r="A641" t="str">
            <v>001.14</v>
          </cell>
          <cell r="B641" t="str">
            <v>PINTURA</v>
          </cell>
          <cell r="D641">
            <v>567.70870000000002</v>
          </cell>
        </row>
        <row r="642">
          <cell r="A642" t="str">
            <v>001.14.00020</v>
          </cell>
          <cell r="B642" t="str">
            <v>Caiação em paredes e tetos à 03 demãos</v>
          </cell>
          <cell r="C642" t="str">
            <v>m2</v>
          </cell>
          <cell r="D642">
            <v>0.82950000000000002</v>
          </cell>
        </row>
        <row r="643">
          <cell r="A643" t="str">
            <v>001.14.00045</v>
          </cell>
          <cell r="B643" t="str">
            <v>Emassamento de Parede Interna ou Forro Com Massa Corrida à Base de PVA  1ª Linha com Duas Demãos</v>
          </cell>
          <cell r="C643" t="str">
            <v>m2</v>
          </cell>
          <cell r="D643">
            <v>3.2168000000000001</v>
          </cell>
        </row>
        <row r="644">
          <cell r="A644" t="str">
            <v>001.14.00047</v>
          </cell>
          <cell r="B644" t="str">
            <v>Emassamento de Parede Interna, Externa ou Forro Com Massa Corrida  Acrílica  1ª Linha com Duas Demãos</v>
          </cell>
          <cell r="C644" t="str">
            <v>m2</v>
          </cell>
          <cell r="D644">
            <v>5.8658000000000001</v>
          </cell>
        </row>
        <row r="645">
          <cell r="A645" t="str">
            <v>001.14.00050</v>
          </cell>
          <cell r="B645" t="str">
            <v>Pintura Em Látex PVA (1ª Linha Renner ou Coral) Sobre Superfície Perfeitamente Emassada, duas demãos</v>
          </cell>
          <cell r="C645" t="str">
            <v>m2</v>
          </cell>
          <cell r="D645">
            <v>3.3008000000000002</v>
          </cell>
        </row>
        <row r="646">
          <cell r="A646" t="str">
            <v>001.14.00080</v>
          </cell>
          <cell r="B646" t="str">
            <v>Pintura Em Látex PVA (1ª Linha Renner ou Coral) em superfície rebocada executada como segue: limpeza e lixamento preliminar , uma demão de selador(, duas demãos de tinta de acabamento</v>
          </cell>
          <cell r="C646" t="str">
            <v>m2</v>
          </cell>
          <cell r="D646">
            <v>5.6215000000000002</v>
          </cell>
        </row>
        <row r="647">
          <cell r="A647" t="str">
            <v>001.14.00100</v>
          </cell>
          <cell r="B647" t="str">
            <v>Pintura Látex Acrílica (1ª Linha Renner ou Coral) Sobre Superfície Perfeitamente Emassada, duas demãos</v>
          </cell>
          <cell r="C647" t="str">
            <v>m2</v>
          </cell>
          <cell r="D647">
            <v>3.4565999999999999</v>
          </cell>
        </row>
        <row r="648">
          <cell r="A648" t="str">
            <v>001.14.00120</v>
          </cell>
          <cell r="B648" t="str">
            <v>Pintura Látex Acrílico(1ª Linha Renner ou Coral) em superfície rebocada executada como segue: limpeza e lixamento preliminar, uma demão de selador acrílico e duas demãos de tinta de acabamento</v>
          </cell>
          <cell r="C648" t="str">
            <v>m2</v>
          </cell>
          <cell r="D648">
            <v>5.7773000000000003</v>
          </cell>
        </row>
        <row r="649">
          <cell r="A649" t="str">
            <v>001.14.00140</v>
          </cell>
          <cell r="B649" t="str">
            <v>Textura Acrílica (1ªLinha) em Parede Externa ou Interna, incl. Selador Acrílico</v>
          </cell>
          <cell r="C649" t="str">
            <v>m2</v>
          </cell>
          <cell r="D649">
            <v>6.7023999999999999</v>
          </cell>
        </row>
        <row r="650">
          <cell r="A650" t="str">
            <v>001.14.00180</v>
          </cell>
          <cell r="B650" t="str">
            <v>Pintura em esquadria de ferro inclusive lixamento uma demão de zarcão, correções de imperfeições e 02 demãos de tinta base de grafite</v>
          </cell>
          <cell r="C650" t="str">
            <v>M2</v>
          </cell>
          <cell r="D650">
            <v>11.231999999999999</v>
          </cell>
        </row>
        <row r="651">
          <cell r="A651" t="str">
            <v>001.14.00200</v>
          </cell>
          <cell r="B651" t="str">
            <v>Pintura em esquadria de ferro inclusive lixamento uma demão de zarcão, correções de imperfeições e 02 demãos de tinta base de esmalte</v>
          </cell>
          <cell r="C651" t="str">
            <v>M2</v>
          </cell>
          <cell r="D651">
            <v>10.92</v>
          </cell>
        </row>
        <row r="652">
          <cell r="A652" t="str">
            <v>001.14.00220</v>
          </cell>
          <cell r="B652" t="str">
            <v>Pintura em esquadria de ferro inclusive lixamento uma demão de zarcão, correções de imperfeições e 02 demãos de tinta base de alimínio</v>
          </cell>
          <cell r="C652" t="str">
            <v>M2</v>
          </cell>
          <cell r="D652">
            <v>10.92</v>
          </cell>
        </row>
        <row r="653">
          <cell r="A653" t="str">
            <v>001.14.00240</v>
          </cell>
          <cell r="B653" t="str">
            <v>Pintura em esquadria de ferro inclusive lixamento uma demão de zarcão, correções de imperfeições e 02 demãos de tinta base de óleo</v>
          </cell>
          <cell r="C653" t="str">
            <v>M2</v>
          </cell>
          <cell r="D653">
            <v>10.92</v>
          </cell>
        </row>
        <row r="654">
          <cell r="A654" t="str">
            <v>001.14.00260</v>
          </cell>
          <cell r="B654" t="str">
            <v>Pintura a esmalte em esquadrias de madeira com massa corrida</v>
          </cell>
          <cell r="C654" t="str">
            <v>M2</v>
          </cell>
          <cell r="D654">
            <v>12.138299999999999</v>
          </cell>
        </row>
        <row r="655">
          <cell r="A655" t="str">
            <v>001.14.00280</v>
          </cell>
          <cell r="B655" t="str">
            <v>Pintura a esmalte em esquadria de madeira sem massa corrida aplicada a 2 ou 3 demãos após os lixamentos preliminares</v>
          </cell>
          <cell r="C655" t="str">
            <v>M2</v>
          </cell>
          <cell r="D655">
            <v>8.1234000000000002</v>
          </cell>
        </row>
        <row r="656">
          <cell r="A656" t="str">
            <v>001.14.00300</v>
          </cell>
          <cell r="B656" t="str">
            <v>Pintura a esmalte com massa corrida em rodpés de madeira à 3 demãos aos após lixamento preliminar</v>
          </cell>
          <cell r="C656" t="str">
            <v>ML</v>
          </cell>
          <cell r="D656">
            <v>2.4647999999999999</v>
          </cell>
        </row>
        <row r="657">
          <cell r="A657" t="str">
            <v>001.14.00320</v>
          </cell>
          <cell r="B657" t="str">
            <v>Pintura à esmalte em forro de madeira à duas demãos em superfície lixada aparelhada e amassada</v>
          </cell>
          <cell r="C657" t="str">
            <v>M2</v>
          </cell>
          <cell r="D657">
            <v>11.679399999999999</v>
          </cell>
        </row>
        <row r="658">
          <cell r="A658" t="str">
            <v>001.14.00340</v>
          </cell>
          <cell r="B658" t="str">
            <v>Pintura em estrutura metálica com grafite incl. limpeza com escova de aço e duas demãos de zarcão</v>
          </cell>
          <cell r="C658" t="str">
            <v>M2</v>
          </cell>
          <cell r="D658">
            <v>5.1622000000000003</v>
          </cell>
        </row>
        <row r="659">
          <cell r="A659" t="str">
            <v>001.14.00360</v>
          </cell>
          <cell r="B659" t="str">
            <v>Pintura em estrutura metálica com alumínio incl. limpeza com escova de aço e duas demãos de zarcão</v>
          </cell>
          <cell r="C659" t="str">
            <v>M2</v>
          </cell>
          <cell r="D659">
            <v>5.1622000000000003</v>
          </cell>
        </row>
        <row r="660">
          <cell r="A660" t="str">
            <v>001.14.00380</v>
          </cell>
          <cell r="B660" t="str">
            <v>Pintura em estrutura metálica com esmalte incl. limpeza com escova de aço e duas demãos de zarcão</v>
          </cell>
          <cell r="C660" t="str">
            <v>M2</v>
          </cell>
          <cell r="D660">
            <v>5.1622000000000003</v>
          </cell>
        </row>
        <row r="661">
          <cell r="A661" t="str">
            <v>001.14.00400</v>
          </cell>
          <cell r="B661" t="str">
            <v>Pintura em cobertura metálica zincada inclusive limpeza das superfícies (interna e externa) na face interna.uma demão de tinta base (cromato de zinco) e duas demãos de tinta de acabamento de base sintética,</v>
          </cell>
          <cell r="C661" t="str">
            <v>M2</v>
          </cell>
          <cell r="D661">
            <v>6.2954999999999997</v>
          </cell>
        </row>
        <row r="662">
          <cell r="A662" t="str">
            <v>001.14.00420</v>
          </cell>
          <cell r="B662" t="str">
            <v>Pintura em cobertura metálica zincada inclusive limpeza das superfícies (interna e externa) na face externa aplicação de emulsão asfáltica a frio na espessura aproximadamente de 1.00 mm, uma demão de acabamento com tinta base de asfalto</v>
          </cell>
          <cell r="C662" t="str">
            <v>M2</v>
          </cell>
          <cell r="D662">
            <v>13.938700000000001</v>
          </cell>
        </row>
        <row r="663">
          <cell r="A663" t="str">
            <v>001.14.00500</v>
          </cell>
          <cell r="B663" t="str">
            <v>Pintura em paredes internas com esmalte incl 02 demaos de massa corrida pva</v>
          </cell>
          <cell r="C663" t="str">
            <v>m2</v>
          </cell>
          <cell r="D663">
            <v>9.0358999999999998</v>
          </cell>
        </row>
        <row r="664">
          <cell r="A664" t="str">
            <v>001.14.00520</v>
          </cell>
          <cell r="B664" t="str">
            <v>Pintura em paredes internas com esmalte e com retoque de  massa corrida</v>
          </cell>
          <cell r="C664" t="str">
            <v>m2</v>
          </cell>
          <cell r="D664">
            <v>6.5467000000000004</v>
          </cell>
        </row>
        <row r="665">
          <cell r="A665" t="str">
            <v>001.14.00540</v>
          </cell>
          <cell r="B665" t="str">
            <v>Pintura interan a óleo em paredes com massa corrida executada da seguinte forma: lixamento preliminar a seco com lixa n.1 e limpeza do pó resultante, aparelhamento com 01 demão de líquido base (impermeabilizante) aplicado a trincha ou pincel</v>
          </cell>
          <cell r="C665" t="str">
            <v>M2</v>
          </cell>
          <cell r="D665">
            <v>12.288600000000001</v>
          </cell>
        </row>
        <row r="666">
          <cell r="A666" t="str">
            <v>001.14.00560</v>
          </cell>
          <cell r="B666" t="str">
            <v>Pintura à óleo em paredes internas, duas demãos, sem massa corrida executada da seguinte forma: lixamento preliminar a seco com lixa n.1 e limpeza do pó resultante - aparelhamento 01 demão com líquidobase (impermeabilizante) - 02 ou 03 demãos</v>
          </cell>
          <cell r="C666" t="str">
            <v>M2</v>
          </cell>
          <cell r="D666">
            <v>6.5467000000000004</v>
          </cell>
        </row>
        <row r="667">
          <cell r="A667" t="str">
            <v>001.14.00580</v>
          </cell>
          <cell r="B667" t="str">
            <v>Pintura a óleo em esquadrias de madeira c/massa corrida</v>
          </cell>
          <cell r="C667" t="str">
            <v>M2</v>
          </cell>
          <cell r="D667">
            <v>10.803900000000001</v>
          </cell>
        </row>
        <row r="668">
          <cell r="A668" t="str">
            <v>001.14.00600</v>
          </cell>
          <cell r="B668" t="str">
            <v>Pintura em porta de madeira com tinta a óleo renner ou similar</v>
          </cell>
          <cell r="C668" t="str">
            <v>M2</v>
          </cell>
          <cell r="D668">
            <v>7.2595999999999998</v>
          </cell>
        </row>
        <row r="669">
          <cell r="A669" t="str">
            <v>001.14.00620</v>
          </cell>
          <cell r="B669" t="str">
            <v>Pintura à óleo em rodapés de madeira à duas demãos após lixamento preliminar com retoques de massa para vedação de juntas, orifícios e outros defeitos</v>
          </cell>
          <cell r="C669" t="str">
            <v>ML</v>
          </cell>
          <cell r="D669">
            <v>1.4247000000000001</v>
          </cell>
        </row>
        <row r="670">
          <cell r="A670" t="str">
            <v>001.14.00640</v>
          </cell>
          <cell r="B670" t="str">
            <v>Pintura externa à óleo em madeira (portões, cerca, etc) à 03 demãos s/ aparelhamento e emassamento prévio</v>
          </cell>
          <cell r="C670" t="str">
            <v>M2</v>
          </cell>
          <cell r="D670">
            <v>7.2411000000000003</v>
          </cell>
        </row>
        <row r="671">
          <cell r="A671" t="str">
            <v>001.14.00660</v>
          </cell>
          <cell r="B671" t="str">
            <v>Pintura à óleo em madeiramento aparente (galpões, passadiços e beirais) a 3 demãos sem aparelhamento e emassamento prévio</v>
          </cell>
          <cell r="C671" t="str">
            <v>M2</v>
          </cell>
          <cell r="D671">
            <v>5.1379000000000001</v>
          </cell>
        </row>
        <row r="672">
          <cell r="A672" t="str">
            <v>001.14.00680</v>
          </cell>
          <cell r="B672" t="str">
            <v>Pintura externa c/ verniz plástico a base de poliuretano (verniz de barco) aplicado à 3 demãos sobre esquadrias e peça de madeira expostas ao tempo convenientemente intercalado entre as demãos</v>
          </cell>
          <cell r="C672" t="str">
            <v>M2</v>
          </cell>
          <cell r="D672">
            <v>6.3966000000000003</v>
          </cell>
        </row>
        <row r="673">
          <cell r="A673" t="str">
            <v>001.14.00700</v>
          </cell>
          <cell r="B673" t="str">
            <v>Pintura envernizamento de alvenaria aparente inclusive a preparação da superfície em 02 demãos</v>
          </cell>
          <cell r="C673" t="str">
            <v>M2</v>
          </cell>
          <cell r="D673">
            <v>6.3194999999999997</v>
          </cell>
        </row>
        <row r="674">
          <cell r="A674" t="str">
            <v>001.14.00720</v>
          </cell>
          <cell r="B674" t="str">
            <v>Pintura com verniz acrílico sobre paredes de concreto aplicado à duas demãos</v>
          </cell>
          <cell r="C674" t="str">
            <v>M2</v>
          </cell>
          <cell r="D674">
            <v>4.5887000000000002</v>
          </cell>
        </row>
        <row r="675">
          <cell r="A675" t="str">
            <v>001.14.00740</v>
          </cell>
          <cell r="B675" t="str">
            <v>Envernizamento interno em esquadrias ou forro de madeira executador da seguinte forma:lixamento e limpeza preliminar, correção de defeitos com massa incolor seguido de lixamento, duas demãos de verniz de  aparelho e lixamento e 02 demãos de verniz</v>
          </cell>
          <cell r="C675" t="str">
            <v>m2</v>
          </cell>
          <cell r="D675">
            <v>6.9894999999999996</v>
          </cell>
        </row>
        <row r="676">
          <cell r="A676" t="str">
            <v>001.14.00780</v>
          </cell>
          <cell r="B676" t="str">
            <v>Pintura - envernizamento de rodapés de madeira lixada e aparelhada com retoque de massa para correção de juntas e orifícios, verniz e acabamento aplicado em duas demãos a pincel</v>
          </cell>
          <cell r="C676" t="str">
            <v>M2</v>
          </cell>
          <cell r="D676">
            <v>1.3159000000000001</v>
          </cell>
        </row>
        <row r="677">
          <cell r="A677" t="str">
            <v>001.14.00800</v>
          </cell>
          <cell r="B677" t="str">
            <v>Pintura - envernizamento de rodapés de madeira lixada e aparelhada com retoque de massa para correção de juntas e orifícios, verniz e acabamento aplicado em duas demãos a boneca</v>
          </cell>
          <cell r="C677" t="str">
            <v>M2</v>
          </cell>
          <cell r="D677">
            <v>1.4247000000000001</v>
          </cell>
        </row>
        <row r="678">
          <cell r="A678" t="str">
            <v>001.14.00820</v>
          </cell>
          <cell r="B678" t="str">
            <v>Enceramento de madeira à boneca (portas, lambris, painéis  divisões) recomendada apenas para madeiras nobres como imbuia, caviúna, perobinha do campo, jacarandá, etc. e executado como segue: limpeza e lixamento preliminar, obturação de orifíc</v>
          </cell>
          <cell r="C678" t="str">
            <v>M2</v>
          </cell>
          <cell r="D678">
            <v>6.3776000000000002</v>
          </cell>
        </row>
        <row r="679">
          <cell r="A679" t="str">
            <v>001.14.00840</v>
          </cell>
          <cell r="B679" t="str">
            <v>Pintura externa em madeira aparente c/ líquido imunizante aplicado à brocha, pistola ou por imersão de acordo com as especificações  do fabricante</v>
          </cell>
          <cell r="C679" t="str">
            <v>M2</v>
          </cell>
          <cell r="D679">
            <v>1.6344000000000001</v>
          </cell>
        </row>
        <row r="680">
          <cell r="A680" t="str">
            <v>001.14.00860</v>
          </cell>
          <cell r="B680" t="str">
            <v>Pintura c/nata de cimento</v>
          </cell>
          <cell r="C680" t="str">
            <v>M2</v>
          </cell>
          <cell r="D680">
            <v>2.0015999999999998</v>
          </cell>
        </row>
        <row r="681">
          <cell r="A681" t="str">
            <v>001.14.00880</v>
          </cell>
          <cell r="B681" t="str">
            <v>Pintura novacor piso</v>
          </cell>
          <cell r="C681" t="str">
            <v>M2</v>
          </cell>
          <cell r="D681">
            <v>3.8180000000000001</v>
          </cell>
        </row>
        <row r="682">
          <cell r="A682" t="str">
            <v>001.14.00885</v>
          </cell>
          <cell r="B682" t="str">
            <v>Pintura de marcação da quadra de esportes c/tinta especial (conf.especificação da cbd) inclusive preparo da superfície (larg. 5.00 cm)</v>
          </cell>
          <cell r="C682" t="str">
            <v>ml</v>
          </cell>
          <cell r="D682">
            <v>4.2458999999999998</v>
          </cell>
        </row>
        <row r="683">
          <cell r="A683" t="str">
            <v>001.14.00890</v>
          </cell>
          <cell r="B683" t="str">
            <v>Pintura de marcação do campo de futebol a cal inclusive preparação do terreno largura 10 cm (conf. especif.do dop)</v>
          </cell>
          <cell r="C683" t="str">
            <v>ml</v>
          </cell>
          <cell r="D683">
            <v>3.1234000000000002</v>
          </cell>
        </row>
        <row r="684">
          <cell r="A684" t="str">
            <v>001.14.00900</v>
          </cell>
          <cell r="B684" t="str">
            <v>Resina aplicada a duas demaos em pisos diversos</v>
          </cell>
          <cell r="C684" t="str">
            <v>M2</v>
          </cell>
          <cell r="D684">
            <v>1.9704999999999999</v>
          </cell>
        </row>
        <row r="685">
          <cell r="A685" t="str">
            <v>001.14.00920</v>
          </cell>
          <cell r="B685" t="str">
            <v>Raspagem, lixamento e aplicacao de sinteco fosco e semi-fosco</v>
          </cell>
          <cell r="C685" t="str">
            <v>M2</v>
          </cell>
          <cell r="D685">
            <v>6.0164999999999997</v>
          </cell>
        </row>
        <row r="686">
          <cell r="A686" t="str">
            <v>001.14.00940</v>
          </cell>
          <cell r="B686" t="str">
            <v>Pintura em concreto aparente com silicone aplicado a duas demãos</v>
          </cell>
          <cell r="C686" t="str">
            <v>m2</v>
          </cell>
          <cell r="D686">
            <v>5.9813000000000001</v>
          </cell>
        </row>
        <row r="687">
          <cell r="A687" t="str">
            <v>001.14.00960</v>
          </cell>
          <cell r="B687" t="str">
            <v>Pintura do nome do estado e da atividade</v>
          </cell>
          <cell r="C687" t="str">
            <v>UN</v>
          </cell>
          <cell r="D687">
            <v>188.68</v>
          </cell>
        </row>
        <row r="688">
          <cell r="A688" t="str">
            <v>001.14.00980</v>
          </cell>
          <cell r="B688" t="str">
            <v>Pintura com tinta epóxi sobre massa corrida em paredes executadas com segue: lixamento das superfícies rebocadas - cuidadosa remoção do pó preferivelmente com jato de ar- aplicação de 02 demãos de massa corrida a base de epoxi com desempenade</v>
          </cell>
          <cell r="C688" t="str">
            <v>M2</v>
          </cell>
          <cell r="D688">
            <v>35.031999999999996</v>
          </cell>
        </row>
        <row r="689">
          <cell r="A689" t="str">
            <v>001.14.01000</v>
          </cell>
          <cell r="B689" t="str">
            <v>Pintura osmocolor em peças de madeira (esquadrias, forros, etc.) incolor, aplicado a duas demãos</v>
          </cell>
          <cell r="C689" t="str">
            <v>M2</v>
          </cell>
          <cell r="D689">
            <v>4.2371999999999996</v>
          </cell>
        </row>
        <row r="690">
          <cell r="A690" t="str">
            <v>001.14.01020</v>
          </cell>
          <cell r="B690" t="str">
            <v>Pintura de conservação de parede ou teto sem retoque de massa,com látex pva à uma demão</v>
          </cell>
          <cell r="C690" t="str">
            <v>M2</v>
          </cell>
          <cell r="D690">
            <v>2.4794</v>
          </cell>
        </row>
        <row r="691">
          <cell r="A691" t="str">
            <v>001.14.01040</v>
          </cell>
          <cell r="B691" t="str">
            <v>Pintura de conservação de parede ou teto sem retoque de massa,com látex pva a duas demãos</v>
          </cell>
          <cell r="C691" t="str">
            <v>M2</v>
          </cell>
          <cell r="D691">
            <v>4.0279999999999996</v>
          </cell>
        </row>
        <row r="692">
          <cell r="A692" t="str">
            <v>001.14.01060</v>
          </cell>
          <cell r="B692" t="str">
            <v>Pintura de conservação de parede ou teto sem retoque de massa,com tinta a oleo  à uma demão</v>
          </cell>
          <cell r="C692" t="str">
            <v>M2</v>
          </cell>
          <cell r="D692">
            <v>2.6795</v>
          </cell>
        </row>
        <row r="693">
          <cell r="A693" t="str">
            <v>001.14.01080</v>
          </cell>
          <cell r="B693" t="str">
            <v>Pintura de conservação de parede ou teto sem retoque de massa,com tinta a oleo a duas demãos</v>
          </cell>
          <cell r="C693" t="str">
            <v>M2</v>
          </cell>
          <cell r="D693">
            <v>4.6542000000000003</v>
          </cell>
        </row>
        <row r="694">
          <cell r="A694" t="str">
            <v>001.14.01100</v>
          </cell>
          <cell r="B694" t="str">
            <v>Pintura de conservação de parede ou teto sem retoque de massa,com tinta látex acrilico  à uma demão</v>
          </cell>
          <cell r="C694" t="str">
            <v>M2</v>
          </cell>
          <cell r="D694">
            <v>2.5710999999999999</v>
          </cell>
        </row>
        <row r="695">
          <cell r="A695" t="str">
            <v>001.14.01120</v>
          </cell>
          <cell r="B695" t="str">
            <v>Pintura de conservação de parede ou teto sem retoque de massa,com tinta látex acrilico  a duas demãos</v>
          </cell>
          <cell r="C695" t="str">
            <v>M2</v>
          </cell>
          <cell r="D695">
            <v>4.1837999999999997</v>
          </cell>
        </row>
        <row r="696">
          <cell r="A696" t="str">
            <v>001.14.01140</v>
          </cell>
          <cell r="B696" t="str">
            <v>Pintura de conservação em parede ou teto com retoque de massa, com látex pva à duas demãos</v>
          </cell>
          <cell r="C696" t="str">
            <v>M2</v>
          </cell>
          <cell r="D696">
            <v>4.7826000000000004</v>
          </cell>
        </row>
        <row r="697">
          <cell r="A697" t="str">
            <v>001.14.01160</v>
          </cell>
          <cell r="B697" t="str">
            <v>Pintura de conservação em parede ou teto com retoque de massa, com tinta a óleo  à duas demãos</v>
          </cell>
          <cell r="C697" t="str">
            <v>M2</v>
          </cell>
          <cell r="D697">
            <v>5.1142000000000003</v>
          </cell>
        </row>
        <row r="698">
          <cell r="A698" t="str">
            <v>001.14.01180</v>
          </cell>
          <cell r="B698" t="str">
            <v>Pintura de conservação em parede ou teto com retoque de massa, com tinta latéx acrilílico  à duas demãos</v>
          </cell>
          <cell r="C698" t="str">
            <v>M2</v>
          </cell>
          <cell r="D698">
            <v>4.9383999999999997</v>
          </cell>
        </row>
        <row r="699">
          <cell r="A699" t="str">
            <v>001.14.01200</v>
          </cell>
          <cell r="B699" t="str">
            <v>Pintura de conservação em esquadria metálica com tinta a oleo à uma demão com retoque da pintura de base (zarcão ou grafite)</v>
          </cell>
          <cell r="C699" t="str">
            <v>M2</v>
          </cell>
          <cell r="D699">
            <v>3.3662999999999998</v>
          </cell>
        </row>
        <row r="700">
          <cell r="A700" t="str">
            <v>001.14.01220</v>
          </cell>
          <cell r="B700" t="str">
            <v>Pintura de conservação em esquadria metálica com tinta a oleo a duas demãos com retoque da pintura de base (zarcão ou grafite)</v>
          </cell>
          <cell r="C700" t="str">
            <v>M2</v>
          </cell>
          <cell r="D700">
            <v>5.2016</v>
          </cell>
        </row>
        <row r="701">
          <cell r="A701" t="str">
            <v>001.14.01240</v>
          </cell>
          <cell r="B701" t="str">
            <v>Pintura de conservação em esquadria metálica com tinta grafite à uma demão com retoque da pintura de base (zarcão ou grafite)</v>
          </cell>
          <cell r="C701" t="str">
            <v>M2</v>
          </cell>
          <cell r="D701">
            <v>3.5796999999999999</v>
          </cell>
        </row>
        <row r="702">
          <cell r="A702" t="str">
            <v>001.14.01260</v>
          </cell>
          <cell r="B702" t="str">
            <v>Pintura de conservação em esquadria metálica com tinta grafite a duas demãos com retoque da pintura de base (zarcão ou grafite)</v>
          </cell>
          <cell r="C702" t="str">
            <v>M2</v>
          </cell>
          <cell r="D702">
            <v>5.6112000000000002</v>
          </cell>
        </row>
        <row r="703">
          <cell r="A703" t="str">
            <v>001.14.01280</v>
          </cell>
          <cell r="B703" t="str">
            <v>Pintura de conservação em esquadria metálica com tinta esmalte à uma demão com retoque da pintura de base (zarcão ou grafite)</v>
          </cell>
          <cell r="C703" t="str">
            <v>M2</v>
          </cell>
          <cell r="D703">
            <v>3.5796999999999999</v>
          </cell>
        </row>
        <row r="704">
          <cell r="A704" t="str">
            <v>001.14.01300</v>
          </cell>
          <cell r="B704" t="str">
            <v>Pintura de conservação em esquadria metálica com tinta esmalte a duas demãos com retoque da pintura de base (zarcão ou grafite)</v>
          </cell>
          <cell r="C704" t="str">
            <v>M2</v>
          </cell>
          <cell r="D704">
            <v>5.6112000000000002</v>
          </cell>
        </row>
        <row r="705">
          <cell r="A705" t="str">
            <v>001.15</v>
          </cell>
          <cell r="B705" t="str">
            <v>SERVIÇOS COMPLEMENTARES</v>
          </cell>
          <cell r="D705">
            <v>11119.1955</v>
          </cell>
        </row>
        <row r="706">
          <cell r="A706" t="str">
            <v>001.15.00020</v>
          </cell>
          <cell r="B706" t="str">
            <v>Fornecimento de quadro negro conforme detalhe do dop de 4.00x1.20m executado na obra. após chapisco prévio será executado o emboço com argamassa 1:4:8 e reboco com argamassa 1:2 ;12 de granulação fina com superfície cuidadosamente desempenada. pintura p</v>
          </cell>
          <cell r="C706" t="str">
            <v>UN</v>
          </cell>
          <cell r="D706">
            <v>120.81959999999999</v>
          </cell>
        </row>
        <row r="707">
          <cell r="A707" t="str">
            <v>001.15.00040</v>
          </cell>
          <cell r="B707" t="str">
            <v>Fornecimento de quadro negro conforme detalhe do dop de 4.00x1.20 m executado na obra, a 80 cm do piso acabado. após chapisco prévio será executado o emboço 1:4:8 e reboco com argamassa 1:4:12 de granulação fina com a superfície cuidadosamente desempena</v>
          </cell>
          <cell r="C707" t="str">
            <v>UN</v>
          </cell>
          <cell r="D707">
            <v>113.8336</v>
          </cell>
        </row>
        <row r="708">
          <cell r="A708" t="str">
            <v>001.15.00060</v>
          </cell>
          <cell r="B708" t="str">
            <v>Recuperação de quadro negro com retoque de massa (base de óleo) lixamento e polimento com lixa de água e pintura com duas demãos de tinta verde opaca especial</v>
          </cell>
          <cell r="C708" t="str">
            <v>UN</v>
          </cell>
          <cell r="D708">
            <v>52.390799999999999</v>
          </cell>
        </row>
        <row r="709">
          <cell r="A709" t="str">
            <v>001.15.00080</v>
          </cell>
          <cell r="B709" t="str">
            <v>Fornecimento e instalação de quadro negro de madeira compensada 6 mm de espessura incl.moldura e porta giz</v>
          </cell>
          <cell r="C709" t="str">
            <v>M2</v>
          </cell>
          <cell r="D709">
            <v>38.443199999999997</v>
          </cell>
        </row>
        <row r="710">
          <cell r="A710" t="str">
            <v>001.15.00100</v>
          </cell>
          <cell r="B710" t="str">
            <v>Fornecimento e instalação de porta giz de madeira c/guarnição</v>
          </cell>
          <cell r="C710" t="str">
            <v>ML</v>
          </cell>
          <cell r="D710">
            <v>3.6655000000000002</v>
          </cell>
        </row>
        <row r="711">
          <cell r="A711" t="str">
            <v>001.15.00120</v>
          </cell>
          <cell r="B711" t="str">
            <v>Fornecimento e instalação de placa de inauguração para grupo escolar (25.00x40.00) cm</v>
          </cell>
          <cell r="C711" t="str">
            <v>UN</v>
          </cell>
          <cell r="D711">
            <v>155.1592</v>
          </cell>
        </row>
        <row r="712">
          <cell r="A712" t="str">
            <v>001.15.00140</v>
          </cell>
          <cell r="B712" t="str">
            <v>Fornecimento e instalação de placa de inauguração para cadeias públicas (36.50x47.00) cm</v>
          </cell>
          <cell r="C712" t="str">
            <v>UN</v>
          </cell>
          <cell r="D712">
            <v>205.1592</v>
          </cell>
        </row>
        <row r="713">
          <cell r="A713" t="str">
            <v>001.15.00160</v>
          </cell>
          <cell r="B713" t="str">
            <v>Fornecimento e instalação de placa de inauguração p/ escritório regional urbano da prodeagro - 25x40cm</v>
          </cell>
          <cell r="C713" t="str">
            <v>UN</v>
          </cell>
          <cell r="D713">
            <v>1355.1592000000001</v>
          </cell>
        </row>
        <row r="714">
          <cell r="A714" t="str">
            <v>001.15.00180</v>
          </cell>
          <cell r="B714" t="str">
            <v>Fornecimento e instalação de placa de inauguração em alumínio fundido 65.00x75.00cm</v>
          </cell>
          <cell r="C714" t="str">
            <v>UN</v>
          </cell>
          <cell r="D714">
            <v>403.91770000000002</v>
          </cell>
        </row>
        <row r="715">
          <cell r="A715" t="str">
            <v>001.15.00220</v>
          </cell>
          <cell r="B715" t="str">
            <v>Fornecimento e instalação de mastro p/bandeira em poste cônico inclusive pintura e pertences altura livre 5.00 m</v>
          </cell>
          <cell r="C715" t="str">
            <v>UN</v>
          </cell>
          <cell r="D715">
            <v>202.4341</v>
          </cell>
        </row>
        <row r="716">
          <cell r="A716" t="str">
            <v>001.15.00240</v>
          </cell>
          <cell r="B716" t="str">
            <v>Fornecimento e instalação de mastro p/bandeira em cano galvanizado diâmetro 3 pol inclusive pintura e pertences altura livre 5 m</v>
          </cell>
          <cell r="C716" t="str">
            <v>UN</v>
          </cell>
          <cell r="D716">
            <v>282.38</v>
          </cell>
        </row>
        <row r="717">
          <cell r="A717" t="str">
            <v>001.15.00260</v>
          </cell>
          <cell r="B717" t="str">
            <v>Fornecimento e instalação de mastro p/bandeira constituído de 3 postes de cano galvanizado diâmetro 3 pol conforme detalhe do dop</v>
          </cell>
          <cell r="C717" t="str">
            <v>CJ</v>
          </cell>
          <cell r="D717">
            <v>1608.9369999999999</v>
          </cell>
        </row>
        <row r="718">
          <cell r="A718" t="str">
            <v>001.15.00280</v>
          </cell>
          <cell r="B718" t="str">
            <v>Fornecimento e instalação de trave p/futebol de salão incluindo pintura, rede de nylon conforme detalhe dop</v>
          </cell>
          <cell r="C718" t="str">
            <v>CJ</v>
          </cell>
          <cell r="D718">
            <v>760.20069999999998</v>
          </cell>
        </row>
        <row r="719">
          <cell r="A719" t="str">
            <v>001.15.00320</v>
          </cell>
          <cell r="B719" t="str">
            <v>Fornecimento e instalação de suporte p/tabela de basquete em treliçado inclusive pilares de concreto armado (aparente), fundação, pintura (treliças) conforme det. do dop</v>
          </cell>
          <cell r="C719" t="str">
            <v>UN</v>
          </cell>
          <cell r="D719">
            <v>2282.6612</v>
          </cell>
        </row>
        <row r="720">
          <cell r="A720" t="str">
            <v>001.15.00360</v>
          </cell>
          <cell r="B720" t="str">
            <v>Fornecimento e instalação de suporte p/voley em cano galvanizado diâmetro 3 pol inclusive pintura dos mastros, catraca, rede e demais pertences ( 02 postes)</v>
          </cell>
          <cell r="C720" t="str">
            <v>CJ</v>
          </cell>
          <cell r="D720">
            <v>472.16430000000003</v>
          </cell>
        </row>
        <row r="721">
          <cell r="A721" t="str">
            <v>001.15.00720</v>
          </cell>
          <cell r="B721" t="str">
            <v>Fornecimento e instalação de bancada seca em ardósia polida  1.50 x 0.80</v>
          </cell>
          <cell r="C721" t="str">
            <v>UN</v>
          </cell>
          <cell r="D721">
            <v>180.96340000000001</v>
          </cell>
        </row>
        <row r="722">
          <cell r="A722" t="str">
            <v>001.15.00760</v>
          </cell>
          <cell r="B722" t="str">
            <v>Fornecimento e instalação de bancada seca em granito polido</v>
          </cell>
          <cell r="C722" t="str">
            <v>M2</v>
          </cell>
          <cell r="D722">
            <v>213.31739999999999</v>
          </cell>
        </row>
        <row r="723">
          <cell r="A723" t="str">
            <v>001.15.00860</v>
          </cell>
          <cell r="B723" t="str">
            <v>Fornecimento e assentamento de revestimento externo com retalhos de pedra de mao</v>
          </cell>
          <cell r="C723" t="str">
            <v>M2</v>
          </cell>
          <cell r="D723">
            <v>9.4884000000000004</v>
          </cell>
        </row>
        <row r="724">
          <cell r="A724" t="str">
            <v>001.15.00940</v>
          </cell>
          <cell r="B724" t="str">
            <v>Fornecimento e instalação de armário sob pia em fórmica</v>
          </cell>
          <cell r="C724" t="str">
            <v>M2</v>
          </cell>
          <cell r="D724">
            <v>225</v>
          </cell>
        </row>
        <row r="725">
          <cell r="A725" t="str">
            <v>001.15.00960</v>
          </cell>
          <cell r="B725" t="str">
            <v>Fornecimento e instalação de armário em madeira aparente aparelhada e tratada</v>
          </cell>
          <cell r="C725" t="str">
            <v>M2</v>
          </cell>
          <cell r="D725">
            <v>114.4671</v>
          </cell>
        </row>
        <row r="726">
          <cell r="A726" t="str">
            <v>001.15.00980</v>
          </cell>
          <cell r="B726" t="str">
            <v>Fornecimento e instalação de armário em alvenaria com prateleiras de madeira aparelhada (2,40x0,60x3,00)m</v>
          </cell>
          <cell r="C726" t="str">
            <v>UN</v>
          </cell>
          <cell r="D726">
            <v>272.2611</v>
          </cell>
        </row>
        <row r="727">
          <cell r="A727" t="str">
            <v>001.15.01000</v>
          </cell>
          <cell r="B727" t="str">
            <v>Fornecimento e instalação de balcão de madeira conf. projeto 12.20 x 0.60 x 1.00 m</v>
          </cell>
          <cell r="C727" t="str">
            <v>UN</v>
          </cell>
          <cell r="D727">
            <v>969.9</v>
          </cell>
        </row>
        <row r="728">
          <cell r="A728" t="str">
            <v>001.15.01080</v>
          </cell>
          <cell r="B728" t="str">
            <v>Fornecimento e instalação de exaustor elétrico com d=50cm 1cv</v>
          </cell>
          <cell r="C728" t="str">
            <v>UN</v>
          </cell>
          <cell r="D728">
            <v>161.9177</v>
          </cell>
        </row>
        <row r="729">
          <cell r="A729" t="str">
            <v>001.15.01140</v>
          </cell>
          <cell r="B729" t="str">
            <v>Fornecimento e instalação de mola p/ porta tipo vai-vem</v>
          </cell>
          <cell r="C729" t="str">
            <v>UN</v>
          </cell>
          <cell r="D729">
            <v>33.330399999999997</v>
          </cell>
        </row>
        <row r="730">
          <cell r="A730" t="str">
            <v>001.15.01220</v>
          </cell>
          <cell r="B730" t="str">
            <v>Fornecimento e instalação  de banca ou tampo de ardósia natural cor preta tipo on c/ resinex</v>
          </cell>
          <cell r="C730" t="str">
            <v>M2</v>
          </cell>
          <cell r="D730">
            <v>110.0046</v>
          </cell>
        </row>
        <row r="731">
          <cell r="A731" t="str">
            <v>001.15.01240</v>
          </cell>
          <cell r="B731" t="str">
            <v>Fornecimento e instalação de banca ou tampo em ardósia polida esp. 3cm</v>
          </cell>
          <cell r="C731" t="str">
            <v>M2</v>
          </cell>
          <cell r="D731">
            <v>108.27849999999999</v>
          </cell>
        </row>
        <row r="732">
          <cell r="A732" t="str">
            <v>001.15.01320</v>
          </cell>
          <cell r="B732" t="str">
            <v>Fornecimento e instalação de portão em cano galvanizado 2 pol e tela galvanizada malha 2cm</v>
          </cell>
          <cell r="C732" t="str">
            <v>M2</v>
          </cell>
          <cell r="D732">
            <v>100.3125</v>
          </cell>
        </row>
        <row r="733">
          <cell r="A733" t="str">
            <v>001.15.01400</v>
          </cell>
          <cell r="B733" t="str">
            <v>Fornecimento e instalação de bancada, tampo ou balcão em granito cinza polido, espessura 2.00 cm</v>
          </cell>
          <cell r="C733" t="str">
            <v>M2</v>
          </cell>
          <cell r="D733">
            <v>135.27850000000001</v>
          </cell>
        </row>
        <row r="734">
          <cell r="A734" t="str">
            <v>001.15.01460</v>
          </cell>
          <cell r="B734" t="str">
            <v>Fornecimento e instalação de caixa de concreto pré-moldado para ar condicionado de 10.000 btu</v>
          </cell>
          <cell r="C734" t="str">
            <v>UN</v>
          </cell>
          <cell r="D734">
            <v>54.556899999999999</v>
          </cell>
        </row>
        <row r="735">
          <cell r="A735" t="str">
            <v>001.15.01560</v>
          </cell>
          <cell r="B735" t="str">
            <v>Fornecimento e instalação de bancada em granito cinza polido l=0,60m sobre alvenaria revestida de azulejo branco, exceto cubas (quantificada e orçada na parte hidráulica)</v>
          </cell>
          <cell r="C735" t="str">
            <v>ML</v>
          </cell>
          <cell r="D735">
            <v>141.60310000000001</v>
          </cell>
        </row>
        <row r="736">
          <cell r="A736" t="str">
            <v>001.15.01600</v>
          </cell>
          <cell r="B736" t="str">
            <v>Fornecimento e instalação de balcão de atendimento em madeira l=0,40m e=0,05m apoiado sobre alvenaria aparente de tijolo cerâmico de 21 furos, inclusive passagem pelo balcão</v>
          </cell>
          <cell r="C736" t="str">
            <v>M</v>
          </cell>
          <cell r="D736">
            <v>105.3964</v>
          </cell>
        </row>
        <row r="737">
          <cell r="A737" t="str">
            <v>001.15.01620</v>
          </cell>
          <cell r="B737" t="str">
            <v>Fornecimento e instalação de corrimao em tubo galvanizado 1"""" chumbado no piso h=1,00m pintado com tinta à óleo 02 demãos</v>
          </cell>
          <cell r="C737" t="str">
            <v>M</v>
          </cell>
          <cell r="D737">
            <v>44.792099999999998</v>
          </cell>
        </row>
        <row r="738">
          <cell r="A738" t="str">
            <v>001.15.01640</v>
          </cell>
          <cell r="B738" t="str">
            <v>Fornecimento e instalação de corrimão em tubo galvanizado 2"""" chumbado no piso h=1.00 m pintado com tinta à óleo 02 demãos</v>
          </cell>
          <cell r="C738" t="str">
            <v>ML</v>
          </cell>
          <cell r="D738">
            <v>81.002099999999999</v>
          </cell>
        </row>
        <row r="739">
          <cell r="A739" t="str">
            <v>001.16</v>
          </cell>
          <cell r="B739" t="str">
            <v>URBANIZAÇÃO</v>
          </cell>
          <cell r="D739">
            <v>2553.5028000000002</v>
          </cell>
        </row>
        <row r="740">
          <cell r="A740" t="str">
            <v>001.16.00020</v>
          </cell>
          <cell r="B740" t="str">
            <v>Banco de concreto armado 5.00x0.50x0.40 m conf. det. dop</v>
          </cell>
          <cell r="C740" t="str">
            <v>UN</v>
          </cell>
          <cell r="D740">
            <v>230.9683</v>
          </cell>
        </row>
        <row r="741">
          <cell r="A741" t="str">
            <v>001.16.00040</v>
          </cell>
          <cell r="B741" t="str">
            <v>Banco de concreto armado 7.00x0.50x0.40 m conf. det. dop</v>
          </cell>
          <cell r="C741" t="str">
            <v>UN</v>
          </cell>
          <cell r="D741">
            <v>314.63170000000002</v>
          </cell>
        </row>
        <row r="742">
          <cell r="A742" t="str">
            <v>001.16.00060</v>
          </cell>
          <cell r="B742" t="str">
            <v>Banco de concreto armado 0,70x0,50x0,40 m conf. det. dop</v>
          </cell>
          <cell r="C742" t="str">
            <v>UN</v>
          </cell>
          <cell r="D742">
            <v>67.963700000000003</v>
          </cell>
        </row>
        <row r="743">
          <cell r="A743" t="str">
            <v>001.16.00080</v>
          </cell>
          <cell r="B743" t="str">
            <v>Cascalho lavado p/passeio</v>
          </cell>
          <cell r="C743" t="str">
            <v>M3</v>
          </cell>
          <cell r="D743">
            <v>48.921799999999998</v>
          </cell>
        </row>
        <row r="744">
          <cell r="A744" t="str">
            <v>001.16.00100</v>
          </cell>
          <cell r="B744" t="str">
            <v>Guias de concreto pré-moldados (concreto 300kg cimento/m3) de seção 15x30 cm (espessura 12.00 cm no topo)  o serviço inclui a abertura das valas, assentamento e rejuntamento das guias</v>
          </cell>
          <cell r="C744" t="str">
            <v>ML</v>
          </cell>
          <cell r="D744">
            <v>18.375699999999998</v>
          </cell>
        </row>
        <row r="745">
          <cell r="A745" t="str">
            <v>001.16.00120</v>
          </cell>
          <cell r="B745" t="str">
            <v>Guias curvas de concreto pré-moldados (concreto 300kg cimento/m3) de seção 15x30 cm (espessura 12.00 cm no topo)  o serviço inclui a abertura das valas, assentamento e rejuntamento das guias</v>
          </cell>
          <cell r="C745" t="str">
            <v>ML</v>
          </cell>
          <cell r="D745">
            <v>18.2623</v>
          </cell>
        </row>
        <row r="746">
          <cell r="A746" t="str">
            <v>001.16.00140</v>
          </cell>
          <cell r="B746" t="str">
            <v>Sarjeta de concreto (300kg cim/m3) fundido no local seção 40.00 x 8.00 cm, o serviço inclui a abertura de vala, assentamento e rejuntamento</v>
          </cell>
          <cell r="C746" t="str">
            <v>ML</v>
          </cell>
          <cell r="D746">
            <v>16.913399999999999</v>
          </cell>
        </row>
        <row r="747">
          <cell r="A747" t="str">
            <v>001.16.00160</v>
          </cell>
          <cell r="B747" t="str">
            <v>Fornecimento e espalhamento de terra vegetal</v>
          </cell>
          <cell r="C747" t="str">
            <v>M3</v>
          </cell>
          <cell r="D747">
            <v>70.321799999999996</v>
          </cell>
        </row>
        <row r="748">
          <cell r="A748" t="str">
            <v>001.16.00180</v>
          </cell>
          <cell r="B748" t="str">
            <v>Grama em placas com manutenção por 60 dias com irrigação diária, pulverização, adubação e substituição de mudas mortas</v>
          </cell>
          <cell r="C748" t="str">
            <v>M2</v>
          </cell>
          <cell r="D748">
            <v>3.9662000000000002</v>
          </cell>
        </row>
        <row r="749">
          <cell r="A749" t="str">
            <v>001.16.00200</v>
          </cell>
          <cell r="B749" t="str">
            <v>Grama em mudas tipo (forquilha ou estrela) com manutenção por 60 dias  com irrigação diária, pulverização, adubação e substiuição de mudas mortas</v>
          </cell>
          <cell r="C749" t="str">
            <v>M2</v>
          </cell>
          <cell r="D749">
            <v>2.2652000000000001</v>
          </cell>
        </row>
        <row r="750">
          <cell r="A750" t="str">
            <v>001.16.00220</v>
          </cell>
          <cell r="B750" t="str">
            <v>Sansão do campo a cada 10cm, com manutenção por 60 dias com irrigação diária, pulverização, adubação e substituição de mudas mortas.</v>
          </cell>
          <cell r="C750" t="str">
            <v>ML</v>
          </cell>
          <cell r="D750">
            <v>25.5746</v>
          </cell>
        </row>
        <row r="751">
          <cell r="A751" t="str">
            <v>001.16.00240</v>
          </cell>
          <cell r="B751" t="str">
            <v>Grade de proteção para árvores h = 2.00 m</v>
          </cell>
          <cell r="C751" t="str">
            <v>UN</v>
          </cell>
          <cell r="D751">
            <v>28.515999999999998</v>
          </cell>
        </row>
        <row r="752">
          <cell r="A752" t="str">
            <v>001.16.00260</v>
          </cell>
          <cell r="B752" t="str">
            <v>Árvores ( altura das mudas 2.00 m ) c/ 1.50m de altura livre, com manutenção por 60 dias com irrigação, pulverização, poda e substituição de mudas mortas</v>
          </cell>
          <cell r="C752" t="str">
            <v>UN</v>
          </cell>
          <cell r="D752">
            <v>8.9152000000000005</v>
          </cell>
        </row>
        <row r="753">
          <cell r="A753" t="str">
            <v>001.16.00280</v>
          </cell>
          <cell r="B753" t="str">
            <v>Árvores ( altura das mudas 2m ) inclusive grade de proteção com 1.50 m de altura livre, com manutenção por 60 dias com irrigação, pulverização, poda e substiuição de mudas mortas</v>
          </cell>
          <cell r="C753" t="str">
            <v>UN</v>
          </cell>
          <cell r="D753">
            <v>37.4313</v>
          </cell>
        </row>
        <row r="754">
          <cell r="A754" t="str">
            <v>001.16.00300</v>
          </cell>
          <cell r="B754" t="str">
            <v>Mudas de vegetação nativa, com altura livre mínima de 50 cm, inclusive adubo - base de npk-4-14-8, a 100 g por cova e terra preta, com manutenção por 60 dias com irrigação, pulverização, poda e substituição  de mudas mortas</v>
          </cell>
          <cell r="C754" t="str">
            <v>UN</v>
          </cell>
          <cell r="D754">
            <v>2.41</v>
          </cell>
        </row>
        <row r="755">
          <cell r="A755" t="str">
            <v>001.16.00320</v>
          </cell>
          <cell r="B755" t="str">
            <v>Oiti - grande, com manutenção por 60 dias com irrigação, pulverização, poda e substituição de mudas mortas</v>
          </cell>
          <cell r="C755" t="str">
            <v>UN</v>
          </cell>
          <cell r="D755">
            <v>26.915199999999999</v>
          </cell>
        </row>
        <row r="756">
          <cell r="A756" t="str">
            <v>001.16.00340</v>
          </cell>
          <cell r="B756" t="str">
            <v>Fênix - grande, com manutenção por 60 dias com irrigação, pulverização, poda e substituição de mudas mortas</v>
          </cell>
          <cell r="C756" t="str">
            <v>UN</v>
          </cell>
          <cell r="D756">
            <v>56.915199999999999</v>
          </cell>
        </row>
        <row r="757">
          <cell r="A757" t="str">
            <v>001.16.00360</v>
          </cell>
          <cell r="B757" t="str">
            <v>Agave - grande, com manutenção por 60 dias com irrigação, pulverização, poda e substituição de mudas mortas</v>
          </cell>
          <cell r="C757" t="str">
            <v>UN</v>
          </cell>
          <cell r="D757">
            <v>31.915199999999999</v>
          </cell>
        </row>
        <row r="758">
          <cell r="A758" t="str">
            <v>001.16.00380</v>
          </cell>
          <cell r="B758" t="str">
            <v>Dracena marginata - grande, com manutenção por 60 dias com irrigação, pulverização, poda e substituição de mudas mortas</v>
          </cell>
          <cell r="C758" t="str">
            <v>UN</v>
          </cell>
          <cell r="D758">
            <v>16.915199999999999</v>
          </cell>
        </row>
        <row r="759">
          <cell r="A759" t="str">
            <v>001.16.00400</v>
          </cell>
          <cell r="B759" t="str">
            <v>Palmeira - grande, com manutenção por 60 dias com irrigação, pulverização, poda e substituição de mudas mortas</v>
          </cell>
          <cell r="C759" t="str">
            <v>UN</v>
          </cell>
          <cell r="D759">
            <v>61.915199999999999</v>
          </cell>
        </row>
        <row r="760">
          <cell r="A760" t="str">
            <v>001.16.00420</v>
          </cell>
          <cell r="B760" t="str">
            <v>Musaendra - grande, com manutenção por 60 dias com irrigação, pulverização, poda e substituição de mudas mortas</v>
          </cell>
          <cell r="C760" t="str">
            <v>UN</v>
          </cell>
          <cell r="D760">
            <v>21.915199999999999</v>
          </cell>
        </row>
        <row r="761">
          <cell r="A761" t="str">
            <v>001.16.00440</v>
          </cell>
          <cell r="B761" t="str">
            <v>Hemigrafis - pequena, com manutenção por 60 dias com irrigação, pulverização, poda e substituição de mudas mortas</v>
          </cell>
          <cell r="C761" t="str">
            <v>UN</v>
          </cell>
          <cell r="D761">
            <v>0.8831</v>
          </cell>
        </row>
        <row r="762">
          <cell r="A762" t="str">
            <v>001.16.00460</v>
          </cell>
          <cell r="B762" t="str">
            <v>Pingo de ouro - pequena, com manutenção por 60 dias com irrigação, pulverização, poda e substituição de mudas mortas</v>
          </cell>
          <cell r="C762" t="str">
            <v>UN</v>
          </cell>
          <cell r="D762">
            <v>0.98309999999999997</v>
          </cell>
        </row>
        <row r="763">
          <cell r="A763" t="str">
            <v>001.16.00480</v>
          </cell>
          <cell r="B763" t="str">
            <v>Pingo de ouro - grande, com manutenção por 60 dias com irrigação, pulverização, poda e substituição de mudas mortas</v>
          </cell>
          <cell r="C763" t="str">
            <v>UN</v>
          </cell>
          <cell r="D763">
            <v>4.4151999999999996</v>
          </cell>
        </row>
        <row r="764">
          <cell r="A764" t="str">
            <v>001.16.00500</v>
          </cell>
          <cell r="B764" t="str">
            <v>Mini-ixoria sacola - grande, com manutenção por 60 dias com irrigação, pulverização, poda e substituição de mudas mortas</v>
          </cell>
          <cell r="C764" t="str">
            <v>UN</v>
          </cell>
          <cell r="D764">
            <v>1.3831</v>
          </cell>
        </row>
        <row r="765">
          <cell r="A765" t="str">
            <v>001.16.00520</v>
          </cell>
          <cell r="B765" t="str">
            <v>Mini-ixoria torrão - grande, com manutenção por 60 dias com irrigação, pulverização, poda e substituição de mudas mortas</v>
          </cell>
          <cell r="C765" t="str">
            <v>UN</v>
          </cell>
          <cell r="D765">
            <v>9.9152000000000005</v>
          </cell>
        </row>
        <row r="766">
          <cell r="A766" t="str">
            <v>001.16.00540</v>
          </cell>
          <cell r="B766" t="str">
            <v>Croton sacola - grande, com manutenção por 60 dias com irrigação, pulverização, poda e substituição de mudas mortas</v>
          </cell>
          <cell r="C766" t="str">
            <v>UN</v>
          </cell>
          <cell r="D766">
            <v>4.3830999999999998</v>
          </cell>
        </row>
        <row r="767">
          <cell r="A767" t="str">
            <v>001.16.00560</v>
          </cell>
          <cell r="B767" t="str">
            <v>Croton torrão - grande, com manutenção por 60 dias com irrigação, pulverização, poda e substituição de mudas mortas</v>
          </cell>
          <cell r="C767" t="str">
            <v>UN</v>
          </cell>
          <cell r="D767">
            <v>16.915199999999999</v>
          </cell>
        </row>
        <row r="768">
          <cell r="A768" t="str">
            <v>001.16.00580</v>
          </cell>
          <cell r="B768" t="str">
            <v>Eretrine - grande, com manutenção por 60 dias com irrigação, pulverização, poda e substituição de mudas mortas</v>
          </cell>
          <cell r="C768" t="str">
            <v>UN</v>
          </cell>
          <cell r="D768">
            <v>21.915199999999999</v>
          </cell>
        </row>
        <row r="769">
          <cell r="A769" t="str">
            <v>001.16.00600</v>
          </cell>
          <cell r="B769" t="str">
            <v>Areca - grande, com manutenção por 60 dias com irrigação, pulverização, poda e substituição de mudas mortas</v>
          </cell>
          <cell r="C769" t="str">
            <v>UN</v>
          </cell>
          <cell r="D769">
            <v>21.915199999999999</v>
          </cell>
        </row>
        <row r="770">
          <cell r="A770" t="str">
            <v>001.16.00620</v>
          </cell>
          <cell r="B770" t="str">
            <v>Hibisco bicolor - pequena, com manutenção por 60 dias com irrigação, pulverização, poda e substituição de mudas mortas</v>
          </cell>
          <cell r="C770" t="str">
            <v>UN</v>
          </cell>
          <cell r="D770">
            <v>5.3830999999999998</v>
          </cell>
        </row>
        <row r="771">
          <cell r="A771" t="str">
            <v>001.16.00640</v>
          </cell>
          <cell r="B771" t="str">
            <v>Brita na área interna do prédio</v>
          </cell>
          <cell r="C771" t="str">
            <v>M3</v>
          </cell>
          <cell r="D771">
            <v>45.460900000000002</v>
          </cell>
        </row>
        <row r="772">
          <cell r="A772" t="str">
            <v>001.16.00660</v>
          </cell>
          <cell r="B772" t="str">
            <v>Brita na área interna do prédio - branca - (fins decorativos)</v>
          </cell>
          <cell r="C772" t="str">
            <v>M3</v>
          </cell>
          <cell r="D772">
            <v>41.660899999999998</v>
          </cell>
        </row>
        <row r="773">
          <cell r="A773" t="str">
            <v>001.16.00680</v>
          </cell>
          <cell r="B773" t="str">
            <v>Brita na área interna do prédio - escurinha - (fins decorativos)</v>
          </cell>
          <cell r="C773" t="str">
            <v>M3</v>
          </cell>
          <cell r="D773">
            <v>41.660899999999998</v>
          </cell>
        </row>
        <row r="774">
          <cell r="A774" t="str">
            <v>001.16.00700</v>
          </cell>
          <cell r="B774" t="str">
            <v>Pavimentação c/ lajotas pré-moldadas de concreto sextavado ( bloquete). deverão observar as mesmas especificações de ítens anteriores no que se refere a assentamento e rejuntamento. espessura de 5 cm para calcadas</v>
          </cell>
          <cell r="C774" t="str">
            <v>M2</v>
          </cell>
          <cell r="D774">
            <v>22.178100000000001</v>
          </cell>
        </row>
        <row r="775">
          <cell r="A775" t="str">
            <v>001.16.00720</v>
          </cell>
          <cell r="B775" t="str">
            <v>Pavimentação c/ lajotas pré-moldadas de concreto sextavado ( bloquete). deverão observar as mesmas especificações de ítens anteriores no que se refere a assentamento e rejuntamento. espessura de 10 cm para tráfego</v>
          </cell>
          <cell r="C775" t="str">
            <v>M2</v>
          </cell>
          <cell r="D775">
            <v>36.0381</v>
          </cell>
        </row>
        <row r="776">
          <cell r="A776" t="str">
            <v>001.16.00740</v>
          </cell>
          <cell r="B776" t="str">
            <v>Fornecimento e assentamento de paralelepípedo</v>
          </cell>
          <cell r="C776" t="str">
            <v>M2</v>
          </cell>
          <cell r="D776">
            <v>29.2776</v>
          </cell>
        </row>
        <row r="777">
          <cell r="A777" t="str">
            <v>001.16.00760</v>
          </cell>
          <cell r="B777" t="str">
            <v>Execução de alambrado em tubo de ferro Galvanizado 2.1/2"" chapa 13 formando quadro de 3.00x3.00m e tela galvanizada fio 12 malha 2"" fixado com arame galvanizado n.14</v>
          </cell>
          <cell r="C777" t="str">
            <v>m2</v>
          </cell>
          <cell r="D777">
            <v>48.960099999999997</v>
          </cell>
        </row>
        <row r="778">
          <cell r="A778" t="str">
            <v>001.16.00770</v>
          </cell>
          <cell r="B778" t="str">
            <v>Alambrado c/ Tela Arame Galv. Losangular fio 12, malha 2"", altura da tela 1.50 m, fix. em pilarete de concreto pré moldado h= 2.60 m, espaçados a cada 2.50 m, com reforço arame galv. n.10, incl.mureta de alvenaria h=0.50 m chapiscada, rebocada e caiada</v>
          </cell>
          <cell r="C778" t="str">
            <v>ml</v>
          </cell>
          <cell r="D778">
            <v>68.006</v>
          </cell>
        </row>
        <row r="779">
          <cell r="A779" t="str">
            <v>001.16.00775</v>
          </cell>
          <cell r="B779" t="str">
            <v>Alambrado c/ Tela Arame Galv. Soldada 150x50 fio 12, malha 2"", altura da tela 1.50 m, fix. em pilarete de concreto pré moldado h= 3.00 m, espaçados a cada 2.50 m, com reforço arame galv. n.10, incl.mureta de alvenaria h=0.50 m chapiscada, rebocada e ca</v>
          </cell>
          <cell r="C779" t="str">
            <v>ml</v>
          </cell>
          <cell r="D779">
            <v>81.075199999999995</v>
          </cell>
        </row>
        <row r="780">
          <cell r="A780" t="str">
            <v>001.16.00776</v>
          </cell>
          <cell r="B780" t="str">
            <v>Fornecimento e Instalação de Portão em Tubo Galvanizado 2"" e Tela Galvanizada Malha 2"", incl. Ferragens</v>
          </cell>
          <cell r="C780" t="str">
            <v>m2</v>
          </cell>
          <cell r="D780">
            <v>100.3125</v>
          </cell>
        </row>
        <row r="781">
          <cell r="A781" t="str">
            <v>001.16.00777</v>
          </cell>
          <cell r="B781" t="str">
            <v>Fornecimento e Instalação de Portão em Tubo Galvanizado 2"" em Tela Galvanizada Malha 2"", incl. Ferragens dim. 0.80 x 2.10 m Conf. Det. 04 SINFRA</v>
          </cell>
          <cell r="C781" t="str">
            <v>m2</v>
          </cell>
          <cell r="D781">
            <v>120.1523</v>
          </cell>
        </row>
        <row r="782">
          <cell r="A782" t="str">
            <v>001.16.00781</v>
          </cell>
          <cell r="B782" t="str">
            <v>Fornecimento e instalação de placa de concreto de 100x100 cm com 6 cm de espessura, junta de seixos rolados com 6 cm de largura</v>
          </cell>
          <cell r="C782" t="str">
            <v>M2</v>
          </cell>
          <cell r="D782">
            <v>23.403099999999998</v>
          </cell>
        </row>
        <row r="783">
          <cell r="A783" t="str">
            <v>001.16.00801</v>
          </cell>
          <cell r="B783" t="str">
            <v>Execução de muro de fecho, conforme detalhe do dop n. 92019, com altura de 1.60 m</v>
          </cell>
          <cell r="C783" t="str">
            <v>ML</v>
          </cell>
          <cell r="D783">
            <v>108.1777</v>
          </cell>
        </row>
        <row r="784">
          <cell r="A784" t="str">
            <v>001.16.00821</v>
          </cell>
          <cell r="B784" t="str">
            <v>Execução de muro de fecho, conforme detalhe do dop n. 92019, com altura de 1.80 m</v>
          </cell>
          <cell r="C784" t="str">
            <v>ML</v>
          </cell>
          <cell r="D784">
            <v>118.5322</v>
          </cell>
        </row>
        <row r="785">
          <cell r="A785" t="str">
            <v>001.16.00841</v>
          </cell>
          <cell r="B785" t="str">
            <v>Execução de muro de fecho, conforme detalhe do dop n. 92019, com altura de 2.00 m</v>
          </cell>
          <cell r="C785" t="str">
            <v>ML</v>
          </cell>
          <cell r="D785">
            <v>128.8844</v>
          </cell>
        </row>
        <row r="786">
          <cell r="A786" t="str">
            <v>001.16.00861</v>
          </cell>
          <cell r="B786" t="str">
            <v>Execução de acréscimo de muro de fecho conforme detalhe padrão do dop arquivo n.92019</v>
          </cell>
          <cell r="C786" t="str">
            <v>M2</v>
          </cell>
          <cell r="D786">
            <v>45.194099999999999</v>
          </cell>
        </row>
        <row r="787">
          <cell r="A787" t="str">
            <v>001.16.00941</v>
          </cell>
          <cell r="B787" t="str">
            <v>Execução de conjunto de mureta em madeira c/ 2 pilares a cada 1,30m e altura livre de 1.00 m, conforme detalhe dop</v>
          </cell>
          <cell r="C787" t="str">
            <v>UN</v>
          </cell>
          <cell r="D787">
            <v>271.16579999999999</v>
          </cell>
        </row>
        <row r="788">
          <cell r="A788" t="str">
            <v>001.16.00961</v>
          </cell>
          <cell r="B788" t="str">
            <v>Demarcação de faixa com tinta acrílica especial - largura 10.00 cm</v>
          </cell>
          <cell r="C788" t="str">
            <v>ML</v>
          </cell>
          <cell r="D788">
            <v>5.4671000000000003</v>
          </cell>
        </row>
        <row r="789">
          <cell r="A789" t="str">
            <v>001.16.00981</v>
          </cell>
          <cell r="B789" t="str">
            <v>Retirada e reassentamento de meio-fio</v>
          </cell>
          <cell r="C789" t="str">
            <v>M</v>
          </cell>
          <cell r="D789">
            <v>17.875900000000001</v>
          </cell>
        </row>
        <row r="790">
          <cell r="A790" t="str">
            <v>001.17</v>
          </cell>
          <cell r="B790" t="str">
            <v>INSTALAÇÕES ELÉTRICAS, LÓGICA E TELEFONIA</v>
          </cell>
          <cell r="D790">
            <v>134827.39350000001</v>
          </cell>
        </row>
        <row r="791">
          <cell r="A791" t="str">
            <v>001.17.00020</v>
          </cell>
          <cell r="B791" t="str">
            <v>Execução de mureta em alvenaria de 1.5 vez  de tijolo assente com argamassa mista 1:4:12 cimento cal hidratada e areia inclusive fundação em concreto ciclópico no traço 1:3;6 revestimento rústico e caiação - para instalação de medidor de luz e força</v>
          </cell>
          <cell r="C791" t="str">
            <v>M2</v>
          </cell>
          <cell r="D791">
            <v>137.1054</v>
          </cell>
        </row>
        <row r="792">
          <cell r="A792" t="str">
            <v>001.17.00040</v>
          </cell>
          <cell r="B792" t="str">
            <v>Fornecimento e instalação de padrão monofásico em poste de ferro galvanizado conforme normas da cemat altura h=5.00 mts</v>
          </cell>
          <cell r="C792" t="str">
            <v>UN</v>
          </cell>
          <cell r="D792">
            <v>227.47329999999999</v>
          </cell>
        </row>
        <row r="793">
          <cell r="A793" t="str">
            <v>001.17.00060</v>
          </cell>
          <cell r="B793" t="str">
            <v>Fornecimento e instalação de padrão monofásico em poste de ferro galvanizado conforme normas da cemat altura h=7.00 mts</v>
          </cell>
          <cell r="C793" t="str">
            <v>UN</v>
          </cell>
          <cell r="D793">
            <v>266.47329999999999</v>
          </cell>
        </row>
        <row r="794">
          <cell r="A794" t="str">
            <v>001.17.00080</v>
          </cell>
          <cell r="B794" t="str">
            <v>Fornecimento e instalação de padrão bifásico em poste de ferro galvanizado</v>
          </cell>
          <cell r="C794" t="str">
            <v>UN</v>
          </cell>
          <cell r="D794">
            <v>150.7099</v>
          </cell>
        </row>
        <row r="795">
          <cell r="A795" t="str">
            <v>001.17.00100</v>
          </cell>
          <cell r="B795" t="str">
            <v>Fornecimento e instalação de padrão trifásico completo em poste de ferro galvanizado tipo t-3 com protecao de 90 a conf normas da cemat</v>
          </cell>
          <cell r="C795" t="str">
            <v>UN</v>
          </cell>
          <cell r="D795">
            <v>550.8931</v>
          </cell>
        </row>
        <row r="796">
          <cell r="A796" t="str">
            <v>001.17.00120</v>
          </cell>
          <cell r="B796" t="str">
            <v>Fornecimento e instalação de padrão trifásico completo em poste de ferro galvanizado tipo t-4 com protecao de 125 a conf. normas da cemat</v>
          </cell>
          <cell r="C796" t="str">
            <v>UN</v>
          </cell>
          <cell r="D796">
            <v>1051.8931</v>
          </cell>
        </row>
        <row r="797">
          <cell r="A797" t="str">
            <v>001.17.00140</v>
          </cell>
          <cell r="B797" t="str">
            <v>Fornecimento e instalação de padrao trifásico completo em poste de ferro galvanizado, com proteção de 100a, conforme normas da cemat</v>
          </cell>
          <cell r="C797" t="str">
            <v>CJ</v>
          </cell>
          <cell r="D797">
            <v>458.94659999999999</v>
          </cell>
        </row>
        <row r="798">
          <cell r="A798" t="str">
            <v>001.17.00160</v>
          </cell>
          <cell r="B798" t="str">
            <v>Fornecimento e instalação de caixa padronizada para instalação de medidor e baixa tensão trifásico</v>
          </cell>
          <cell r="C798" t="str">
            <v>UN</v>
          </cell>
          <cell r="D798">
            <v>210.47329999999999</v>
          </cell>
        </row>
        <row r="799">
          <cell r="A799" t="str">
            <v>001.17.00180</v>
          </cell>
          <cell r="B799" t="str">
            <v>Fornecimento e instalação de caixa padronizada para instalação de medidor e baixa tensão bifásico</v>
          </cell>
          <cell r="C799" t="str">
            <v>UN</v>
          </cell>
          <cell r="D799">
            <v>45.473300000000002</v>
          </cell>
        </row>
        <row r="800">
          <cell r="A800" t="str">
            <v>001.17.00200</v>
          </cell>
          <cell r="B800" t="str">
            <v>Fornecimento e instalação de caixa padronizada para instalação de medidor e baixa tensão monofásico</v>
          </cell>
          <cell r="C800" t="str">
            <v>UN</v>
          </cell>
          <cell r="D800">
            <v>37.3551</v>
          </cell>
        </row>
        <row r="801">
          <cell r="A801" t="str">
            <v>001.17.00220</v>
          </cell>
          <cell r="B801" t="str">
            <v>Fornecimento e instalação de roldana de plástico c/ parafuso p/ fixar em madeira de 1/2 pol.</v>
          </cell>
          <cell r="C801" t="str">
            <v>UN</v>
          </cell>
          <cell r="D801">
            <v>1.0737000000000001</v>
          </cell>
        </row>
        <row r="802">
          <cell r="A802" t="str">
            <v>001.17.00240</v>
          </cell>
          <cell r="B802" t="str">
            <v>Fornecimento e instalação de roldana de plástico c/ parafuso p/ fixar em madeira de 3/4 pol.</v>
          </cell>
          <cell r="C802" t="str">
            <v>UN</v>
          </cell>
          <cell r="D802">
            <v>1.0936999999999999</v>
          </cell>
        </row>
        <row r="803">
          <cell r="A803" t="str">
            <v>001.17.00260</v>
          </cell>
          <cell r="B803" t="str">
            <v>Fornecimento e instalação de tubo de polietileno linha popular diâm. 1/2 pol x 1,5 mm</v>
          </cell>
          <cell r="C803" t="str">
            <v>M</v>
          </cell>
          <cell r="D803">
            <v>1.8853</v>
          </cell>
        </row>
        <row r="804">
          <cell r="A804" t="str">
            <v>001.17.00280</v>
          </cell>
          <cell r="B804" t="str">
            <v>Fornecimento e instalação de tubo de polietileno linha popular diâm.  3/4 pol x 2,0 mm</v>
          </cell>
          <cell r="C804" t="str">
            <v>M</v>
          </cell>
          <cell r="D804">
            <v>2.1453000000000002</v>
          </cell>
        </row>
        <row r="805">
          <cell r="A805" t="str">
            <v>001.17.00300</v>
          </cell>
          <cell r="B805" t="str">
            <v>Fornecimento e instalação de tubo de polietileno linha popular diâm. 1 pol x 2,5 mm</v>
          </cell>
          <cell r="C805" t="str">
            <v>M</v>
          </cell>
          <cell r="D805">
            <v>2.6126999999999998</v>
          </cell>
        </row>
        <row r="806">
          <cell r="A806" t="str">
            <v>001.17.00320</v>
          </cell>
          <cell r="B806" t="str">
            <v>Fornecimento e instalação de canaleta de pvc 110x20x2.200 mm ref. 300 46 sistema """"x"""" da pial</v>
          </cell>
          <cell r="C806" t="str">
            <v>UN</v>
          </cell>
          <cell r="D806">
            <v>25.560700000000001</v>
          </cell>
        </row>
        <row r="807">
          <cell r="A807" t="str">
            <v>001.17.00340</v>
          </cell>
          <cell r="B807" t="str">
            <v>Fornecimento e instalação de eletroduto flexível  1/2"""" (20mm) corrugado de pvc</v>
          </cell>
          <cell r="C807" t="str">
            <v>M</v>
          </cell>
          <cell r="D807">
            <v>2.1753</v>
          </cell>
        </row>
        <row r="808">
          <cell r="A808" t="str">
            <v>001.17.00360</v>
          </cell>
          <cell r="B808" t="str">
            <v>Fornecimento e instalação de eletroduto flexível  3/4"""" (25mm) corrugado de pvc</v>
          </cell>
          <cell r="C808" t="str">
            <v>M</v>
          </cell>
          <cell r="D808">
            <v>2.4453</v>
          </cell>
        </row>
        <row r="809">
          <cell r="A809" t="str">
            <v>001.17.00380</v>
          </cell>
          <cell r="B809" t="str">
            <v>Fornecimento e instalação de eletroduto flexível  1"""" (32mm) corrugado de pvc</v>
          </cell>
          <cell r="C809" t="str">
            <v>M</v>
          </cell>
          <cell r="D809">
            <v>3.5226999999999999</v>
          </cell>
        </row>
        <row r="810">
          <cell r="A810" t="str">
            <v>001.17.00400</v>
          </cell>
          <cell r="B810" t="str">
            <v>Fornecimento e instalação de caixa retangular de ferro c/ furos de 1/2"""" e 3/4"""" p/ peça 4 x 2 pol</v>
          </cell>
          <cell r="C810" t="str">
            <v>UN</v>
          </cell>
          <cell r="D810">
            <v>2.0352999999999999</v>
          </cell>
        </row>
        <row r="811">
          <cell r="A811" t="str">
            <v>001.17.00420</v>
          </cell>
          <cell r="B811" t="str">
            <v>Fornecimento e instalação de caixa retangular de ferro c/ furos de 1/2"""" e 3/4"""" p/ peça 6 x 4 pol</v>
          </cell>
          <cell r="C811" t="str">
            <v>UN</v>
          </cell>
          <cell r="D811">
            <v>3.0792000000000002</v>
          </cell>
        </row>
        <row r="812">
          <cell r="A812" t="str">
            <v>001.17.00440</v>
          </cell>
          <cell r="B812" t="str">
            <v>Fornecimento e instalação de caixa quadrada de ferro f/ furos de diâm.1/2"""" e 3/4"""" ,  4"""" x 4""""</v>
          </cell>
          <cell r="C812" t="str">
            <v>UN</v>
          </cell>
          <cell r="D812">
            <v>2.6253000000000002</v>
          </cell>
        </row>
        <row r="813">
          <cell r="A813" t="str">
            <v>001.17.00460</v>
          </cell>
          <cell r="B813" t="str">
            <v>Fornecimento e instalação de caixa quadrada de ferro f/ furos de diâm.1/2"""" e 3/4""""  3"""" x 3""""</v>
          </cell>
          <cell r="C813" t="str">
            <v>UN</v>
          </cell>
          <cell r="D813">
            <v>2.5152999999999999</v>
          </cell>
        </row>
        <row r="814">
          <cell r="A814" t="str">
            <v>001.17.00480</v>
          </cell>
          <cell r="B814" t="str">
            <v>Fornecimento e instalação de caixa octogonal de ferro fundo móvel c/ furos de diâm. 1/2"""" e 3/4""""  4"""" x 4"""" x 2""""</v>
          </cell>
          <cell r="C814" t="str">
            <v>UN</v>
          </cell>
          <cell r="D814">
            <v>3.0552999999999999</v>
          </cell>
        </row>
        <row r="815">
          <cell r="A815" t="str">
            <v>001.17.00500</v>
          </cell>
          <cell r="B815" t="str">
            <v>Fornecimento e instalação de caixa octogonal de ferro fundo móvel c/ furos de diâm. 1/2"""" e 3/4""""  3"""" x 3"""" x 1 1/2""""</v>
          </cell>
          <cell r="C815" t="str">
            <v>UN</v>
          </cell>
          <cell r="D815">
            <v>2.9552999999999998</v>
          </cell>
        </row>
        <row r="816">
          <cell r="A816" t="str">
            <v>001.17.00540</v>
          </cell>
          <cell r="B816" t="str">
            <v>Fornecimento e instalação de fio de cobre seção 1.50 mm2, com isolamento para 750 v, com caract. não propagante ao fogo e auto extinguível, pirastic ou similar.</v>
          </cell>
          <cell r="C816" t="str">
            <v>ML</v>
          </cell>
          <cell r="D816">
            <v>0.53110000000000002</v>
          </cell>
        </row>
        <row r="817">
          <cell r="A817" t="str">
            <v>001.17.00560</v>
          </cell>
          <cell r="B817" t="str">
            <v>Fornecimento e instalação de fio de cobre seção 2.50 mm2, com isolamento para 750 v, com caract. não propagante ao fogo e auto extinguível, pirastic ou similar.</v>
          </cell>
          <cell r="C817" t="str">
            <v>ML</v>
          </cell>
          <cell r="D817">
            <v>0.75549999999999995</v>
          </cell>
        </row>
        <row r="818">
          <cell r="A818" t="str">
            <v>001.17.00580</v>
          </cell>
          <cell r="B818" t="str">
            <v>Fornecimento e instalação de fio de cobre seção 4.00 mm2, com isolamento para 750 v, com caract. não propagante ao fogo e auto extinguível, pirastic ou similar.</v>
          </cell>
          <cell r="C818" t="str">
            <v>ML</v>
          </cell>
          <cell r="D818">
            <v>1.2657</v>
          </cell>
        </row>
        <row r="819">
          <cell r="A819" t="str">
            <v>001.17.00600</v>
          </cell>
          <cell r="B819" t="str">
            <v>Fornecimento e instalação de fio de cobre seção 6.00 mm2, com isolamento para 750 v, com caract. não propagante ao fogo e auto extinguível, pirastic ou similar.</v>
          </cell>
          <cell r="C819" t="str">
            <v>ML</v>
          </cell>
          <cell r="D819">
            <v>1.8171999999999999</v>
          </cell>
        </row>
        <row r="820">
          <cell r="A820" t="str">
            <v>001.17.00620</v>
          </cell>
          <cell r="B820" t="str">
            <v>Fornecimento e instalação de fio de cobre seção 10.00 mm2, com isolamento para 750 v, com caract. não propagante ao fogo e auto extinguível, pirastic ou similar.</v>
          </cell>
          <cell r="C820" t="str">
            <v>ML</v>
          </cell>
          <cell r="D820">
            <v>2.8902999999999999</v>
          </cell>
        </row>
        <row r="821">
          <cell r="A821" t="str">
            <v>001.17.00640</v>
          </cell>
          <cell r="B821" t="str">
            <v>Fornecimento e instalação de cabo de cobre seção 2.50 mm2, com isolamento para 750 v, com caract. não propagante ao fogo e auto extinguível, pirastic flex ou similar.</v>
          </cell>
          <cell r="C821" t="str">
            <v>ML</v>
          </cell>
          <cell r="D821">
            <v>0.77590000000000003</v>
          </cell>
        </row>
        <row r="822">
          <cell r="A822" t="str">
            <v>001.17.00660</v>
          </cell>
          <cell r="B822" t="str">
            <v>Fornecimento e instalação de cabo de cobre seção 4.00 mm2, com isolamento para 750 v, com caract. não propagante ao fogo e auto extinguível, pirastic flex ou similar.</v>
          </cell>
          <cell r="C822" t="str">
            <v>ML</v>
          </cell>
          <cell r="D822">
            <v>1.2433000000000001</v>
          </cell>
        </row>
        <row r="823">
          <cell r="A823" t="str">
            <v>001.17.00680</v>
          </cell>
          <cell r="B823" t="str">
            <v>Fornecimento e instalação de cabo de cobre seção 6.00 mm2, com isolamento para 750 v, com caract. não propagante ao fogo e auto extinguível, pirastic flex ou similar.</v>
          </cell>
          <cell r="C823" t="str">
            <v>ML</v>
          </cell>
          <cell r="D823">
            <v>1.7764</v>
          </cell>
        </row>
        <row r="824">
          <cell r="A824" t="str">
            <v>001.17.00700</v>
          </cell>
          <cell r="B824" t="str">
            <v>Fornecimento e instalação de cabo de cobre seção 10.00 mm2, com isolamento para 750 v, com caract. não propagante ao fogo e auto extinguível, pirastic ou similar.</v>
          </cell>
          <cell r="C824" t="str">
            <v>ML</v>
          </cell>
          <cell r="D824">
            <v>3.6960999999999999</v>
          </cell>
        </row>
        <row r="825">
          <cell r="A825" t="str">
            <v>001.17.00720</v>
          </cell>
          <cell r="B825" t="str">
            <v>Fornecimento e instalação de cabo de cobre seção 16.00 mm2, com isolamento para 750 v, com caract. não propagante ao fogo e auto extinguível, pirastic ou similar.</v>
          </cell>
          <cell r="C825" t="str">
            <v>ML</v>
          </cell>
          <cell r="D825">
            <v>5.1773999999999996</v>
          </cell>
        </row>
        <row r="826">
          <cell r="A826" t="str">
            <v>001.17.00740</v>
          </cell>
          <cell r="B826" t="str">
            <v>Fornecimento e instalação de cabo de cobre seção 25.00 mm2, com isolamento para 750 v, com caract. não propagante ao fogo e auto extinguível, pirastic ou similar.</v>
          </cell>
          <cell r="C826" t="str">
            <v>ML</v>
          </cell>
          <cell r="D826">
            <v>7.34</v>
          </cell>
        </row>
        <row r="827">
          <cell r="A827" t="str">
            <v>001.17.00760</v>
          </cell>
          <cell r="B827" t="str">
            <v>Fornecimento e instalação de cabo de cobre seção 35.00 mm2, com isolamento para 750 v, com caract. não propagante ao fogo e auto extinguível, pirastic ou similar.</v>
          </cell>
          <cell r="C827" t="str">
            <v>ML</v>
          </cell>
          <cell r="D827">
            <v>9.8506</v>
          </cell>
        </row>
        <row r="828">
          <cell r="A828" t="str">
            <v>001.17.00780</v>
          </cell>
          <cell r="B828" t="str">
            <v>Fornecimento e instalação de cabo de cobre seção 50.00 mm2, com isolamento para 750 v, com caract. não propagante ao fogo e auto extinguível, pirastic ou similar.</v>
          </cell>
          <cell r="C828" t="str">
            <v>ML</v>
          </cell>
          <cell r="D828">
            <v>15.984500000000001</v>
          </cell>
        </row>
        <row r="829">
          <cell r="A829" t="str">
            <v>001.17.00800</v>
          </cell>
          <cell r="B829" t="str">
            <v>Fornecimento e instalação de cabo de cobre seção 70.00 mm2, com isolamento para 750 v, com caract. não propagante ao fogo e auto extinguível, pirastic ou similar.</v>
          </cell>
          <cell r="C829" t="str">
            <v>ML</v>
          </cell>
          <cell r="D829">
            <v>18.851800000000001</v>
          </cell>
        </row>
        <row r="830">
          <cell r="A830" t="str">
            <v>001.17.00820</v>
          </cell>
          <cell r="B830" t="str">
            <v>Fornecimento e instalação de cabo de cobre seção 95.00 mm2, com isolamento para 750 v, com caract. não propagante ao fogo e auto extinguível, pirastic ou similar.</v>
          </cell>
          <cell r="C830" t="str">
            <v>ML</v>
          </cell>
          <cell r="D830">
            <v>24.085100000000001</v>
          </cell>
        </row>
        <row r="831">
          <cell r="A831" t="str">
            <v>001.17.00840</v>
          </cell>
          <cell r="B831" t="str">
            <v>Fornecimento e instalação de cabo de cobre seção 120.00 mm2, com isolamento para 750 v, com caract. não propagante ao fogo e auto extinguível, pirastic ou similar.</v>
          </cell>
          <cell r="C831" t="str">
            <v>ML</v>
          </cell>
          <cell r="D831">
            <v>31.698</v>
          </cell>
        </row>
        <row r="832">
          <cell r="A832" t="str">
            <v>001.17.00860</v>
          </cell>
          <cell r="B832" t="str">
            <v>Fornecimento e instalação de cabo de cobre seção 150.00 mm2, com isolamento para 750 v, com caract. não propagante ao fogo e auto extinguível, pirastic ou similar.</v>
          </cell>
          <cell r="C832" t="str">
            <v>ML</v>
          </cell>
          <cell r="D832">
            <v>38.729999999999997</v>
          </cell>
        </row>
        <row r="833">
          <cell r="A833" t="str">
            <v>001.17.00880</v>
          </cell>
          <cell r="B833" t="str">
            <v>Fornecimento e instalação de cabo de cobre seção 185.00 mm2, com isolamento para 750 v, com caract. não propagante ao fogo e auto extinguível, pirastic ou similar.</v>
          </cell>
          <cell r="C833" t="str">
            <v>ML</v>
          </cell>
          <cell r="D833">
            <v>48.660800000000002</v>
          </cell>
        </row>
        <row r="834">
          <cell r="A834" t="str">
            <v>001.17.00900</v>
          </cell>
          <cell r="B834" t="str">
            <v>Fornecimento e instalação de cabo de cobre seção 240.00 mm2, com isolamento para 750 v, com caract. não propagante ao fogo e auto extinguível, pirastic ou similar.</v>
          </cell>
          <cell r="C834" t="str">
            <v>ML</v>
          </cell>
          <cell r="D834">
            <v>63.661499999999997</v>
          </cell>
        </row>
        <row r="835">
          <cell r="A835" t="str">
            <v>001.17.00920</v>
          </cell>
          <cell r="B835" t="str">
            <v>Fornecimento e instalação de cabo de cobre seção 300.00 mm2, com isolamento para 750 v, com caract. não propagante ao fogo e auto extinguível, pirastic ou similar.</v>
          </cell>
          <cell r="C835" t="str">
            <v>ML</v>
          </cell>
          <cell r="D835">
            <v>80.499499999999998</v>
          </cell>
        </row>
        <row r="836">
          <cell r="A836" t="str">
            <v>001.17.00940</v>
          </cell>
          <cell r="B836" t="str">
            <v>Fornecimento e instalação de cabo de cobre seção 400.00 mm2, com isolamento para 750 v, com caract. não propagante ao fogo e auto extinguível, pirastic ou similar.</v>
          </cell>
          <cell r="C836" t="str">
            <v>ML</v>
          </cell>
          <cell r="D836">
            <v>128.57650000000001</v>
          </cell>
        </row>
        <row r="837">
          <cell r="A837" t="str">
            <v>001.17.00960</v>
          </cell>
          <cell r="B837" t="str">
            <v>Fornecimento e instalação de cabo de cobre seção 500.00 mm2, com isolamento para 750 v, com caract. não propagante ao fogo e auto extinguível, pirastic ou similar.</v>
          </cell>
          <cell r="C837" t="str">
            <v>ML</v>
          </cell>
          <cell r="D837">
            <v>132.48689999999999</v>
          </cell>
        </row>
        <row r="838">
          <cell r="A838" t="str">
            <v>001.17.00980</v>
          </cell>
          <cell r="B838" t="str">
            <v>Fornecimento e instalação de cabo de cobre seção 2x2.50 mm2, com isolamento para 0.60 /1.00 Kv, com caract. não propagante ao fogo e auto extinguível, sintenax ou similar.</v>
          </cell>
          <cell r="C838" t="str">
            <v>ML</v>
          </cell>
          <cell r="D838">
            <v>1.2246999999999999</v>
          </cell>
        </row>
        <row r="839">
          <cell r="A839" t="str">
            <v>001.17.01000</v>
          </cell>
          <cell r="B839" t="str">
            <v>Fornecimento e instalação de cabo de cobre seção 2x4.00 mm2, com isolamento para 0.60 /1.00 Kv, com caract. não propagante ao fogo e auto extinguível, sintenax ou similar.</v>
          </cell>
          <cell r="C839" t="str">
            <v>ML</v>
          </cell>
          <cell r="D839">
            <v>1.3269</v>
          </cell>
        </row>
        <row r="840">
          <cell r="A840" t="str">
            <v>001.17.01020</v>
          </cell>
          <cell r="B840" t="str">
            <v>Fornecimento e instalação de cabo de cobre seção 2x6.00 mm2, com isolamento para 0.60 /1.00 Kv, com caract. não propagante ao fogo e auto extinguível, sintenax ou similar.</v>
          </cell>
          <cell r="C840" t="str">
            <v>ML</v>
          </cell>
          <cell r="D840">
            <v>1.4296</v>
          </cell>
        </row>
        <row r="841">
          <cell r="A841" t="str">
            <v>001.17.01040</v>
          </cell>
          <cell r="B841" t="str">
            <v>Fornecimento e instalação de cabo de cobre seção 2x10.00 mm2, com isolamento para 0.60 /1.00 Kv, com caract. não propagante ao fogo e auto extinguível, sintenax ou similar.</v>
          </cell>
          <cell r="C841" t="str">
            <v>ML</v>
          </cell>
          <cell r="D841">
            <v>2.0436999999999999</v>
          </cell>
        </row>
        <row r="842">
          <cell r="A842" t="str">
            <v>001.17.01060</v>
          </cell>
          <cell r="B842" t="str">
            <v>Fornecimento e instalação de cabo de cobre seção 3x2.50 mm2, com isolamento para 0.60 /1.00 Kv, com caract. não propagante ao fogo e auto extinguível, sintenax ou similar.</v>
          </cell>
          <cell r="C842" t="str">
            <v>ML</v>
          </cell>
          <cell r="D842">
            <v>1.2246999999999999</v>
          </cell>
        </row>
        <row r="843">
          <cell r="A843" t="str">
            <v>001.17.01080</v>
          </cell>
          <cell r="B843" t="str">
            <v>Fornecimento e instalação de cabo de cobre seção 3x4.00 mm2, com isolamento para 0.60 /1.00 Kv, com caract. não propagante ao fogo e auto extinguível, sintenax ou similar.</v>
          </cell>
          <cell r="C843" t="str">
            <v>ML</v>
          </cell>
          <cell r="D843">
            <v>1.3269</v>
          </cell>
        </row>
        <row r="844">
          <cell r="A844" t="str">
            <v>001.17.01100</v>
          </cell>
          <cell r="B844" t="str">
            <v>Fornecimento e instalação de cabo de cobre seção 3x6.00 mm2, com isolamento para 0.60 /1.00 Kv, com caract. não propagante ao fogo e auto extinguível, sintenax ou similar.</v>
          </cell>
          <cell r="C844" t="str">
            <v>ML</v>
          </cell>
          <cell r="D844">
            <v>1.4296</v>
          </cell>
        </row>
        <row r="845">
          <cell r="A845" t="str">
            <v>001.17.01120</v>
          </cell>
          <cell r="B845" t="str">
            <v>Fornecimento e instalação de cabo de cobre seção 3x10.00 mm2, com isolamento para 0.60 /1.00 Kv, com caract. não propagante ao fogo e auto extinguível, sintenax ou similar.</v>
          </cell>
          <cell r="C845" t="str">
            <v>ML</v>
          </cell>
          <cell r="D845">
            <v>2.0436999999999999</v>
          </cell>
        </row>
        <row r="846">
          <cell r="A846" t="str">
            <v>001.17.01140</v>
          </cell>
          <cell r="B846" t="str">
            <v>Fornecimento e instalação de cabos de cobre seção 4.00 mm2,para tensão de 1000 volts formado por condutor de fio de cobre isolado com material de característica não propagante ao fogo</v>
          </cell>
          <cell r="C846" t="str">
            <v>ML</v>
          </cell>
          <cell r="D846">
            <v>1.9402999999999999</v>
          </cell>
        </row>
        <row r="847">
          <cell r="A847" t="str">
            <v>001.17.01160</v>
          </cell>
          <cell r="B847" t="str">
            <v>Fornecimento e instalação de cabos de cobre seção 6.00 mm2,para tensão de 1000 volts formado por condutor de fio de cobre isolado com material de característica não propagante ao fogo</v>
          </cell>
          <cell r="C847" t="str">
            <v>ML</v>
          </cell>
          <cell r="D847">
            <v>2.5905</v>
          </cell>
        </row>
        <row r="848">
          <cell r="A848" t="str">
            <v>001.17.01180</v>
          </cell>
          <cell r="B848" t="str">
            <v>Fornecimento e instalação de cabos de cobre seção 10.00 mm2,para tensão de 1000 volts formado por condutor de fio de cobre isolado com material de característica não propagante ao fogo</v>
          </cell>
          <cell r="C848" t="str">
            <v>ML</v>
          </cell>
          <cell r="D848">
            <v>3.6859000000000002</v>
          </cell>
        </row>
        <row r="849">
          <cell r="A849" t="str">
            <v>001.17.01200</v>
          </cell>
          <cell r="B849" t="str">
            <v>Fornecimento e instalação de cabos de cobre seção 16.00 mm2,para tensão de 1000 volts formado por condutor de fio de cobre isolado com material de característica não propagante ao fogo</v>
          </cell>
          <cell r="C849" t="str">
            <v>ML</v>
          </cell>
          <cell r="D849">
            <v>5.5751999999999997</v>
          </cell>
        </row>
        <row r="850">
          <cell r="A850" t="str">
            <v>001.17.01220</v>
          </cell>
          <cell r="B850" t="str">
            <v>Fornecimento e instalação de cabos de cobre seção 25.00 mm2,para tensão de 1000 volts formado por condutor de fio de cobre isolado com material de característica não propagante ao fogo</v>
          </cell>
          <cell r="C850" t="str">
            <v>ML</v>
          </cell>
          <cell r="D850">
            <v>8.3702000000000005</v>
          </cell>
        </row>
        <row r="851">
          <cell r="A851" t="str">
            <v>001.17.01240</v>
          </cell>
          <cell r="B851" t="str">
            <v>Fornecimento e instalação de cabos de cobre seção 35.00 mm2,para tensão de 1000 volts formado por condutor de fio de cobre isolado com material de característica não propagante ao fogo</v>
          </cell>
          <cell r="C851" t="str">
            <v>ML</v>
          </cell>
          <cell r="D851">
            <v>10.228</v>
          </cell>
        </row>
        <row r="852">
          <cell r="A852" t="str">
            <v>001.17.01260</v>
          </cell>
          <cell r="B852" t="str">
            <v>Fornecimento e instalação de cabos de cobre seção 50.00 mm2,para tensão de 1000 volts formado por condutor de fio de cobre isolado com material de característica não propagante ao fogo</v>
          </cell>
          <cell r="C852" t="str">
            <v>ML</v>
          </cell>
          <cell r="D852">
            <v>16.586300000000001</v>
          </cell>
        </row>
        <row r="853">
          <cell r="A853" t="str">
            <v>001.17.01280</v>
          </cell>
          <cell r="B853" t="str">
            <v>Fornecimento e instalação de cabos de cobre seção 70.00 mm2,para tensão de 1000 volts formado por condutor de fio de cobre isolado com material de característica não propagante ao fogo</v>
          </cell>
          <cell r="C853" t="str">
            <v>ML</v>
          </cell>
          <cell r="D853">
            <v>18.7804</v>
          </cell>
        </row>
        <row r="854">
          <cell r="A854" t="str">
            <v>001.17.01300</v>
          </cell>
          <cell r="B854" t="str">
            <v>Fornecimento e instalação de cabos de cobre seção 95.00 mm2,para tensão de 1000 volts formado por condutor de fio de cobre isolado com material de característica não propagante ao fogo</v>
          </cell>
          <cell r="C854" t="str">
            <v>ML</v>
          </cell>
          <cell r="D854">
            <v>25.115300000000001</v>
          </cell>
        </row>
        <row r="855">
          <cell r="A855" t="str">
            <v>001.17.01320</v>
          </cell>
          <cell r="B855" t="str">
            <v>Fornecimento e instalação de cabos de cobre seção 120.00 mm2,para tensão de 1000 volts formado por condutor de fio de cobre isolado com material de característica não propagante ao fogo 2</v>
          </cell>
          <cell r="C855" t="str">
            <v>ML</v>
          </cell>
          <cell r="D855">
            <v>31.545000000000002</v>
          </cell>
        </row>
        <row r="856">
          <cell r="A856" t="str">
            <v>001.17.01340</v>
          </cell>
          <cell r="B856" t="str">
            <v>Fornecimento e instalação de cabos de cobre seção 150 mm2,para tensão de 1000 volts formado por condutor de fio de cobre isolado com material de característica não propagante ao fogo</v>
          </cell>
          <cell r="C856" t="str">
            <v>ML</v>
          </cell>
          <cell r="D856">
            <v>38.148600000000002</v>
          </cell>
        </row>
        <row r="857">
          <cell r="A857" t="str">
            <v>001.17.01360</v>
          </cell>
          <cell r="B857" t="str">
            <v>Fornecimento e instalação de cabos de cobre seção 185 mm2,para tensão de 1000 volts formado por condutor de fio de cobre isolado com material de característica não propagante ao fogo</v>
          </cell>
          <cell r="C857" t="str">
            <v>ML</v>
          </cell>
          <cell r="D857">
            <v>48.660800000000002</v>
          </cell>
        </row>
        <row r="858">
          <cell r="A858" t="str">
            <v>001.17.01380</v>
          </cell>
          <cell r="B858" t="str">
            <v>Fornecimento e instalação de cabos de cobre seção 240 mm2,para tensão de 1000 volts formado por condutor de fio de cobre isolado com material de característica não propagante ao fogo</v>
          </cell>
          <cell r="C858" t="str">
            <v>ML</v>
          </cell>
          <cell r="D858">
            <v>62.4069</v>
          </cell>
        </row>
        <row r="859">
          <cell r="A859" t="str">
            <v>001.17.01400</v>
          </cell>
          <cell r="B859" t="str">
            <v>Fornecimento e instalação de cabos de seção 300 mm2,para tensão de 1000 volts formado por condutor de fio de cobre isolado com material de característica não propagante ao fogo</v>
          </cell>
          <cell r="C859" t="str">
            <v>ML</v>
          </cell>
          <cell r="D859">
            <v>79.703900000000004</v>
          </cell>
        </row>
        <row r="860">
          <cell r="A860" t="str">
            <v>001.17.01420</v>
          </cell>
          <cell r="B860" t="str">
            <v>Fornecimento e instalação de cabo de cobre seção 25 mm2,com isolamento de 15 kv</v>
          </cell>
          <cell r="C860" t="str">
            <v>ML</v>
          </cell>
          <cell r="D860">
            <v>20.446999999999999</v>
          </cell>
        </row>
        <row r="861">
          <cell r="A861" t="str">
            <v>001.17.01440</v>
          </cell>
          <cell r="B861" t="str">
            <v>Fornecimento e instalação de eletroduto de pvc 1 1/4"""" corrugado tipo kanaflex</v>
          </cell>
          <cell r="C861" t="str">
            <v>ML</v>
          </cell>
          <cell r="D861">
            <v>4.0670000000000002</v>
          </cell>
        </row>
        <row r="862">
          <cell r="A862" t="str">
            <v>001.17.01460</v>
          </cell>
          <cell r="B862" t="str">
            <v>Fornecimento e instalação de eletroduto de pvc 1 1/2"""" corrugado tipo kanaflex</v>
          </cell>
          <cell r="C862" t="str">
            <v>ML</v>
          </cell>
          <cell r="D862">
            <v>4.1773999999999996</v>
          </cell>
        </row>
        <row r="863">
          <cell r="A863" t="str">
            <v>001.17.01500</v>
          </cell>
          <cell r="B863" t="str">
            <v>Fornecimento e instalação de eletroduto rígido de ferro galvanizado  1/2"" c/ rosca nas duas pontas em barra de 3 metros</v>
          </cell>
          <cell r="C863" t="str">
            <v>un</v>
          </cell>
          <cell r="D863">
            <v>22.1221</v>
          </cell>
        </row>
        <row r="864">
          <cell r="A864" t="str">
            <v>001.17.01520</v>
          </cell>
          <cell r="B864" t="str">
            <v>Fornecimento e instalação de eletroduto rígido de ferro galvanizado  3/4"" c/ rosca nas duas pontas em barra de 3 metros</v>
          </cell>
          <cell r="C864" t="str">
            <v>un</v>
          </cell>
          <cell r="D864">
            <v>32.603000000000002</v>
          </cell>
        </row>
        <row r="865">
          <cell r="A865" t="str">
            <v>001.17.01540</v>
          </cell>
          <cell r="B865" t="str">
            <v>Fornecimento e instalação de eletroduto rígido de ferro galvanizado 1"" c/ rosca nas duas pontas em barra de 3 metros</v>
          </cell>
          <cell r="C865" t="str">
            <v>un</v>
          </cell>
          <cell r="D865">
            <v>43.494</v>
          </cell>
        </row>
        <row r="866">
          <cell r="A866" t="str">
            <v>001.17.01560</v>
          </cell>
          <cell r="B866" t="str">
            <v>Fornecimento e instalação de eletroduto rígido de ferro galvanizado 1 1/4"" c/ rosca nas duas pontas em barra de 3 metros</v>
          </cell>
          <cell r="C866" t="str">
            <v>un</v>
          </cell>
          <cell r="D866">
            <v>66.391400000000004</v>
          </cell>
        </row>
        <row r="867">
          <cell r="A867" t="str">
            <v>001.17.01580</v>
          </cell>
          <cell r="B867" t="str">
            <v>Fornecimento e instalação de eletroduto rígido de ferro galvanizado 1 1/2"" c/ rosca nas duas pontas em barra de 3 metros</v>
          </cell>
          <cell r="C867" t="str">
            <v>un</v>
          </cell>
          <cell r="D867">
            <v>75.137</v>
          </cell>
        </row>
        <row r="868">
          <cell r="A868" t="str">
            <v>001.17.01600</v>
          </cell>
          <cell r="B868" t="str">
            <v>Fornecimento e instalação de eletroduto rígido de ferro galvanizado 2"" c/ rosca nas duas pontas em barra de 3 metros</v>
          </cell>
          <cell r="C868" t="str">
            <v>un</v>
          </cell>
          <cell r="D868">
            <v>96.117800000000003</v>
          </cell>
        </row>
        <row r="869">
          <cell r="A869" t="str">
            <v>001.17.01620</v>
          </cell>
          <cell r="B869" t="str">
            <v>Fornecimento e instalação de eletroduto rígido de ferro galvanizado 2 1/2"" c/ rosca nas duas pontas em barra de 3 metros</v>
          </cell>
          <cell r="C869" t="str">
            <v>un</v>
          </cell>
          <cell r="D869">
            <v>136.16200000000001</v>
          </cell>
        </row>
        <row r="870">
          <cell r="A870" t="str">
            <v>001.17.01640</v>
          </cell>
          <cell r="B870" t="str">
            <v>Fornecimento e instalação de eletroduto rígido de ferro galvanizado 3"" c/ rosca nas duas pontas em barra de 3 metros</v>
          </cell>
          <cell r="C870" t="str">
            <v>un</v>
          </cell>
          <cell r="D870">
            <v>173.13499999999999</v>
          </cell>
        </row>
        <row r="871">
          <cell r="A871" t="str">
            <v>001.17.01660</v>
          </cell>
          <cell r="B871" t="str">
            <v>Fornecimento e instalação de eletroduto rígido de ferro galvanizado 4"" c/ rosca nas duas pontas em barra de 3 metros</v>
          </cell>
          <cell r="C871" t="str">
            <v>un</v>
          </cell>
          <cell r="D871">
            <v>163.01089999999999</v>
          </cell>
        </row>
        <row r="872">
          <cell r="A872" t="str">
            <v>001.17.01680</v>
          </cell>
          <cell r="B872" t="str">
            <v>Fornecimento e instalação de eletroduto de pvc  1/2"""" roscável anti-chama em barra de 3 m</v>
          </cell>
          <cell r="C872" t="str">
            <v>UN</v>
          </cell>
          <cell r="D872">
            <v>7.9607000000000001</v>
          </cell>
        </row>
        <row r="873">
          <cell r="A873" t="str">
            <v>001.17.01700</v>
          </cell>
          <cell r="B873" t="str">
            <v>Fornecimento e instalação de eletroduto de pvc  3/4"""" roscável anti-chama em barra de 3 m</v>
          </cell>
          <cell r="C873" t="str">
            <v>UN</v>
          </cell>
          <cell r="D873">
            <v>8.4207000000000001</v>
          </cell>
        </row>
        <row r="874">
          <cell r="A874" t="str">
            <v>001.17.01720</v>
          </cell>
          <cell r="B874" t="str">
            <v>Fornecimento e instalação de eletroduto de pvc  1"""" roscável anti-chama em barra de 3 m</v>
          </cell>
          <cell r="C874" t="str">
            <v>UN</v>
          </cell>
          <cell r="D874">
            <v>11.142099999999999</v>
          </cell>
        </row>
        <row r="875">
          <cell r="A875" t="str">
            <v>001.17.01740</v>
          </cell>
          <cell r="B875" t="str">
            <v>Fornecimento e instalação de eletroduto de pvc  1 1/4"""" roscável anti-chama em barra de 3 m</v>
          </cell>
          <cell r="C875" t="str">
            <v>UN</v>
          </cell>
          <cell r="D875">
            <v>15.663</v>
          </cell>
        </row>
        <row r="876">
          <cell r="A876" t="str">
            <v>001.17.01760</v>
          </cell>
          <cell r="B876" t="str">
            <v>Fornecimento e instalação de eletroduto de pvc  1 1/2"""" roscável anti-chama em barra de 3 m</v>
          </cell>
          <cell r="C876" t="str">
            <v>UN</v>
          </cell>
          <cell r="D876">
            <v>22.572800000000001</v>
          </cell>
        </row>
        <row r="877">
          <cell r="A877" t="str">
            <v>001.17.01780</v>
          </cell>
          <cell r="B877" t="str">
            <v>Fornecimento e instalação de eletroduto de pvc  2"""" roscável anti-chama em barra de 3 m</v>
          </cell>
          <cell r="C877" t="str">
            <v>UN</v>
          </cell>
          <cell r="D877">
            <v>29.455100000000002</v>
          </cell>
        </row>
        <row r="878">
          <cell r="A878" t="str">
            <v>001.17.01800</v>
          </cell>
          <cell r="B878" t="str">
            <v>Fornecimento e instalação de eletroduto de pvc  2 1/2"""" roscável anti-chama em barra de 3 m</v>
          </cell>
          <cell r="C878" t="str">
            <v>UN</v>
          </cell>
          <cell r="D878">
            <v>50.375500000000002</v>
          </cell>
        </row>
        <row r="879">
          <cell r="A879" t="str">
            <v>001.17.01820</v>
          </cell>
          <cell r="B879" t="str">
            <v>Fornecimento e instalação de eletroduto de pvc  3"""" roscável anti-chama em barra de 3 m</v>
          </cell>
          <cell r="C879" t="str">
            <v>UN</v>
          </cell>
          <cell r="D879">
            <v>47.087800000000001</v>
          </cell>
        </row>
        <row r="880">
          <cell r="A880" t="str">
            <v>001.17.01840</v>
          </cell>
          <cell r="B880" t="str">
            <v>Fornecimento e instalação de eletroduto de pvc  4"""" roscável anti-chama em barra de 3 m</v>
          </cell>
          <cell r="C880" t="str">
            <v>UN</v>
          </cell>
          <cell r="D880">
            <v>95.4499</v>
          </cell>
        </row>
        <row r="881">
          <cell r="A881" t="str">
            <v>001.17.01850</v>
          </cell>
          <cell r="B881" t="str">
            <v>Fornecimento e instalação de conjunto bucha e arruela 1/2"" de pvc para eletroduto roscável</v>
          </cell>
          <cell r="C881" t="str">
            <v>cj</v>
          </cell>
          <cell r="D881">
            <v>0.41220000000000001</v>
          </cell>
        </row>
        <row r="882">
          <cell r="A882" t="str">
            <v>001.17.01860</v>
          </cell>
          <cell r="B882" t="str">
            <v>Fornecimento e instalação de conjunto bucha e arruela 3/4"""" de pvc para eletroduto roscáve</v>
          </cell>
          <cell r="C882" t="str">
            <v>CJ</v>
          </cell>
          <cell r="D882">
            <v>0.44219999999999998</v>
          </cell>
        </row>
        <row r="883">
          <cell r="A883" t="str">
            <v>001.17.01880</v>
          </cell>
          <cell r="B883" t="str">
            <v>Fornecimento e instalação de conjunto bucha e arruela 1"""" de pvc para eletroduto roscável</v>
          </cell>
          <cell r="C883" t="str">
            <v>CJ</v>
          </cell>
          <cell r="D883">
            <v>0.60219999999999996</v>
          </cell>
        </row>
        <row r="884">
          <cell r="A884" t="str">
            <v>001.17.01900</v>
          </cell>
          <cell r="B884" t="str">
            <v>Fornecimento e instalação de conjunto bucha e arruela 1 1/4"""" de pvc para eletroduto roscável</v>
          </cell>
          <cell r="C884" t="str">
            <v>CJ</v>
          </cell>
          <cell r="D884">
            <v>1.1769000000000001</v>
          </cell>
        </row>
        <row r="885">
          <cell r="A885" t="str">
            <v>001.17.01920</v>
          </cell>
          <cell r="B885" t="str">
            <v>Fornecimento e instalação de conjunto bucha e arruela 1 1/2"""",de pvc para eletroduto roscável</v>
          </cell>
          <cell r="C885" t="str">
            <v>CJ</v>
          </cell>
          <cell r="D885">
            <v>1.4596</v>
          </cell>
        </row>
        <row r="886">
          <cell r="A886" t="str">
            <v>001.17.01940</v>
          </cell>
          <cell r="B886" t="str">
            <v>Fornecimento e instalação de conjunto bucha e arruela 2"""", de pvc para eletroduto roscável</v>
          </cell>
          <cell r="C886" t="str">
            <v>CJ</v>
          </cell>
          <cell r="D886">
            <v>2.1543000000000001</v>
          </cell>
        </row>
        <row r="887">
          <cell r="A887" t="str">
            <v>001.17.01960</v>
          </cell>
          <cell r="B887" t="str">
            <v>Fornecimento e instalação de conjunto bucha e arruela 2 1/2"""", de pvc para eletroduto roscável</v>
          </cell>
          <cell r="C887" t="str">
            <v>CJ</v>
          </cell>
          <cell r="D887">
            <v>3.6183999999999998</v>
          </cell>
        </row>
        <row r="888">
          <cell r="A888" t="str">
            <v>001.17.01980</v>
          </cell>
          <cell r="B888" t="str">
            <v>Fornecimento e instalação de conjunto bucha e arruela 3"""", de pvc para eletroduto roscável</v>
          </cell>
          <cell r="C888" t="str">
            <v>CJ</v>
          </cell>
          <cell r="D888">
            <v>4.8826999999999998</v>
          </cell>
        </row>
        <row r="889">
          <cell r="A889" t="str">
            <v>001.17.02000</v>
          </cell>
          <cell r="B889" t="str">
            <v>Fornecimento e instalação de conjunto bucha e arruela 4"""" de pvc para eletroduto roscável</v>
          </cell>
          <cell r="C889" t="str">
            <v>CJ</v>
          </cell>
          <cell r="D889">
            <v>6.4173999999999998</v>
          </cell>
        </row>
        <row r="890">
          <cell r="A890" t="str">
            <v>001.17.02020</v>
          </cell>
          <cell r="B890" t="str">
            <v>Fornecimento e instalação de curva 90º de pvc 1/2"""" para eletroduto roscável</v>
          </cell>
          <cell r="C890" t="str">
            <v>UN</v>
          </cell>
          <cell r="D890">
            <v>0.92179999999999995</v>
          </cell>
        </row>
        <row r="891">
          <cell r="A891" t="str">
            <v>001.17.02040</v>
          </cell>
          <cell r="B891" t="str">
            <v>Fornecimento e instalação de curva 90º de pvc 3/4"""" para eletroduto roscável</v>
          </cell>
          <cell r="C891" t="str">
            <v>UN</v>
          </cell>
          <cell r="D891">
            <v>1.6417999999999999</v>
          </cell>
        </row>
        <row r="892">
          <cell r="A892" t="str">
            <v>001.17.02060</v>
          </cell>
          <cell r="B892" t="str">
            <v>Fornecimento e instalação de curva 90º de pvc 1"""" para eletroduto roscável</v>
          </cell>
          <cell r="C892" t="str">
            <v>UN</v>
          </cell>
          <cell r="D892">
            <v>2.4437000000000002</v>
          </cell>
        </row>
        <row r="893">
          <cell r="A893" t="str">
            <v>001.17.02080</v>
          </cell>
          <cell r="B893" t="str">
            <v>Fornecimento e instalação de curva 90º de pvc 1 1/4"""" para eletroduto roscável</v>
          </cell>
          <cell r="C893" t="str">
            <v>UN</v>
          </cell>
          <cell r="D893">
            <v>2.7736999999999998</v>
          </cell>
        </row>
        <row r="894">
          <cell r="A894" t="str">
            <v>001.17.02100</v>
          </cell>
          <cell r="B894" t="str">
            <v>Fornecimento e instalação de curva 90º de pvc 1 1/2"""" para eletroduto roscável</v>
          </cell>
          <cell r="C894" t="str">
            <v>UN</v>
          </cell>
          <cell r="D894">
            <v>3.6353</v>
          </cell>
        </row>
        <row r="895">
          <cell r="A895" t="str">
            <v>001.17.02120</v>
          </cell>
          <cell r="B895" t="str">
            <v>Fornecimento e instalação de curva 90º de pvc 2"""" para eletroduto roscável</v>
          </cell>
          <cell r="C895" t="str">
            <v>UN</v>
          </cell>
          <cell r="D895">
            <v>5.5974000000000004</v>
          </cell>
        </row>
        <row r="896">
          <cell r="A896" t="str">
            <v>001.17.02140</v>
          </cell>
          <cell r="B896" t="str">
            <v>Fornecimento e instalação de curva 90º de pvc 2 1/2"""" para eletroduto roscável</v>
          </cell>
          <cell r="C896" t="str">
            <v>UN</v>
          </cell>
          <cell r="D896">
            <v>9.0311000000000003</v>
          </cell>
        </row>
        <row r="897">
          <cell r="A897" t="str">
            <v>001.17.02160</v>
          </cell>
          <cell r="B897" t="str">
            <v>Fornecimento e instalação de curva 90º de pvc 3"""" para eletroduto roscável</v>
          </cell>
          <cell r="C897" t="str">
            <v>UN</v>
          </cell>
          <cell r="D897">
            <v>12.6029</v>
          </cell>
        </row>
        <row r="898">
          <cell r="A898" t="str">
            <v>001.17.02180</v>
          </cell>
          <cell r="B898" t="str">
            <v>Fornecimento e instalação de curva 90º de pvc 4"""" para eletroduto roscável</v>
          </cell>
          <cell r="C898" t="str">
            <v>UN</v>
          </cell>
          <cell r="D898">
            <v>18.264500000000002</v>
          </cell>
        </row>
        <row r="899">
          <cell r="A899" t="str">
            <v>001.17.02200</v>
          </cell>
          <cell r="B899" t="str">
            <v>Fornecimento e instalação de curva 135° de pvc 3/4"""" para eletroduto roscável</v>
          </cell>
          <cell r="C899" t="str">
            <v>UN</v>
          </cell>
          <cell r="D899">
            <v>1.8143</v>
          </cell>
        </row>
        <row r="900">
          <cell r="A900" t="str">
            <v>001.17.02220</v>
          </cell>
          <cell r="B900" t="str">
            <v>Fornecimento e instalação de curva 135° de pvc 1"""" para eletroduto roscável</v>
          </cell>
          <cell r="C900" t="str">
            <v>UN</v>
          </cell>
          <cell r="D900">
            <v>3.3753000000000002</v>
          </cell>
        </row>
        <row r="901">
          <cell r="A901" t="str">
            <v>001.17.02240</v>
          </cell>
          <cell r="B901" t="str">
            <v>Fornecimento e instalação de curva 135° de pvc 1 1/4"""" para eletroduto roscável</v>
          </cell>
          <cell r="C901" t="str">
            <v>UN</v>
          </cell>
          <cell r="D901">
            <v>4.9653</v>
          </cell>
        </row>
        <row r="902">
          <cell r="A902" t="str">
            <v>001.17.02260</v>
          </cell>
          <cell r="B902" t="str">
            <v>Fornecimento e instalação de curva 135° de pvc 1 1/2"""" para eletroduto roscável</v>
          </cell>
          <cell r="C902" t="str">
            <v>UN</v>
          </cell>
          <cell r="D902">
            <v>7.2173999999999996</v>
          </cell>
        </row>
        <row r="903">
          <cell r="A903" t="str">
            <v>001.17.02280</v>
          </cell>
          <cell r="B903" t="str">
            <v>Fornecimento e instalação de curva 135° de pvc 2"""" para eletroduto roscável</v>
          </cell>
          <cell r="C903" t="str">
            <v>UN</v>
          </cell>
          <cell r="D903">
            <v>9.4291999999999998</v>
          </cell>
        </row>
        <row r="904">
          <cell r="A904" t="str">
            <v>001.17.02300</v>
          </cell>
          <cell r="B904" t="str">
            <v>Fornecimento e instalação de luva pvc 1/2"""" p/ eletroduto roscável</v>
          </cell>
          <cell r="C904" t="str">
            <v>UN</v>
          </cell>
          <cell r="D904">
            <v>0.77180000000000004</v>
          </cell>
        </row>
        <row r="905">
          <cell r="A905" t="str">
            <v>001.17.02320</v>
          </cell>
          <cell r="B905" t="str">
            <v>Fornecimento e instalação de luva pvc 3/4"""" p/ eletroduto roscável</v>
          </cell>
          <cell r="C905" t="str">
            <v>UN</v>
          </cell>
          <cell r="D905">
            <v>1.0018</v>
          </cell>
        </row>
        <row r="906">
          <cell r="A906" t="str">
            <v>001.17.02340</v>
          </cell>
          <cell r="B906" t="str">
            <v>Fornecimento e instalação de luva pvc 1"""" p/ eletruduto roscável</v>
          </cell>
          <cell r="C906" t="str">
            <v>UN</v>
          </cell>
          <cell r="D906">
            <v>1.6236999999999999</v>
          </cell>
        </row>
        <row r="907">
          <cell r="A907" t="str">
            <v>001.17.02360</v>
          </cell>
          <cell r="B907" t="str">
            <v>Fornecimento e instalação de luva pvc 1 1/4"""" p/ eletroduto roscável</v>
          </cell>
          <cell r="C907" t="str">
            <v>UN</v>
          </cell>
          <cell r="D907">
            <v>1.7237</v>
          </cell>
        </row>
        <row r="908">
          <cell r="A908" t="str">
            <v>001.17.02380</v>
          </cell>
          <cell r="B908" t="str">
            <v>Fornecimento e instalação de luva pvc 1 1/2"""" p/ eletroduto roscável</v>
          </cell>
          <cell r="C908" t="str">
            <v>UN</v>
          </cell>
          <cell r="D908">
            <v>2.3853</v>
          </cell>
        </row>
        <row r="909">
          <cell r="A909" t="str">
            <v>001.17.02400</v>
          </cell>
          <cell r="B909" t="str">
            <v>Fornecimento e instalação de luva pvc 2"""" p/ eletroduto roscável</v>
          </cell>
          <cell r="C909" t="str">
            <v>UN</v>
          </cell>
          <cell r="D909">
            <v>3.6674000000000002</v>
          </cell>
        </row>
        <row r="910">
          <cell r="A910" t="str">
            <v>001.17.02420</v>
          </cell>
          <cell r="B910" t="str">
            <v>Fornecimento e instalação de luva pvc 2 1/2"""" p/ eletroduto roscável</v>
          </cell>
          <cell r="C910" t="str">
            <v>UN</v>
          </cell>
          <cell r="D910">
            <v>7.5311000000000003</v>
          </cell>
        </row>
        <row r="911">
          <cell r="A911" t="str">
            <v>001.17.02440</v>
          </cell>
          <cell r="B911" t="str">
            <v>Fornecimento e instalação de luva pvc 3"""" p/ eletroduto roscável</v>
          </cell>
          <cell r="C911" t="str">
            <v>UN</v>
          </cell>
          <cell r="D911">
            <v>7.8628999999999998</v>
          </cell>
        </row>
        <row r="912">
          <cell r="A912" t="str">
            <v>001.17.02460</v>
          </cell>
          <cell r="B912" t="str">
            <v>Fornecimento e instalação de luva pvc 4"""" p/ eletroduto roscável</v>
          </cell>
          <cell r="C912" t="str">
            <v>UN</v>
          </cell>
          <cell r="D912">
            <v>15.304500000000001</v>
          </cell>
        </row>
        <row r="913">
          <cell r="A913" t="str">
            <v>001.17.02480</v>
          </cell>
          <cell r="B913" t="str">
            <v>Fornecimento e instalação de braçadeira 3/4"""" p/ eletroduto</v>
          </cell>
          <cell r="C913" t="str">
            <v>UN</v>
          </cell>
          <cell r="D913">
            <v>1.5936999999999999</v>
          </cell>
        </row>
        <row r="914">
          <cell r="A914" t="str">
            <v>001.17.02500</v>
          </cell>
          <cell r="B914" t="str">
            <v>Fornecimento e instalação de braçadeira 1"""" p/ eletroduto</v>
          </cell>
          <cell r="C914" t="str">
            <v>UN</v>
          </cell>
          <cell r="D914">
            <v>2.0853000000000002</v>
          </cell>
        </row>
        <row r="915">
          <cell r="A915" t="str">
            <v>001.17.02520</v>
          </cell>
          <cell r="B915" t="str">
            <v>Fornecimento e instalação de braçadeira 1/2"""" p/ eletroduto</v>
          </cell>
          <cell r="C915" t="str">
            <v>UN</v>
          </cell>
          <cell r="D915">
            <v>1.1236999999999999</v>
          </cell>
        </row>
        <row r="916">
          <cell r="A916" t="str">
            <v>001.17.02540</v>
          </cell>
          <cell r="B916" t="str">
            <v>Fornecimento e instalação de braçadeira 2"""" p/ eletroduto</v>
          </cell>
          <cell r="C916" t="str">
            <v>UN</v>
          </cell>
          <cell r="D916">
            <v>2.2974000000000001</v>
          </cell>
        </row>
        <row r="917">
          <cell r="A917" t="str">
            <v>001.17.02560</v>
          </cell>
          <cell r="B917" t="str">
            <v>Fornecimento e instalação de braçadeira p/ eletroduto tipo unha de pvc, c/01 parafuso de d=25 mm (3/4"""")</v>
          </cell>
          <cell r="C917" t="str">
            <v>UN</v>
          </cell>
          <cell r="D917">
            <v>1.4237</v>
          </cell>
        </row>
        <row r="918">
          <cell r="A918" t="str">
            <v>001.17.02580</v>
          </cell>
          <cell r="B918" t="str">
            <v>Fornecimento e instalação de curva de ferro galvanizado de 135º diâm. 4""""</v>
          </cell>
          <cell r="C918" t="str">
            <v>UN</v>
          </cell>
          <cell r="D918">
            <v>82.295900000000003</v>
          </cell>
        </row>
        <row r="919">
          <cell r="A919" t="str">
            <v>001.17.02600</v>
          </cell>
          <cell r="B919" t="str">
            <v>Fornecimento e instalação de curva de ferro galvanizado de 135º diâm. 3""""</v>
          </cell>
          <cell r="C919" t="str">
            <v>UN</v>
          </cell>
          <cell r="D919">
            <v>47.335099999999997</v>
          </cell>
        </row>
        <row r="920">
          <cell r="A920" t="str">
            <v>001.17.02620</v>
          </cell>
          <cell r="B920" t="str">
            <v>Fornecimento e instalação de curva de ferro galvanizado de 135º diâm. 2 1/2""""</v>
          </cell>
          <cell r="C920" t="str">
            <v>UN</v>
          </cell>
          <cell r="D920">
            <v>35.726599999999998</v>
          </cell>
        </row>
        <row r="921">
          <cell r="A921" t="str">
            <v>001.17.02640</v>
          </cell>
          <cell r="B921" t="str">
            <v>Fornecimento e instalação de curva de ferro galvanizado de 135º diâm. 2""""</v>
          </cell>
          <cell r="C921" t="str">
            <v>UN</v>
          </cell>
          <cell r="D921">
            <v>23.161300000000001</v>
          </cell>
        </row>
        <row r="922">
          <cell r="A922" t="str">
            <v>001.17.02660</v>
          </cell>
          <cell r="B922" t="str">
            <v>Fornecimento e instalação de curva de ferro galvanizado de 135º diâm. 1 1/2""""</v>
          </cell>
          <cell r="C922" t="str">
            <v>UN</v>
          </cell>
          <cell r="D922">
            <v>15.5829</v>
          </cell>
        </row>
        <row r="923">
          <cell r="A923" t="str">
            <v>001.17.02680</v>
          </cell>
          <cell r="B923" t="str">
            <v>Fornecimento e instalação de curva de ferro galvanizado de 135º diâm. 1 1/4'</v>
          </cell>
          <cell r="C923" t="str">
            <v>UN</v>
          </cell>
          <cell r="D923">
            <v>8.7911000000000001</v>
          </cell>
        </row>
        <row r="924">
          <cell r="A924" t="str">
            <v>001.17.02700</v>
          </cell>
          <cell r="B924" t="str">
            <v>Fornecimento e instalação de curva de ferro galvanizado de 135º diâm. 1""""</v>
          </cell>
          <cell r="C924" t="str">
            <v>UN</v>
          </cell>
          <cell r="D924">
            <v>5.2630999999999997</v>
          </cell>
        </row>
        <row r="925">
          <cell r="A925" t="str">
            <v>001.17.02720</v>
          </cell>
          <cell r="B925" t="str">
            <v>Fornecimento e instalação de curva de ferro galvanizado de 135º diâm. 3/4'</v>
          </cell>
          <cell r="C925" t="str">
            <v>UN</v>
          </cell>
          <cell r="D925">
            <v>3.3908</v>
          </cell>
        </row>
        <row r="926">
          <cell r="A926" t="str">
            <v>001.17.02740</v>
          </cell>
          <cell r="B926" t="str">
            <v>Fornecimento e instalação de curva de ferro galvanizado de 90º diâm. 3""""</v>
          </cell>
          <cell r="C926" t="str">
            <v>UN</v>
          </cell>
          <cell r="D926">
            <v>48.845100000000002</v>
          </cell>
        </row>
        <row r="927">
          <cell r="A927" t="str">
            <v>001.17.02760</v>
          </cell>
          <cell r="B927" t="str">
            <v>Fornecimento e instalação de curva de ferro galvanizado de 90º diâm. 2 1/2""""</v>
          </cell>
          <cell r="C927" t="str">
            <v>UN</v>
          </cell>
          <cell r="D927">
            <v>32.026600000000002</v>
          </cell>
        </row>
        <row r="928">
          <cell r="A928" t="str">
            <v>001.17.02780</v>
          </cell>
          <cell r="B928" t="str">
            <v>Fornecimento e instalação de curva de ferro galvanizado de 90º diâm. 2""""</v>
          </cell>
          <cell r="C928" t="str">
            <v>UN</v>
          </cell>
          <cell r="D928">
            <v>18.261299999999999</v>
          </cell>
        </row>
        <row r="929">
          <cell r="A929" t="str">
            <v>001.17.02800</v>
          </cell>
          <cell r="B929" t="str">
            <v>Fornecimento e instalação de curva de ferro galvanizado de 90º diâm. 1 1/2""""</v>
          </cell>
          <cell r="C929" t="str">
            <v>UN</v>
          </cell>
          <cell r="D929">
            <v>9.9229000000000003</v>
          </cell>
        </row>
        <row r="930">
          <cell r="A930" t="str">
            <v>001.17.02820</v>
          </cell>
          <cell r="B930" t="str">
            <v>Fornecimento e instalação de curva de ferro galvanizado de 90º diâm. 1 1/4""""</v>
          </cell>
          <cell r="C930" t="str">
            <v>UN</v>
          </cell>
          <cell r="D930">
            <v>7.7911000000000001</v>
          </cell>
        </row>
        <row r="931">
          <cell r="A931" t="str">
            <v>001.17.02840</v>
          </cell>
          <cell r="B931" t="str">
            <v>Fornecimento e instalação de curva de ferro galvanizado de 90º diâm. 1""""</v>
          </cell>
          <cell r="C931" t="str">
            <v>UN</v>
          </cell>
          <cell r="D931">
            <v>3.7330999999999999</v>
          </cell>
        </row>
        <row r="932">
          <cell r="A932" t="str">
            <v>001.17.02860</v>
          </cell>
          <cell r="B932" t="str">
            <v>Fornecimento e instalação de curva de ferro galvanizado de 90º diâm. 3/4""""</v>
          </cell>
          <cell r="C932" t="str">
            <v>UN</v>
          </cell>
          <cell r="D932">
            <v>2.8408000000000002</v>
          </cell>
        </row>
        <row r="933">
          <cell r="A933" t="str">
            <v>001.17.02880</v>
          </cell>
          <cell r="B933" t="str">
            <v>Fornecimento e instalação de curva de ferro galvanizado de 90º diâm. 1/2""""</v>
          </cell>
          <cell r="C933" t="str">
            <v>UN</v>
          </cell>
          <cell r="D933">
            <v>2.3736999999999999</v>
          </cell>
        </row>
        <row r="934">
          <cell r="A934" t="str">
            <v>001.17.02900</v>
          </cell>
          <cell r="B934" t="str">
            <v>Fornecimento  e instalação de bujão de ferro galvanizado diâm 3""""</v>
          </cell>
          <cell r="C934" t="str">
            <v>UN</v>
          </cell>
          <cell r="D934">
            <v>19.371099999999998</v>
          </cell>
        </row>
        <row r="935">
          <cell r="A935" t="str">
            <v>001.17.02920</v>
          </cell>
          <cell r="B935" t="str">
            <v>Fornecimento  e instalação de bujão de ferro galvanizado diâm 4""""</v>
          </cell>
          <cell r="C935" t="str">
            <v>PC</v>
          </cell>
          <cell r="D935">
            <v>14.9945</v>
          </cell>
        </row>
        <row r="936">
          <cell r="A936" t="str">
            <v>001.17.02940</v>
          </cell>
          <cell r="B936" t="str">
            <v>Fornecimento e instalação de luva de ferro galvanizado  1/2""""</v>
          </cell>
          <cell r="C936" t="str">
            <v>UN</v>
          </cell>
          <cell r="D936">
            <v>1.1006</v>
          </cell>
        </row>
        <row r="937">
          <cell r="A937" t="str">
            <v>001.17.02960</v>
          </cell>
          <cell r="B937" t="str">
            <v>Fornecimento e instalação de luva de ferro galvanizado  3/4""""</v>
          </cell>
          <cell r="C937" t="str">
            <v>UN</v>
          </cell>
          <cell r="D937">
            <v>1.3318000000000001</v>
          </cell>
        </row>
        <row r="938">
          <cell r="A938" t="str">
            <v>001.17.02980</v>
          </cell>
          <cell r="B938" t="str">
            <v>Fornecimento e instalação de luva de ferro galvanizado  1""""</v>
          </cell>
          <cell r="C938" t="str">
            <v>UN</v>
          </cell>
          <cell r="D938">
            <v>2.4237000000000002</v>
          </cell>
        </row>
        <row r="939">
          <cell r="A939" t="str">
            <v>001.17.03000</v>
          </cell>
          <cell r="B939" t="str">
            <v>Fornecimento e instalação de luva de ferro galvanizado  1 1/4""""</v>
          </cell>
          <cell r="C939" t="str">
            <v>UN</v>
          </cell>
          <cell r="D939">
            <v>2.5436999999999999</v>
          </cell>
        </row>
        <row r="940">
          <cell r="A940" t="str">
            <v>001.17.03020</v>
          </cell>
          <cell r="B940" t="str">
            <v>Fornecimento e instalação de luva de ferro galvanizado  1 1/2</v>
          </cell>
          <cell r="C940" t="str">
            <v>UN</v>
          </cell>
          <cell r="D940">
            <v>3.1753</v>
          </cell>
        </row>
        <row r="941">
          <cell r="A941" t="str">
            <v>001.17.03040</v>
          </cell>
          <cell r="B941" t="str">
            <v>Fornecimento e instalação de luva de ferro galvanizado  2""""</v>
          </cell>
          <cell r="C941" t="str">
            <v>UN</v>
          </cell>
          <cell r="D941">
            <v>4.1574</v>
          </cell>
        </row>
        <row r="942">
          <cell r="A942" t="str">
            <v>001.17.03060</v>
          </cell>
          <cell r="B942" t="str">
            <v>Fornecimento e instalação de luva de ferro galvanizado  2 1/2""""</v>
          </cell>
          <cell r="C942" t="str">
            <v>UN</v>
          </cell>
          <cell r="D942">
            <v>7.9511000000000003</v>
          </cell>
        </row>
        <row r="943">
          <cell r="A943" t="str">
            <v>001.17.03080</v>
          </cell>
          <cell r="B943" t="str">
            <v>Fornecimento e instalação de luva de ferro galvanizado  3""""</v>
          </cell>
          <cell r="C943" t="str">
            <v>UN</v>
          </cell>
          <cell r="D943">
            <v>9.1328999999999994</v>
          </cell>
        </row>
        <row r="944">
          <cell r="A944" t="str">
            <v>001.17.03100</v>
          </cell>
          <cell r="B944" t="str">
            <v>Fornecimento e instalação de luva de ferro galvanizado  4""""</v>
          </cell>
          <cell r="C944" t="str">
            <v>UN</v>
          </cell>
          <cell r="D944">
            <v>11.984500000000001</v>
          </cell>
        </row>
        <row r="945">
          <cell r="A945" t="str">
            <v>001.17.03120</v>
          </cell>
          <cell r="B945" t="str">
            <v>Fornecimento e instalação de condulete de alumínio tipo universal a b e 1/2""""</v>
          </cell>
          <cell r="C945" t="str">
            <v>UN</v>
          </cell>
          <cell r="D945">
            <v>7.8429000000000002</v>
          </cell>
        </row>
        <row r="946">
          <cell r="A946" t="str">
            <v>001.17.03140</v>
          </cell>
          <cell r="B946" t="str">
            <v>Fornecimento e instalação de condulete de alumínio tipo universal a b e 3/4""""</v>
          </cell>
          <cell r="C946" t="str">
            <v>UN</v>
          </cell>
          <cell r="D946">
            <v>7.8429000000000002</v>
          </cell>
        </row>
        <row r="947">
          <cell r="A947" t="str">
            <v>001.17.03160</v>
          </cell>
          <cell r="B947" t="str">
            <v>Fornecimento e instalação de condulete de alumínio tipo universal a b e 1""""</v>
          </cell>
          <cell r="C947" t="str">
            <v>UN</v>
          </cell>
          <cell r="D947">
            <v>10.5345</v>
          </cell>
        </row>
        <row r="948">
          <cell r="A948" t="str">
            <v>001.17.03180</v>
          </cell>
          <cell r="B948" t="str">
            <v>Fornecimento e instalação de condulete de alumínio tipo universal a b e 1 1/4""""</v>
          </cell>
          <cell r="C948" t="str">
            <v>UN</v>
          </cell>
          <cell r="D948">
            <v>16.994499999999999</v>
          </cell>
        </row>
        <row r="949">
          <cell r="A949" t="str">
            <v>001.17.03200</v>
          </cell>
          <cell r="B949" t="str">
            <v>Fornecimento e instalação de condulete de alumínio tipo universal a b e 1 1/2""""</v>
          </cell>
          <cell r="C949" t="str">
            <v>UN</v>
          </cell>
          <cell r="D949">
            <v>24.618400000000001</v>
          </cell>
        </row>
        <row r="950">
          <cell r="A950" t="str">
            <v>001.17.03220</v>
          </cell>
          <cell r="B950" t="str">
            <v>Fornecimento e instalação de condulete de alumínio tipo universal a b e 2""""</v>
          </cell>
          <cell r="C950" t="str">
            <v>UN</v>
          </cell>
          <cell r="D950">
            <v>31.6921</v>
          </cell>
        </row>
        <row r="951">
          <cell r="A951" t="str">
            <v>001.17.03240</v>
          </cell>
          <cell r="B951" t="str">
            <v>Fornecimento e instalação de condulete de alumínio tipo universal a b e 2 1/2""""</v>
          </cell>
          <cell r="C951" t="str">
            <v>UN</v>
          </cell>
          <cell r="D951">
            <v>53.7956</v>
          </cell>
        </row>
        <row r="952">
          <cell r="A952" t="str">
            <v>001.17.03260</v>
          </cell>
          <cell r="B952" t="str">
            <v>Fornecimento e instalação de condulete de alumínio tipo universal a b e 3""""</v>
          </cell>
          <cell r="C952" t="str">
            <v>UN</v>
          </cell>
          <cell r="D952">
            <v>95.529300000000006</v>
          </cell>
        </row>
        <row r="953">
          <cell r="A953" t="str">
            <v>001.17.03280</v>
          </cell>
          <cell r="B953" t="str">
            <v>Fornecimento e instalação de condulete de alumínio tipo universal c lr ll lb 1/2""""</v>
          </cell>
          <cell r="C953" t="str">
            <v>UN</v>
          </cell>
          <cell r="D953">
            <v>8.0129000000000001</v>
          </cell>
        </row>
        <row r="954">
          <cell r="A954" t="str">
            <v>001.17.03300</v>
          </cell>
          <cell r="B954" t="str">
            <v>Fornecimento e instalação de condulete de alumínio tipo universal c lr ll lb 3/4""""</v>
          </cell>
          <cell r="C954" t="str">
            <v>UN</v>
          </cell>
          <cell r="D954">
            <v>6.7229000000000001</v>
          </cell>
        </row>
        <row r="955">
          <cell r="A955" t="str">
            <v>001.17.03320</v>
          </cell>
          <cell r="B955" t="str">
            <v>Fornecimento e instalação de condulete de alumínio tipo universal c lr ll lb 1""""</v>
          </cell>
          <cell r="C955" t="str">
            <v>UN</v>
          </cell>
          <cell r="D955">
            <v>7.2744999999999997</v>
          </cell>
        </row>
        <row r="956">
          <cell r="A956" t="str">
            <v>001.17.03340</v>
          </cell>
          <cell r="B956" t="str">
            <v>Fornecimento e instalação de condulete de alumínio tipo universal c lr ll lb 1 1/4""""</v>
          </cell>
          <cell r="C956" t="str">
            <v>UN</v>
          </cell>
          <cell r="D956">
            <v>16.964500000000001</v>
          </cell>
        </row>
        <row r="957">
          <cell r="A957" t="str">
            <v>001.17.03360</v>
          </cell>
          <cell r="B957" t="str">
            <v>Fornecimento e instalação de condulete de alumínio tipo universal c lr ll lb 1 1/2""""</v>
          </cell>
          <cell r="C957" t="str">
            <v>UN</v>
          </cell>
          <cell r="D957">
            <v>26.118400000000001</v>
          </cell>
        </row>
        <row r="958">
          <cell r="A958" t="str">
            <v>001.17.03380</v>
          </cell>
          <cell r="B958" t="str">
            <v>Fornecimento e instalação de condulete de alumínio tipo universal c lr ll lb 2""""</v>
          </cell>
          <cell r="C958" t="str">
            <v>UN</v>
          </cell>
          <cell r="D958">
            <v>35.202100000000002</v>
          </cell>
        </row>
        <row r="959">
          <cell r="A959" t="str">
            <v>001.17.03400</v>
          </cell>
          <cell r="B959" t="str">
            <v>Fornecimento e instalação de condulete de alunínio tipo universal c lr ll lb 2 1/2""""</v>
          </cell>
          <cell r="C959" t="str">
            <v>UN</v>
          </cell>
          <cell r="D959">
            <v>54.0456</v>
          </cell>
        </row>
        <row r="960">
          <cell r="A960" t="str">
            <v>001.17.03420</v>
          </cell>
          <cell r="B960" t="str">
            <v>Fornecimento e instalação de condulete de alumínio tipo universal c lr ll lb 3""""</v>
          </cell>
          <cell r="C960" t="str">
            <v>UN</v>
          </cell>
          <cell r="D960">
            <v>95.529300000000006</v>
          </cell>
        </row>
        <row r="961">
          <cell r="A961" t="str">
            <v>001.17.03440</v>
          </cell>
          <cell r="B961" t="str">
            <v>Fornecimento e instalação de condulete de alumínio tipo universal lbr lbl tr tl 1/2""""</v>
          </cell>
          <cell r="C961" t="str">
            <v>UN</v>
          </cell>
          <cell r="D961">
            <v>8.4129000000000005</v>
          </cell>
        </row>
        <row r="962">
          <cell r="A962" t="str">
            <v>001.17.03460</v>
          </cell>
          <cell r="B962" t="str">
            <v>Fornecimento e instalação de condulete de alumínio tipo universal lbr lbl tr tl 3/4""""</v>
          </cell>
          <cell r="C962" t="str">
            <v>UN</v>
          </cell>
          <cell r="D962">
            <v>8.4129000000000005</v>
          </cell>
        </row>
        <row r="963">
          <cell r="A963" t="str">
            <v>001.17.03480</v>
          </cell>
          <cell r="B963" t="str">
            <v>Fornecimento e instalação de condulete de alumínio tipo universal lbr lbl tr tl 1""""</v>
          </cell>
          <cell r="C963" t="str">
            <v>UN</v>
          </cell>
          <cell r="D963">
            <v>11.634499999999999</v>
          </cell>
        </row>
        <row r="964">
          <cell r="A964" t="str">
            <v>001.17.03500</v>
          </cell>
          <cell r="B964" t="str">
            <v>Fornecimento e instalação de condulete de alumínio tipo universal lbr lbl tr tl 1 1/4""""</v>
          </cell>
          <cell r="C964" t="str">
            <v>UN</v>
          </cell>
          <cell r="D964">
            <v>18.634499999999999</v>
          </cell>
        </row>
        <row r="965">
          <cell r="A965" t="str">
            <v>001.17.03520</v>
          </cell>
          <cell r="B965" t="str">
            <v>Fornecimento e instalação de condulete de alumínio tipo universal lbr lbl tr tl 1 1/2""""</v>
          </cell>
          <cell r="C965" t="str">
            <v>UN</v>
          </cell>
          <cell r="D965">
            <v>26.628399999999999</v>
          </cell>
        </row>
        <row r="966">
          <cell r="A966" t="str">
            <v>001.17.03540</v>
          </cell>
          <cell r="B966" t="str">
            <v>Fornecimento e instalação de condulete de alumínio tipo universal lbr lbl tr tl 2""""</v>
          </cell>
          <cell r="C966" t="str">
            <v>UN</v>
          </cell>
          <cell r="D966">
            <v>36.412100000000002</v>
          </cell>
        </row>
        <row r="967">
          <cell r="A967" t="str">
            <v>001.17.03560</v>
          </cell>
          <cell r="B967" t="str">
            <v>Fornecimento e instalação de condulete de alumínio tipo universal lbr lbl tr tl 2 1/2""""</v>
          </cell>
          <cell r="C967" t="str">
            <v>UN</v>
          </cell>
          <cell r="D967">
            <v>57.395600000000002</v>
          </cell>
        </row>
        <row r="968">
          <cell r="A968" t="str">
            <v>001.17.03580</v>
          </cell>
          <cell r="B968" t="str">
            <v>Fornecimento e instalação de condulete de alumínio tipo universal lbr lbl tr tl 3""""</v>
          </cell>
          <cell r="C968" t="str">
            <v>UN</v>
          </cell>
          <cell r="D968">
            <v>69.369299999999996</v>
          </cell>
        </row>
        <row r="969">
          <cell r="A969" t="str">
            <v>001.17.03600</v>
          </cell>
          <cell r="B969" t="str">
            <v>Fornecimento e instalação de caixa metálica com tampa parafusada de 20.00x20.00x10.00 cm</v>
          </cell>
          <cell r="C969" t="str">
            <v>UN</v>
          </cell>
          <cell r="D969">
            <v>24.665900000000001</v>
          </cell>
        </row>
        <row r="970">
          <cell r="A970" t="str">
            <v>001.17.03620</v>
          </cell>
          <cell r="B970" t="str">
            <v>Fornecimento e instalação de caixa metálica com tampa parafusada de 25.00x25.00x12.00 cm</v>
          </cell>
          <cell r="C970" t="str">
            <v>UN</v>
          </cell>
          <cell r="D970">
            <v>23.607700000000001</v>
          </cell>
        </row>
        <row r="971">
          <cell r="A971" t="str">
            <v>001.17.03640</v>
          </cell>
          <cell r="B971" t="str">
            <v>Fornecimento e instalação de caixa metálica com tampa parafusada 30.00x30.00x15.00 cm</v>
          </cell>
          <cell r="C971" t="str">
            <v>UN</v>
          </cell>
          <cell r="D971">
            <v>41.005099999999999</v>
          </cell>
        </row>
        <row r="972">
          <cell r="A972" t="str">
            <v>001.17.03660</v>
          </cell>
          <cell r="B972" t="str">
            <v>Fornecimento e instalação de caixa metálica com tampa parafusada 40.00x40.00x15.00 cm</v>
          </cell>
          <cell r="C972" t="str">
            <v>UN</v>
          </cell>
          <cell r="D972">
            <v>61.6633</v>
          </cell>
        </row>
        <row r="973">
          <cell r="A973" t="str">
            <v>001.17.03680</v>
          </cell>
          <cell r="B973" t="str">
            <v>Fornecimento e instalação de caixa metálica com tampa parafusada 50.00x50.00x15.00 cm</v>
          </cell>
          <cell r="C973" t="str">
            <v>UN</v>
          </cell>
          <cell r="D973">
            <v>77.553299999999993</v>
          </cell>
        </row>
        <row r="974">
          <cell r="A974" t="str">
            <v>001.17.03700</v>
          </cell>
          <cell r="B974" t="str">
            <v>Fornecimento e instalação de  rolo de fita isolante plástica, de 20.00 m</v>
          </cell>
          <cell r="C974" t="str">
            <v>UN</v>
          </cell>
          <cell r="D974">
            <v>13.7866</v>
          </cell>
        </row>
        <row r="975">
          <cell r="A975" t="str">
            <v>001.17.03720</v>
          </cell>
          <cell r="B975" t="str">
            <v>Fornecimento e instalação de  rolo de fita isolante plástica, de 10.00 m</v>
          </cell>
          <cell r="C975" t="str">
            <v>UN</v>
          </cell>
          <cell r="D975">
            <v>12.1966</v>
          </cell>
        </row>
        <row r="976">
          <cell r="A976" t="str">
            <v>001.17.03740</v>
          </cell>
          <cell r="B976" t="str">
            <v>Fornecimento e instalação de  rolo de fita isolante plástica, de 05.00 m</v>
          </cell>
          <cell r="C976" t="str">
            <v>UN</v>
          </cell>
          <cell r="D976">
            <v>6.7183999999999999</v>
          </cell>
        </row>
        <row r="977">
          <cell r="A977" t="str">
            <v>001.17.03760</v>
          </cell>
          <cell r="B977" t="str">
            <v>Fornecimento e instalação de rolo de fita isolante de alta fusão, de 10.00 m</v>
          </cell>
          <cell r="C977" t="str">
            <v>UN</v>
          </cell>
          <cell r="D977">
            <v>19.526599999999998</v>
          </cell>
        </row>
        <row r="978">
          <cell r="A978" t="str">
            <v>001.17.03800</v>
          </cell>
          <cell r="B978" t="str">
            <v>Fornecimento e instalação de quadro metálico com fundo de madeira com maçaneta e fechadura de 100.00 x 100.00 x 15.00 cm</v>
          </cell>
          <cell r="C978" t="str">
            <v>UN</v>
          </cell>
          <cell r="D978">
            <v>179.25659999999999</v>
          </cell>
        </row>
        <row r="979">
          <cell r="A979" t="str">
            <v>001.17.03820</v>
          </cell>
          <cell r="B979" t="str">
            <v>Fornecimento e instalação de quadro metálico com fundo de madeira com maçaneta e fechadura de 90.00 x 90.00 x 15.00 cm</v>
          </cell>
          <cell r="C979" t="str">
            <v>UN</v>
          </cell>
          <cell r="D979">
            <v>157.5566</v>
          </cell>
        </row>
        <row r="980">
          <cell r="A980" t="str">
            <v>001.17.03840</v>
          </cell>
          <cell r="B980" t="str">
            <v>Fornecimento e instalação de quadro metálico com fundo de madeira com maçaneta e fechadura de 60.00 x 60.00 x 15.00 cm</v>
          </cell>
          <cell r="C980" t="str">
            <v>UN</v>
          </cell>
          <cell r="D980">
            <v>111.6384</v>
          </cell>
        </row>
        <row r="981">
          <cell r="A981" t="str">
            <v>001.17.03860</v>
          </cell>
          <cell r="B981" t="str">
            <v>Fornecimento e instalação de quadro de distribuição com porta sem disjuntores e sem barramento até 06 circuitos</v>
          </cell>
          <cell r="C981" t="str">
            <v>UN</v>
          </cell>
          <cell r="D981">
            <v>30.973299999999998</v>
          </cell>
        </row>
        <row r="982">
          <cell r="A982" t="str">
            <v>001.17.03880</v>
          </cell>
          <cell r="B982" t="str">
            <v>Fornecimento e instalação de quadro de distribuição com porta sem disjuntores e sem barramento de 07 a 10 circuitos</v>
          </cell>
          <cell r="C982" t="str">
            <v>UN</v>
          </cell>
          <cell r="D982">
            <v>37.423299999999998</v>
          </cell>
        </row>
        <row r="983">
          <cell r="A983" t="str">
            <v>001.17.03900</v>
          </cell>
          <cell r="B983" t="str">
            <v>Fornecimento e instalação de quadro de distribuição com porta sem disjuntores e sem barramento de 11 a 15 circuitos</v>
          </cell>
          <cell r="C983" t="str">
            <v>UN</v>
          </cell>
          <cell r="D983">
            <v>105.5917</v>
          </cell>
        </row>
        <row r="984">
          <cell r="A984" t="str">
            <v>001.17.03920</v>
          </cell>
          <cell r="B984" t="str">
            <v>Fornecimento e instalação de quadro de distribuição com porta sem disjuntores e sem barramento de 16 a 20 circuitos</v>
          </cell>
          <cell r="C984" t="str">
            <v>UN</v>
          </cell>
          <cell r="D984">
            <v>95.491699999999994</v>
          </cell>
        </row>
        <row r="985">
          <cell r="A985" t="str">
            <v>001.17.03940</v>
          </cell>
          <cell r="B985" t="str">
            <v>Fornecimento e instalação de quadro de distribuição com porta sem disjuntores e sem barramento até 03 circuitos, de sobrepor</v>
          </cell>
          <cell r="C985" t="str">
            <v>UN</v>
          </cell>
          <cell r="D985">
            <v>25.473299999999998</v>
          </cell>
        </row>
        <row r="986">
          <cell r="A986" t="str">
            <v>001.17.03960</v>
          </cell>
          <cell r="B986" t="str">
            <v>Fornecimento e instalação de quadro de distribuição com porta sem disjuntores e sem barramento até 06 circuitos, de sobrepor</v>
          </cell>
          <cell r="C986" t="str">
            <v>UN</v>
          </cell>
          <cell r="D986">
            <v>34.773299999999999</v>
          </cell>
        </row>
        <row r="987">
          <cell r="A987" t="str">
            <v>001.17.03980</v>
          </cell>
          <cell r="B987" t="str">
            <v>Fornecimento e instalação de quadro de distribuição com porta com barramento sem previsão para disjuntor geral e sem disjuntores, até 18 circuitos</v>
          </cell>
          <cell r="C987" t="str">
            <v>UN</v>
          </cell>
          <cell r="D987">
            <v>87.709900000000005</v>
          </cell>
        </row>
        <row r="988">
          <cell r="A988" t="str">
            <v>001.17.04000</v>
          </cell>
          <cell r="B988" t="str">
            <v>Fornecimento e instalação de quadro de distribuição com porta com barramento sem previsão para disjuntor geral e sem disjuntores, de 19 a 30  circuitos</v>
          </cell>
          <cell r="C988" t="str">
            <v>UN</v>
          </cell>
          <cell r="D988">
            <v>140.7784</v>
          </cell>
        </row>
        <row r="989">
          <cell r="A989" t="str">
            <v>001.17.04020</v>
          </cell>
          <cell r="B989" t="str">
            <v>Fornecimento e instalação de quadro de distribuição com porta com barramento sem previsão para disjuntor geral e sem disjuntores, de 31 a 42  circuitos</v>
          </cell>
          <cell r="C989" t="str">
            <v>UN</v>
          </cell>
          <cell r="D989">
            <v>150.89660000000001</v>
          </cell>
        </row>
        <row r="990">
          <cell r="A990" t="str">
            <v>001.17.04040</v>
          </cell>
          <cell r="B990" t="str">
            <v>Fornecimento e instalação de quadro de distribuição trifásico c/ barramento, c/ previsão para disjuntor geral, com porta e sem disjuntores até 15 circuitos</v>
          </cell>
          <cell r="C990" t="str">
            <v>UN</v>
          </cell>
          <cell r="D990">
            <v>105.5917</v>
          </cell>
        </row>
        <row r="991">
          <cell r="A991" t="str">
            <v>001.17.04060</v>
          </cell>
          <cell r="B991" t="str">
            <v>Fornecimento e instalação de quadro de distribuição trifásico c/ barramento, c/ previsão para disjuntor geral, com porta e sem disjuntores de 16 a 27 circuitos</v>
          </cell>
          <cell r="C991" t="str">
            <v>UN</v>
          </cell>
          <cell r="D991">
            <v>158.7099</v>
          </cell>
        </row>
        <row r="992">
          <cell r="A992" t="str">
            <v>001.17.04080</v>
          </cell>
          <cell r="B992" t="str">
            <v>Fornecimento e instalação de quadro de distribuição trifásico c/ barramento, c/ previsão para disjuntor geral, com porta e sem disjuntores de 28 a 30  circuitos</v>
          </cell>
          <cell r="C992" t="str">
            <v>UN</v>
          </cell>
          <cell r="D992">
            <v>140.7784</v>
          </cell>
        </row>
        <row r="993">
          <cell r="A993" t="str">
            <v>001.17.04100</v>
          </cell>
          <cell r="B993" t="str">
            <v>Fornecimento e instalação de quadro de distribuição trifásico c/ barramento, c/ previsão para disjuntor geral, com porta e sem disjuntores de 31 a 56  circuitos</v>
          </cell>
          <cell r="C993" t="str">
            <v>UN</v>
          </cell>
          <cell r="D993">
            <v>350.94659999999999</v>
          </cell>
        </row>
        <row r="994">
          <cell r="A994" t="str">
            <v>001.17.04120</v>
          </cell>
          <cell r="B994" t="str">
            <v>Fornecimento e instalação de quadro de distribuição de lógica, metálico com porta e trinco de embutir ou de sobrepor</v>
          </cell>
          <cell r="C994" t="str">
            <v>UN</v>
          </cell>
          <cell r="D994">
            <v>41.973300000000002</v>
          </cell>
        </row>
        <row r="995">
          <cell r="A995" t="str">
            <v>001.17.04140</v>
          </cell>
          <cell r="B995" t="str">
            <v>Fornecimento e instalação de quadro para comando 1,20x0,80x0,35m</v>
          </cell>
          <cell r="C995" t="str">
            <v>UN</v>
          </cell>
          <cell r="D995">
            <v>40.946599999999997</v>
          </cell>
        </row>
        <row r="996">
          <cell r="A996" t="str">
            <v>001.17.04160</v>
          </cell>
          <cell r="B996" t="str">
            <v>Fornecimento e instalação de disjuntor monopolar c/ proteção termomagnética automática da eletromar ou similar de 10amp a 30amp</v>
          </cell>
          <cell r="C996" t="str">
            <v>UN</v>
          </cell>
          <cell r="D996">
            <v>7.6711</v>
          </cell>
        </row>
        <row r="997">
          <cell r="A997" t="str">
            <v>001.17.04180</v>
          </cell>
          <cell r="B997" t="str">
            <v>Fornecimento e instalação de disjuntor monopolar c/ proteção termomagnética automática da eletromar ou similar de 40amp a 50amp</v>
          </cell>
          <cell r="C997" t="str">
            <v>UN</v>
          </cell>
          <cell r="D997">
            <v>9.5710999999999995</v>
          </cell>
        </row>
        <row r="998">
          <cell r="A998" t="str">
            <v>001.17.04200</v>
          </cell>
          <cell r="B998" t="str">
            <v>Fornecimento e instalação de disjuntor monopolar c/ proteção termomagnética automática da eletromar ou similar de 70amp a 100amp</v>
          </cell>
          <cell r="C998" t="str">
            <v>UN</v>
          </cell>
          <cell r="D998">
            <v>16.071100000000001</v>
          </cell>
        </row>
        <row r="999">
          <cell r="A999" t="str">
            <v>001.17.04220</v>
          </cell>
          <cell r="B999" t="str">
            <v>Fornecimento e instalação de disjuntor bipolar c/ proteção termomagnética automática da eletromar ou similar de 10amp a 50amp</v>
          </cell>
          <cell r="C999" t="str">
            <v>UN</v>
          </cell>
          <cell r="D999">
            <v>32.892099999999999</v>
          </cell>
        </row>
        <row r="1000">
          <cell r="A1000" t="str">
            <v>001.17.04240</v>
          </cell>
          <cell r="B1000" t="str">
            <v>Fornecimento e instalação de disjuntor bipolar c/ proteção termomagnética automática da eletromar ou similar de 60amp a 100amp</v>
          </cell>
          <cell r="C1000" t="str">
            <v>UN</v>
          </cell>
          <cell r="D1000">
            <v>44.162100000000002</v>
          </cell>
        </row>
        <row r="1001">
          <cell r="A1001" t="str">
            <v>001.17.04260</v>
          </cell>
          <cell r="B1001" t="str">
            <v>Fornecimento e instalação de disjuntor tripolar c/ proteção termomagnética automática da eletromar ou similar de 30amp a 50amp</v>
          </cell>
          <cell r="C1001" t="str">
            <v>UN</v>
          </cell>
          <cell r="D1001">
            <v>34.613</v>
          </cell>
        </row>
        <row r="1002">
          <cell r="A1002" t="str">
            <v>001.17.04280</v>
          </cell>
          <cell r="B1002" t="str">
            <v>Fornecimento e instalação de disjuntor tripolar c/ proteção termomagnética automática da eletromar ou similar de 60amp a 100amp</v>
          </cell>
          <cell r="C1002" t="str">
            <v>UN</v>
          </cell>
          <cell r="D1002">
            <v>42.713000000000001</v>
          </cell>
        </row>
        <row r="1003">
          <cell r="A1003" t="str">
            <v>001.17.04300</v>
          </cell>
          <cell r="B1003" t="str">
            <v>Fornecimento e instalação de disjuntor tripolar tipo ca-terno magnetico 125-150-175-200-225a da eletromar</v>
          </cell>
          <cell r="C1003" t="str">
            <v>UN</v>
          </cell>
          <cell r="D1003">
            <v>130.47329999999999</v>
          </cell>
        </row>
        <row r="1004">
          <cell r="A1004" t="str">
            <v>001.17.04320</v>
          </cell>
          <cell r="B1004" t="str">
            <v>Fornecimento e instalação de disjuntor tripolar tipo da-termo magnético 250-300-350-400a da eletromar</v>
          </cell>
          <cell r="C1004" t="str">
            <v>UN</v>
          </cell>
          <cell r="D1004">
            <v>1793.9499000000001</v>
          </cell>
        </row>
        <row r="1005">
          <cell r="A1005" t="str">
            <v>001.17.04340</v>
          </cell>
          <cell r="B1005" t="str">
            <v>Fornecimento e instalação de disjuntor termomagnético (diaquick) - siemens monopolar 2a/240v</v>
          </cell>
          <cell r="C1005" t="str">
            <v>UN</v>
          </cell>
          <cell r="D1005">
            <v>26.711099999999998</v>
          </cell>
        </row>
        <row r="1006">
          <cell r="A1006" t="str">
            <v>001.17.04360</v>
          </cell>
          <cell r="B1006" t="str">
            <v>Fornecimento e instalação de disjuntor termomagnético (diaquick) - siemens monofásico 6a/240v</v>
          </cell>
          <cell r="C1006" t="str">
            <v>UN</v>
          </cell>
          <cell r="D1006">
            <v>26.8111</v>
          </cell>
        </row>
        <row r="1007">
          <cell r="A1007" t="str">
            <v>001.17.04380</v>
          </cell>
          <cell r="B1007" t="str">
            <v>Fornecimento e instalação de disjuntor termomagnético (diaquick) - siemens monofásico 25a/240v</v>
          </cell>
          <cell r="C1007" t="str">
            <v>UN</v>
          </cell>
          <cell r="D1007">
            <v>12.5511</v>
          </cell>
        </row>
        <row r="1008">
          <cell r="A1008" t="str">
            <v>001.17.04400</v>
          </cell>
          <cell r="B1008" t="str">
            <v>Fornecimento e instalação de disjuntor termomagnético (diaquick) - siemens monofásico 30a/240v</v>
          </cell>
          <cell r="C1008" t="str">
            <v>UN</v>
          </cell>
          <cell r="D1008">
            <v>9.6710999999999991</v>
          </cell>
        </row>
        <row r="1009">
          <cell r="A1009" t="str">
            <v>001.17.04420</v>
          </cell>
          <cell r="B1009" t="str">
            <v>Fornecimento e instalação de disjuntor termomagnético (diaquik) - tripolar - 30a/240v</v>
          </cell>
          <cell r="C1009" t="str">
            <v>UN</v>
          </cell>
          <cell r="D1009">
            <v>117.18300000000001</v>
          </cell>
        </row>
        <row r="1010">
          <cell r="A1010" t="str">
            <v>001.17.04440</v>
          </cell>
          <cell r="B1010" t="str">
            <v>Fornecimento e instalação de conjunto arstrop com tomada bipolar mais polo terra e disjuntor termomagnético unipolar de até 30a/250v para embutir em caixa metálica de 4"""" x 4"""" x 2""""</v>
          </cell>
          <cell r="C1010" t="str">
            <v>CJ</v>
          </cell>
          <cell r="D1010">
            <v>45.677399999999999</v>
          </cell>
        </row>
        <row r="1011">
          <cell r="A1011" t="str">
            <v>001.17.04460</v>
          </cell>
          <cell r="B1011" t="str">
            <v>Fornecimento e instalação de disjuntor tripolar a pequeno(reduzido) volume de óleo, com dispositivo de abertura mecanico e eletrônicamente livre, uso interno, tensão nominal 13,8 kv, corrente nominal (mínima) - 350 a,  potência interrupção simétrica (mí</v>
          </cell>
          <cell r="C1011" t="str">
            <v>UN</v>
          </cell>
          <cell r="D1011">
            <v>51.183199999999999</v>
          </cell>
        </row>
        <row r="1012">
          <cell r="A1012" t="str">
            <v>001.17.04480</v>
          </cell>
          <cell r="B1012" t="str">
            <v>Fornecimento e instalação de tomada de corrente de sobrepor """"conjunto arstop"""" com disjuntor bipolar de 20a/250v e tomada 2p+t em caixa de 10 x 10 x 5 cm</v>
          </cell>
          <cell r="C1012" t="str">
            <v>CJ</v>
          </cell>
          <cell r="D1012">
            <v>45.677399999999999</v>
          </cell>
        </row>
        <row r="1013">
          <cell r="A1013" t="str">
            <v>001.17.04500</v>
          </cell>
          <cell r="B1013" t="str">
            <v>Fornecimento e instalação de tomada tipo universal de 10a/250v com espelho para embutir com caixa metalica 4""""x2""""</v>
          </cell>
          <cell r="C1013" t="str">
            <v>CJ</v>
          </cell>
          <cell r="D1013">
            <v>7.2251000000000003</v>
          </cell>
        </row>
        <row r="1014">
          <cell r="A1014" t="str">
            <v>001.17.04520</v>
          </cell>
          <cell r="B1014" t="str">
            <v>Fornecimento e instalação de tomada tipo universal de 10a/250v com espelho para embutir sem caixa metalica 4""""x2""""</v>
          </cell>
          <cell r="C1014" t="str">
            <v>UN</v>
          </cell>
          <cell r="D1014">
            <v>3.1496</v>
          </cell>
        </row>
        <row r="1015">
          <cell r="A1015" t="str">
            <v>001.17.04540</v>
          </cell>
          <cell r="B1015" t="str">
            <v>Fornecimento e instalação de tomada de força tipo universal bipolar c/ polo terra p/20a/250v com espelho para embutir com caixa metalica 4""""x2""""</v>
          </cell>
          <cell r="C1015" t="str">
            <v>CJ</v>
          </cell>
          <cell r="D1015">
            <v>10.1541</v>
          </cell>
        </row>
        <row r="1016">
          <cell r="A1016" t="str">
            <v>001.17.04560</v>
          </cell>
          <cell r="B1016" t="str">
            <v>Fornecimento e instalação de tomada de força tipo universal bipolar c/ polo terra p/20a/250v com espelho para embutir sem caixa metalica 4""""x2""""</v>
          </cell>
          <cell r="C1016" t="str">
            <v>UN</v>
          </cell>
          <cell r="D1016">
            <v>8.1186000000000007</v>
          </cell>
        </row>
        <row r="1017">
          <cell r="A1017" t="str">
            <v>001.17.04580</v>
          </cell>
          <cell r="B1017" t="str">
            <v>Fornecimento e instalação de tomada de força tripolar c/ polo terra para 30a/380v c/ espelho para embutir com caixa metálica 4""""x2""""</v>
          </cell>
          <cell r="C1017" t="str">
            <v>CJ</v>
          </cell>
          <cell r="D1017">
            <v>10.5229</v>
          </cell>
        </row>
        <row r="1018">
          <cell r="A1018" t="str">
            <v>001.17.04600</v>
          </cell>
          <cell r="B1018" t="str">
            <v>Fornecimento e instalação de tomada de força tripolar c/ polo terra para 30a/380v c/ espelho para embutir sem caixa metálica 4""""x2""""</v>
          </cell>
          <cell r="C1018" t="str">
            <v>UN</v>
          </cell>
          <cell r="D1018">
            <v>8.4876000000000005</v>
          </cell>
        </row>
        <row r="1019">
          <cell r="A1019" t="str">
            <v>001.17.04620</v>
          </cell>
          <cell r="B1019" t="str">
            <v>Fornecimento e instalação de tomada de piso com tampa em liga de latão e caixa de ligação em liga de alumínio fundido de 4"""" x 2"""" tipo universal de 10a/250v</v>
          </cell>
          <cell r="C1019" t="str">
            <v>CJ</v>
          </cell>
          <cell r="D1019">
            <v>22.4251</v>
          </cell>
        </row>
        <row r="1020">
          <cell r="A1020" t="str">
            <v>001.17.04640</v>
          </cell>
          <cell r="B1020" t="str">
            <v>Fornecimento e instalação de tomada de piso com tampa em liga de latão e caixa de ligação em liga de alumínio fundido de 4"""" x 2"""" tipo bipolar mais polo terra de 30a/250v</v>
          </cell>
          <cell r="C1020" t="str">
            <v>CJ</v>
          </cell>
          <cell r="D1020">
            <v>25.354099999999999</v>
          </cell>
        </row>
        <row r="1021">
          <cell r="A1021" t="str">
            <v>001.17.04660</v>
          </cell>
          <cell r="B1021" t="str">
            <v>Fornecimento e instalação de tomada de piso com tampa em liga de latão e caixa de ligação em liga de alumínio fundido de 4"""" x 2"""" tipo tripolar mais polo terra de 30/380v</v>
          </cell>
          <cell r="C1021" t="str">
            <v>CJ</v>
          </cell>
          <cell r="D1021">
            <v>25.722899999999999</v>
          </cell>
        </row>
        <row r="1022">
          <cell r="A1022" t="str">
            <v>001.17.04680</v>
          </cell>
          <cell r="B1022" t="str">
            <v>Fornecimento e instalação de tomada para telefone padrão telebrás c/ espelho p/ embutir com caixa metálica 4"""" x 2""""</v>
          </cell>
          <cell r="C1022" t="str">
            <v>CJ</v>
          </cell>
          <cell r="D1022">
            <v>11.572900000000001</v>
          </cell>
        </row>
        <row r="1023">
          <cell r="A1023" t="str">
            <v>001.17.04700</v>
          </cell>
          <cell r="B1023" t="str">
            <v>Fornecimento e instalação de tomada para telefone padrão telebrás c/ espelho p/ embutir sem caixa metálica 4"""" x 2""""</v>
          </cell>
          <cell r="C1023" t="str">
            <v>UN</v>
          </cell>
          <cell r="D1023">
            <v>9.5375999999999994</v>
          </cell>
        </row>
        <row r="1024">
          <cell r="A1024" t="str">
            <v>001.17.04720</v>
          </cell>
          <cell r="B1024" t="str">
            <v>Fornecimento e instalação de tomada para telefone padrão telebrás c/ espelho p/ embutir sem caixa metálica 4"""" x 4""""</v>
          </cell>
          <cell r="C1024" t="str">
            <v>CJ</v>
          </cell>
          <cell r="D1024">
            <v>12.1629</v>
          </cell>
        </row>
        <row r="1025">
          <cell r="A1025" t="str">
            <v>001.17.04740</v>
          </cell>
          <cell r="B1025" t="str">
            <v>Fornecimento e instalação de tomada de piso p/ telefone padrão telebrás c/ espelho e tampa em liga de latão montada em caixa de liga de alumínio 4"""" x 2""""</v>
          </cell>
          <cell r="C1025" t="str">
            <v>CJ</v>
          </cell>
          <cell r="D1025">
            <v>26.7729</v>
          </cell>
        </row>
        <row r="1026">
          <cell r="A1026" t="str">
            <v>001.17.04760</v>
          </cell>
          <cell r="B1026" t="str">
            <v>Fornecimento e instalação de tomada de corrente monofásica c/03 pinos (fase,neutro e terra) de 10a/250v com caixa metalica 4""""x2""""</v>
          </cell>
          <cell r="C1026" t="str">
            <v>UN</v>
          </cell>
          <cell r="D1026">
            <v>10.1541</v>
          </cell>
        </row>
        <row r="1027">
          <cell r="A1027" t="str">
            <v>001.17.04780</v>
          </cell>
          <cell r="B1027" t="str">
            <v>Fornecimento e instalação de tomada de corrente monofásica c/03 pinos (fase,neutro e terra) de 10a/250v sem caixa metalica 4""""x2""""</v>
          </cell>
          <cell r="C1027" t="str">
            <v>UN</v>
          </cell>
          <cell r="D1027">
            <v>8.1186000000000007</v>
          </cell>
        </row>
        <row r="1028">
          <cell r="A1028" t="str">
            <v>001.17.04800</v>
          </cell>
          <cell r="B1028" t="str">
            <v>Fornecimento e instalação de tomada especial para informática 15a/250v com espelho para embutir com caixa metalica 4"""" x 2""""</v>
          </cell>
          <cell r="C1028" t="str">
            <v>UN</v>
          </cell>
          <cell r="D1028">
            <v>9.8728999999999996</v>
          </cell>
        </row>
        <row r="1029">
          <cell r="A1029" t="str">
            <v>001.17.04820</v>
          </cell>
          <cell r="B1029" t="str">
            <v>Fornecimento e instalação de tomada especial para informática 15a/250v com espelho para embutir sem caixa metálica 4"""" x 2""""</v>
          </cell>
          <cell r="C1029" t="str">
            <v>UN</v>
          </cell>
          <cell r="D1029">
            <v>7.8376000000000001</v>
          </cell>
        </row>
        <row r="1030">
          <cell r="A1030" t="str">
            <v>001.17.04840</v>
          </cell>
          <cell r="B1030" t="str">
            <v>Fornecimento e instalação de tomada de corrente para chuveiro elétrico com 02 polos + terra de 20a/250v com caixa metálica 4"""" x 2""""</v>
          </cell>
          <cell r="C1030" t="str">
            <v>CJ</v>
          </cell>
          <cell r="D1030">
            <v>10.1541</v>
          </cell>
        </row>
        <row r="1031">
          <cell r="A1031" t="str">
            <v>001.17.04860</v>
          </cell>
          <cell r="B1031" t="str">
            <v>Fornecimento e instalação de tomada de corrente para chuveiro elétrico com 02 polos + terra de 20a/250v sem caixa metálica 4"""" x 2""""</v>
          </cell>
          <cell r="C1031" t="str">
            <v>UN</v>
          </cell>
          <cell r="D1031">
            <v>8.1186000000000007</v>
          </cell>
        </row>
        <row r="1032">
          <cell r="A1032" t="str">
            <v>001.17.04880</v>
          </cell>
          <cell r="B1032" t="str">
            <v>Fornecimento e insalação de tomada universal tomada tipo universal de 10a/250v de sobrepor</v>
          </cell>
          <cell r="C1032" t="str">
            <v>UN</v>
          </cell>
          <cell r="D1032">
            <v>3.1496</v>
          </cell>
        </row>
        <row r="1033">
          <cell r="A1033" t="str">
            <v>001.17.04900</v>
          </cell>
          <cell r="B1033" t="str">
            <v>Fornecimento e instalação de interruptor e tomada tipo universal de 10a/250v para embutir e com espelho com 01 interruptor e 01 tomada c/caixa metálica 4"""" x  2""""</v>
          </cell>
          <cell r="C1033" t="str">
            <v>CJ</v>
          </cell>
          <cell r="D1033">
            <v>9.6928999999999998</v>
          </cell>
        </row>
        <row r="1034">
          <cell r="A1034" t="str">
            <v>001.17.04920</v>
          </cell>
          <cell r="B1034" t="str">
            <v>Fornecimento e instalação de interruptor e tomada tipo universal de 10a/250v para embutir e com espelho com 01 interruptor e 01 tomada s/caixa metálica 4"""" x  2""""</v>
          </cell>
          <cell r="C1034" t="str">
            <v>CJ</v>
          </cell>
          <cell r="D1034">
            <v>10.8309</v>
          </cell>
        </row>
        <row r="1035">
          <cell r="A1035" t="str">
            <v>001.17.04940</v>
          </cell>
          <cell r="B1035" t="str">
            <v>Fornecimento e instalação de interruptor e tomada tipo universal de 10a/250v para embutir e com espelho com 02 interruptores e 01 tomada c/caixa metálica 4"""" x  2""""</v>
          </cell>
          <cell r="C1035" t="str">
            <v>CJ</v>
          </cell>
          <cell r="D1035">
            <v>16.660900000000002</v>
          </cell>
        </row>
        <row r="1036">
          <cell r="A1036" t="str">
            <v>001.17.04960</v>
          </cell>
          <cell r="B1036" t="str">
            <v>Fornecimento e instalação de interruptor e tomada tipo universal de 10a/250v para embutir e com espelho com 02 interruptores e 01 tomada s/caixa metálica 4"""" x  2""""</v>
          </cell>
          <cell r="C1036" t="str">
            <v>CJ</v>
          </cell>
          <cell r="D1036">
            <v>14.625400000000001</v>
          </cell>
        </row>
        <row r="1037">
          <cell r="A1037" t="str">
            <v>001.17.04980</v>
          </cell>
          <cell r="B1037" t="str">
            <v>Fornecimento e instalação de interruptor de uma tecla simples tipo universal de 10a/250v com espelho para embutir com caixa metálica 4""""x2""""</v>
          </cell>
          <cell r="C1037" t="str">
            <v>CJ</v>
          </cell>
          <cell r="D1037">
            <v>7.6250999999999998</v>
          </cell>
        </row>
        <row r="1038">
          <cell r="A1038" t="str">
            <v>001.17.05000</v>
          </cell>
          <cell r="B1038" t="str">
            <v>Fornecimento e instalação de interruptor de uma tecla simples tipo universal de 10a/250v com espelho para embutir sem caixa metálica 4""""x2""""</v>
          </cell>
          <cell r="C1038" t="str">
            <v>UN</v>
          </cell>
          <cell r="D1038">
            <v>5.5895999999999999</v>
          </cell>
        </row>
        <row r="1039">
          <cell r="A1039" t="str">
            <v>001.17.05020</v>
          </cell>
          <cell r="B1039" t="str">
            <v>Fornecimento e instalação de interruptor 02 teclas simples tipo universal de 10a/250v com espelho para embutir com caixa metalica 4""""x2""""</v>
          </cell>
          <cell r="C1039" t="str">
            <v>CJ</v>
          </cell>
          <cell r="D1039">
            <v>8.8728999999999996</v>
          </cell>
        </row>
        <row r="1040">
          <cell r="A1040" t="str">
            <v>001.17.05040</v>
          </cell>
          <cell r="B1040" t="str">
            <v>Fornecimento e instalação de interruptor 02 teclas simples tipo universal de 10a/250v com espelho para embutir sem caixa metalica 4""""x2""""</v>
          </cell>
          <cell r="C1040" t="str">
            <v>UN</v>
          </cell>
          <cell r="D1040">
            <v>6.8376000000000001</v>
          </cell>
        </row>
        <row r="1041">
          <cell r="A1041" t="str">
            <v>001.17.05060</v>
          </cell>
          <cell r="B1041" t="str">
            <v>Fornecimento e instalação de interruptor 03 teclas simples tipo universal de 10a/250v com espelho para embutir com caixa metálica 4""""x2""""</v>
          </cell>
          <cell r="C1041" t="str">
            <v>CJ</v>
          </cell>
          <cell r="D1041">
            <v>12.610900000000001</v>
          </cell>
        </row>
        <row r="1042">
          <cell r="A1042" t="str">
            <v>001.17.05080</v>
          </cell>
          <cell r="B1042" t="str">
            <v>Fornecimento e instalação de interruptor 03 teclas simples tipo universal de 10a/250v sem espelho para embutir com caixa metálica 4""""x2""""</v>
          </cell>
          <cell r="C1042" t="str">
            <v>UN</v>
          </cell>
          <cell r="D1042">
            <v>13.375400000000001</v>
          </cell>
        </row>
        <row r="1043">
          <cell r="A1043" t="str">
            <v>001.17.05100</v>
          </cell>
          <cell r="B1043" t="str">
            <v>Fornecimento e instalação  de interruptor tipo paralelo (three way) de uma tecla de 10a/250v com espelho para embutir com caixa metálica 4""""x2""""</v>
          </cell>
          <cell r="C1043" t="str">
            <v>CJ</v>
          </cell>
          <cell r="D1043">
            <v>9.3041</v>
          </cell>
        </row>
        <row r="1044">
          <cell r="A1044" t="str">
            <v>001.17.05120</v>
          </cell>
          <cell r="B1044" t="str">
            <v>Fornecimento e instalação  de interruptor tipo paralelo (three way) de uma tecla de 10a/250v com espelho para embutir sem caixa metálica 4""""x2""""</v>
          </cell>
          <cell r="C1044" t="str">
            <v>UN</v>
          </cell>
          <cell r="D1044">
            <v>7.2686000000000002</v>
          </cell>
        </row>
        <row r="1045">
          <cell r="A1045" t="str">
            <v>001.17.05140</v>
          </cell>
          <cell r="B1045" t="str">
            <v>Fornecimento e instalação de interruptor simples ( 1 tecla ) em caixa tipo condulete d = 3/4""""</v>
          </cell>
          <cell r="C1045" t="str">
            <v>CJ</v>
          </cell>
          <cell r="D1045">
            <v>12.672499999999999</v>
          </cell>
        </row>
        <row r="1046">
          <cell r="A1046" t="str">
            <v>001.17.05160</v>
          </cell>
          <cell r="B1046" t="str">
            <v>Fornecimento e instalação de interruptor simples ( 2 teclas ) em caixa condulete d = 3/4""""</v>
          </cell>
          <cell r="C1046" t="str">
            <v>CJ</v>
          </cell>
          <cell r="D1046">
            <v>14.892099999999999</v>
          </cell>
        </row>
        <row r="1047">
          <cell r="A1047" t="str">
            <v>001.17.05180</v>
          </cell>
          <cell r="B1047" t="str">
            <v>Fornecimento e instalação de interruptor para ventilador de teto 110v tipo reostato para 02 setores com capacitor</v>
          </cell>
          <cell r="C1047" t="str">
            <v>UN</v>
          </cell>
          <cell r="D1047">
            <v>124.11839999999999</v>
          </cell>
        </row>
        <row r="1048">
          <cell r="A1048" t="str">
            <v>001.17.05200</v>
          </cell>
          <cell r="B1048" t="str">
            <v>Fornecimento e instalação de interruptor tipo paralelo (four-way) de uma tecla  15a/250v com espelho para embutir com caixa metálica 4""""x 2""""</v>
          </cell>
          <cell r="C1048" t="str">
            <v>UN</v>
          </cell>
          <cell r="D1048">
            <v>17.2456</v>
          </cell>
        </row>
        <row r="1049">
          <cell r="A1049" t="str">
            <v>001.17.05220</v>
          </cell>
          <cell r="B1049" t="str">
            <v>Fornecimento e instalação de interruptor tipo paralelo (four-way) de uma tecla  15a/250v com espelho para embutir sem caixa metálica 4"""" x 2""""</v>
          </cell>
          <cell r="C1049" t="str">
            <v>UN</v>
          </cell>
          <cell r="D1049">
            <v>15.2103</v>
          </cell>
        </row>
        <row r="1050">
          <cell r="A1050" t="str">
            <v>001.17.05240</v>
          </cell>
          <cell r="B1050" t="str">
            <v>Fornecimento e instalação de interruptor bipolar 25a/250v com espelho para embutir com caixa metálica 4"""" x 2""""</v>
          </cell>
          <cell r="C1050" t="str">
            <v>CJ</v>
          </cell>
          <cell r="D1050">
            <v>15.492900000000001</v>
          </cell>
        </row>
        <row r="1051">
          <cell r="A1051" t="str">
            <v>001.17.05260</v>
          </cell>
          <cell r="B1051" t="str">
            <v>Fornecimento e instalação de interruptor bipolar 25a/250v com espelho para embutir sem caixa metálica 4"""" x 2""""</v>
          </cell>
          <cell r="C1051" t="str">
            <v>UN</v>
          </cell>
          <cell r="D1051">
            <v>13.457599999999999</v>
          </cell>
        </row>
        <row r="1052">
          <cell r="A1052" t="str">
            <v>001.17.05280</v>
          </cell>
          <cell r="B1052" t="str">
            <v>Fornecimento e instalação de interruptor tipo paralelo (three way) de duas teclas de 10a/250v com espelho p/ embutir com caixa metálica 4""""x2""""</v>
          </cell>
          <cell r="C1052" t="str">
            <v>CJ</v>
          </cell>
          <cell r="D1052">
            <v>12.860900000000001</v>
          </cell>
        </row>
        <row r="1053">
          <cell r="A1053" t="str">
            <v>001.17.05300</v>
          </cell>
          <cell r="B1053" t="str">
            <v>Fornecimento e instalação de interruptor tipo paralelo (three way) de duas teclas de 10a/250v com espelho p/ embutir sem caixa metálica 4""""x2""""</v>
          </cell>
          <cell r="C1053" t="str">
            <v>UN</v>
          </cell>
          <cell r="D1053">
            <v>9.1875999999999998</v>
          </cell>
        </row>
        <row r="1054">
          <cell r="A1054" t="str">
            <v>001.17.05320</v>
          </cell>
          <cell r="B1054" t="str">
            <v>Fornecimento e instalação de interruptor de uma tecla simples tipo universal de 10a/250v de sobrepor</v>
          </cell>
          <cell r="C1054" t="str">
            <v>UN</v>
          </cell>
          <cell r="D1054">
            <v>3.1496</v>
          </cell>
        </row>
        <row r="1055">
          <cell r="A1055" t="str">
            <v>001.17.05340</v>
          </cell>
          <cell r="B1055" t="str">
            <v>Fornecimento e instalação de conjunto de um interruptor e uma tomada tipo universal de 10a/250v de sobrepor</v>
          </cell>
          <cell r="C1055" t="str">
            <v>CJ</v>
          </cell>
          <cell r="D1055">
            <v>9.9076000000000004</v>
          </cell>
        </row>
        <row r="1056">
          <cell r="A1056" t="str">
            <v>001.17.05360</v>
          </cell>
          <cell r="B1056" t="str">
            <v>Fornecimento e instalação de interruptor de duas teclas de sobrepor tipo universal 10a-250v</v>
          </cell>
          <cell r="C1056" t="str">
            <v>UN</v>
          </cell>
          <cell r="D1056">
            <v>12.079599999999999</v>
          </cell>
        </row>
        <row r="1057">
          <cell r="A1057" t="str">
            <v>001.17.05380</v>
          </cell>
          <cell r="B1057" t="str">
            <v>Fornecimento e instalação de pulsador para campainha de 2a/250v com espelho para embutir com caixa metálica 4""""x2""""</v>
          </cell>
          <cell r="C1057" t="str">
            <v>CJ</v>
          </cell>
          <cell r="D1057">
            <v>8.3850999999999996</v>
          </cell>
        </row>
        <row r="1058">
          <cell r="A1058" t="str">
            <v>001.17.05400</v>
          </cell>
          <cell r="B1058" t="str">
            <v>Fornecimento e instalação de puslador para campainha de 2a/250v com espelho para embutir sem caixa metalica 4""""x2""""</v>
          </cell>
          <cell r="C1058" t="str">
            <v>UN</v>
          </cell>
          <cell r="D1058">
            <v>6.3495999999999997</v>
          </cell>
        </row>
        <row r="1059">
          <cell r="A1059" t="str">
            <v>001.17.05420</v>
          </cell>
          <cell r="B1059" t="str">
            <v>Fornecimento e instalação de pulsador para minuteria de 2a/250v com espelho para embutir sem caixa metálica 4""""x2""""</v>
          </cell>
          <cell r="C1059" t="str">
            <v>UN</v>
          </cell>
          <cell r="D1059">
            <v>6.3495999999999997</v>
          </cell>
        </row>
        <row r="1060">
          <cell r="A1060" t="str">
            <v>001.17.05440</v>
          </cell>
          <cell r="B1060" t="str">
            <v>Fornecimento e instalação de campainha de timbre tipo residencial 50/60hz para embutir com caixa metálica 4""""x2""""</v>
          </cell>
          <cell r="C1060" t="str">
            <v>CJ</v>
          </cell>
          <cell r="D1060">
            <v>17.504100000000001</v>
          </cell>
        </row>
        <row r="1061">
          <cell r="A1061" t="str">
            <v>001.17.05460</v>
          </cell>
          <cell r="B1061" t="str">
            <v>Fornecimento e instalação de campainha de timbre tipo residencial 50/60hz para embutir sem caixa metálica 4""""x2""""</v>
          </cell>
          <cell r="C1061" t="str">
            <v>UN</v>
          </cell>
          <cell r="D1061">
            <v>15.4686</v>
          </cell>
        </row>
        <row r="1062">
          <cell r="A1062" t="str">
            <v>001.17.05480</v>
          </cell>
          <cell r="B1062" t="str">
            <v>Fornecimento e instalação de campainha de alta potência 50/60hz 110 v com timbre de diâm. 150.00mm 100db</v>
          </cell>
          <cell r="C1062" t="str">
            <v>UN</v>
          </cell>
          <cell r="D1062">
            <v>160.1421</v>
          </cell>
        </row>
        <row r="1063">
          <cell r="A1063" t="str">
            <v>001.17.05500</v>
          </cell>
          <cell r="B1063" t="str">
            <v>Fornecimento e instalação de campainha de alta potência 50/60hz 110 v com timbre de diâm. 250.00mm 104db</v>
          </cell>
          <cell r="C1063" t="str">
            <v>UN</v>
          </cell>
          <cell r="D1063">
            <v>217.1421</v>
          </cell>
        </row>
        <row r="1064">
          <cell r="A1064" t="str">
            <v>001.17.05520</v>
          </cell>
          <cell r="B1064" t="str">
            <v>Fornecimento e instalação de ventilador de teto c/rot em sentido dir/inverso c/4 pas 60hz 110v c/ interuptor tipo reostado p/2 setores e com capacitor</v>
          </cell>
          <cell r="C1064" t="str">
            <v>CJ</v>
          </cell>
          <cell r="D1064">
            <v>206.05510000000001</v>
          </cell>
        </row>
        <row r="1065">
          <cell r="A1065" t="str">
            <v>001.17.05540</v>
          </cell>
          <cell r="B1065" t="str">
            <v>Fornecimento e instalação de ventilador de teto modelo comercial com pas metálica,monofásico e reversível inclusíve interruptor</v>
          </cell>
          <cell r="C1065" t="str">
            <v>UN</v>
          </cell>
          <cell r="D1065">
            <v>82.255099999999999</v>
          </cell>
        </row>
        <row r="1066">
          <cell r="A1066" t="str">
            <v>001.17.05560</v>
          </cell>
          <cell r="B1066" t="str">
            <v>Fornecimento e instalação de ventilador de teto com lustre-trom c/ lampada incandescente até 100 w , demais acessórios</v>
          </cell>
          <cell r="C1066" t="str">
            <v>CJ</v>
          </cell>
          <cell r="D1066">
            <v>96.773300000000006</v>
          </cell>
        </row>
        <row r="1067">
          <cell r="A1067" t="str">
            <v>001.17.05580</v>
          </cell>
          <cell r="B1067" t="str">
            <v>Fornecimento e instalação de espelho ou placa p/ tomadas e interruptores 4"""" x 2""""</v>
          </cell>
          <cell r="C1067" t="str">
            <v>UN</v>
          </cell>
          <cell r="D1067">
            <v>1.575</v>
          </cell>
        </row>
        <row r="1068">
          <cell r="A1068" t="str">
            <v>001.17.05600</v>
          </cell>
          <cell r="B1068" t="str">
            <v>Fornecimento e instalação de espelho ou placa p/ tomadas e interruptores 4"""" x 4""""</v>
          </cell>
          <cell r="C1068" t="str">
            <v>UN</v>
          </cell>
          <cell r="D1068">
            <v>2.9049999999999998</v>
          </cell>
        </row>
        <row r="1069">
          <cell r="A1069" t="str">
            <v>001.17.05620</v>
          </cell>
          <cell r="B1069" t="str">
            <v>Fornecimento e instalação de chuveiro elétrico maxi-ducha 2500w-220v ou similar</v>
          </cell>
          <cell r="C1069" t="str">
            <v>CJ</v>
          </cell>
          <cell r="D1069">
            <v>25.953199999999999</v>
          </cell>
        </row>
        <row r="1070">
          <cell r="A1070" t="str">
            <v>001.17.05640</v>
          </cell>
          <cell r="B1070" t="str">
            <v>Fornecimento e instalação de chuveiro-ducha jet-set 2500w-220v marca lorenzetti ou similar</v>
          </cell>
          <cell r="C1070" t="str">
            <v>CJ</v>
          </cell>
          <cell r="D1070">
            <v>57.420400000000001</v>
          </cell>
        </row>
        <row r="1071">
          <cell r="A1071" t="str">
            <v>001.17.05660</v>
          </cell>
          <cell r="B1071" t="str">
            <v>Fornecimento e instalação de baquelite s/ chave p/ lâmpada incandescente</v>
          </cell>
          <cell r="C1071" t="str">
            <v>UN</v>
          </cell>
          <cell r="D1071">
            <v>2.1937000000000002</v>
          </cell>
        </row>
        <row r="1072">
          <cell r="A1072" t="str">
            <v>001.17.05680</v>
          </cell>
          <cell r="B1072" t="str">
            <v>Fornecimento e instalação de baquelite c/ chave p/ lâmpada incandescente</v>
          </cell>
          <cell r="C1072" t="str">
            <v>UN</v>
          </cell>
          <cell r="D1072">
            <v>2.6837</v>
          </cell>
        </row>
        <row r="1073">
          <cell r="A1073" t="str">
            <v>001.17.05700</v>
          </cell>
          <cell r="B1073" t="str">
            <v>Fornecimento e instalação de soquete p/ lâmpada fluorescente</v>
          </cell>
          <cell r="C1073" t="str">
            <v>UN</v>
          </cell>
          <cell r="D1073">
            <v>2.2353000000000001</v>
          </cell>
        </row>
        <row r="1074">
          <cell r="A1074" t="str">
            <v>001.17.05720</v>
          </cell>
          <cell r="B1074" t="str">
            <v>Fornecimento e instalação de soquete de porcelana 30 x 30</v>
          </cell>
          <cell r="C1074" t="str">
            <v>UN</v>
          </cell>
          <cell r="D1074">
            <v>1.1236999999999999</v>
          </cell>
        </row>
        <row r="1075">
          <cell r="A1075" t="str">
            <v>001.17.05740</v>
          </cell>
          <cell r="B1075" t="str">
            <v>Fornecimento e instalação de soquete de porcelana para lâmpada incandescente</v>
          </cell>
          <cell r="C1075" t="str">
            <v>UN</v>
          </cell>
          <cell r="D1075">
            <v>2.1537000000000002</v>
          </cell>
        </row>
        <row r="1076">
          <cell r="A1076" t="str">
            <v>001.17.05760</v>
          </cell>
          <cell r="B1076" t="str">
            <v>Fornecimento e instalação de soquete de porcelana com polo externo</v>
          </cell>
          <cell r="C1076" t="str">
            <v>UN</v>
          </cell>
          <cell r="D1076">
            <v>1.6353</v>
          </cell>
        </row>
        <row r="1077">
          <cell r="A1077" t="str">
            <v>001.17.05780</v>
          </cell>
          <cell r="B1077" t="str">
            <v>Fornecimento e instalação de lâmpada vapor de sódio 250w</v>
          </cell>
          <cell r="C1077" t="str">
            <v>UN</v>
          </cell>
          <cell r="D1077">
            <v>37.559199999999997</v>
          </cell>
        </row>
        <row r="1078">
          <cell r="A1078" t="str">
            <v>001.17.05800</v>
          </cell>
          <cell r="B1078" t="str">
            <v>Fornecimento e instalação de lâmpada fluorescente pl com reator - 25w/127v</v>
          </cell>
          <cell r="C1078" t="str">
            <v>UN</v>
          </cell>
          <cell r="D1078">
            <v>14.181800000000001</v>
          </cell>
        </row>
        <row r="1079">
          <cell r="A1079" t="str">
            <v>001.17.05820</v>
          </cell>
          <cell r="B1079" t="str">
            <v>Fornecimento e instalação de lâmpada mista 160w/220v</v>
          </cell>
          <cell r="C1079" t="str">
            <v>UN</v>
          </cell>
          <cell r="D1079">
            <v>9.1417999999999999</v>
          </cell>
        </row>
        <row r="1080">
          <cell r="A1080" t="str">
            <v>001.17.05840</v>
          </cell>
          <cell r="B1080" t="str">
            <v>Fornecimento e instalação de lâmpada mista 250w/220v</v>
          </cell>
          <cell r="C1080" t="str">
            <v>UN</v>
          </cell>
          <cell r="D1080">
            <v>14.1518</v>
          </cell>
        </row>
        <row r="1081">
          <cell r="A1081" t="str">
            <v>001.17.05860</v>
          </cell>
          <cell r="B1081" t="str">
            <v>Fornecimento e instalação de lâmpada mista 500w/220v</v>
          </cell>
          <cell r="C1081" t="str">
            <v>UN</v>
          </cell>
          <cell r="D1081">
            <v>26.876899999999999</v>
          </cell>
        </row>
        <row r="1082">
          <cell r="A1082" t="str">
            <v>001.17.05880</v>
          </cell>
          <cell r="B1082" t="str">
            <v>Fornecimento e instalação de lâmpada hospitalar p/ sala cirurgica """"seyalitica"""" 250w/220v</v>
          </cell>
          <cell r="C1082" t="str">
            <v>UN</v>
          </cell>
          <cell r="D1082">
            <v>31.559200000000001</v>
          </cell>
        </row>
        <row r="1083">
          <cell r="A1083" t="str">
            <v>001.17.05900</v>
          </cell>
          <cell r="B1083" t="str">
            <v>Fornecimento e instalação de lâmpada a vapor de mercúrio de alta pressão 400 w</v>
          </cell>
          <cell r="C1083" t="str">
            <v>UN</v>
          </cell>
          <cell r="D1083">
            <v>28.199200000000001</v>
          </cell>
        </row>
        <row r="1084">
          <cell r="A1084" t="str">
            <v>001.17.05920</v>
          </cell>
          <cell r="B1084" t="str">
            <v>Fornecimento e instalação de lâmpada incandescente 60 w</v>
          </cell>
          <cell r="C1084" t="str">
            <v>UN</v>
          </cell>
          <cell r="D1084">
            <v>1.4918</v>
          </cell>
        </row>
        <row r="1085">
          <cell r="A1085" t="str">
            <v>001.17.05940</v>
          </cell>
          <cell r="B1085" t="str">
            <v>Fornecimento e instalação de lâmpada incandescente 100 w</v>
          </cell>
          <cell r="C1085" t="str">
            <v>UN</v>
          </cell>
          <cell r="D1085">
            <v>1.8118000000000001</v>
          </cell>
        </row>
        <row r="1086">
          <cell r="A1086" t="str">
            <v>001.17.05960</v>
          </cell>
          <cell r="B1086" t="str">
            <v>Fornecimento e instalação de lâmpada incandescente 150 w</v>
          </cell>
          <cell r="C1086" t="str">
            <v>UN</v>
          </cell>
          <cell r="D1086">
            <v>2.2618</v>
          </cell>
        </row>
        <row r="1087">
          <cell r="A1087" t="str">
            <v>001.17.05980</v>
          </cell>
          <cell r="B1087" t="str">
            <v>Fornecimento e instalação de lâmpada incandescente 200 w</v>
          </cell>
          <cell r="C1087" t="str">
            <v>UN</v>
          </cell>
          <cell r="D1087">
            <v>2.8818000000000001</v>
          </cell>
        </row>
        <row r="1088">
          <cell r="A1088" t="str">
            <v>001.17.06000</v>
          </cell>
          <cell r="B1088" t="str">
            <v>Fornecimento e instalação de lâmpada incandescente 20 w</v>
          </cell>
          <cell r="C1088" t="str">
            <v>UN</v>
          </cell>
          <cell r="D1088">
            <v>3.8917999999999999</v>
          </cell>
        </row>
        <row r="1089">
          <cell r="A1089" t="str">
            <v>001.17.06020</v>
          </cell>
          <cell r="B1089" t="str">
            <v>Fornecimento e instalação de lâmpada incandescente 40 w</v>
          </cell>
          <cell r="C1089" t="str">
            <v>UN</v>
          </cell>
          <cell r="D1089">
            <v>3.8917999999999999</v>
          </cell>
        </row>
        <row r="1090">
          <cell r="A1090" t="str">
            <v>001.17.06040</v>
          </cell>
          <cell r="B1090" t="str">
            <v>Fornecimento e instalação de lâmpada incandescente 65 w</v>
          </cell>
          <cell r="C1090" t="str">
            <v>UN</v>
          </cell>
          <cell r="D1090">
            <v>5.4618000000000002</v>
          </cell>
        </row>
        <row r="1091">
          <cell r="A1091" t="str">
            <v>001.17.06060</v>
          </cell>
          <cell r="B1091" t="str">
            <v>Fornecimento e instalação de lâmpada incandescente 105 w</v>
          </cell>
          <cell r="C1091" t="str">
            <v>UN</v>
          </cell>
          <cell r="D1091">
            <v>5.4618000000000002</v>
          </cell>
        </row>
        <row r="1092">
          <cell r="A1092" t="str">
            <v>001.17.06080</v>
          </cell>
          <cell r="B1092" t="str">
            <v>Fornecimento e instalação de reator convencional 20w</v>
          </cell>
          <cell r="C1092" t="str">
            <v>UN</v>
          </cell>
          <cell r="D1092">
            <v>6.3574000000000002</v>
          </cell>
        </row>
        <row r="1093">
          <cell r="A1093" t="str">
            <v>001.17.06100</v>
          </cell>
          <cell r="B1093" t="str">
            <v>Fornecimento e instalação de reator convencional 40w</v>
          </cell>
          <cell r="C1093" t="str">
            <v>UN</v>
          </cell>
          <cell r="D1093">
            <v>12.837400000000001</v>
          </cell>
        </row>
        <row r="1094">
          <cell r="A1094" t="str">
            <v>001.17.06120</v>
          </cell>
          <cell r="B1094" t="str">
            <v>Fornecimento e instalação de reator convencional 65w</v>
          </cell>
          <cell r="C1094" t="str">
            <v>UN</v>
          </cell>
          <cell r="D1094">
            <v>15.0474</v>
          </cell>
        </row>
        <row r="1095">
          <cell r="A1095" t="str">
            <v>001.17.06140</v>
          </cell>
          <cell r="B1095" t="str">
            <v>Fornecimento e instalação de reator convencional 105w</v>
          </cell>
          <cell r="C1095" t="str">
            <v>UN</v>
          </cell>
          <cell r="D1095">
            <v>37.367400000000004</v>
          </cell>
        </row>
        <row r="1096">
          <cell r="A1096" t="str">
            <v>001.17.06160</v>
          </cell>
          <cell r="B1096" t="str">
            <v>Fornecimento e instalação de reator rvm para lampada vapor de mercurio 250 w</v>
          </cell>
          <cell r="C1096" t="str">
            <v>UN</v>
          </cell>
          <cell r="D1096">
            <v>57.6066</v>
          </cell>
        </row>
        <row r="1097">
          <cell r="A1097" t="str">
            <v>001.17.06180</v>
          </cell>
          <cell r="B1097" t="str">
            <v>Fornecimento e instalação de reator rvm 400b26 da philips</v>
          </cell>
          <cell r="C1097" t="str">
            <v>UN</v>
          </cell>
          <cell r="D1097">
            <v>90.436599999999999</v>
          </cell>
        </row>
        <row r="1098">
          <cell r="A1098" t="str">
            <v>001.17.06200</v>
          </cell>
          <cell r="B1098" t="str">
            <v>Fornecimento e instalação de reator simples partida rápida 20w/110v</v>
          </cell>
          <cell r="C1098" t="str">
            <v>UN</v>
          </cell>
          <cell r="D1098">
            <v>12.9474</v>
          </cell>
        </row>
        <row r="1099">
          <cell r="A1099" t="str">
            <v>001.17.06220</v>
          </cell>
          <cell r="B1099" t="str">
            <v>Fornecimento e instalação de reator simples partida rápida 40w/110v</v>
          </cell>
          <cell r="C1099" t="str">
            <v>UN</v>
          </cell>
          <cell r="D1099">
            <v>20.577400000000001</v>
          </cell>
        </row>
        <row r="1100">
          <cell r="A1100" t="str">
            <v>001.17.06240</v>
          </cell>
          <cell r="B1100" t="str">
            <v>Fornecimento e instalação de reator duplo partida rápida 20w/110v</v>
          </cell>
          <cell r="C1100" t="str">
            <v>UN</v>
          </cell>
          <cell r="D1100">
            <v>37.4011</v>
          </cell>
        </row>
        <row r="1101">
          <cell r="A1101" t="str">
            <v>001.17.06260</v>
          </cell>
          <cell r="B1101" t="str">
            <v>Fornecimento e instalação de reator duplo partida rápida 40w/110v para lampada fluorescente</v>
          </cell>
          <cell r="C1101" t="str">
            <v>UN</v>
          </cell>
          <cell r="D1101">
            <v>37.4011</v>
          </cell>
        </row>
        <row r="1102">
          <cell r="A1102" t="str">
            <v>001.17.06280</v>
          </cell>
          <cell r="B1102" t="str">
            <v>Fornecimento e instalação de reator simples partida rápida 20w/220v</v>
          </cell>
          <cell r="C1102" t="str">
            <v>UN</v>
          </cell>
          <cell r="D1102">
            <v>12.9474</v>
          </cell>
        </row>
        <row r="1103">
          <cell r="A1103" t="str">
            <v>001.17.06300</v>
          </cell>
          <cell r="B1103" t="str">
            <v>Fornecimento e instalaçao de reator simples partida rápida 40w/220v</v>
          </cell>
          <cell r="C1103" t="str">
            <v>UN</v>
          </cell>
          <cell r="D1103">
            <v>20.577400000000001</v>
          </cell>
        </row>
        <row r="1104">
          <cell r="A1104" t="str">
            <v>001.17.06320</v>
          </cell>
          <cell r="B1104" t="str">
            <v>Fornecimento e instalação de reator duplo partida rápida 20w/220v</v>
          </cell>
          <cell r="C1104" t="str">
            <v>UN</v>
          </cell>
          <cell r="D1104">
            <v>21.601099999999999</v>
          </cell>
        </row>
        <row r="1105">
          <cell r="A1105" t="str">
            <v>001.17.06340</v>
          </cell>
          <cell r="B1105" t="str">
            <v>Fornecimento e instalação de reator duplo partida rápida 40w/220v</v>
          </cell>
          <cell r="C1105" t="str">
            <v>UN</v>
          </cell>
          <cell r="D1105">
            <v>34.751100000000001</v>
          </cell>
        </row>
        <row r="1106">
          <cell r="A1106" t="str">
            <v>001.17.06360</v>
          </cell>
          <cell r="B1106" t="str">
            <v>Fornecimento e instalação de luminária tipo globo leitoso com difusor em vidro opalino com plafonier diâmetro 15cm lâmpada 60 w/127v</v>
          </cell>
          <cell r="C1106" t="str">
            <v>CJ</v>
          </cell>
          <cell r="D1106">
            <v>20.779299999999999</v>
          </cell>
        </row>
        <row r="1107">
          <cell r="A1107" t="str">
            <v>001.17.06380</v>
          </cell>
          <cell r="B1107" t="str">
            <v>Fonrecimento e instalação de luminária tipo globo leitoso com difosor em vidro opalino com plafonier diâmetro 20cm lâmpada 100w/127v</v>
          </cell>
          <cell r="C1107" t="str">
            <v>CJ</v>
          </cell>
          <cell r="D1107">
            <v>24.939299999999999</v>
          </cell>
        </row>
        <row r="1108">
          <cell r="A1108" t="str">
            <v>001.17.06400</v>
          </cell>
          <cell r="B1108" t="str">
            <v>Fornecimento e instalação de luminária tipo globo leitoso com difusor em vidro opalino com plafonier diâmetro 28 cm lâmpada 150w/127v</v>
          </cell>
          <cell r="C1108" t="str">
            <v>CJ</v>
          </cell>
          <cell r="D1108">
            <v>33.399299999999997</v>
          </cell>
        </row>
        <row r="1109">
          <cell r="A1109" t="str">
            <v>001.17.06420</v>
          </cell>
          <cell r="B1109" t="str">
            <v>Fornecimento e instalação de luminária tipo globo leitoso com difosor em vidro opalino com plafonier diâmetro 33cm lâmpada 200w/127v</v>
          </cell>
          <cell r="C1109" t="str">
            <v>CJ</v>
          </cell>
          <cell r="D1109">
            <v>20.5093</v>
          </cell>
        </row>
        <row r="1110">
          <cell r="A1110" t="str">
            <v>001.17.06440</v>
          </cell>
          <cell r="B1110" t="str">
            <v>Fornecimento e instalação de luminária tipo calha industrial e comercial com lâmpada fluorescente 2 x 20w, reator alto fator de potência partida rápida e acessórios</v>
          </cell>
          <cell r="C1110" t="str">
            <v>CJ</v>
          </cell>
          <cell r="D1110">
            <v>58.460299999999997</v>
          </cell>
        </row>
        <row r="1111">
          <cell r="A1111" t="str">
            <v>001.17.06460</v>
          </cell>
          <cell r="B1111" t="str">
            <v>Fornecimento e instalação de luminária tipo calha industrial e comercial com lâmpada fluorescente 2 x 40w, reator alto fator de potência partida rápida e acessórios</v>
          </cell>
          <cell r="C1111" t="str">
            <v>CJ</v>
          </cell>
          <cell r="D1111">
            <v>59.960299999999997</v>
          </cell>
        </row>
        <row r="1112">
          <cell r="A1112" t="str">
            <v>001.17.06480</v>
          </cell>
          <cell r="B1112" t="str">
            <v>Fornecimento e instalação de luminária tipo calha industrial e comercial com lâmpada fluorescente 3 x 40w, reator alto fator de potência partida rápida e acessórios</v>
          </cell>
          <cell r="C1112" t="str">
            <v>CJ</v>
          </cell>
          <cell r="D1112">
            <v>88.187700000000007</v>
          </cell>
        </row>
        <row r="1113">
          <cell r="A1113" t="str">
            <v>001.17.06500</v>
          </cell>
          <cell r="B1113" t="str">
            <v>Fornecimento e instalação de luminária tipo calha industrial e comercial com lâmpada fluorescente 4 x 40w, reator alto fator de potência partida rápida e acessórios</v>
          </cell>
          <cell r="C1113" t="str">
            <v>CJ</v>
          </cell>
          <cell r="D1113">
            <v>111.1751</v>
          </cell>
        </row>
        <row r="1114">
          <cell r="A1114" t="str">
            <v>001.17.06520</v>
          </cell>
          <cell r="B1114" t="str">
            <v>Fornecimento e instalação de luminária tipo calha industrial e comercial com lâmpada fluorescente 2x110w(ho), reator alto fator de potência partida rápida e acessórios</v>
          </cell>
          <cell r="C1114" t="str">
            <v>UN</v>
          </cell>
          <cell r="D1114">
            <v>77.110299999999995</v>
          </cell>
        </row>
        <row r="1115">
          <cell r="A1115" t="str">
            <v>001.17.06540</v>
          </cell>
          <cell r="B1115" t="str">
            <v>Fornecimento e instalação de luminária tipo calha industrial e comercial com lâmpada fluorescente 1 x 20w, reator alto fator de potência partida rápida e acessórios</v>
          </cell>
          <cell r="C1115" t="str">
            <v>CJ</v>
          </cell>
          <cell r="D1115">
            <v>17.7866</v>
          </cell>
        </row>
        <row r="1116">
          <cell r="A1116" t="str">
            <v>001.17.06560</v>
          </cell>
          <cell r="B1116" t="str">
            <v>Fornecimento e instalação de luminária com difusor em acrilico liso para iluminação de interiores alto padrão decorativo com lâmpada fluorescente 2x20w reator de alto fator de potência  partida rápida e acessórios</v>
          </cell>
          <cell r="C1116" t="str">
            <v>CJ</v>
          </cell>
          <cell r="D1116">
            <v>71.513999999999996</v>
          </cell>
        </row>
        <row r="1117">
          <cell r="A1117" t="str">
            <v>001.17.06580</v>
          </cell>
          <cell r="B1117" t="str">
            <v>Fornecimento e instalação de luminária com difusor em acrilico liso para iluminação de interiores alto padrão decorativo com lâmpada fluorescente 2x40w reator de alto fator de potência  partida rápida e acessórios</v>
          </cell>
          <cell r="C1117" t="str">
            <v>CJ</v>
          </cell>
          <cell r="D1117">
            <v>74.593999999999994</v>
          </cell>
        </row>
        <row r="1118">
          <cell r="A1118" t="str">
            <v>001.17.06600</v>
          </cell>
          <cell r="B1118" t="str">
            <v>Fornecimento e instalação de luminária com difusor em acrilico liso para iluminação de interiores alto padrão decorativo com lâmpada fluorescente 3x40w reator de alto fator de potência  partida rápida e acessórios</v>
          </cell>
          <cell r="C1118" t="str">
            <v>CJ</v>
          </cell>
          <cell r="D1118">
            <v>108.9051</v>
          </cell>
        </row>
        <row r="1119">
          <cell r="A1119" t="str">
            <v>001.17.06620</v>
          </cell>
          <cell r="B1119" t="str">
            <v>Fornecimento e instalação de luminária com difusor em acrilico liso para iluminação de interiores alto padrão decorativo com lâmpada fluorescente 4x40w reator de alto fator de potência  partida rápida e acessórios</v>
          </cell>
          <cell r="C1119" t="str">
            <v>CJ</v>
          </cell>
          <cell r="D1119">
            <v>139.1859</v>
          </cell>
        </row>
        <row r="1120">
          <cell r="A1120" t="str">
            <v>001.17.06640</v>
          </cell>
          <cell r="B1120" t="str">
            <v>Fornecimento e instalação de luminária com difusor em acrilico liso para iluminação de interiores alto padrão decorativo com lâmpada fluorescente 6x20w reator de alto fator de potência  partida rápida e acessórios</v>
          </cell>
          <cell r="C1120" t="str">
            <v>CJ</v>
          </cell>
          <cell r="D1120">
            <v>170.9633</v>
          </cell>
        </row>
        <row r="1121">
          <cell r="A1121" t="str">
            <v>001.17.06660</v>
          </cell>
          <cell r="B1121" t="str">
            <v>Fornecimento e instalação de luminária fluorescente comercial 2x20w acabamento branco, com reatores duplos afp e pr e demais acessórios ref montalto ou similar</v>
          </cell>
          <cell r="C1121" t="str">
            <v>CJ</v>
          </cell>
          <cell r="D1121">
            <v>66.614000000000004</v>
          </cell>
        </row>
        <row r="1122">
          <cell r="A1122" t="str">
            <v>001.17.06680</v>
          </cell>
          <cell r="B1122" t="str">
            <v>Fornecimento e instalação de luminária fluorescente comercial 2x40w acabamento branco, com reatores duplos afp e pr e demais acessórios ref montalto ou similar</v>
          </cell>
          <cell r="C1122" t="str">
            <v>CJ</v>
          </cell>
          <cell r="D1122">
            <v>69.284000000000006</v>
          </cell>
        </row>
        <row r="1123">
          <cell r="A1123" t="str">
            <v>001.17.06700</v>
          </cell>
          <cell r="B1123" t="str">
            <v>Fornecimento e instalação de luminária fluorescente comercial 4x40w acabamento branco, com reatores duplos afp e pr e demais acessórios ref montalto ou similar</v>
          </cell>
          <cell r="C1123" t="str">
            <v>CJ</v>
          </cell>
          <cell r="D1123">
            <v>100.9859</v>
          </cell>
        </row>
        <row r="1124">
          <cell r="A1124" t="str">
            <v>001.17.06720</v>
          </cell>
          <cell r="B1124" t="str">
            <v>Fornecimento e instalação de luminária em acrílico para embutir com abas laterais em chapa de aço ou alumínio com lâmpada fluorescente 2x20w, reator alto fator de potência partida rápida e acessório</v>
          </cell>
          <cell r="C1124" t="str">
            <v>CJ</v>
          </cell>
          <cell r="D1124">
            <v>62.113999999999997</v>
          </cell>
        </row>
        <row r="1125">
          <cell r="A1125" t="str">
            <v>001.17.06740</v>
          </cell>
          <cell r="B1125" t="str">
            <v>Fornecimento e instalação de luminária em acrílico para embutir com abas laterais em chapa de aço ou alumínio com lâmpada fluorescente 2x40w, reator alto fator de potência partida rápida e acessório</v>
          </cell>
          <cell r="C1125" t="str">
            <v>CJ</v>
          </cell>
          <cell r="D1125">
            <v>66.563999999999993</v>
          </cell>
        </row>
        <row r="1126">
          <cell r="A1126" t="str">
            <v>001.17.06760</v>
          </cell>
          <cell r="B1126" t="str">
            <v>Fornecimento e instalação de luminária em acrílico para embutir com abas laterais em chapa de aço ou alumínio com lâmpada fluorescente 3x40w, reator alto fator de potência partida rápida e acessório</v>
          </cell>
          <cell r="C1126" t="str">
            <v>CJ</v>
          </cell>
          <cell r="D1126">
            <v>131.67509999999999</v>
          </cell>
        </row>
        <row r="1127">
          <cell r="A1127" t="str">
            <v>001.17.06780</v>
          </cell>
          <cell r="B1127" t="str">
            <v>Fornecimento e instalação de luminária em acrílico para embutir com abas laterais em chapa de aço ou alumínio com lâmpada fluorescente 4x40w, reator alto fator de potência partida rápida e acessório</v>
          </cell>
          <cell r="C1127" t="str">
            <v>CJ</v>
          </cell>
          <cell r="D1127">
            <v>124.5659</v>
          </cell>
        </row>
        <row r="1128">
          <cell r="A1128" t="str">
            <v>001.17.06800</v>
          </cell>
          <cell r="B1128" t="str">
            <v>Fornecimento e instalação de luminária em acrílico para embutir com abas laterais em chapa de aço ou alumínio com lâmpada fluorescente 1x40w, reator alto fator de potência partida rápida e acessório</v>
          </cell>
          <cell r="C1128" t="str">
            <v>CJ</v>
          </cell>
          <cell r="D1128">
            <v>36.596600000000002</v>
          </cell>
        </row>
        <row r="1129">
          <cell r="A1129" t="str">
            <v>001.17.06820</v>
          </cell>
          <cell r="B1129" t="str">
            <v>Fornecimento e instalação de luminária aberta para iluminação pública em chapa de alumíno, lâmpada 1x160w/220v mista e acessórios</v>
          </cell>
          <cell r="C1129" t="str">
            <v>CJ</v>
          </cell>
          <cell r="D1129">
            <v>54.3566</v>
          </cell>
        </row>
        <row r="1130">
          <cell r="A1130" t="str">
            <v>001.17.06840</v>
          </cell>
          <cell r="B1130" t="str">
            <v>Fornecimento e instalação de luminária aberta para iluminação pública em chapa de alumínio, lâmpada incandescente 1x300w/220v e acessórios</v>
          </cell>
          <cell r="C1130" t="str">
            <v>CJ</v>
          </cell>
          <cell r="D1130">
            <v>56.006599999999999</v>
          </cell>
        </row>
        <row r="1131">
          <cell r="A1131" t="str">
            <v>001.17.06860</v>
          </cell>
          <cell r="B1131" t="str">
            <v>Fornecimento e instalação de luminária fechada para iluminação pública em chapa de alumínio, lâmpada mista 1x250w/220v e acessórios</v>
          </cell>
          <cell r="C1131" t="str">
            <v>CJ</v>
          </cell>
          <cell r="D1131">
            <v>136.244</v>
          </cell>
        </row>
        <row r="1132">
          <cell r="A1132" t="str">
            <v>001.17.06880</v>
          </cell>
          <cell r="B1132" t="str">
            <v>Fornecimento e instalação de luminária fechada para iluminação pública em chapa de alumínio, lâmpada mista 1x500w/220v e acessórios</v>
          </cell>
          <cell r="C1132" t="str">
            <v>CJ</v>
          </cell>
          <cell r="D1132">
            <v>148.554</v>
          </cell>
        </row>
        <row r="1133">
          <cell r="A1133" t="str">
            <v>001.17.06900</v>
          </cell>
          <cell r="B1133" t="str">
            <v>Fornecimento e instalação de luminária fechada para iluminação pública em chapa de alumínio, lâmpada em vapor de mercúrio 1x400w/220v com reator</v>
          </cell>
          <cell r="C1133" t="str">
            <v>CJ</v>
          </cell>
          <cell r="D1133">
            <v>298.27330000000001</v>
          </cell>
        </row>
        <row r="1134">
          <cell r="A1134" t="str">
            <v>001.17.06920</v>
          </cell>
          <cell r="B1134" t="str">
            <v>Fornecimento e instalação de luminária fechada para iluminação pública em chapa de aluminio, lâmpada em vapor de sódio 1x400w/220v com reator</v>
          </cell>
          <cell r="C1134" t="str">
            <v>CJ</v>
          </cell>
          <cell r="D1134">
            <v>311.77330000000001</v>
          </cell>
        </row>
        <row r="1135">
          <cell r="A1135" t="str">
            <v>001.17.06940</v>
          </cell>
          <cell r="B1135" t="str">
            <v>Fornecimento e instalação de luminária fechada para iluminação pública em chapa de alumínio, lâmapada em vapor de sódio 1x250w/220v</v>
          </cell>
          <cell r="C1135" t="str">
            <v>UN</v>
          </cell>
          <cell r="D1135">
            <v>218.47329999999999</v>
          </cell>
        </row>
        <row r="1136">
          <cell r="A1136" t="str">
            <v>001.17.06960</v>
          </cell>
          <cell r="B1136" t="str">
            <v>Fornecimento e instalação de luminária tipo pétala com lâmpada vapor de mercúrio 400 w e reatores com 04 pétalas mod. tp- 240/4</v>
          </cell>
          <cell r="C1136" t="str">
            <v>CJ</v>
          </cell>
          <cell r="D1136">
            <v>1743.5065999999999</v>
          </cell>
        </row>
        <row r="1137">
          <cell r="A1137" t="str">
            <v>001.17.06980</v>
          </cell>
          <cell r="B1137" t="str">
            <v>Fornecimento e instalação de luminária tipo pétala, corpo em chapa de alumínio especial, encaixe 78mm, com alojamento incorporado individual, raio 1.030 mm, difusor em acrílico transparente com 03 pétalas, lâmpada vapor de sodio 400w, com reator e ignit</v>
          </cell>
          <cell r="C1137" t="str">
            <v>CJ</v>
          </cell>
          <cell r="D1137">
            <v>1196.3466000000001</v>
          </cell>
        </row>
        <row r="1138">
          <cell r="A1138" t="str">
            <v>001.17.07000</v>
          </cell>
          <cell r="B1138" t="str">
            <v>Fornecimento e instalação de luminária para iluminação pública, fechada, modelo hrc/scr 612, da philips, com reator, capacitor e ignitor son 400 w, lâmpada vapor de sódio son 400w, com 03 (tres) luminarias completas c/eixo zgp 403</v>
          </cell>
          <cell r="C1138" t="str">
            <v>CJ</v>
          </cell>
          <cell r="D1138">
            <v>1700.9466</v>
          </cell>
        </row>
        <row r="1139">
          <cell r="A1139" t="str">
            <v>001.17.07020</v>
          </cell>
          <cell r="B1139" t="str">
            <v>Fornecimento e instalação de luminária industrial refletor tipo circular em aço esmaltado a fogo com acessórios e lâmpada incandescente 1x300w/220v</v>
          </cell>
          <cell r="C1139" t="str">
            <v>CJ</v>
          </cell>
          <cell r="D1139">
            <v>51.016599999999997</v>
          </cell>
        </row>
        <row r="1140">
          <cell r="A1140" t="str">
            <v>001.17.07040</v>
          </cell>
          <cell r="B1140" t="str">
            <v>Fornecimento e instalação de luminária industrial refletor tipo circular em aço esmaltado a fogo com acessórios e lâmpada mista 1x160w/220v</v>
          </cell>
          <cell r="C1140" t="str">
            <v>CJ</v>
          </cell>
          <cell r="D1140">
            <v>49.366599999999998</v>
          </cell>
        </row>
        <row r="1141">
          <cell r="A1141" t="str">
            <v>001.17.07060</v>
          </cell>
          <cell r="B1141" t="str">
            <v>Fornecimento e instalação de luminária industrial refletor tipo circular em aço esmaltado a fogo com acessórios e lâmpada mista 1x250w/220v</v>
          </cell>
          <cell r="C1141" t="str">
            <v>CJ</v>
          </cell>
          <cell r="D1141">
            <v>54.376600000000003</v>
          </cell>
        </row>
        <row r="1142">
          <cell r="A1142" t="str">
            <v>001.17.07080</v>
          </cell>
          <cell r="B1142" t="str">
            <v>Fornecimento e instalação de luminária industrial refletor tipo circular em aço esmaltado a fogo com acessórios e lãmapada mista 1x500w/220v</v>
          </cell>
          <cell r="C1142" t="str">
            <v>CJ</v>
          </cell>
          <cell r="D1142">
            <v>66.686599999999999</v>
          </cell>
        </row>
        <row r="1143">
          <cell r="A1143" t="str">
            <v>001.17.07100</v>
          </cell>
          <cell r="B1143" t="str">
            <v>Fornecimento e instalação de luminária industrial refletor tipo circular em aço esmaltado a fogo com acessórios e lâmpada vapor de mercúrio 1x250w/220v com reator</v>
          </cell>
          <cell r="C1143" t="str">
            <v>CJ</v>
          </cell>
          <cell r="D1143">
            <v>111.9533</v>
          </cell>
        </row>
        <row r="1144">
          <cell r="A1144" t="str">
            <v>001.17.07120</v>
          </cell>
          <cell r="B1144" t="str">
            <v>Fornecimento e instalação de luminária industrial refletor tipo circular em aço esmaltado a fogo com acessórios e lâmpada vapor de mercúrio 1x700w/220v  com reator</v>
          </cell>
          <cell r="C1144" t="str">
            <v>CJ</v>
          </cell>
          <cell r="D1144">
            <v>175.67330000000001</v>
          </cell>
        </row>
        <row r="1145">
          <cell r="A1145" t="str">
            <v>001.17.07140</v>
          </cell>
          <cell r="B1145" t="str">
            <v>Fornecimento e instalação de luminária industrial refletor tipo circular em aço esmaltado a fogo com acessórios e lâmapada vapor metálico 1x400w/220v</v>
          </cell>
          <cell r="C1145" t="str">
            <v>CJ</v>
          </cell>
          <cell r="D1145">
            <v>213.2433</v>
          </cell>
        </row>
        <row r="1146">
          <cell r="A1146" t="str">
            <v>001.17.07160</v>
          </cell>
          <cell r="B1146" t="str">
            <v>Fornecimento e instalação de luminária tipo arandela em ferro pintado para uso externo com lâmapada incandescente 1x60w/127v</v>
          </cell>
          <cell r="C1146" t="str">
            <v>CJ</v>
          </cell>
          <cell r="D1146">
            <v>44.339300000000001</v>
          </cell>
        </row>
        <row r="1147">
          <cell r="A1147" t="str">
            <v>001.17.07180</v>
          </cell>
          <cell r="B1147" t="str">
            <v>Fornecimento e instalação de luminária tipo arandela em ferro pintado para uso externo com lâmpada incandescente 1x100w/127v</v>
          </cell>
          <cell r="C1147" t="str">
            <v>CJ</v>
          </cell>
          <cell r="D1147">
            <v>44.659300000000002</v>
          </cell>
        </row>
        <row r="1148">
          <cell r="A1148" t="str">
            <v>001.17.07200</v>
          </cell>
          <cell r="B1148" t="str">
            <v>Fornecimento e instalação de luminária tipo arandela em ferro pintado para uso externo com lâmpada incandescente 1x150w/127v</v>
          </cell>
          <cell r="C1148" t="str">
            <v>CJ</v>
          </cell>
          <cell r="D1148">
            <v>45.109299999999998</v>
          </cell>
        </row>
        <row r="1149">
          <cell r="A1149" t="str">
            <v>001.17.07220</v>
          </cell>
          <cell r="B1149" t="str">
            <v>Fornecimento e instalação de luminária tipo arandela para uso interno com suporte metálico ou de alumínio, difusor em vidro e lâmpada incandescente de 1x60w/127v</v>
          </cell>
          <cell r="C1149" t="str">
            <v>CJ</v>
          </cell>
          <cell r="D1149">
            <v>66.169300000000007</v>
          </cell>
        </row>
        <row r="1150">
          <cell r="A1150" t="str">
            <v>001.17.07240</v>
          </cell>
          <cell r="B1150" t="str">
            <v>Fornecimento e instalação de luminária tipo arandela para uso interno com suporte metálico ou de alumínio, difusor em vidro e lâmpada incandescente de 1x100w/127v</v>
          </cell>
          <cell r="C1150" t="str">
            <v>CJ</v>
          </cell>
          <cell r="D1150">
            <v>66.4893</v>
          </cell>
        </row>
        <row r="1151">
          <cell r="A1151" t="str">
            <v>001.17.07260</v>
          </cell>
          <cell r="B1151" t="str">
            <v>Fornecimento e instalação de projetor hermeticamente fechado tipo retangular para uso ao tempo com acessórios e lâmpada de 1x160w/220v - mista</v>
          </cell>
          <cell r="C1151" t="str">
            <v>CJ</v>
          </cell>
          <cell r="D1151">
            <v>53.2166</v>
          </cell>
        </row>
        <row r="1152">
          <cell r="A1152" t="str">
            <v>001.17.07280</v>
          </cell>
          <cell r="B1152" t="str">
            <v>Fornecimento e instalação de projetor hermeticamente fechado tipo retangular para uso ao tempo com acessórios e lâmpada de 1x500w/220v - mista</v>
          </cell>
          <cell r="C1152" t="str">
            <v>CJ</v>
          </cell>
          <cell r="D1152">
            <v>70.536600000000007</v>
          </cell>
        </row>
        <row r="1153">
          <cell r="A1153" t="str">
            <v>001.17.07300</v>
          </cell>
          <cell r="B1153" t="str">
            <v>Fornecimento e instalação de projetor hermeticamente fechado tipo retangular para uso ao tempo com acessórios e lâmpada de 1x300w/220v - incandescente</v>
          </cell>
          <cell r="C1153" t="str">
            <v>CJ</v>
          </cell>
          <cell r="D1153">
            <v>54.866599999999998</v>
          </cell>
        </row>
        <row r="1154">
          <cell r="A1154" t="str">
            <v>001.17.07320</v>
          </cell>
          <cell r="B1154" t="str">
            <v>Fornecimento e instalação de projetor hermeticamente fechado tipo retangular para uso ao tempo com acessórios e lâmpada de 1x400w/220v - vapor de mercúrio com reator</v>
          </cell>
          <cell r="C1154" t="str">
            <v>CJ</v>
          </cell>
          <cell r="D1154">
            <v>160.66329999999999</v>
          </cell>
        </row>
        <row r="1155">
          <cell r="A1155" t="str">
            <v>001.17.07340</v>
          </cell>
          <cell r="B1155" t="str">
            <v>Fornecimento e instalação de projetor hermeticamente fechado tipo retangular para uso ao tempo com acessórios e lâmpada de 1x400w/220v - vapor metálico</v>
          </cell>
          <cell r="C1155" t="str">
            <v>CJ</v>
          </cell>
          <cell r="D1155">
            <v>217.0933</v>
          </cell>
        </row>
        <row r="1156">
          <cell r="A1156" t="str">
            <v>001.17.07360</v>
          </cell>
          <cell r="B1156" t="str">
            <v>Fornecimento e instalação de projetor hermeticamente fechado tipo retangular para uso ao tempo com acessórios e lâmpada de 1x250w/220v - vapor metálico</v>
          </cell>
          <cell r="C1156" t="str">
            <v>UN</v>
          </cell>
          <cell r="D1156">
            <v>170.47329999999999</v>
          </cell>
        </row>
        <row r="1157">
          <cell r="A1157" t="str">
            <v>001.17.07380</v>
          </cell>
          <cell r="B1157" t="str">
            <v>Fornecimento e instalação de projetor com lâmpada vapor de mercúrio de 1.000w, inclusive reator, da abage ou similar</v>
          </cell>
          <cell r="C1157" t="str">
            <v>UN</v>
          </cell>
          <cell r="D1157">
            <v>1121.3766000000001</v>
          </cell>
        </row>
        <row r="1158">
          <cell r="A1158" t="str">
            <v>001.17.07400</v>
          </cell>
          <cell r="B1158" t="str">
            <v>Fornecimento e instalação de projetor em chapa de alumínio, e-40/400w, inclusive lampada vapor de mercúrio - 400w e reator, da abage ou similar</v>
          </cell>
          <cell r="C1158" t="str">
            <v>UN</v>
          </cell>
          <cell r="D1158">
            <v>158.54329999999999</v>
          </cell>
        </row>
        <row r="1159">
          <cell r="A1159" t="str">
            <v>001.17.07420</v>
          </cell>
          <cell r="B1159" t="str">
            <v>Fornecimento e instalação de projetor retangular blindado com lâmpada incandescente de 1.000w</v>
          </cell>
          <cell r="C1159" t="str">
            <v>UN</v>
          </cell>
          <cell r="D1159">
            <v>49.246600000000001</v>
          </cell>
        </row>
        <row r="1160">
          <cell r="A1160" t="str">
            <v>001.17.07440</v>
          </cell>
          <cell r="B1160" t="str">
            <v>Fornecimento e instalação de refletor com lâmpada vapor metálico - 2.000w, completo</v>
          </cell>
          <cell r="C1160" t="str">
            <v>CJ</v>
          </cell>
          <cell r="D1160">
            <v>1703.3065999999999</v>
          </cell>
        </row>
        <row r="1161">
          <cell r="A1161" t="str">
            <v>001.17.07460</v>
          </cell>
          <cell r="B1161"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161" t="str">
            <v>CJ</v>
          </cell>
          <cell r="D1161">
            <v>65.816599999999994</v>
          </cell>
        </row>
        <row r="1162">
          <cell r="A1162" t="str">
            <v>001.17.07480</v>
          </cell>
          <cell r="B1162"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162" t="str">
            <v>CJ</v>
          </cell>
          <cell r="D1162">
            <v>70.826599999999999</v>
          </cell>
        </row>
        <row r="1163">
          <cell r="A1163" t="str">
            <v>001.17.07500</v>
          </cell>
          <cell r="B1163"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163" t="str">
            <v>CJ</v>
          </cell>
          <cell r="D1163">
            <v>67.4666</v>
          </cell>
        </row>
        <row r="1164">
          <cell r="A1164" t="str">
            <v>001.17.07520</v>
          </cell>
          <cell r="B1164"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164" t="str">
            <v>CJ</v>
          </cell>
          <cell r="D1164">
            <v>128.4033</v>
          </cell>
        </row>
        <row r="1165">
          <cell r="A1165" t="str">
            <v>001.17.07540</v>
          </cell>
          <cell r="B1165"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165" t="str">
            <v>CJ</v>
          </cell>
          <cell r="D1165">
            <v>173.26329999999999</v>
          </cell>
        </row>
        <row r="1166">
          <cell r="A1166" t="str">
            <v>001.17.07560</v>
          </cell>
          <cell r="B1166" t="str">
            <v>Fornecimento e instalação de luminária a prova de tempo, gases, vapores com corpo e rede de proteção em alumínio com difusor em vidro boro silicato rosqueado ao corpo, e lâmpada de 1x100w/127v incandescente</v>
          </cell>
          <cell r="C1166" t="str">
            <v>CJ</v>
          </cell>
          <cell r="D1166">
            <v>65.286600000000007</v>
          </cell>
        </row>
        <row r="1167">
          <cell r="A1167" t="str">
            <v>001.17.07580</v>
          </cell>
          <cell r="B1167" t="str">
            <v>Fornecimento e instalação de luminária a prova de tempo, gases, vapores com corpo e rede de proteção em alumínio com difusor em vidro boro silicato rosqueado ao corpo, e lâmpada de 1x160w/127v - mista</v>
          </cell>
          <cell r="C1167" t="str">
            <v>CJ</v>
          </cell>
          <cell r="D1167">
            <v>72.616600000000005</v>
          </cell>
        </row>
        <row r="1168">
          <cell r="A1168" t="str">
            <v>001.17.07600</v>
          </cell>
          <cell r="B1168" t="str">
            <v>Fornecimento e instalação de luminária a prova de tempo, gases, vapores com corpo e rede de proteção em alumínio com difusor em vidro boro silicato rosqueado ao corpo, e lâmpada de 1x250w/220v - mista</v>
          </cell>
          <cell r="C1168" t="str">
            <v>CJ</v>
          </cell>
          <cell r="D1168">
            <v>77.626599999999996</v>
          </cell>
        </row>
        <row r="1169">
          <cell r="A1169" t="str">
            <v>001.17.07620</v>
          </cell>
          <cell r="B1169" t="str">
            <v>Fornecimento e instalação de luminária a prova de tempo, gases, vapores com corpo e rede de proteção em alumínio com difusor em vidro boro silicato rosqueado ao corpo, e lâmpada de 1x250w/220v - com vapor de mercúrio e reator</v>
          </cell>
          <cell r="C1169" t="str">
            <v>CJ</v>
          </cell>
          <cell r="D1169">
            <v>135.20330000000001</v>
          </cell>
        </row>
        <row r="1170">
          <cell r="A1170" t="str">
            <v>001.17.07640</v>
          </cell>
          <cell r="B1170" t="str">
            <v>Fornecimento e instalação de luminária a prova de tempo gase vapores pos tipo aramoela com corpo e rede prote em alumínio com difusor de vidro boro silicato rosqueado ao corpo e com lâmpada  de 1x100w/127v incand</v>
          </cell>
          <cell r="C1170" t="str">
            <v>CJ</v>
          </cell>
          <cell r="D1170">
            <v>90.836600000000004</v>
          </cell>
        </row>
        <row r="1171">
          <cell r="A1171" t="str">
            <v>001.17.07660</v>
          </cell>
          <cell r="B1171" t="str">
            <v>Fornecimento e instalação de luminária a prova de tempo gase vapores pos tipo aramoela com corpo e rede prote em alumínio com difusor de vidro boro silicato rosqueado ao corpo e com lâmpada  de 1x160w/220v mista</v>
          </cell>
          <cell r="C1171" t="str">
            <v>CJ</v>
          </cell>
          <cell r="D1171">
            <v>98.166600000000003</v>
          </cell>
        </row>
        <row r="1172">
          <cell r="A1172" t="str">
            <v>001.17.07680</v>
          </cell>
          <cell r="B1172" t="str">
            <v>Fornecimento e instalação de luminária a prova de tempo gase vapores pos tipo aramoela com corpo e rede prote em alumínio com difusor de vidro boro silicato rosqueado ao corpo e com lâmpada  de 1x250w/220v mista</v>
          </cell>
          <cell r="C1172" t="str">
            <v>CJ</v>
          </cell>
          <cell r="D1172">
            <v>103.17659999999999</v>
          </cell>
        </row>
        <row r="1173">
          <cell r="A1173" t="str">
            <v>001.17.07700</v>
          </cell>
          <cell r="B1173" t="str">
            <v>Fornecimento e instalação de luminária a prova de tempo gase vapores pos tipo aramoela com corpo e rede prote em alumínio com difusor de vidro boro silicato rosqueado ao corpo e com lâmpada  de 1x250w/220v vapor de mercúrio com reator</v>
          </cell>
          <cell r="C1173" t="str">
            <v>CJ</v>
          </cell>
          <cell r="D1173">
            <v>160.7533</v>
          </cell>
        </row>
        <row r="1174">
          <cell r="A1174" t="str">
            <v>001.17.07720</v>
          </cell>
          <cell r="B1174" t="str">
            <v>Fornecimento e instalação de conjunto de iluminação para quadra de esportes formado por 03 projetores hermeticamente fechados para uso ao tempo fixados em cantoneira metálica de 63.5x63.5x6.4x140 mm inclusive abraçadeira, mão francesa montado em poste c</v>
          </cell>
          <cell r="C1174" t="str">
            <v>CJ</v>
          </cell>
          <cell r="D1174">
            <v>998.64179999999999</v>
          </cell>
        </row>
        <row r="1175">
          <cell r="A1175" t="str">
            <v>001.17.07740</v>
          </cell>
          <cell r="B1175" t="str">
            <v>Fornecimento e instalação de proj. ext. retangular c/ 01 lâmpada vapor de sódio inclusive reator e ingnitor</v>
          </cell>
          <cell r="C1175" t="str">
            <v>CJ</v>
          </cell>
          <cell r="D1175">
            <v>22.203299999999999</v>
          </cell>
        </row>
        <row r="1176">
          <cell r="A1176" t="str">
            <v>001.17.07760</v>
          </cell>
          <cell r="B1176" t="str">
            <v>Fornecimento e instalação de luminária - ref. monitallo - ar - 0910-01 verde delta c/ lampadas incandescente até 100w-127v-demais acessórios</v>
          </cell>
          <cell r="C1176" t="str">
            <v>CJ</v>
          </cell>
          <cell r="D1176">
            <v>9.3193000000000001</v>
          </cell>
        </row>
        <row r="1177">
          <cell r="A1177" t="str">
            <v>001.17.07780</v>
          </cell>
          <cell r="B1177" t="str">
            <v>Fornecimento e instalação de luminária tipo plafonier de embutir na laje c/ 1 lampada incandescente de 100w/120v c/proteção de fero e vidro inquebrável</v>
          </cell>
          <cell r="C1177" t="str">
            <v>CJ</v>
          </cell>
          <cell r="D1177">
            <v>11.4993</v>
          </cell>
        </row>
        <row r="1178">
          <cell r="A1178" t="str">
            <v>001.17.07800</v>
          </cell>
          <cell r="B1178" t="str">
            <v>Fornecimento e instalação de luminária mod. aw-10 da alpha equip. elet. ltda ou similar  para uma lâmpada inc. de 100 w</v>
          </cell>
          <cell r="C1178" t="str">
            <v>UN</v>
          </cell>
          <cell r="D1178">
            <v>27.569299999999998</v>
          </cell>
        </row>
        <row r="1179">
          <cell r="A1179" t="str">
            <v>001.17.07820</v>
          </cell>
          <cell r="B1179" t="str">
            <v>Fornecimento e instalação de luminária fluorescente tubolit caramelo duas lampadas de 20w c/ 01 reator duplo de 20w-127v-60hz de afp e pr demais acessórios</v>
          </cell>
          <cell r="C1179" t="str">
            <v>CJ</v>
          </cell>
          <cell r="D1179">
            <v>49.704000000000001</v>
          </cell>
        </row>
        <row r="1180">
          <cell r="A1180" t="str">
            <v>001.17.07840</v>
          </cell>
          <cell r="B1180" t="str">
            <v>Fornecimento e instalação de luminária tubular fina sistema contínuo c/ 01 lâmpada fluorescente e reator eletrônico afp/pr inclusive conexões (uniões, curvas, etc.), 1x40 w</v>
          </cell>
          <cell r="C1180" t="str">
            <v>UN</v>
          </cell>
          <cell r="D1180">
            <v>65.836600000000004</v>
          </cell>
        </row>
        <row r="1181">
          <cell r="A1181" t="str">
            <v>001.17.07860</v>
          </cell>
          <cell r="B1181" t="str">
            <v>Fornecimento e instalação de luminária denom. cris de 15w/127v ref. 11014 c/ lâmpada 15w-127v</v>
          </cell>
          <cell r="C1181" t="str">
            <v>CJ</v>
          </cell>
          <cell r="D1181">
            <v>26.189299999999999</v>
          </cell>
        </row>
        <row r="1182">
          <cell r="A1182" t="str">
            <v>001.17.07880</v>
          </cell>
          <cell r="B1182" t="str">
            <v>Fornecimento e instalação de conjunto iluminação pública formado por 02 luminárias fechadas (02 pétalas) mod. hrc 612 philips ou similar com suporte zxp 613, lâmpada de vapor de mercúrio 250 w e reator afp, montado em poste de altura 10 m fixado em base</v>
          </cell>
          <cell r="C1182" t="str">
            <v>CJ</v>
          </cell>
          <cell r="D1182">
            <v>989.04909999999995</v>
          </cell>
        </row>
        <row r="1183">
          <cell r="A1183" t="str">
            <v>001.17.07900</v>
          </cell>
          <cell r="B1183" t="str">
            <v>Fornecimento e instalaçãod e luminária incandescente de embutir 1x60w, marca claro ou similar</v>
          </cell>
          <cell r="C1183" t="str">
            <v>UN</v>
          </cell>
          <cell r="D1183">
            <v>12.109299999999999</v>
          </cell>
        </row>
        <row r="1184">
          <cell r="A1184" t="str">
            <v>001.17.07920</v>
          </cell>
          <cell r="B1184" t="str">
            <v>Fornecimento e instalação de luminária tipo spot 1x60w, marca clarão ou similar</v>
          </cell>
          <cell r="C1184" t="str">
            <v>UN</v>
          </cell>
          <cell r="D1184">
            <v>15.8393</v>
          </cell>
        </row>
        <row r="1185">
          <cell r="A1185" t="str">
            <v>001.17.07940</v>
          </cell>
          <cell r="B1185" t="str">
            <v>Fornecimento e instalação de luminária bloco autônomo de iluminação de emergência com 2 projetores</v>
          </cell>
          <cell r="C1185" t="str">
            <v>UN</v>
          </cell>
          <cell r="D1185">
            <v>153.61840000000001</v>
          </cell>
        </row>
        <row r="1186">
          <cell r="A1186" t="str">
            <v>001.17.07960</v>
          </cell>
          <cell r="B1186" t="str">
            <v>Fornecimento e instalação de fio para telefone 2x22 awg</v>
          </cell>
          <cell r="C1186" t="str">
            <v>M</v>
          </cell>
          <cell r="D1186">
            <v>0.79790000000000005</v>
          </cell>
        </row>
        <row r="1187">
          <cell r="A1187" t="str">
            <v>001.17.07980</v>
          </cell>
          <cell r="B1187" t="str">
            <v>Fornecimento e instalação de cabo tipo utp , categoria 5 24 awg - 4 pares</v>
          </cell>
          <cell r="C1187" t="str">
            <v>M</v>
          </cell>
          <cell r="D1187">
            <v>2.024</v>
          </cell>
        </row>
        <row r="1188">
          <cell r="A1188" t="str">
            <v>001.17.08000</v>
          </cell>
          <cell r="B1188" t="str">
            <v>Fornecimento e instalação de fio bicolor 2x14 awg ( 12.00 x 1.500 mm2 )</v>
          </cell>
          <cell r="C1188" t="str">
            <v>ML</v>
          </cell>
          <cell r="D1188">
            <v>1.7163999999999999</v>
          </cell>
        </row>
        <row r="1189">
          <cell r="A1189" t="str">
            <v>001.17.08020</v>
          </cell>
          <cell r="B1189" t="str">
            <v>Fornecimento e instalação de terminal rj-45</v>
          </cell>
          <cell r="C1189" t="str">
            <v>UN</v>
          </cell>
          <cell r="D1189">
            <v>2.8473999999999999</v>
          </cell>
        </row>
        <row r="1190">
          <cell r="A1190" t="str">
            <v>001.17.08040</v>
          </cell>
          <cell r="B1190" t="str">
            <v>Fornecimento e instalação de tomada tipo rj45</v>
          </cell>
          <cell r="C1190" t="str">
            <v>UN</v>
          </cell>
          <cell r="D1190">
            <v>11.171099999999999</v>
          </cell>
        </row>
        <row r="1191">
          <cell r="A1191" t="str">
            <v>001.17.08060</v>
          </cell>
          <cell r="B1191" t="str">
            <v>Fornecimento e instalação de tomada de lógica (2tomadas rj45) em caixa de alumíinio 4""""x4"""" para piso</v>
          </cell>
          <cell r="C1191" t="str">
            <v>UN</v>
          </cell>
          <cell r="D1191">
            <v>50.912100000000002</v>
          </cell>
        </row>
        <row r="1192">
          <cell r="A1192" t="str">
            <v>001.17.08080</v>
          </cell>
          <cell r="B1192" t="str">
            <v>Fornecimento e instalação de tomada de lógica (2tomadas rj45) em caixa de alumínio 4""""x4"""" embutida na parede</v>
          </cell>
          <cell r="C1192" t="str">
            <v>UN</v>
          </cell>
          <cell r="D1192">
            <v>50.912100000000002</v>
          </cell>
        </row>
        <row r="1193">
          <cell r="A1193" t="str">
            <v>001.17.08100</v>
          </cell>
          <cell r="B1193" t="str">
            <v>Fornecimento e instalação de tomada para telefone padrao telebras, 4 polos em caixa condulete d=3/4""""</v>
          </cell>
          <cell r="C1193" t="str">
            <v>CJ</v>
          </cell>
          <cell r="D1193">
            <v>16.5915</v>
          </cell>
        </row>
        <row r="1194">
          <cell r="A1194" t="str">
            <v>001.17.08120</v>
          </cell>
          <cell r="B1194" t="str">
            <v>Fornecimento e instalação de tomada especial para informatica 2p+t  p/15a - 250 v em caixa condulete - d=3/4""""</v>
          </cell>
          <cell r="C1194" t="str">
            <v>CJ</v>
          </cell>
          <cell r="D1194">
            <v>17.891500000000001</v>
          </cell>
        </row>
        <row r="1195">
          <cell r="A1195" t="str">
            <v>001.17.08140</v>
          </cell>
          <cell r="B1195" t="str">
            <v>Fornecimento e instalação de caixa metálica p/ telefone n.1 10.00x10.00x5.00 cm</v>
          </cell>
          <cell r="C1195" t="str">
            <v>UN</v>
          </cell>
          <cell r="D1195">
            <v>1.7353000000000001</v>
          </cell>
        </row>
        <row r="1196">
          <cell r="A1196" t="str">
            <v>001.17.08160</v>
          </cell>
          <cell r="B1196" t="str">
            <v>Fornecimento e instalação de caixa metálica p/ telefone n.2 20.00x20.00x12.00 cm</v>
          </cell>
          <cell r="C1196" t="str">
            <v>UN</v>
          </cell>
          <cell r="D1196">
            <v>32.165900000000001</v>
          </cell>
        </row>
        <row r="1197">
          <cell r="A1197" t="str">
            <v>001.17.08180</v>
          </cell>
          <cell r="B1197" t="str">
            <v>Fornecimento e instalação de caixa metálica p/ telefone n.3 40.00x40.00x12.00 cm</v>
          </cell>
          <cell r="C1197" t="str">
            <v>UN</v>
          </cell>
          <cell r="D1197">
            <v>65.503299999999996</v>
          </cell>
        </row>
        <row r="1198">
          <cell r="A1198" t="str">
            <v>001.17.08200</v>
          </cell>
          <cell r="B1198" t="str">
            <v>Fornecimento e instalação de caixa metálica p/ telefone n.4 60.00x60.00x12.00 cm</v>
          </cell>
          <cell r="C1198" t="str">
            <v>UN</v>
          </cell>
          <cell r="D1198">
            <v>113.4517</v>
          </cell>
        </row>
        <row r="1199">
          <cell r="A1199" t="str">
            <v>001.17.08220</v>
          </cell>
          <cell r="B1199" t="str">
            <v>Fornecimento e instalação de caixa metálica p/ telefone n.5 80.00x80.00x12.00 cm</v>
          </cell>
          <cell r="C1199" t="str">
            <v>UN</v>
          </cell>
          <cell r="D1199">
            <v>187.33840000000001</v>
          </cell>
        </row>
        <row r="1200">
          <cell r="A1200" t="str">
            <v>001.17.08240</v>
          </cell>
          <cell r="B1200" t="str">
            <v>Fornecimento e instalação de caixa metálica p/ telefone n.6 120.00x120.00x12.00 cm</v>
          </cell>
          <cell r="C1200" t="str">
            <v>UN</v>
          </cell>
          <cell r="D1200">
            <v>400.15660000000003</v>
          </cell>
        </row>
        <row r="1201">
          <cell r="A1201" t="str">
            <v>001.17.08260</v>
          </cell>
          <cell r="B1201" t="str">
            <v>Execução de caixa de entrada em alvenaria c/ tampa metálica conf. padrão telemat r1 (60x35x50)cm</v>
          </cell>
          <cell r="C1201" t="str">
            <v>UN</v>
          </cell>
          <cell r="D1201">
            <v>0</v>
          </cell>
        </row>
        <row r="1202">
          <cell r="A1202" t="str">
            <v>001.17.08280</v>
          </cell>
          <cell r="B1202" t="str">
            <v>Execução de caixa de entrada em alvenaria c/ tampa metálica conf. padrão telemat r2 (107x52x50) cm</v>
          </cell>
          <cell r="C1202" t="str">
            <v>UN</v>
          </cell>
          <cell r="D1202">
            <v>0</v>
          </cell>
        </row>
        <row r="1203">
          <cell r="A1203" t="str">
            <v>001.17.08300</v>
          </cell>
          <cell r="B1203" t="str">
            <v>Fio de cobre nú seção 6.00 mm 2</v>
          </cell>
          <cell r="C1203" t="str">
            <v>ML</v>
          </cell>
          <cell r="D1203">
            <v>2.0632000000000001</v>
          </cell>
        </row>
        <row r="1204">
          <cell r="A1204" t="str">
            <v>001.17.08320</v>
          </cell>
          <cell r="B1204" t="str">
            <v>Fio de cobre nú seção 10.00 mm 2</v>
          </cell>
          <cell r="C1204" t="str">
            <v>ML</v>
          </cell>
          <cell r="D1204">
            <v>2.8902999999999999</v>
          </cell>
        </row>
        <row r="1205">
          <cell r="A1205" t="str">
            <v>001.17.08340</v>
          </cell>
          <cell r="B1205" t="str">
            <v>Fio de cobre nú seção 16.00 mm 2</v>
          </cell>
          <cell r="C1205" t="str">
            <v>ML</v>
          </cell>
          <cell r="D1205">
            <v>5.9539999999999997</v>
          </cell>
        </row>
        <row r="1206">
          <cell r="A1206" t="str">
            <v>001.17.08360</v>
          </cell>
          <cell r="B1206" t="str">
            <v>Cabo de cobre nú seção 3/0</v>
          </cell>
          <cell r="C1206" t="str">
            <v>ML</v>
          </cell>
          <cell r="D1206">
            <v>17.632999999999999</v>
          </cell>
        </row>
        <row r="1207">
          <cell r="A1207" t="str">
            <v>001.17.08380</v>
          </cell>
          <cell r="B1207" t="str">
            <v>Cabo de cobre nú seção 4/0</v>
          </cell>
          <cell r="C1207" t="str">
            <v>ML</v>
          </cell>
          <cell r="D1207">
            <v>22.450299999999999</v>
          </cell>
        </row>
        <row r="1208">
          <cell r="A1208" t="str">
            <v>001.17.08400</v>
          </cell>
          <cell r="B1208" t="str">
            <v>Cabo de cobre nú seção 10.00 mm2</v>
          </cell>
          <cell r="C1208" t="str">
            <v>ML</v>
          </cell>
          <cell r="D1208">
            <v>5.9744000000000002</v>
          </cell>
        </row>
        <row r="1209">
          <cell r="A1209" t="str">
            <v>001.17.08420</v>
          </cell>
          <cell r="B1209" t="str">
            <v>Cabo de cobre nú seção 16.00 mm2</v>
          </cell>
          <cell r="C1209" t="str">
            <v>ML</v>
          </cell>
          <cell r="D1209">
            <v>7.3196000000000003</v>
          </cell>
        </row>
        <row r="1210">
          <cell r="A1210" t="str">
            <v>001.17.08440</v>
          </cell>
          <cell r="B1210" t="str">
            <v>Cabo de cobre nú seção 25.00 mm2</v>
          </cell>
          <cell r="C1210" t="str">
            <v>ML</v>
          </cell>
          <cell r="D1210">
            <v>0</v>
          </cell>
        </row>
        <row r="1211">
          <cell r="A1211" t="str">
            <v>001.17.08460</v>
          </cell>
          <cell r="B1211" t="str">
            <v>Fornecimento e instalação de cordoalha de cobre nú equivalente ao cabo de  16.00 mm2</v>
          </cell>
          <cell r="C1211" t="str">
            <v>M</v>
          </cell>
          <cell r="D1211">
            <v>3.9853999999999998</v>
          </cell>
        </row>
        <row r="1212">
          <cell r="A1212" t="str">
            <v>001.17.08480</v>
          </cell>
          <cell r="B1212" t="str">
            <v>Conector de pressão com rabicho</v>
          </cell>
          <cell r="C1212" t="str">
            <v>UN</v>
          </cell>
          <cell r="D1212">
            <v>4.1474000000000002</v>
          </cell>
        </row>
        <row r="1213">
          <cell r="A1213" t="str">
            <v>001.17.08500</v>
          </cell>
          <cell r="B1213" t="str">
            <v>Conector de bi para medição</v>
          </cell>
          <cell r="C1213" t="str">
            <v>UN</v>
          </cell>
          <cell r="D1213">
            <v>13.916600000000001</v>
          </cell>
        </row>
        <row r="1214">
          <cell r="A1214" t="str">
            <v>001.17.08520</v>
          </cell>
          <cell r="B1214" t="str">
            <v>Parafuso olhal galvanizado 1/2"""" de 20 a 30 cm</v>
          </cell>
          <cell r="C1214" t="str">
            <v>UN</v>
          </cell>
          <cell r="D1214">
            <v>7.0236999999999998</v>
          </cell>
        </row>
        <row r="1215">
          <cell r="A1215" t="str">
            <v>001.17.08540</v>
          </cell>
          <cell r="B1215" t="str">
            <v>Manilha de ligação galvanizada de 3/8""""</v>
          </cell>
          <cell r="C1215" t="str">
            <v>UN</v>
          </cell>
          <cell r="D1215">
            <v>1.7737000000000001</v>
          </cell>
        </row>
        <row r="1216">
          <cell r="A1216" t="str">
            <v>001.17.08560</v>
          </cell>
          <cell r="B1216" t="str">
            <v>Manilha de barro vidrado de diâm. 12"""" x 0.60m</v>
          </cell>
          <cell r="C1216" t="str">
            <v>UN</v>
          </cell>
          <cell r="D1216">
            <v>19.278400000000001</v>
          </cell>
        </row>
        <row r="1217">
          <cell r="A1217" t="str">
            <v>001.17.08580</v>
          </cell>
          <cell r="B1217" t="str">
            <v>Sapatilha galvanizada 1/4""""</v>
          </cell>
          <cell r="C1217" t="str">
            <v>UN</v>
          </cell>
          <cell r="D1217">
            <v>1.2246999999999999</v>
          </cell>
        </row>
        <row r="1218">
          <cell r="A1218" t="str">
            <v>001.17.08600</v>
          </cell>
          <cell r="B1218" t="str">
            <v>Presilha galvanizada para cabo de aço galvanizado 1/4""""</v>
          </cell>
          <cell r="C1218" t="str">
            <v>UN</v>
          </cell>
          <cell r="D1218">
            <v>3.9737</v>
          </cell>
        </row>
        <row r="1219">
          <cell r="A1219" t="str">
            <v>001.17.08620</v>
          </cell>
          <cell r="B1219" t="str">
            <v>Abraçadeira para tubo de brasilit de diâm. 2"""" tipo para solda</v>
          </cell>
          <cell r="C1219" t="str">
            <v>UN</v>
          </cell>
          <cell r="D1219">
            <v>4.6653000000000002</v>
          </cell>
        </row>
        <row r="1220">
          <cell r="A1220" t="str">
            <v>001.17.08640</v>
          </cell>
          <cell r="B1220" t="str">
            <v>Abraçadeira para tubo de brasilit de diâm. 2"""" com rosca mecânica e porca</v>
          </cell>
          <cell r="C1220" t="str">
            <v>UN</v>
          </cell>
          <cell r="D1220">
            <v>5.5674000000000001</v>
          </cell>
        </row>
        <row r="1221">
          <cell r="A1221" t="str">
            <v>001.17.08660</v>
          </cell>
          <cell r="B1221" t="str">
            <v>Abraçadeira para tubo de brasilit de diâm. 2"""" para chumbar na parede</v>
          </cell>
          <cell r="C1221" t="str">
            <v>UN</v>
          </cell>
          <cell r="D1221">
            <v>4.8574000000000002</v>
          </cell>
        </row>
        <row r="1222">
          <cell r="A1222" t="str">
            <v>001.17.08680</v>
          </cell>
          <cell r="B1222" t="str">
            <v>Abraçadeira para tubo de brasilit de diâm. 2' com rosca soberba</v>
          </cell>
          <cell r="C1222" t="str">
            <v>UN</v>
          </cell>
          <cell r="D1222">
            <v>4.1536999999999997</v>
          </cell>
        </row>
        <row r="1223">
          <cell r="A1223" t="str">
            <v>001.17.08700</v>
          </cell>
          <cell r="B1223" t="str">
            <v>Braçadeira tipo simples para descida de cabo de cobre nú com roldana de porcelana para cabo 3/0 e 4/0 para mastro de diâm. 2"""" com 1 roldana</v>
          </cell>
          <cell r="C1223" t="str">
            <v>UN</v>
          </cell>
          <cell r="D1223">
            <v>5.8136999999999999</v>
          </cell>
        </row>
        <row r="1224">
          <cell r="A1224" t="str">
            <v>001.17.08720</v>
          </cell>
          <cell r="B1224" t="str">
            <v>Braçadeira tipo simples para descida de cabo de cobre nú com roldana de porcelana para cabo 3/0 e 4/0 para mastro de diâm. 2"""" com 2 roldana</v>
          </cell>
          <cell r="C1224" t="str">
            <v>UN</v>
          </cell>
          <cell r="D1224">
            <v>7.6237000000000004</v>
          </cell>
        </row>
        <row r="1225">
          <cell r="A1225" t="str">
            <v>001.17.08740</v>
          </cell>
          <cell r="B1225" t="str">
            <v>Braçadeira tipo simples para descida de cabo de cobre nú com roldana de porcelana para cabo 3/0 e 4/0 para mastro de diâm. 3"""" com 1 roldana</v>
          </cell>
          <cell r="C1225" t="str">
            <v>UN</v>
          </cell>
          <cell r="D1225">
            <v>9.0236999999999998</v>
          </cell>
        </row>
        <row r="1226">
          <cell r="A1226" t="str">
            <v>001.17.08760</v>
          </cell>
          <cell r="B1226" t="str">
            <v>Braçadeira tipo simples para descida de cabo de cobre nú com roldana de porcelana para cabo 3/0 e 4/0 para mastro de diâm. 3""""com 2 roldana</v>
          </cell>
          <cell r="C1226" t="str">
            <v>UN</v>
          </cell>
          <cell r="D1226">
            <v>11.0237</v>
          </cell>
        </row>
        <row r="1227">
          <cell r="A1227" t="str">
            <v>001.17.08780</v>
          </cell>
          <cell r="B1227" t="str">
            <v>Braçadeira tipo reforçada para descida de cabo de cobre nú com roldana de porcelana para cabo 3/0 e 4/0 para mastro de diâm. 2""""com 1 roldana</v>
          </cell>
          <cell r="C1227" t="str">
            <v>UN</v>
          </cell>
          <cell r="D1227">
            <v>6.4553000000000003</v>
          </cell>
        </row>
        <row r="1228">
          <cell r="A1228" t="str">
            <v>001.17.08800</v>
          </cell>
          <cell r="B1228" t="str">
            <v>Braçadeira tipo reforçada para descida de cabo de cobre nú com roldana de porcelana para cabo 3/0 e 4/0 para mastro de diâm. 2'com 2 roldana</v>
          </cell>
          <cell r="C1228" t="str">
            <v>UN</v>
          </cell>
          <cell r="D1228">
            <v>9.3253000000000004</v>
          </cell>
        </row>
        <row r="1229">
          <cell r="A1229" t="str">
            <v>001.17.08820</v>
          </cell>
          <cell r="B1229" t="str">
            <v>Braçadeira tipo reforçada para descida de cabo de cobre nú com roldana de porcelana para cabo 3/0 e 4/0 para mastro de diâm. 3"""" com 1 roldana</v>
          </cell>
          <cell r="C1229" t="str">
            <v>UN</v>
          </cell>
          <cell r="D1229">
            <v>9.5352999999999994</v>
          </cell>
        </row>
        <row r="1230">
          <cell r="A1230" t="str">
            <v>001.17.08840</v>
          </cell>
          <cell r="B1230" t="str">
            <v>Braçadeira tipo reforçada para descida de cabo de cobre nú com roldana de porcelana para cabo 3/0 e 4/0 para mastro de diâm. 3"""" com 2 roldana</v>
          </cell>
          <cell r="C1230" t="str">
            <v>UN</v>
          </cell>
          <cell r="D1230">
            <v>11.535299999999999</v>
          </cell>
        </row>
        <row r="1231">
          <cell r="A1231" t="str">
            <v>001.17.08860</v>
          </cell>
          <cell r="B1231" t="str">
            <v>Fornecimento e instalação de braçadeira de pvc com parafusos para fixação do cabo de aterramento</v>
          </cell>
          <cell r="C1231" t="str">
            <v>CJ</v>
          </cell>
          <cell r="D1231">
            <v>3.8210999999999999</v>
          </cell>
        </row>
        <row r="1232">
          <cell r="A1232" t="str">
            <v>001.17.08880</v>
          </cell>
          <cell r="B1232" t="str">
            <v>Braçadeira p/ 3 estais</v>
          </cell>
          <cell r="C1232" t="str">
            <v>CJ</v>
          </cell>
          <cell r="D1232">
            <v>89.138400000000004</v>
          </cell>
        </row>
        <row r="1233">
          <cell r="A1233" t="str">
            <v>001.17.08900</v>
          </cell>
          <cell r="B1233" t="str">
            <v>Suporte tipo simples para descida de cabo de cobre nú com roldana de porcelana com furo para cabo 3/0 e 4/0 liso para solda</v>
          </cell>
          <cell r="C1233" t="str">
            <v>UN</v>
          </cell>
          <cell r="D1233">
            <v>4.1913999999999998</v>
          </cell>
        </row>
        <row r="1234">
          <cell r="A1234" t="str">
            <v>001.17.08920</v>
          </cell>
          <cell r="B1234" t="str">
            <v>Suporte tipo simples para descida de cabo de cobre nú com roldana de porcelana com furo para cabo 3/0 e 4/0 com rosca meânica e porca</v>
          </cell>
          <cell r="C1234" t="str">
            <v>UN</v>
          </cell>
          <cell r="D1234">
            <v>5.5674000000000001</v>
          </cell>
        </row>
        <row r="1235">
          <cell r="A1235" t="str">
            <v>001.17.08940</v>
          </cell>
          <cell r="B1235" t="str">
            <v>Suporte tipo simples para descida de cabo de cobre nú com roldana de porcelana com furo para cabo 3/0 e 4/0 para chumbar na parede</v>
          </cell>
          <cell r="C1235" t="str">
            <v>UN</v>
          </cell>
          <cell r="D1235">
            <v>4.8574000000000002</v>
          </cell>
        </row>
        <row r="1236">
          <cell r="A1236" t="str">
            <v>001.17.08960</v>
          </cell>
          <cell r="B1236" t="str">
            <v>Suporte tipo simples para descida de cabo de cobre nú com roldana de porcelana com furo para cabo 3/0 e 4/0 com rosca soberba para madeira</v>
          </cell>
          <cell r="C1236" t="str">
            <v>UN</v>
          </cell>
          <cell r="D1236">
            <v>3.6674000000000002</v>
          </cell>
        </row>
        <row r="1237">
          <cell r="A1237" t="str">
            <v>001.17.08980</v>
          </cell>
          <cell r="B1237" t="str">
            <v>Suporte tipo simples para descida de cabo de cobre nú com roldana de porcelana com furo para cabo 3/0 e 4/0 para estrutura de telhado</v>
          </cell>
          <cell r="C1237" t="str">
            <v>UN</v>
          </cell>
          <cell r="D1237">
            <v>5.5473999999999997</v>
          </cell>
        </row>
        <row r="1238">
          <cell r="A1238" t="str">
            <v>001.17.09000</v>
          </cell>
          <cell r="B1238" t="str">
            <v>Suporte tipo reforçado para descida de cabo de cobre nú com roldana de porcelana com furo para cabo 3/0 e 4/0 liso para solda</v>
          </cell>
          <cell r="C1238" t="str">
            <v>UN</v>
          </cell>
          <cell r="D1238">
            <v>7.0385</v>
          </cell>
        </row>
        <row r="1239">
          <cell r="A1239" t="str">
            <v>001.17.09020</v>
          </cell>
          <cell r="B1239" t="str">
            <v>Suporte tipo reforçado para descida de cabo de cobre nú com roldana de porcelana com furo para cabo 3/0 e 4/0 com rosca meânica e porca</v>
          </cell>
          <cell r="C1239" t="str">
            <v>UN</v>
          </cell>
          <cell r="D1239">
            <v>6.8045</v>
          </cell>
        </row>
        <row r="1240">
          <cell r="A1240" t="str">
            <v>001.17.09040</v>
          </cell>
          <cell r="B1240" t="str">
            <v>Suporte tipo reforçado para descida de cabo de cobre nú com roldana de porcelana com furo para cabo 3/0 e 4/0 para chumbar na parede</v>
          </cell>
          <cell r="C1240" t="str">
            <v>UN</v>
          </cell>
          <cell r="D1240">
            <v>6.4645000000000001</v>
          </cell>
        </row>
        <row r="1241">
          <cell r="A1241" t="str">
            <v>001.17.09060</v>
          </cell>
          <cell r="B1241" t="str">
            <v>Suporte tipo reforçado para descida de cabo de cobre nú com roldana de porcelana com furo para cabo 3/0 e 4/0 com rosca soberba para madeira</v>
          </cell>
          <cell r="C1241" t="str">
            <v>UN</v>
          </cell>
          <cell r="D1241">
            <v>7.2244999999999999</v>
          </cell>
        </row>
        <row r="1242">
          <cell r="A1242" t="str">
            <v>001.17.09080</v>
          </cell>
          <cell r="B1242" t="str">
            <v>Suporte tipo reforçado para descida de cabo de cobre nú com roldana de porcelana com furo para cabo 3/0 e 4/0 para estrutura de telhado</v>
          </cell>
          <cell r="C1242" t="str">
            <v>UN</v>
          </cell>
          <cell r="D1242">
            <v>7.5945</v>
          </cell>
        </row>
        <row r="1243">
          <cell r="A1243" t="str">
            <v>001.17.09100</v>
          </cell>
          <cell r="B1243" t="str">
            <v>Suporte para fixação de para-raios em ferro cantoneira l 1 1/2""""x 1/2""""x 3/16"""" com comprimento de 2.00 m</v>
          </cell>
          <cell r="C1243" t="str">
            <v>PC</v>
          </cell>
          <cell r="D1243">
            <v>270.23660000000001</v>
          </cell>
        </row>
        <row r="1244">
          <cell r="A1244" t="str">
            <v>001.17.09120</v>
          </cell>
          <cell r="B1244" t="str">
            <v>Suporte para fixação de isoladores de pedestal em chapa de ferro</v>
          </cell>
          <cell r="C1244" t="str">
            <v>PC</v>
          </cell>
          <cell r="D1244">
            <v>62.236600000000003</v>
          </cell>
        </row>
        <row r="1245">
          <cell r="A1245" t="str">
            <v>001.17.09140</v>
          </cell>
          <cell r="B1245" t="str">
            <v>Suporte para fixacao de tc e tp em ferro cantoneira l de 1 1/2"""" x 1 1/2"""" x 3/16"""" soldados entre si (conf. det. da cemat)</v>
          </cell>
          <cell r="C1245" t="str">
            <v>PC</v>
          </cell>
          <cell r="D1245">
            <v>270.23660000000001</v>
          </cell>
        </row>
        <row r="1246">
          <cell r="A1246" t="str">
            <v>001.17.09160</v>
          </cell>
          <cell r="B1246" t="str">
            <v>Conjunto de bracadeira com quatro apoios e suportes fixos em cano galvanizado diâm. 1 pol inclusive pintura</v>
          </cell>
          <cell r="C1246" t="str">
            <v>CJ</v>
          </cell>
          <cell r="D1246">
            <v>116.8599</v>
          </cell>
        </row>
        <row r="1247">
          <cell r="A1247" t="str">
            <v>001.17.09180</v>
          </cell>
          <cell r="B1247" t="str">
            <v>Conector de cobre para haste de 5/8"""" ou 3/4"""" para cabo de cobre nú 3/0 e 4/0</v>
          </cell>
          <cell r="C1247" t="str">
            <v>UN</v>
          </cell>
          <cell r="D1247">
            <v>4.5137</v>
          </cell>
        </row>
        <row r="1248">
          <cell r="A1248" t="str">
            <v>001.17.09200</v>
          </cell>
          <cell r="B1248" t="str">
            <v>Conector bimetálico de um parafuso p/ cabo alumínio n. 2awg e cobre 16 mm2</v>
          </cell>
          <cell r="C1248" t="str">
            <v>PC</v>
          </cell>
          <cell r="D1248">
            <v>2.1036999999999999</v>
          </cell>
        </row>
        <row r="1249">
          <cell r="A1249" t="str">
            <v>001.17.09220</v>
          </cell>
          <cell r="B1249" t="str">
            <v>Conector tipo chapa-cabo</v>
          </cell>
          <cell r="C1249" t="str">
            <v>PC</v>
          </cell>
          <cell r="D1249">
            <v>2.2237</v>
          </cell>
        </row>
        <row r="1250">
          <cell r="A1250" t="str">
            <v>001.17.09240</v>
          </cell>
          <cell r="B1250" t="str">
            <v>Conector de ferro fundido tipo ccc para cabo numero 3/0 e 4/0</v>
          </cell>
          <cell r="C1250" t="str">
            <v>UN</v>
          </cell>
          <cell r="D1250">
            <v>4.5137</v>
          </cell>
        </row>
        <row r="1251">
          <cell r="A1251" t="str">
            <v>001.17.09260</v>
          </cell>
          <cell r="B1251" t="str">
            <v>Conetor para eletrodo de terra copperweld</v>
          </cell>
          <cell r="C1251" t="str">
            <v>UN</v>
          </cell>
          <cell r="D1251">
            <v>2.3136999999999999</v>
          </cell>
        </row>
        <row r="1252">
          <cell r="A1252" t="str">
            <v>001.17.09280</v>
          </cell>
          <cell r="B1252" t="str">
            <v>Eletrodos de terra completo</v>
          </cell>
          <cell r="C1252" t="str">
            <v>UN</v>
          </cell>
          <cell r="D1252">
            <v>134.54329999999999</v>
          </cell>
        </row>
        <row r="1253">
          <cell r="A1253" t="str">
            <v>001.17.09300</v>
          </cell>
          <cell r="B1253" t="str">
            <v>Eletrodo de terra copperweld 5/8"""" x 3 m</v>
          </cell>
          <cell r="C1253" t="str">
            <v>UN</v>
          </cell>
          <cell r="D1253">
            <v>17.278400000000001</v>
          </cell>
        </row>
        <row r="1254">
          <cell r="A1254" t="str">
            <v>001.17.09320</v>
          </cell>
          <cell r="B1254" t="str">
            <v>Haste de ferro galvanizado com suporte de fixacao pintura em tinta alumínio 3/4 pol x 3 m</v>
          </cell>
          <cell r="C1254" t="str">
            <v>UN</v>
          </cell>
          <cell r="D1254">
            <v>66.151499999999999</v>
          </cell>
        </row>
        <row r="1255">
          <cell r="A1255" t="str">
            <v>001.17.09340</v>
          </cell>
          <cell r="B1255" t="str">
            <v>Haste de cobre alta camada - 5/8"""" x 3,0 m</v>
          </cell>
          <cell r="C1255" t="str">
            <v>UN</v>
          </cell>
          <cell r="D1255">
            <v>21.118400000000001</v>
          </cell>
        </row>
        <row r="1256">
          <cell r="A1256" t="str">
            <v>001.17.09360</v>
          </cell>
          <cell r="B1256" t="str">
            <v>Fornecimento e instalação de haste terra seção em l de 2 40 m com conector e parafuso</v>
          </cell>
          <cell r="C1256" t="str">
            <v>UN</v>
          </cell>
          <cell r="D1256">
            <v>30.828399999999998</v>
          </cell>
        </row>
        <row r="1257">
          <cell r="A1257" t="str">
            <v>001.17.09380</v>
          </cell>
          <cell r="B1257" t="str">
            <v>Fornecimento e instalação de haste de ancira de 2.400 mm</v>
          </cell>
          <cell r="C1257" t="str">
            <v>UN</v>
          </cell>
          <cell r="D1257">
            <v>14.718400000000001</v>
          </cell>
        </row>
        <row r="1258">
          <cell r="A1258" t="str">
            <v>001.17.09400</v>
          </cell>
          <cell r="B1258" t="str">
            <v>Captor franklim c/ 4 pontas c/ h=350 mm em latão cromado</v>
          </cell>
          <cell r="C1258" t="str">
            <v>UN</v>
          </cell>
          <cell r="D1258">
            <v>32.186599999999999</v>
          </cell>
        </row>
        <row r="1259">
          <cell r="A1259" t="str">
            <v>001.17.09420</v>
          </cell>
          <cell r="B1259" t="str">
            <v>Captor franklim c/ 4 pontas c/ h=350 mm em aço inox</v>
          </cell>
          <cell r="C1259" t="str">
            <v>UN</v>
          </cell>
          <cell r="D1259">
            <v>32.186599999999999</v>
          </cell>
        </row>
        <row r="1260">
          <cell r="A1260" t="str">
            <v>001.17.09440</v>
          </cell>
          <cell r="B1260" t="str">
            <v>Terminal aéreo (gaiola faraday)</v>
          </cell>
          <cell r="C1260" t="str">
            <v>UN</v>
          </cell>
          <cell r="D1260">
            <v>14.1266</v>
          </cell>
        </row>
        <row r="1261">
          <cell r="A1261" t="str">
            <v>001.17.09460</v>
          </cell>
          <cell r="B1261" t="str">
            <v>Base p/ mastro de aço galvanizado com diâm. 2""""</v>
          </cell>
          <cell r="C1261" t="str">
            <v>UN</v>
          </cell>
          <cell r="D1261">
            <v>30.276599999999998</v>
          </cell>
        </row>
        <row r="1262">
          <cell r="A1262" t="str">
            <v>001.17.09480</v>
          </cell>
          <cell r="B1262" t="str">
            <v>Relee fotoelétrico da iluminatic rm 74 n para comando automático de iluminação</v>
          </cell>
          <cell r="C1262" t="str">
            <v>UN</v>
          </cell>
          <cell r="D1262">
            <v>20.698399999999999</v>
          </cell>
        </row>
        <row r="1263">
          <cell r="A1263" t="str">
            <v>001.17.09500</v>
          </cell>
          <cell r="B1263" t="str">
            <v>Aparelho simples luz obstáculo para sinalização corpo em alumínio fundido incorrosível globo de vidro cristal neutro térmico extra temperado pigmentado  em vermelho com uma lâmpada de 60 w/127v com rele fotoelétrico, haste em</v>
          </cell>
          <cell r="C1263" t="str">
            <v>CJ</v>
          </cell>
          <cell r="D1263">
            <v>110.3092</v>
          </cell>
        </row>
        <row r="1264">
          <cell r="A1264" t="str">
            <v>001.17.09520</v>
          </cell>
          <cell r="B1264" t="str">
            <v>Aparelho duplo de luz  obstáculo para sinalização corpo em alumínio fundido incorrosível corpo de vidro cristal neutro térmico extra temperado pigmentado em vermelho com duas lâmpadas de 60w127v com rele foto-elétrico, haste</v>
          </cell>
          <cell r="C1264" t="str">
            <v>CJ</v>
          </cell>
          <cell r="D1264">
            <v>110.3092</v>
          </cell>
        </row>
        <row r="1265">
          <cell r="A1265" t="str">
            <v>001.17.09540</v>
          </cell>
          <cell r="B1265" t="str">
            <v>Mastro simples em aço galv. de diam. 2"""" c/ luva de red.para 3/4 polcom 3 metros</v>
          </cell>
          <cell r="C1265" t="str">
            <v>CJ</v>
          </cell>
          <cell r="D1265">
            <v>80.1066</v>
          </cell>
        </row>
        <row r="1266">
          <cell r="A1266" t="str">
            <v>001.17.09560</v>
          </cell>
          <cell r="B1266" t="str">
            <v>Mastro simples em aço galv. de diam. 2"""" c/ luva de red.para 3/4 pol com 6 metros</v>
          </cell>
          <cell r="C1266" t="str">
            <v>CJ</v>
          </cell>
          <cell r="D1266">
            <v>155.11510000000001</v>
          </cell>
        </row>
        <row r="1267">
          <cell r="A1267" t="str">
            <v>001.17.09580</v>
          </cell>
          <cell r="B1267" t="str">
            <v>Execução de caixa de concreto 40x40x60cm com tampa de concreto armado</v>
          </cell>
          <cell r="C1267" t="str">
            <v>UN</v>
          </cell>
          <cell r="D1267">
            <v>49.1768</v>
          </cell>
        </row>
        <row r="1268">
          <cell r="A1268" t="str">
            <v>001.17.09600</v>
          </cell>
          <cell r="B1268" t="str">
            <v>Execução de solda exotermica para cordoalha de cobre ou cabo de cobre - 35.00 mm2</v>
          </cell>
          <cell r="C1268" t="str">
            <v>UN</v>
          </cell>
          <cell r="D1268">
            <v>8.6564999999999994</v>
          </cell>
        </row>
        <row r="1269">
          <cell r="A1269" t="str">
            <v>001.17.09620</v>
          </cell>
          <cell r="B1269" t="str">
            <v>Fornecimento e instalação de extintor de incendio de co2 - 6 kg</v>
          </cell>
          <cell r="C1269" t="str">
            <v>UN</v>
          </cell>
          <cell r="D1269">
            <v>178</v>
          </cell>
        </row>
        <row r="1270">
          <cell r="A1270" t="str">
            <v>001.17.09640</v>
          </cell>
          <cell r="B1270" t="str">
            <v>Conjunto motor bomba centrífuga trifásica 50 a 60 hz para sucção até 6m pot. 1/2 hp</v>
          </cell>
          <cell r="C1270" t="str">
            <v>CJ</v>
          </cell>
          <cell r="D1270">
            <v>288.87720000000002</v>
          </cell>
        </row>
        <row r="1271">
          <cell r="A1271" t="str">
            <v>001.17.09660</v>
          </cell>
          <cell r="B1271" t="str">
            <v>Conjunto motor bomba centrífuga trifásica 50 a 60 hz para sucção até 6m pot. 3/4 hp</v>
          </cell>
          <cell r="C1271" t="str">
            <v>CJ</v>
          </cell>
          <cell r="D1271">
            <v>299.87720000000002</v>
          </cell>
        </row>
        <row r="1272">
          <cell r="A1272" t="str">
            <v>001.17.09680</v>
          </cell>
          <cell r="B1272" t="str">
            <v>Conjunto motor bomba centrífuga trifásica 50 a 60 hz para sucção até 6m pot. 1 hp</v>
          </cell>
          <cell r="C1272" t="str">
            <v>CJ</v>
          </cell>
          <cell r="D1272">
            <v>389.79700000000003</v>
          </cell>
        </row>
        <row r="1273">
          <cell r="A1273" t="str">
            <v>001.17.09700</v>
          </cell>
          <cell r="B1273" t="str">
            <v>Conjunto motor bomba centrífuga trifásica 50 a 60 hz para sucção até 6m pot. 1 1/2"""" hp</v>
          </cell>
          <cell r="C1273" t="str">
            <v>CJ</v>
          </cell>
          <cell r="D1273">
            <v>466.79700000000003</v>
          </cell>
        </row>
        <row r="1274">
          <cell r="A1274" t="str">
            <v>001.17.09720</v>
          </cell>
          <cell r="B1274" t="str">
            <v>Conjunto motor bomba centrífuga trifásica 50 a 60 hz para sucção até 6m pot. 2"""" hp</v>
          </cell>
          <cell r="C1274" t="str">
            <v>CJ</v>
          </cell>
          <cell r="D1274">
            <v>499.7165</v>
          </cell>
        </row>
        <row r="1275">
          <cell r="A1275" t="str">
            <v>001.17.09740</v>
          </cell>
          <cell r="B1275" t="str">
            <v>Conjunto motor bomba centrifuga monoestagio com bocais flangeados - cf-7 mark ou similar - 03 cv</v>
          </cell>
          <cell r="C1275" t="str">
            <v>UN</v>
          </cell>
          <cell r="D1275">
            <v>276.7165</v>
          </cell>
        </row>
        <row r="1276">
          <cell r="A1276" t="str">
            <v>001.17.09760</v>
          </cell>
          <cell r="B1276" t="str">
            <v>Execução de caixa de passagem de concreto de 5 cm espessura e tampa de concreto impermeabilizada de 30.00 x 30.00 x 30.00 cm</v>
          </cell>
          <cell r="C1276" t="str">
            <v>CJ</v>
          </cell>
          <cell r="D1276">
            <v>29.3004</v>
          </cell>
        </row>
        <row r="1277">
          <cell r="A1277" t="str">
            <v>001.17.09780</v>
          </cell>
          <cell r="B1277" t="str">
            <v>Execução de caixa de passagem de concreto de 5 cm espessura e tampa de concreto impermeabilizada de 30.00 x 30.00 x 40.00 cm</v>
          </cell>
          <cell r="C1277" t="str">
            <v>CJ</v>
          </cell>
          <cell r="D1277">
            <v>33.349299999999999</v>
          </cell>
        </row>
        <row r="1278">
          <cell r="A1278" t="str">
            <v>001.17.09800</v>
          </cell>
          <cell r="B1278" t="str">
            <v>Execução de caixa de passagem de concreto de 5 cm espessura e tampa de concreto impermeabilizada de 40.00 x 40.00 x 40.00 cm</v>
          </cell>
          <cell r="C1278" t="str">
            <v>CJ</v>
          </cell>
          <cell r="D1278">
            <v>49.288800000000002</v>
          </cell>
        </row>
        <row r="1279">
          <cell r="A1279" t="str">
            <v>001.17.09820</v>
          </cell>
          <cell r="B1279" t="str">
            <v>Execução de caixa de passagem de concreto de 5 cm espessura e tampa de concreto impermeabilizada de 40.00 x 40.00 x 50.00 cm</v>
          </cell>
          <cell r="C1279" t="str">
            <v>CJ</v>
          </cell>
          <cell r="D1279">
            <v>56.219700000000003</v>
          </cell>
        </row>
        <row r="1280">
          <cell r="A1280" t="str">
            <v>001.17.09840</v>
          </cell>
          <cell r="B1280" t="str">
            <v>Execução de caixa de passagem de concreto de 5 cm espessura e tampa de concreto impermeabilizada de 50.00 x 50.00 x 50.00 cm</v>
          </cell>
          <cell r="C1280" t="str">
            <v>CJ</v>
          </cell>
          <cell r="D1280">
            <v>74.485900000000001</v>
          </cell>
        </row>
        <row r="1281">
          <cell r="A1281" t="str">
            <v>001.17.09860</v>
          </cell>
          <cell r="B1281" t="str">
            <v>Execução de caixa de passagem de concreto de 5 cm espessura e tampa de concreto impermeabilizada de 50.00 x 50.00 x 60.00 cm</v>
          </cell>
          <cell r="C1281" t="str">
            <v>CJ</v>
          </cell>
          <cell r="D1281">
            <v>83.245699999999999</v>
          </cell>
        </row>
        <row r="1282">
          <cell r="A1282" t="str">
            <v>001.17.09880</v>
          </cell>
          <cell r="B1282" t="str">
            <v>Execução de caixa de passagem de concreto de 5 cm espessura e tampa de concreto impermeabilizada de 60.00 x 60.00 x 60.00 cm</v>
          </cell>
          <cell r="C1282" t="str">
            <v>CJ</v>
          </cell>
          <cell r="D1282">
            <v>105.46429999999999</v>
          </cell>
        </row>
        <row r="1283">
          <cell r="A1283" t="str">
            <v>001.17.09900</v>
          </cell>
          <cell r="B1283" t="str">
            <v>Execução de caixa de passagem de concreto de 5 cm espessura e tampa de concreto impermeabilizada de 80.00 x 80.00 x 80.00 cm</v>
          </cell>
          <cell r="C1283" t="str">
            <v>CJ</v>
          </cell>
          <cell r="D1283">
            <v>184.3571</v>
          </cell>
        </row>
        <row r="1284">
          <cell r="A1284" t="str">
            <v>001.17.09920</v>
          </cell>
          <cell r="B1284" t="str">
            <v>Execução de caixa de passagem de concreto de 5 cm espessura e tampa de concreto impermeabilizada de 80.00 x 80.00 x 100.00 cm</v>
          </cell>
          <cell r="C1284" t="str">
            <v>CJ</v>
          </cell>
          <cell r="D1284">
            <v>213.93610000000001</v>
          </cell>
        </row>
        <row r="1285">
          <cell r="A1285" t="str">
            <v>001.17.09940</v>
          </cell>
          <cell r="B1285" t="str">
            <v>Execução de caixa de passagem de alvenaria de 1/2 vez c/ tampa de concreto impermeabilizada 30.00 x 30.00 x 30.00 cm</v>
          </cell>
          <cell r="C1285" t="str">
            <v>CJ</v>
          </cell>
          <cell r="D1285">
            <v>41.578899999999997</v>
          </cell>
        </row>
        <row r="1286">
          <cell r="A1286" t="str">
            <v>001.17.09960</v>
          </cell>
          <cell r="B1286" t="str">
            <v>Execução de caixa de passagem de alvenaria de 1/2 vez c/ tampa de concreto impermeabilizada 30.00 x 30.00 x 40.00 cm</v>
          </cell>
          <cell r="C1286" t="str">
            <v>CJ</v>
          </cell>
          <cell r="D1286">
            <v>48.521999999999998</v>
          </cell>
        </row>
        <row r="1287">
          <cell r="A1287" t="str">
            <v>001.17.09980</v>
          </cell>
          <cell r="B1287" t="str">
            <v>Execução de caixa de passagem de alvenaria de 1/2 vez c/ tampa de concreto impermeabilizada 40.00 x 40.00 x 40.00 cm</v>
          </cell>
          <cell r="C1287" t="str">
            <v>CJ</v>
          </cell>
          <cell r="D1287">
            <v>60.3523</v>
          </cell>
        </row>
        <row r="1288">
          <cell r="A1288" t="str">
            <v>001.17.10000</v>
          </cell>
          <cell r="B1288" t="str">
            <v>Execução de caixa de passagem de alvenaria de 1/2 vez c/ tampa de concreto impermeabilizada 40.00 x 40.00 x 50.00 cm</v>
          </cell>
          <cell r="C1288" t="str">
            <v>CJ</v>
          </cell>
          <cell r="D1288">
            <v>71.249200000000002</v>
          </cell>
        </row>
        <row r="1289">
          <cell r="A1289" t="str">
            <v>001.17.10020</v>
          </cell>
          <cell r="B1289" t="str">
            <v>Execução de caixa de passagem de alvenaria de 1/2 vez c/ tampa de concreto impermeabiliada 50.00 x 50.00 x 50.00 cm</v>
          </cell>
          <cell r="C1289" t="str">
            <v>CJ</v>
          </cell>
          <cell r="D1289">
            <v>88.053899999999999</v>
          </cell>
        </row>
        <row r="1290">
          <cell r="A1290" t="str">
            <v>001.17.10040</v>
          </cell>
          <cell r="B1290" t="str">
            <v>Exeucução de caixa de passagem de alvenaria de 1/2 vez c/ tampa de concreto impermeabilizada 50.00 x 50.00 x 60.0 cm</v>
          </cell>
          <cell r="C1290" t="str">
            <v>CJ</v>
          </cell>
          <cell r="D1290">
            <v>98.055300000000003</v>
          </cell>
        </row>
        <row r="1291">
          <cell r="A1291" t="str">
            <v>001.17.10060</v>
          </cell>
          <cell r="B1291" t="str">
            <v>Execuçãoo de caixa de passagem de alvenaria de 1/2 vez c/ tampa de concreto impermeabilizada 60.00 x 60.00 x 60.00 cm</v>
          </cell>
          <cell r="C1291" t="str">
            <v>CJ</v>
          </cell>
          <cell r="D1291">
            <v>119.91970000000001</v>
          </cell>
        </row>
        <row r="1292">
          <cell r="A1292" t="str">
            <v>001.17.10080</v>
          </cell>
          <cell r="B1292" t="str">
            <v>Execução de caixa de passagem de alvenaria de 1/2 vez c/ tampa de concreto impermeabilizada 80.00 x 80.00 x 80.00 cm</v>
          </cell>
          <cell r="C1292" t="str">
            <v>CJ</v>
          </cell>
          <cell r="D1292">
            <v>197.34119999999999</v>
          </cell>
        </row>
        <row r="1293">
          <cell r="A1293" t="str">
            <v>001.17.10100</v>
          </cell>
          <cell r="B1293" t="str">
            <v>Execução de caixa de passagem de alvenaria de 1/2 vez c/ tampa de concreto impermeabilizada 80.00 x 80.00 x 100.00 cm</v>
          </cell>
          <cell r="C1293" t="str">
            <v>CJ</v>
          </cell>
          <cell r="D1293">
            <v>231.9402</v>
          </cell>
        </row>
        <row r="1294">
          <cell r="A1294" t="str">
            <v>001.17.10120</v>
          </cell>
          <cell r="B1294" t="str">
            <v>Fornecimento e instalação de placa de advertência com os dizeres """"perigo de morte alta tensão""""</v>
          </cell>
          <cell r="C1294" t="str">
            <v>PC</v>
          </cell>
          <cell r="D1294">
            <v>36.118400000000001</v>
          </cell>
        </row>
        <row r="1295">
          <cell r="A1295" t="str">
            <v>001.17.10140</v>
          </cell>
          <cell r="B1295" t="str">
            <v>Fornecimento e instalação de arame de aço galvanizado nº 12bwg (48g/m)</v>
          </cell>
          <cell r="C1295" t="str">
            <v>KG</v>
          </cell>
          <cell r="D1295">
            <v>6.7171000000000003</v>
          </cell>
        </row>
        <row r="1296">
          <cell r="A1296" t="str">
            <v>001.17.10160</v>
          </cell>
          <cell r="B1296" t="str">
            <v>Fornecimento e instalação de arame de aço galvanizado nº 14bwg (27 2g/m)</v>
          </cell>
          <cell r="C1296" t="str">
            <v>KG</v>
          </cell>
          <cell r="D1296">
            <v>8.3536000000000001</v>
          </cell>
        </row>
        <row r="1297">
          <cell r="A1297" t="str">
            <v>001.17.10180</v>
          </cell>
          <cell r="B1297" t="str">
            <v>Fornecimento e instalação de arame de aço galvanizado nº 16bwg (16 8g/m)</v>
          </cell>
          <cell r="C1297" t="str">
            <v>KG</v>
          </cell>
          <cell r="D1297">
            <v>6.6536</v>
          </cell>
        </row>
        <row r="1298">
          <cell r="A1298" t="str">
            <v>001.17.10200</v>
          </cell>
          <cell r="B1298" t="str">
            <v>Fornecimento e instalação de fio de alumínio recozido para amarração nº. 6 awg</v>
          </cell>
          <cell r="C1298" t="str">
            <v>KG</v>
          </cell>
          <cell r="D1298">
            <v>27.3766</v>
          </cell>
        </row>
        <row r="1299">
          <cell r="A1299" t="str">
            <v>001.17.10220</v>
          </cell>
          <cell r="B1299" t="str">
            <v>Fornecimento e instalação de fio de alumínio recozido para amarração nº. 4 awg</v>
          </cell>
          <cell r="C1299" t="str">
            <v>KG</v>
          </cell>
          <cell r="D1299">
            <v>24.319299999999998</v>
          </cell>
        </row>
        <row r="1300">
          <cell r="A1300" t="str">
            <v>001.17.10240</v>
          </cell>
          <cell r="B1300" t="str">
            <v>Fornecimento e instalação de cabo de alumínio nú classe 15 kv m 4 awg - ca</v>
          </cell>
          <cell r="C1300" t="str">
            <v>ML</v>
          </cell>
          <cell r="D1300">
            <v>2.0459999999999998</v>
          </cell>
        </row>
        <row r="1301">
          <cell r="A1301" t="str">
            <v>001.17.10260</v>
          </cell>
          <cell r="B1301" t="str">
            <v>Fornecimento e instalação de cabo de alumínio nú classe 15 kv nº. 2 caa</v>
          </cell>
          <cell r="C1301" t="str">
            <v>KG</v>
          </cell>
          <cell r="D1301">
            <v>16.633400000000002</v>
          </cell>
        </row>
        <row r="1302">
          <cell r="A1302" t="str">
            <v>001.17.10280</v>
          </cell>
          <cell r="B1302" t="str">
            <v>Fornecimento e instalação de cabo de alumínio nú classe 15 kv nº. 2 ca</v>
          </cell>
          <cell r="C1302" t="str">
            <v>KG</v>
          </cell>
          <cell r="D1302">
            <v>12.877599999999999</v>
          </cell>
        </row>
        <row r="1303">
          <cell r="A1303" t="str">
            <v>001.17.10300</v>
          </cell>
          <cell r="B1303" t="str">
            <v>Fornecimento e instalação de cabo de alumínio nú classe 15 kv nº. 1/0 ca</v>
          </cell>
          <cell r="C1303" t="str">
            <v>KG</v>
          </cell>
          <cell r="D1303">
            <v>13.0825</v>
          </cell>
        </row>
        <row r="1304">
          <cell r="A1304" t="str">
            <v>001.17.10320</v>
          </cell>
          <cell r="B1304" t="str">
            <v>Cabo de aço galvanizado 1/4""""</v>
          </cell>
          <cell r="C1304" t="str">
            <v>ML</v>
          </cell>
          <cell r="D1304">
            <v>0.80220000000000002</v>
          </cell>
        </row>
        <row r="1305">
          <cell r="A1305" t="str">
            <v>001.17.10340</v>
          </cell>
          <cell r="B1305" t="str">
            <v>Fornecimento e instalação de cabo de aço 6.4mm 1/4""""</v>
          </cell>
          <cell r="C1305" t="str">
            <v>ML</v>
          </cell>
          <cell r="D1305">
            <v>3.1667999999999998</v>
          </cell>
        </row>
        <row r="1306">
          <cell r="A1306" t="str">
            <v>001.17.10360</v>
          </cell>
          <cell r="B1306" t="str">
            <v>Esticador galvanizado de diâm. 1/2""""</v>
          </cell>
          <cell r="C1306" t="str">
            <v>UN</v>
          </cell>
          <cell r="D1306">
            <v>13.035299999999999</v>
          </cell>
        </row>
        <row r="1307">
          <cell r="A1307" t="str">
            <v>001.17.10380</v>
          </cell>
          <cell r="B1307" t="str">
            <v>Fornecimento e instalação de fita de alumínio para proteção de 1 x 10 mm</v>
          </cell>
          <cell r="C1307" t="str">
            <v>KG</v>
          </cell>
          <cell r="D1307">
            <v>34.315100000000001</v>
          </cell>
        </row>
        <row r="1308">
          <cell r="A1308" t="str">
            <v>001.17.10400</v>
          </cell>
          <cell r="B1308" t="str">
            <v>Fornecimento e instalação de chave blindada tripolar 250v 30 amp/250v</v>
          </cell>
          <cell r="C1308" t="str">
            <v>UN</v>
          </cell>
          <cell r="D1308">
            <v>79.3245</v>
          </cell>
        </row>
        <row r="1309">
          <cell r="A1309" t="str">
            <v>001.17.10420</v>
          </cell>
          <cell r="B1309" t="str">
            <v>Fornecimento e instalação de chave blindada tripolar 60 amp/250v</v>
          </cell>
          <cell r="C1309" t="str">
            <v>UN</v>
          </cell>
          <cell r="D1309">
            <v>168.46209999999999</v>
          </cell>
        </row>
        <row r="1310">
          <cell r="A1310" t="str">
            <v>001.17.10440</v>
          </cell>
          <cell r="B1310" t="str">
            <v>Fornecimento e instalação de chave blindada tripolar 100 amp/250v</v>
          </cell>
          <cell r="C1310" t="str">
            <v>UN</v>
          </cell>
          <cell r="D1310">
            <v>238.1893</v>
          </cell>
        </row>
        <row r="1311">
          <cell r="A1311" t="str">
            <v>001.17.10460</v>
          </cell>
          <cell r="B1311" t="str">
            <v>Fornecimento e instalação de chave magnética trifásica blindada para fixar em poste 90a/600v</v>
          </cell>
          <cell r="C1311" t="str">
            <v>UN</v>
          </cell>
          <cell r="D1311">
            <v>495.35509999999999</v>
          </cell>
        </row>
        <row r="1312">
          <cell r="A1312" t="str">
            <v>001.17.10480</v>
          </cell>
          <cell r="B1312" t="str">
            <v>Fornecimento e instalação de chave blindada tripolar 400amp/500v p/ unidade</v>
          </cell>
          <cell r="C1312" t="str">
            <v>UN</v>
          </cell>
          <cell r="D1312">
            <v>778.28399999999999</v>
          </cell>
        </row>
        <row r="1313">
          <cell r="A1313" t="str">
            <v>001.17.10500</v>
          </cell>
          <cell r="B1313" t="str">
            <v>Fornecimento e instalação de chave blindada tripolar 600amp/500v p/ unidade</v>
          </cell>
          <cell r="C1313" t="str">
            <v>UN</v>
          </cell>
          <cell r="D1313">
            <v>1188.8212000000001</v>
          </cell>
        </row>
        <row r="1314">
          <cell r="A1314" t="str">
            <v>001.17.10520</v>
          </cell>
          <cell r="B1314" t="str">
            <v>Fornecimento e instalação de chave blindada tripolar 60a/500v p/ unidade</v>
          </cell>
          <cell r="C1314" t="str">
            <v>UN</v>
          </cell>
          <cell r="D1314">
            <v>74.516599999999997</v>
          </cell>
        </row>
        <row r="1315">
          <cell r="A1315" t="str">
            <v>001.17.10540</v>
          </cell>
          <cell r="B1315" t="str">
            <v>Fornecimento e instalação de chave blindada triplar 125amp/500v p/ unidade</v>
          </cell>
          <cell r="C1315" t="str">
            <v>CJ</v>
          </cell>
          <cell r="D1315">
            <v>373.57929999999999</v>
          </cell>
        </row>
        <row r="1316">
          <cell r="A1316" t="str">
            <v>001.17.10560</v>
          </cell>
          <cell r="B1316" t="str">
            <v>Fornecimento e instalação de chave magnética guarda motor tripolar s/ botoeira 60hz/220v de 10a</v>
          </cell>
          <cell r="C1316" t="str">
            <v>UN</v>
          </cell>
          <cell r="D1316">
            <v>90.398399999999995</v>
          </cell>
        </row>
        <row r="1317">
          <cell r="A1317" t="str">
            <v>001.17.10580</v>
          </cell>
          <cell r="B1317" t="str">
            <v>Fornecimento e instalação de chave magnética guarda motor tripolar s/ botoeira 60hz/220v de 16 a</v>
          </cell>
          <cell r="C1317" t="str">
            <v>UN</v>
          </cell>
          <cell r="D1317">
            <v>141.55840000000001</v>
          </cell>
        </row>
        <row r="1318">
          <cell r="A1318" t="str">
            <v>001.17.10600</v>
          </cell>
          <cell r="B1318" t="str">
            <v>Fornecimento e instalação de chave magnética guarda motor tripolar s/ botoeira 60hz/220v de 32 a</v>
          </cell>
          <cell r="C1318" t="str">
            <v>UN</v>
          </cell>
          <cell r="D1318">
            <v>226.83840000000001</v>
          </cell>
        </row>
        <row r="1319">
          <cell r="A1319" t="str">
            <v>001.17.10620</v>
          </cell>
          <cell r="B1319" t="str">
            <v>Fornecimento e instalação de chave de reversão 30 amp/250v 60 hz com 3 pólos de entrada e 6 pólos de saída</v>
          </cell>
          <cell r="C1319" t="str">
            <v>UN</v>
          </cell>
          <cell r="D1319">
            <v>24.7684</v>
          </cell>
        </row>
        <row r="1320">
          <cell r="A1320" t="str">
            <v>001.17.10640</v>
          </cell>
          <cell r="B1320" t="str">
            <v>Fornecimento e instalação de chave bóia automática unipolar</v>
          </cell>
          <cell r="C1320" t="str">
            <v>UN</v>
          </cell>
          <cell r="D1320">
            <v>28.236599999999999</v>
          </cell>
        </row>
        <row r="1321">
          <cell r="A1321" t="str">
            <v>001.17.10660</v>
          </cell>
          <cell r="B1321" t="str">
            <v>Fornecimento e instalação de chave bóia automática bipolar</v>
          </cell>
          <cell r="C1321" t="str">
            <v>UN</v>
          </cell>
          <cell r="D1321">
            <v>40.3551</v>
          </cell>
        </row>
        <row r="1322">
          <cell r="A1322" t="str">
            <v>001.17.10680</v>
          </cell>
          <cell r="B1322" t="str">
            <v>Fornecimento e instalação de chave faca unipolar com acessórios de fixação 200amp/15kv</v>
          </cell>
          <cell r="C1322" t="str">
            <v>UN</v>
          </cell>
          <cell r="D1322">
            <v>223.0711</v>
          </cell>
        </row>
        <row r="1323">
          <cell r="A1323" t="str">
            <v>001.17.10700</v>
          </cell>
          <cell r="B1323" t="str">
            <v>Fornecimento e instalação de chave faca unipolar com acessórios de fixação 400amp/15kv</v>
          </cell>
          <cell r="C1323" t="str">
            <v>UN</v>
          </cell>
          <cell r="D1323">
            <v>115.11839999999999</v>
          </cell>
        </row>
        <row r="1324">
          <cell r="A1324" t="str">
            <v>001.17.10720</v>
          </cell>
          <cell r="B1324" t="str">
            <v>Fornecimento e instalação de chave corta circuito irup 1200 amp da porter p/ peça 50amp/15kv</v>
          </cell>
          <cell r="C1324" t="str">
            <v>UN</v>
          </cell>
          <cell r="D1324">
            <v>97.165599999999998</v>
          </cell>
        </row>
        <row r="1325">
          <cell r="A1325" t="str">
            <v>001.17.10740</v>
          </cell>
          <cell r="B1325" t="str">
            <v>Fornecimento e instalação de chave fusível indicador 100 a / 15 kv c/ elo 54</v>
          </cell>
          <cell r="C1325" t="str">
            <v>UN</v>
          </cell>
          <cell r="D1325">
            <v>97.165599999999998</v>
          </cell>
        </row>
        <row r="1326">
          <cell r="A1326" t="str">
            <v>001.17.10760</v>
          </cell>
          <cell r="B1326" t="str">
            <v>Fornecimento e instalação de chave fusivel distr. 10.000 a - 15 kv tipo xs c/ ferragens</v>
          </cell>
          <cell r="C1326" t="str">
            <v>CJ</v>
          </cell>
          <cell r="D1326">
            <v>167.7833</v>
          </cell>
        </row>
        <row r="1327">
          <cell r="A1327" t="str">
            <v>001.17.10780</v>
          </cell>
          <cell r="B1327" t="str">
            <v>Fornecimento e instalação de chave tipo faca com fusível base de ardosia 250v 3x30amp</v>
          </cell>
          <cell r="C1327" t="str">
            <v>UN</v>
          </cell>
          <cell r="D1327">
            <v>47.234499999999997</v>
          </cell>
        </row>
        <row r="1328">
          <cell r="A1328" t="str">
            <v>001.17.10800</v>
          </cell>
          <cell r="B1328" t="str">
            <v>Fornecimento e instalação de chave tipo faca com fusível base de ardósia 250v 3x60amp</v>
          </cell>
          <cell r="C1328" t="str">
            <v>UN</v>
          </cell>
          <cell r="D1328">
            <v>48.112099999999998</v>
          </cell>
        </row>
        <row r="1329">
          <cell r="A1329" t="str">
            <v>001.17.10820</v>
          </cell>
          <cell r="B1329" t="str">
            <v>Fornecimento e instalação de chave tipo faca com fusível base de ardósia 250v 3x100amp</v>
          </cell>
          <cell r="C1329" t="str">
            <v>UN</v>
          </cell>
          <cell r="D1329">
            <v>56.4893</v>
          </cell>
        </row>
        <row r="1330">
          <cell r="A1330" t="str">
            <v>001.17.10840</v>
          </cell>
          <cell r="B1330" t="str">
            <v>Fornecimento e instalação de chave tipo faca com fusível base de ardósia 250v 3x200amp</v>
          </cell>
          <cell r="C1330" t="str">
            <v>UN</v>
          </cell>
          <cell r="D1330">
            <v>70.146600000000007</v>
          </cell>
        </row>
        <row r="1331">
          <cell r="A1331" t="str">
            <v>001.17.10860</v>
          </cell>
          <cell r="B1331" t="str">
            <v>Fornecimento e instalação de chave fusível - 15 kv de 3 x 300 a</v>
          </cell>
          <cell r="C1331" t="str">
            <v>UN</v>
          </cell>
          <cell r="D1331">
            <v>89.236599999999996</v>
          </cell>
        </row>
        <row r="1332">
          <cell r="A1332" t="str">
            <v>001.17.10880</v>
          </cell>
          <cell r="B1332" t="str">
            <v>Fornecimento e instalação de chave chave seccionadora tripolar comando simultâneo aberto, abertura em carga, tensão nominal de 500 v, corrente nominal 200a/600v</v>
          </cell>
          <cell r="C1332" t="str">
            <v>UN</v>
          </cell>
          <cell r="D1332">
            <v>600.23659999999995</v>
          </cell>
        </row>
        <row r="1333">
          <cell r="A1333" t="str">
            <v>001.17.10900</v>
          </cell>
          <cell r="B1333" t="str">
            <v>Fornecimento e instalação de chave de comando de proteção para iluminação 2x60 w</v>
          </cell>
          <cell r="C1333" t="str">
            <v>UN</v>
          </cell>
          <cell r="D1333">
            <v>390.11840000000001</v>
          </cell>
        </row>
        <row r="1334">
          <cell r="A1334" t="str">
            <v>001.17.10920</v>
          </cell>
          <cell r="B1334" t="str">
            <v>Fornecimento e instalação de chave seccionadora tripolar classe 15kv nbc 95kv, ação simultanêa nas três fases com alavanca de manobra com suporte metálico para montagem e fixação</v>
          </cell>
          <cell r="C1334" t="str">
            <v>CJ</v>
          </cell>
          <cell r="D1334">
            <v>520.16560000000004</v>
          </cell>
        </row>
        <row r="1335">
          <cell r="A1335" t="str">
            <v>001.17.10940</v>
          </cell>
          <cell r="B1335" t="str">
            <v>Fornecimento e instalação de fusível nh 63amp</v>
          </cell>
          <cell r="C1335" t="str">
            <v>UN</v>
          </cell>
          <cell r="D1335">
            <v>14.733700000000001</v>
          </cell>
        </row>
        <row r="1336">
          <cell r="A1336" t="str">
            <v>001.17.10960</v>
          </cell>
          <cell r="B1336" t="str">
            <v>Fornecimento e instalação de fusível nh 100amp</v>
          </cell>
          <cell r="C1336" t="str">
            <v>UN</v>
          </cell>
          <cell r="D1336">
            <v>14.733700000000001</v>
          </cell>
        </row>
        <row r="1337">
          <cell r="A1337" t="str">
            <v>001.17.10980</v>
          </cell>
          <cell r="B1337" t="str">
            <v>Fornecimento e instalação de fusível nh 160amp</v>
          </cell>
          <cell r="C1337" t="str">
            <v>UN</v>
          </cell>
          <cell r="D1337">
            <v>14.733700000000001</v>
          </cell>
        </row>
        <row r="1338">
          <cell r="A1338" t="str">
            <v>001.17.11000</v>
          </cell>
          <cell r="B1338" t="str">
            <v>Fornecimento e instalação de fusível nh 200amp</v>
          </cell>
          <cell r="C1338" t="str">
            <v>UN</v>
          </cell>
          <cell r="D1338">
            <v>31.2453</v>
          </cell>
        </row>
        <row r="1339">
          <cell r="A1339" t="str">
            <v>001.17.11020</v>
          </cell>
          <cell r="B1339" t="str">
            <v>Fornecimento e instalação de fusível nh 315amp</v>
          </cell>
          <cell r="C1339" t="str">
            <v>UN</v>
          </cell>
          <cell r="D1339">
            <v>45.935299999999998</v>
          </cell>
        </row>
        <row r="1340">
          <cell r="A1340" t="str">
            <v>001.17.11040</v>
          </cell>
          <cell r="B1340" t="str">
            <v>Fornecimento e instalação de fusível nh 400amp</v>
          </cell>
          <cell r="C1340" t="str">
            <v>UN</v>
          </cell>
          <cell r="D1340">
            <v>20.805299999999999</v>
          </cell>
        </row>
        <row r="1341">
          <cell r="A1341" t="str">
            <v>001.17.11060</v>
          </cell>
          <cell r="B1341" t="str">
            <v>Fornecimento e instalação de fusível nh 630amp</v>
          </cell>
          <cell r="C1341" t="str">
            <v>UN</v>
          </cell>
          <cell r="D1341">
            <v>29.9453</v>
          </cell>
        </row>
        <row r="1342">
          <cell r="A1342" t="str">
            <v>001.17.11080</v>
          </cell>
          <cell r="B1342" t="str">
            <v>Fornecimento e instalação de fusível tipo """"nh"""", corrente de 200a, capacidade de ruptura 100ka 500v tamanho 2 retardado</v>
          </cell>
          <cell r="C1342" t="str">
            <v>UN</v>
          </cell>
          <cell r="D1342">
            <v>24.1553</v>
          </cell>
        </row>
        <row r="1343">
          <cell r="A1343" t="str">
            <v>001.17.11100</v>
          </cell>
          <cell r="B1343" t="str">
            <v>Fornecimento e instalação de fusível cartucho de 30amp</v>
          </cell>
          <cell r="C1343" t="str">
            <v>UN</v>
          </cell>
          <cell r="D1343">
            <v>3.5236999999999998</v>
          </cell>
        </row>
        <row r="1344">
          <cell r="A1344" t="str">
            <v>001.17.11120</v>
          </cell>
          <cell r="B1344" t="str">
            <v>Fornecimento e instalação de fusível cartucho de 60amp</v>
          </cell>
          <cell r="C1344" t="str">
            <v>UN</v>
          </cell>
          <cell r="D1344">
            <v>2.9737</v>
          </cell>
        </row>
        <row r="1345">
          <cell r="A1345" t="str">
            <v>001.17.11140</v>
          </cell>
          <cell r="B1345" t="str">
            <v>Fornecimento e instalação de fusível faca de 100amp</v>
          </cell>
          <cell r="C1345" t="str">
            <v>UN</v>
          </cell>
          <cell r="D1345">
            <v>5.0837000000000003</v>
          </cell>
        </row>
        <row r="1346">
          <cell r="A1346" t="str">
            <v>001.17.11160</v>
          </cell>
          <cell r="B1346" t="str">
            <v>Fornecimento e instalação de fusível faca de 200amp</v>
          </cell>
          <cell r="C1346" t="str">
            <v>UN</v>
          </cell>
          <cell r="D1346">
            <v>8.9536999999999995</v>
          </cell>
        </row>
        <row r="1347">
          <cell r="A1347" t="str">
            <v>001.17.11180</v>
          </cell>
          <cell r="B1347" t="str">
            <v>Fornecimento e instalação de fusível faca de 400amp</v>
          </cell>
          <cell r="C1347" t="str">
            <v>UN</v>
          </cell>
          <cell r="D1347">
            <v>21.6753</v>
          </cell>
        </row>
        <row r="1348">
          <cell r="A1348" t="str">
            <v>001.17.11200</v>
          </cell>
          <cell r="B1348" t="str">
            <v>Fornecimento e instalação de fusível faca de 600amp</v>
          </cell>
          <cell r="C1348" t="str">
            <v>UN</v>
          </cell>
          <cell r="D1348">
            <v>24.535299999999999</v>
          </cell>
        </row>
        <row r="1349">
          <cell r="A1349" t="str">
            <v>001.17.11220</v>
          </cell>
          <cell r="B1349" t="str">
            <v>Forneicimento e instalação de fusível diazed de 30 a 60 amp</v>
          </cell>
          <cell r="C1349" t="str">
            <v>UN</v>
          </cell>
          <cell r="D1349">
            <v>3.3637000000000001</v>
          </cell>
        </row>
        <row r="1350">
          <cell r="A1350" t="str">
            <v>001.17.11240</v>
          </cell>
          <cell r="B1350" t="str">
            <v>Fornecimento e instalação de fusível diazed de 10 amp.,inclusive base, anel e tampa</v>
          </cell>
          <cell r="C1350" t="str">
            <v>CJ</v>
          </cell>
          <cell r="D1350">
            <v>20.5792</v>
          </cell>
        </row>
        <row r="1351">
          <cell r="A1351" t="str">
            <v>001.17.11260</v>
          </cell>
          <cell r="B1351" t="str">
            <v>Fornecimento e instalação de elo fusível de alta tensão 1h</v>
          </cell>
          <cell r="C1351" t="str">
            <v>UN</v>
          </cell>
          <cell r="D1351">
            <v>3.1474000000000002</v>
          </cell>
        </row>
        <row r="1352">
          <cell r="A1352" t="str">
            <v>001.17.11280</v>
          </cell>
          <cell r="B1352" t="str">
            <v>Fornecimento e instalação de elo fusível de alta tensão 2h</v>
          </cell>
          <cell r="C1352" t="str">
            <v>UN</v>
          </cell>
          <cell r="D1352">
            <v>3.2473999999999998</v>
          </cell>
        </row>
        <row r="1353">
          <cell r="A1353" t="str">
            <v>001.17.11300</v>
          </cell>
          <cell r="B1353" t="str">
            <v>Fornecimento e instalação de elo fusível de alta tensão 3h</v>
          </cell>
          <cell r="C1353" t="str">
            <v>UN</v>
          </cell>
          <cell r="D1353">
            <v>3.0573999999999999</v>
          </cell>
        </row>
        <row r="1354">
          <cell r="A1354" t="str">
            <v>001.17.11320</v>
          </cell>
          <cell r="B1354" t="str">
            <v>Fornecimento e instalação de elo fusível de alta tensão 5h</v>
          </cell>
          <cell r="C1354" t="str">
            <v>UN</v>
          </cell>
          <cell r="D1354">
            <v>3.2473999999999998</v>
          </cell>
        </row>
        <row r="1355">
          <cell r="A1355" t="str">
            <v>001.17.11340</v>
          </cell>
          <cell r="B1355" t="str">
            <v>Fornecimento e instalação de elo fusível de alta tensão 6k</v>
          </cell>
          <cell r="C1355" t="str">
            <v>UN</v>
          </cell>
          <cell r="D1355">
            <v>3.2473999999999998</v>
          </cell>
        </row>
        <row r="1356">
          <cell r="A1356" t="str">
            <v>001.17.11360</v>
          </cell>
          <cell r="B1356" t="str">
            <v>Fornecimento e instalação de elo fusível de alta tensão 15k</v>
          </cell>
          <cell r="C1356" t="str">
            <v>UN</v>
          </cell>
          <cell r="D1356">
            <v>3.2473999999999998</v>
          </cell>
        </row>
        <row r="1357">
          <cell r="A1357" t="str">
            <v>001.17.11380</v>
          </cell>
          <cell r="B1357" t="str">
            <v>Fornecimento e instalação de elo fusível de alta tensão 25k</v>
          </cell>
          <cell r="C1357" t="str">
            <v>UN</v>
          </cell>
          <cell r="D1357">
            <v>3.3473999999999999</v>
          </cell>
        </row>
        <row r="1358">
          <cell r="A1358" t="str">
            <v>001.17.11400</v>
          </cell>
          <cell r="B1358" t="str">
            <v>Fornecimento e instalação de elo fusível 10 k - 15 kv</v>
          </cell>
          <cell r="C1358" t="str">
            <v>UN</v>
          </cell>
          <cell r="D1358">
            <v>1.7937000000000001</v>
          </cell>
        </row>
        <row r="1359">
          <cell r="A1359" t="str">
            <v>001.17.11420</v>
          </cell>
          <cell r="B1359" t="str">
            <v>Fornecimento e instalação de parafuso de máquina dim 16.00mmx500.00mm</v>
          </cell>
          <cell r="C1359" t="str">
            <v>UN</v>
          </cell>
          <cell r="D1359">
            <v>3.7237</v>
          </cell>
        </row>
        <row r="1360">
          <cell r="A1360" t="str">
            <v>001.17.11440</v>
          </cell>
          <cell r="B1360" t="str">
            <v>Fornecimento e instalação de parafuso de máquina dim 16.00mmx450.00mm</v>
          </cell>
          <cell r="C1360" t="str">
            <v>UN</v>
          </cell>
          <cell r="D1360">
            <v>5.2037000000000004</v>
          </cell>
        </row>
        <row r="1361">
          <cell r="A1361" t="str">
            <v>001.17.11460</v>
          </cell>
          <cell r="B1361" t="str">
            <v>Fornecimento e instalação de parafuso de máquina dim 16.00mmx400.00mm</v>
          </cell>
          <cell r="C1361" t="str">
            <v>UN</v>
          </cell>
          <cell r="D1361">
            <v>4.8236999999999997</v>
          </cell>
        </row>
        <row r="1362">
          <cell r="A1362" t="str">
            <v>001.17.11480</v>
          </cell>
          <cell r="B1362" t="str">
            <v>Fornecimento e instalação de parafuso de máquina dim 16.00mmx350.00mm</v>
          </cell>
          <cell r="C1362" t="str">
            <v>UN</v>
          </cell>
          <cell r="D1362">
            <v>3.1236999999999999</v>
          </cell>
        </row>
        <row r="1363">
          <cell r="A1363" t="str">
            <v>001.17.11500</v>
          </cell>
          <cell r="B1363" t="str">
            <v>Fornecimento e instalação de parafuso de máquina dim 5/8"""" x 300 mm</v>
          </cell>
          <cell r="C1363" t="str">
            <v>UN</v>
          </cell>
          <cell r="D1363">
            <v>5.4036999999999997</v>
          </cell>
        </row>
        <row r="1364">
          <cell r="A1364" t="str">
            <v>001.17.11520</v>
          </cell>
          <cell r="B1364" t="str">
            <v>Fornecimento e instalação de parafuso de máquina dim.5/8"""" x 250 mm</v>
          </cell>
          <cell r="C1364" t="str">
            <v>UN</v>
          </cell>
          <cell r="D1364">
            <v>2.8237000000000001</v>
          </cell>
        </row>
        <row r="1365">
          <cell r="A1365" t="str">
            <v>001.17.11540</v>
          </cell>
          <cell r="B1365" t="str">
            <v>Forneicmento e instalação de parafuso de máquina dim.5/8"""" x 200 mm</v>
          </cell>
          <cell r="C1365" t="str">
            <v>UN</v>
          </cell>
          <cell r="D1365">
            <v>4.1936999999999998</v>
          </cell>
        </row>
        <row r="1366">
          <cell r="A1366" t="str">
            <v>001.17.11560</v>
          </cell>
          <cell r="B1366" t="str">
            <v>Fornecimento e instalação de parafuso de máquina de diâm. de 5/8x6 pol</v>
          </cell>
          <cell r="C1366" t="str">
            <v>UN</v>
          </cell>
          <cell r="D1366">
            <v>3.9474</v>
          </cell>
        </row>
        <row r="1367">
          <cell r="A1367" t="str">
            <v>001.17.11580</v>
          </cell>
          <cell r="B1367" t="str">
            <v>Fornecimento e instalação de parafuso de máquina dim.1/2"""" x 125 mm</v>
          </cell>
          <cell r="C1367" t="str">
            <v>UN</v>
          </cell>
          <cell r="D1367">
            <v>3.0236999999999998</v>
          </cell>
        </row>
        <row r="1368">
          <cell r="A1368" t="str">
            <v>001.17.11600</v>
          </cell>
          <cell r="B1368" t="str">
            <v>Fornecimento e instalação de parafuso rosca dupla (passant) diâm 16.00mmx550.00mm</v>
          </cell>
          <cell r="C1368" t="str">
            <v>UN</v>
          </cell>
          <cell r="D1368">
            <v>8.9974000000000007</v>
          </cell>
        </row>
        <row r="1369">
          <cell r="A1369" t="str">
            <v>001.17.11620</v>
          </cell>
          <cell r="B1369" t="str">
            <v>Fornecimento e instalação de parafuso rosca dupla (passant) diâm 16.00mmx500.00mm</v>
          </cell>
          <cell r="C1369" t="str">
            <v>UN</v>
          </cell>
          <cell r="D1369">
            <v>8.5074000000000005</v>
          </cell>
        </row>
        <row r="1370">
          <cell r="A1370" t="str">
            <v>001.17.11640</v>
          </cell>
          <cell r="B1370" t="str">
            <v>Fornecimento e instalação de parafuso rosca dupla (passant) diâm 16.00mmx450.00mm</v>
          </cell>
          <cell r="C1370" t="str">
            <v>UN</v>
          </cell>
          <cell r="D1370">
            <v>7.6574</v>
          </cell>
        </row>
        <row r="1371">
          <cell r="A1371" t="str">
            <v>001.17.11660</v>
          </cell>
          <cell r="B1371" t="str">
            <v>Fornecimento e instalação de parafuso rosca dupla (passant) diâm 16.00mmx400.00mm</v>
          </cell>
          <cell r="C1371" t="str">
            <v>UN</v>
          </cell>
          <cell r="D1371">
            <v>5.0473999999999997</v>
          </cell>
        </row>
        <row r="1372">
          <cell r="A1372" t="str">
            <v>001.17.11680</v>
          </cell>
          <cell r="B1372" t="str">
            <v>Fornecimento e instalação de parafuso rosca dupla (passant) diâm 16.00mmx350.00mm</v>
          </cell>
          <cell r="C1372" t="str">
            <v>UN</v>
          </cell>
          <cell r="D1372">
            <v>4.7473999999999998</v>
          </cell>
        </row>
        <row r="1373">
          <cell r="A1373" t="str">
            <v>001.17.11700</v>
          </cell>
          <cell r="B1373" t="str">
            <v>Fornecimento e instalação de parafuso de rosca soberba12.7mm1/2 polx100mm 4 pol</v>
          </cell>
          <cell r="C1373" t="str">
            <v>UN</v>
          </cell>
          <cell r="D1373">
            <v>1.9237</v>
          </cell>
        </row>
        <row r="1374">
          <cell r="A1374" t="str">
            <v>001.17.11720</v>
          </cell>
          <cell r="B1374" t="str">
            <v>Fornecimento e instalação de parafuso esticador diametro 1/2 pol</v>
          </cell>
          <cell r="C1374" t="str">
            <v>UN</v>
          </cell>
          <cell r="D1374">
            <v>3.2673999999999999</v>
          </cell>
        </row>
        <row r="1375">
          <cell r="A1375" t="str">
            <v>001.17.11740</v>
          </cell>
          <cell r="B1375" t="str">
            <v>Fornecimento e instalação de parafuso francês 9.50mm 3/8""""x115mm 4-1/2 pol</v>
          </cell>
          <cell r="C1375" t="str">
            <v>UN</v>
          </cell>
          <cell r="D1375">
            <v>1.9237</v>
          </cell>
        </row>
        <row r="1376">
          <cell r="A1376" t="str">
            <v>001.17.11760</v>
          </cell>
          <cell r="B1376" t="str">
            <v>Fornecimento e instalação de parafuso francês 16.00mm 5/8""""x45mm 1-3/4 pol</v>
          </cell>
          <cell r="C1376" t="str">
            <v>UN</v>
          </cell>
          <cell r="D1376">
            <v>1.9737</v>
          </cell>
        </row>
        <row r="1377">
          <cell r="A1377" t="str">
            <v>001.17.11780</v>
          </cell>
          <cell r="B1377" t="str">
            <v>Fornecimento e instalação de parafuso francês 16.00mm 5/8""""x150mm 6 pol</v>
          </cell>
          <cell r="C1377" t="str">
            <v>UN</v>
          </cell>
          <cell r="D1377">
            <v>2.2237</v>
          </cell>
        </row>
        <row r="1378">
          <cell r="A1378" t="str">
            <v>001.17.11800</v>
          </cell>
          <cell r="B1378" t="str">
            <v>Fornecimento e instalação de parafuso de aço 16 mm com rosca m 16x2 sem cabeca com 210 mm  de comprimento com 60 mm de rosca tipo chumbador</v>
          </cell>
          <cell r="C1378" t="str">
            <v>PC</v>
          </cell>
          <cell r="D1378">
            <v>7.4111000000000002</v>
          </cell>
        </row>
        <row r="1379">
          <cell r="A1379" t="str">
            <v>001.17.11820</v>
          </cell>
          <cell r="B1379" t="str">
            <v>Fornecimento e instalação de parafuso de aço  16mm com rosca m 16x2 sem cabeca de 200 mm</v>
          </cell>
          <cell r="C1379" t="str">
            <v>PC</v>
          </cell>
          <cell r="D1379">
            <v>2.0474000000000001</v>
          </cell>
        </row>
        <row r="1380">
          <cell r="A1380" t="str">
            <v>001.17.11840</v>
          </cell>
          <cell r="B1380" t="str">
            <v>Fornecimento e instalação de arruela quadrada de 38.00mm com furo de 18.00mm</v>
          </cell>
          <cell r="C1380" t="str">
            <v>UN</v>
          </cell>
          <cell r="D1380">
            <v>0.94179999999999997</v>
          </cell>
        </row>
        <row r="1381">
          <cell r="A1381" t="str">
            <v>001.17.11860</v>
          </cell>
          <cell r="B1381" t="str">
            <v>Fornecimento e instalação de arruela quadrada de 55.00mm com furo de 18.00mm</v>
          </cell>
          <cell r="C1381" t="str">
            <v>UN</v>
          </cell>
          <cell r="D1381">
            <v>0.71179999999999999</v>
          </cell>
        </row>
        <row r="1382">
          <cell r="A1382" t="str">
            <v>001.17.11880</v>
          </cell>
          <cell r="B1382" t="str">
            <v>Fornecimento e instalação de arruela redonda para parafuso diâm. 9.50mm 3/8""""</v>
          </cell>
          <cell r="C1382" t="str">
            <v>UN</v>
          </cell>
          <cell r="D1382">
            <v>0.68179999999999996</v>
          </cell>
        </row>
        <row r="1383">
          <cell r="A1383" t="str">
            <v>001.17.11900</v>
          </cell>
          <cell r="B1383" t="str">
            <v>Fornecimento e instalação de arruela redonda para parafuso diâm. 11.00mm 7/16""""</v>
          </cell>
          <cell r="C1383" t="str">
            <v>UN</v>
          </cell>
          <cell r="D1383">
            <v>0.69179999999999997</v>
          </cell>
        </row>
        <row r="1384">
          <cell r="A1384" t="str">
            <v>001.17.11920</v>
          </cell>
          <cell r="B1384" t="str">
            <v>Fornecimento e instalação de arruela redonda para parafuso diam. 16.00mm 5/8""""</v>
          </cell>
          <cell r="C1384" t="str">
            <v>UN</v>
          </cell>
          <cell r="D1384">
            <v>0.71179999999999999</v>
          </cell>
        </row>
        <row r="1385">
          <cell r="A1385" t="str">
            <v>001.17.11940</v>
          </cell>
          <cell r="B1385" t="str">
            <v>Fornecimento e instalação de porca quadrada para parafuso diâmetro 16.00mm</v>
          </cell>
          <cell r="C1385" t="str">
            <v>UN</v>
          </cell>
          <cell r="D1385">
            <v>1.2237</v>
          </cell>
        </row>
        <row r="1386">
          <cell r="A1386" t="str">
            <v>001.17.11960</v>
          </cell>
          <cell r="B1386" t="str">
            <v>Fornecimento e instalação de afastador de armação secundária de 0.50m p/ unidade</v>
          </cell>
          <cell r="C1386" t="str">
            <v>UN</v>
          </cell>
          <cell r="D1386">
            <v>16.736599999999999</v>
          </cell>
        </row>
        <row r="1387">
          <cell r="A1387" t="str">
            <v>001.17.11980</v>
          </cell>
          <cell r="B1387" t="str">
            <v>Fornecimento e instalação de olhal para parafuso de 16mm 5/8 pol</v>
          </cell>
          <cell r="C1387" t="str">
            <v>UN</v>
          </cell>
          <cell r="D1387">
            <v>5.7237</v>
          </cell>
        </row>
        <row r="1388">
          <cell r="A1388" t="str">
            <v>001.17.12000</v>
          </cell>
          <cell r="B1388" t="str">
            <v>Fornecimento e instalação de isolador de disco de 150mm</v>
          </cell>
          <cell r="C1388" t="str">
            <v>UN</v>
          </cell>
          <cell r="D1388">
            <v>20.0474</v>
          </cell>
        </row>
        <row r="1389">
          <cell r="A1389" t="str">
            <v>001.17.12020</v>
          </cell>
          <cell r="B1389" t="str">
            <v>Fornecimento e instalação de Isolador de Pilar 34,50 KV NBI 150 KV - M16</v>
          </cell>
          <cell r="C1389" t="str">
            <v>UN</v>
          </cell>
          <cell r="D1389">
            <v>62.055100000000003</v>
          </cell>
        </row>
        <row r="1390">
          <cell r="A1390" t="str">
            <v>001.17.12040</v>
          </cell>
          <cell r="B1390" t="str">
            <v>Fornecimento e instalação de isolador roldana baixa tensao</v>
          </cell>
          <cell r="C1390" t="str">
            <v>UN</v>
          </cell>
          <cell r="D1390">
            <v>4.7973999999999997</v>
          </cell>
        </row>
        <row r="1391">
          <cell r="A1391" t="str">
            <v>001.17.12060</v>
          </cell>
          <cell r="B1391" t="str">
            <v>Fornecimento e instalação de isolador de passagem tipo externo - interno classe 15kv</v>
          </cell>
          <cell r="C1391" t="str">
            <v>UN</v>
          </cell>
          <cell r="D1391">
            <v>109.0566</v>
          </cell>
        </row>
        <row r="1392">
          <cell r="A1392" t="str">
            <v>001.17.12080</v>
          </cell>
          <cell r="B1392" t="str">
            <v>Fornecimento e instalação de isolador de passagem tipo interno-interno classe 15 kv</v>
          </cell>
          <cell r="C1392" t="str">
            <v>UN</v>
          </cell>
          <cell r="D1392">
            <v>50.236600000000003</v>
          </cell>
        </row>
        <row r="1393">
          <cell r="A1393" t="str">
            <v>001.17.12100</v>
          </cell>
          <cell r="B1393" t="str">
            <v>Fornecimento e instalação de isolador de pedestal 15kv</v>
          </cell>
          <cell r="C1393" t="str">
            <v>PC</v>
          </cell>
          <cell r="D1393">
            <v>31.896599999999999</v>
          </cell>
        </row>
        <row r="1394">
          <cell r="A1394" t="str">
            <v>001.17.12120</v>
          </cell>
          <cell r="B1394" t="str">
            <v>Fornecimento e instalação de chapa suporte para isoladores de passagem dim. 14.50x500.00mm</v>
          </cell>
          <cell r="C1394" t="str">
            <v>PC</v>
          </cell>
          <cell r="D1394">
            <v>215.11840000000001</v>
          </cell>
        </row>
        <row r="1395">
          <cell r="A1395" t="str">
            <v>001.17.12140</v>
          </cell>
          <cell r="B1395" t="str">
            <v>Fornecimento e instalação de chapa para fixacao de estais 76x11x130 mm</v>
          </cell>
          <cell r="C1395" t="str">
            <v>UN</v>
          </cell>
          <cell r="D1395">
            <v>7.2011000000000003</v>
          </cell>
        </row>
        <row r="1396">
          <cell r="A1396" t="str">
            <v>001.17.12160</v>
          </cell>
          <cell r="B1396" t="str">
            <v>Fornecimento e instalação de grampo de cerca</v>
          </cell>
          <cell r="C1396" t="str">
            <v>KG</v>
          </cell>
          <cell r="D1396">
            <v>23.6433</v>
          </cell>
        </row>
        <row r="1397">
          <cell r="A1397" t="str">
            <v>001.17.12180</v>
          </cell>
          <cell r="B1397" t="str">
            <v>Fornecimento e instalação de grampo de linha viva</v>
          </cell>
          <cell r="C1397" t="str">
            <v>UN</v>
          </cell>
          <cell r="D1397">
            <v>8.5710999999999995</v>
          </cell>
        </row>
        <row r="1398">
          <cell r="A1398" t="str">
            <v>001.17.12200</v>
          </cell>
          <cell r="B1398" t="str">
            <v>Fornecimento e instalação de armação secundária com haste de 16mmx350mm 02 estribos</v>
          </cell>
          <cell r="C1398" t="str">
            <v>UN</v>
          </cell>
          <cell r="D1398">
            <v>22.886600000000001</v>
          </cell>
        </row>
        <row r="1399">
          <cell r="A1399" t="str">
            <v>001.17.12220</v>
          </cell>
          <cell r="B1399" t="str">
            <v>Fornecimento e instalação de armação secundária com haste de 16mmx350mm 03 estribos</v>
          </cell>
          <cell r="C1399" t="str">
            <v>UN</v>
          </cell>
          <cell r="D1399">
            <v>17.584</v>
          </cell>
        </row>
        <row r="1400">
          <cell r="A1400" t="str">
            <v>001.17.12240</v>
          </cell>
          <cell r="B1400" t="str">
            <v>Fornecimento e instalação de pino para isolador de 15kv</v>
          </cell>
          <cell r="C1400" t="str">
            <v>UN</v>
          </cell>
          <cell r="D1400">
            <v>3.2237</v>
          </cell>
        </row>
        <row r="1401">
          <cell r="A1401" t="str">
            <v>001.17.12260</v>
          </cell>
          <cell r="B1401" t="str">
            <v>Fornecimento e Instalação de Pino Auto Travante 5/8"""" x 250 mm 15/34.5 KV</v>
          </cell>
          <cell r="C1401" t="str">
            <v>UN</v>
          </cell>
          <cell r="D1401">
            <v>9.5183999999999997</v>
          </cell>
        </row>
        <row r="1402">
          <cell r="A1402" t="str">
            <v>001.17.12280</v>
          </cell>
          <cell r="B1402" t="str">
            <v>Fornecimento e instalação de gancho suspensão</v>
          </cell>
          <cell r="C1402" t="str">
            <v>UN</v>
          </cell>
          <cell r="D1402">
            <v>8.0473999999999997</v>
          </cell>
        </row>
        <row r="1403">
          <cell r="A1403" t="str">
            <v>001.17.12300</v>
          </cell>
          <cell r="B1403" t="str">
            <v>Fornecimento e instalação de granpo de tensão</v>
          </cell>
          <cell r="C1403" t="str">
            <v>UN</v>
          </cell>
          <cell r="D1403">
            <v>4.6474000000000002</v>
          </cell>
        </row>
        <row r="1404">
          <cell r="A1404" t="str">
            <v>001.17.12320</v>
          </cell>
          <cell r="B1404" t="str">
            <v>Fornecimento e instalação de manilha de aço maleável 11500 kgf</v>
          </cell>
          <cell r="C1404" t="str">
            <v>UN</v>
          </cell>
          <cell r="D1404">
            <v>4.9237000000000002</v>
          </cell>
        </row>
        <row r="1405">
          <cell r="A1405" t="str">
            <v>001.17.12340</v>
          </cell>
          <cell r="B1405" t="str">
            <v>Fornecimento e instalação de manilha sapatilha para cabo ate 3/8 pol</v>
          </cell>
          <cell r="C1405" t="str">
            <v>UN</v>
          </cell>
          <cell r="D1405">
            <v>7.0037000000000003</v>
          </cell>
        </row>
        <row r="1406">
          <cell r="A1406" t="str">
            <v>001.17.12360</v>
          </cell>
          <cell r="B1406" t="str">
            <v>Fornecimento e instalação de sapatilha para cabo de aço ate 3/8</v>
          </cell>
          <cell r="C1406" t="str">
            <v>UN</v>
          </cell>
          <cell r="D1406">
            <v>1.5737000000000001</v>
          </cell>
        </row>
        <row r="1407">
          <cell r="A1407" t="str">
            <v>001.17.12380</v>
          </cell>
          <cell r="B1407" t="str">
            <v>Fornecimento e Instalação de Laço de Topo 34.5 KV Cabo 2</v>
          </cell>
          <cell r="C1407" t="str">
            <v>UN</v>
          </cell>
          <cell r="D1407">
            <v>5.0591999999999997</v>
          </cell>
        </row>
        <row r="1408">
          <cell r="A1408" t="str">
            <v>001.17.12390</v>
          </cell>
          <cell r="B1408" t="str">
            <v>Fornecimento e Instalação de Alça Pré-Formada Cabo 2 AWG</v>
          </cell>
          <cell r="C1408" t="str">
            <v>un</v>
          </cell>
          <cell r="D1408">
            <v>3.0434000000000001</v>
          </cell>
        </row>
        <row r="1409">
          <cell r="A1409" t="str">
            <v>001.17.12400</v>
          </cell>
          <cell r="B1409" t="str">
            <v>Fornecimento e instalação de alça reformada para estais de contra poste wgl-1.100</v>
          </cell>
          <cell r="C1409" t="str">
            <v>UN</v>
          </cell>
          <cell r="D1409">
            <v>5.2836999999999996</v>
          </cell>
        </row>
        <row r="1410">
          <cell r="A1410" t="str">
            <v>001.17.12420</v>
          </cell>
          <cell r="B1410" t="str">
            <v>Fornecimento e instalação de alça reformada para estais de contra poste wgl-1.103</v>
          </cell>
          <cell r="C1410" t="str">
            <v>UN</v>
          </cell>
          <cell r="D1410">
            <v>5.2836999999999996</v>
          </cell>
        </row>
        <row r="1411">
          <cell r="A1411" t="str">
            <v>001.17.12440</v>
          </cell>
          <cell r="B1411" t="str">
            <v>Fornecimento e instalação de alça pré-formada de distribuição dg-4542</v>
          </cell>
          <cell r="C1411" t="str">
            <v>UN</v>
          </cell>
          <cell r="D1411">
            <v>2.8687</v>
          </cell>
        </row>
        <row r="1412">
          <cell r="A1412" t="str">
            <v>001.17.12460</v>
          </cell>
          <cell r="B1412" t="str">
            <v>Fornecimento e instalação de alça pré-formada de distribuição dg-4544</v>
          </cell>
          <cell r="C1412" t="str">
            <v>UN</v>
          </cell>
          <cell r="D1412">
            <v>2.8437000000000001</v>
          </cell>
        </row>
        <row r="1413">
          <cell r="A1413" t="str">
            <v>001.17.12480</v>
          </cell>
          <cell r="B1413" t="str">
            <v>Forneicmento e instalação de alça pré-formada de distribuição dg-4547</v>
          </cell>
          <cell r="C1413" t="str">
            <v>UN</v>
          </cell>
          <cell r="D1413">
            <v>14.0237</v>
          </cell>
        </row>
        <row r="1414">
          <cell r="A1414" t="str">
            <v>001.17.12500</v>
          </cell>
          <cell r="B1414" t="str">
            <v>Fornecimento e instalação de emenda pré formada ls-0118</v>
          </cell>
          <cell r="C1414" t="str">
            <v>UN</v>
          </cell>
          <cell r="D1414">
            <v>8.0236999999999998</v>
          </cell>
        </row>
        <row r="1415">
          <cell r="A1415" t="str">
            <v>001.17.12520</v>
          </cell>
          <cell r="B1415" t="str">
            <v>Fornecimento e instalação de emenda pré formada ls-0120</v>
          </cell>
          <cell r="C1415" t="str">
            <v>UN</v>
          </cell>
          <cell r="D1415">
            <v>6.0236999999999998</v>
          </cell>
        </row>
        <row r="1416">
          <cell r="A1416" t="str">
            <v>001.17.12540</v>
          </cell>
          <cell r="B1416" t="str">
            <v>Fornecimento e instalação de emenda pré-formada ls-0124</v>
          </cell>
          <cell r="C1416" t="str">
            <v>UN</v>
          </cell>
          <cell r="D1416">
            <v>14.0237</v>
          </cell>
        </row>
        <row r="1417">
          <cell r="A1417" t="str">
            <v>001.17.12560</v>
          </cell>
          <cell r="B1417" t="str">
            <v>Fornecimento e instalação de seccionador pré-formado para cerca</v>
          </cell>
          <cell r="C1417" t="str">
            <v>UN</v>
          </cell>
          <cell r="D1417">
            <v>11.6866</v>
          </cell>
        </row>
        <row r="1418">
          <cell r="A1418" t="str">
            <v>001.17.12580</v>
          </cell>
          <cell r="B1418" t="str">
            <v>Fornecimento e instalação de terminal de pressão seção 6.00 mm2 reforçado para condutor</v>
          </cell>
          <cell r="C1418" t="str">
            <v>UN</v>
          </cell>
          <cell r="D1418">
            <v>1.3237000000000001</v>
          </cell>
        </row>
        <row r="1419">
          <cell r="A1419" t="str">
            <v>001.17.12600</v>
          </cell>
          <cell r="B1419" t="str">
            <v>Fornecimento e instalação de terminal de pressão seção 10.00 mm2 reforçado para condutor</v>
          </cell>
          <cell r="C1419" t="str">
            <v>UN</v>
          </cell>
          <cell r="D1419">
            <v>1.5137</v>
          </cell>
        </row>
        <row r="1420">
          <cell r="A1420" t="str">
            <v>001.17.12620</v>
          </cell>
          <cell r="B1420" t="str">
            <v>Fornecimento e instalação de terminal de pressão seção 16.00 mm2 reforçado para condutor</v>
          </cell>
          <cell r="C1420" t="str">
            <v>UN</v>
          </cell>
          <cell r="D1420">
            <v>2.3953000000000002</v>
          </cell>
        </row>
        <row r="1421">
          <cell r="A1421" t="str">
            <v>001.17.12640</v>
          </cell>
          <cell r="B1421" t="str">
            <v>Fornecimento e instalação de terminal de pressão seção 25.00 mm2 reforçado para condutor</v>
          </cell>
          <cell r="C1421" t="str">
            <v>UN</v>
          </cell>
          <cell r="D1421">
            <v>3.0973999999999999</v>
          </cell>
        </row>
        <row r="1422">
          <cell r="A1422" t="str">
            <v>001.17.12660</v>
          </cell>
          <cell r="B1422" t="str">
            <v>Fornecimento e instalação de terminal de pressão seção 35.00 mm2 reforçado para condutor</v>
          </cell>
          <cell r="C1422" t="str">
            <v>UN</v>
          </cell>
          <cell r="D1422">
            <v>3.6192000000000002</v>
          </cell>
        </row>
        <row r="1423">
          <cell r="A1423" t="str">
            <v>001.17.12680</v>
          </cell>
          <cell r="B1423" t="str">
            <v>Fornecimento e instalação de terminal de pressão seção 50.00 mm2 reforçado para condutor</v>
          </cell>
          <cell r="C1423" t="str">
            <v>UN</v>
          </cell>
          <cell r="D1423">
            <v>5.1211000000000002</v>
          </cell>
        </row>
        <row r="1424">
          <cell r="A1424" t="str">
            <v>001.17.12700</v>
          </cell>
          <cell r="B1424" t="str">
            <v>Fornecimento e instalação de terminal de pressão seção 70.00 mm2 reforçado para condutor</v>
          </cell>
          <cell r="C1424" t="str">
            <v>UN</v>
          </cell>
          <cell r="D1424">
            <v>5.8529</v>
          </cell>
        </row>
        <row r="1425">
          <cell r="A1425" t="str">
            <v>001.17.12720</v>
          </cell>
          <cell r="B1425" t="str">
            <v>Fornecimento e instalação de terminal de pressão seção 95.00 mm2 reforçado para condutor</v>
          </cell>
          <cell r="C1425" t="str">
            <v>UN</v>
          </cell>
          <cell r="D1425">
            <v>5.5845000000000002</v>
          </cell>
        </row>
        <row r="1426">
          <cell r="A1426" t="str">
            <v>001.17.12740</v>
          </cell>
          <cell r="B1426" t="str">
            <v>Fornecimento e instalação de terminal de pressão seção 120.00 mm2 reforçado para condutor</v>
          </cell>
          <cell r="C1426" t="str">
            <v>UN</v>
          </cell>
          <cell r="D1426">
            <v>6.3064</v>
          </cell>
        </row>
        <row r="1427">
          <cell r="A1427" t="str">
            <v>001.17.12760</v>
          </cell>
          <cell r="B1427" t="str">
            <v>Fornecimento e instalação de terminal de pressão seção 150.00 mm2 reforçado para condutor</v>
          </cell>
          <cell r="C1427" t="str">
            <v>UN</v>
          </cell>
          <cell r="D1427">
            <v>7.4683999999999999</v>
          </cell>
        </row>
        <row r="1428">
          <cell r="A1428" t="str">
            <v>001.17.12780</v>
          </cell>
          <cell r="B1428" t="str">
            <v>Fornecimento e instalação de terminal de pressão seção 185.00 mm2 reforçado para condutor</v>
          </cell>
          <cell r="C1428" t="str">
            <v>UN</v>
          </cell>
          <cell r="D1428">
            <v>10.722099999999999</v>
          </cell>
        </row>
        <row r="1429">
          <cell r="A1429" t="str">
            <v>001.17.12800</v>
          </cell>
          <cell r="B1429" t="str">
            <v>Fornecimento e instalação de terminal de pressão seção 240 mm2 reforçado para condutor</v>
          </cell>
          <cell r="C1429" t="str">
            <v>UN</v>
          </cell>
          <cell r="D1429">
            <v>13.0556</v>
          </cell>
        </row>
        <row r="1430">
          <cell r="A1430" t="str">
            <v>001.17.12820</v>
          </cell>
          <cell r="B1430" t="str">
            <v>Fornecimento e instalação de terminal de pressão seção 6.00 mm2 simples para condutor</v>
          </cell>
          <cell r="C1430" t="str">
            <v>UN</v>
          </cell>
          <cell r="D1430">
            <v>1.3237000000000001</v>
          </cell>
        </row>
        <row r="1431">
          <cell r="A1431" t="str">
            <v>001.17.12840</v>
          </cell>
          <cell r="B1431" t="str">
            <v>Fornecimento e instalação de terminal de pressão seção 10.00 mm2 simples para condutor</v>
          </cell>
          <cell r="C1431" t="str">
            <v>UN</v>
          </cell>
          <cell r="D1431">
            <v>1.7937000000000001</v>
          </cell>
        </row>
        <row r="1432">
          <cell r="A1432" t="str">
            <v>001.17.12860</v>
          </cell>
          <cell r="B1432" t="str">
            <v>Fornecimento e instalação de terminal de pressão seção 16.00 mm2 simples para condutor seção</v>
          </cell>
          <cell r="C1432" t="str">
            <v>UN</v>
          </cell>
          <cell r="D1432">
            <v>2.3353000000000002</v>
          </cell>
        </row>
        <row r="1433">
          <cell r="A1433" t="str">
            <v>001.17.12880</v>
          </cell>
          <cell r="B1433" t="str">
            <v>Fornecimento e instalação de terminal de pressão seção 25.00 mm2 simples para condutor</v>
          </cell>
          <cell r="C1433" t="str">
            <v>UN</v>
          </cell>
          <cell r="D1433">
            <v>2.9773999999999998</v>
          </cell>
        </row>
        <row r="1434">
          <cell r="A1434" t="str">
            <v>001.17.12900</v>
          </cell>
          <cell r="B1434" t="str">
            <v>Fornecimento e instalação de terminal de pressão seção 35.00 mm2 simples para condutor</v>
          </cell>
          <cell r="C1434" t="str">
            <v>UN</v>
          </cell>
          <cell r="D1434">
            <v>3.5091999999999999</v>
          </cell>
        </row>
        <row r="1435">
          <cell r="A1435" t="str">
            <v>001.17.12920</v>
          </cell>
          <cell r="B1435" t="str">
            <v>Fornecimento e instalação de terminal de pressão seção 50 mm2 simples para condutor</v>
          </cell>
          <cell r="C1435" t="str">
            <v>UN</v>
          </cell>
          <cell r="D1435">
            <v>4.2610999999999999</v>
          </cell>
        </row>
        <row r="1436">
          <cell r="A1436" t="str">
            <v>001.17.12940</v>
          </cell>
          <cell r="B1436" t="str">
            <v>Fornecimento e instalação de terminal de pressão seção 70.00 mm2 simples para condutor</v>
          </cell>
          <cell r="C1436" t="str">
            <v>UN</v>
          </cell>
          <cell r="D1436">
            <v>4.8929</v>
          </cell>
        </row>
        <row r="1437">
          <cell r="A1437" t="str">
            <v>001.17.12960</v>
          </cell>
          <cell r="B1437" t="str">
            <v>Fornecimento e instalação de terminal de pressão seção 95.00 mm2 simples para condutor</v>
          </cell>
          <cell r="C1437" t="str">
            <v>UN</v>
          </cell>
          <cell r="D1437">
            <v>6.4145000000000003</v>
          </cell>
        </row>
        <row r="1438">
          <cell r="A1438" t="str">
            <v>001.17.12980</v>
          </cell>
          <cell r="B1438" t="str">
            <v>Fornecimento e instalação de terminal de pressão seção 120.00 mm2 simples para condutor</v>
          </cell>
          <cell r="C1438" t="str">
            <v>UN</v>
          </cell>
          <cell r="D1438">
            <v>7.7363999999999997</v>
          </cell>
        </row>
        <row r="1439">
          <cell r="A1439" t="str">
            <v>001.17.13000</v>
          </cell>
          <cell r="B1439" t="str">
            <v>Fornecimento e instalação de terminal de pressão seção 150.00 mm2 simples para condutor</v>
          </cell>
          <cell r="C1439" t="str">
            <v>UN</v>
          </cell>
          <cell r="D1439">
            <v>8.3084000000000007</v>
          </cell>
        </row>
        <row r="1440">
          <cell r="A1440" t="str">
            <v>001.17.13020</v>
          </cell>
          <cell r="B1440" t="str">
            <v>Fornecimento e instalação de terminal de pressão seção 185.00 mm2 simples para condutor</v>
          </cell>
          <cell r="C1440" t="str">
            <v>UN</v>
          </cell>
          <cell r="D1440">
            <v>10.412100000000001</v>
          </cell>
        </row>
        <row r="1441">
          <cell r="A1441" t="str">
            <v>001.17.13040</v>
          </cell>
          <cell r="B1441" t="str">
            <v>Fornecimento e instalação de terminal de pressão seção 240.00 mm2 simples para condutor</v>
          </cell>
          <cell r="C1441" t="str">
            <v>UN</v>
          </cell>
          <cell r="D1441">
            <v>12.025600000000001</v>
          </cell>
        </row>
        <row r="1442">
          <cell r="A1442" t="str">
            <v>001.17.13060</v>
          </cell>
          <cell r="B1442" t="str">
            <v>Fornecimento e instalação de conector split bolt para condutor seção 6.00 mm2</v>
          </cell>
          <cell r="C1442" t="str">
            <v>UN</v>
          </cell>
          <cell r="D1442">
            <v>1.7837000000000001</v>
          </cell>
        </row>
        <row r="1443">
          <cell r="A1443" t="str">
            <v>001.17.13080</v>
          </cell>
          <cell r="B1443" t="str">
            <v>Fornecimento e instalação de conector split bolt para condutor  seção 10.00 mm2</v>
          </cell>
          <cell r="C1443" t="str">
            <v>UN</v>
          </cell>
          <cell r="D1443">
            <v>1.7837000000000001</v>
          </cell>
        </row>
        <row r="1444">
          <cell r="A1444" t="str">
            <v>001.17.13100</v>
          </cell>
          <cell r="B1444" t="str">
            <v>Fornecimento e instalação de conector split bolt para condutor  seção 16.00 mm2</v>
          </cell>
          <cell r="C1444" t="str">
            <v>UN</v>
          </cell>
          <cell r="D1444">
            <v>2.5952999999999999</v>
          </cell>
        </row>
        <row r="1445">
          <cell r="A1445" t="str">
            <v>001.17.13120</v>
          </cell>
          <cell r="B1445" t="str">
            <v>Fornecimento e instalação de conector split bolt para condutor  seção 25.00 mm2</v>
          </cell>
          <cell r="C1445" t="str">
            <v>UN</v>
          </cell>
          <cell r="D1445">
            <v>3.3473999999999999</v>
          </cell>
        </row>
        <row r="1446">
          <cell r="A1446" t="str">
            <v>001.17.13140</v>
          </cell>
          <cell r="B1446" t="str">
            <v>Fornecimento e instalação de conector split bolt para condutor  seção 35.00 mm2</v>
          </cell>
          <cell r="C1446" t="str">
            <v>UN</v>
          </cell>
          <cell r="D1446">
            <v>3.9291999999999998</v>
          </cell>
        </row>
        <row r="1447">
          <cell r="A1447" t="str">
            <v>001.17.13160</v>
          </cell>
          <cell r="B1447" t="str">
            <v>Fornecimento e instalação de conector split bolt para condutor  seção 50.00 mm2</v>
          </cell>
          <cell r="C1447" t="str">
            <v>UN</v>
          </cell>
          <cell r="D1447">
            <v>4.7411000000000003</v>
          </cell>
        </row>
        <row r="1448">
          <cell r="A1448" t="str">
            <v>001.17.13180</v>
          </cell>
          <cell r="B1448" t="str">
            <v>Fornecimento e instalação de conector split bolt para condutor  seção 70.00 mm2</v>
          </cell>
          <cell r="C1448" t="str">
            <v>UN</v>
          </cell>
          <cell r="D1448">
            <v>5.8829000000000002</v>
          </cell>
        </row>
        <row r="1449">
          <cell r="A1449" t="str">
            <v>001.17.13200</v>
          </cell>
          <cell r="B1449" t="str">
            <v>Fornecimento e instalação de conector split bolt para condutor  seção 95.00 mm2</v>
          </cell>
          <cell r="C1449" t="str">
            <v>UN</v>
          </cell>
          <cell r="D1449">
            <v>7.5845000000000002</v>
          </cell>
        </row>
        <row r="1450">
          <cell r="A1450" t="str">
            <v>001.17.13220</v>
          </cell>
          <cell r="B1450" t="str">
            <v>Fornecimento e instalação de conector split bolt para condutor  seção 120.00 mm2</v>
          </cell>
          <cell r="C1450" t="str">
            <v>UN</v>
          </cell>
          <cell r="D1450">
            <v>8.2864000000000004</v>
          </cell>
        </row>
        <row r="1451">
          <cell r="A1451" t="str">
            <v>001.17.13240</v>
          </cell>
          <cell r="B1451" t="str">
            <v>Fornecimento e instalação de conector split bolt para condutor  seção 150.00 mm2</v>
          </cell>
          <cell r="C1451" t="str">
            <v>UN</v>
          </cell>
          <cell r="D1451">
            <v>9.2883999999999993</v>
          </cell>
        </row>
        <row r="1452">
          <cell r="A1452" t="str">
            <v>001.17.13260</v>
          </cell>
          <cell r="B1452" t="str">
            <v>Fornecimento e instalação de conector split bolt para condutor  seção 185.00 mm2</v>
          </cell>
          <cell r="C1452" t="str">
            <v>UN</v>
          </cell>
          <cell r="D1452">
            <v>12.3421</v>
          </cell>
        </row>
        <row r="1453">
          <cell r="A1453" t="str">
            <v>001.17.13280</v>
          </cell>
          <cell r="B1453" t="str">
            <v>Fornecimento e instalação de conector split bolt para condutor  seção 240.00 mm2</v>
          </cell>
          <cell r="C1453" t="str">
            <v>UN</v>
          </cell>
          <cell r="D1453">
            <v>15.4556</v>
          </cell>
        </row>
        <row r="1454">
          <cell r="A1454" t="str">
            <v>001.17.13300</v>
          </cell>
          <cell r="B1454" t="str">
            <v>Fornecimento e instalação de prensa-fio com 03 parafusos</v>
          </cell>
          <cell r="C1454" t="str">
            <v>UN</v>
          </cell>
          <cell r="D1454">
            <v>29.165600000000001</v>
          </cell>
        </row>
        <row r="1455">
          <cell r="A1455" t="str">
            <v>001.17.13320</v>
          </cell>
          <cell r="B1455" t="str">
            <v>Fornecimento e instalação de conector tipo anel, forquilha ou pino p/fio de 2.50  mm, co termina pré-isolado</v>
          </cell>
          <cell r="C1455" t="str">
            <v>UN</v>
          </cell>
          <cell r="D1455">
            <v>1.4806999999999999</v>
          </cell>
        </row>
        <row r="1456">
          <cell r="A1456" t="str">
            <v>001.17.13340</v>
          </cell>
          <cell r="B1456" t="str">
            <v>Fornecimento e instalação de conector terra tipo out-1066</v>
          </cell>
          <cell r="C1456" t="str">
            <v>UN</v>
          </cell>
          <cell r="D1456">
            <v>2.5236999999999998</v>
          </cell>
        </row>
        <row r="1457">
          <cell r="A1457" t="str">
            <v>001.17.13360</v>
          </cell>
          <cell r="B1457" t="str">
            <v>Fornecimento e instalação de conector cunha principal p/cabo al nº 4 awg, derivação al-4 awg</v>
          </cell>
          <cell r="C1457" t="str">
            <v>UN</v>
          </cell>
          <cell r="D1457">
            <v>9.8474000000000004</v>
          </cell>
        </row>
        <row r="1458">
          <cell r="A1458" t="str">
            <v>001.17.13380</v>
          </cell>
          <cell r="B1458" t="str">
            <v>Fornecimento e instalação de conector derivação cunha tipo estribo normal p/cabo de al nº 2awg</v>
          </cell>
          <cell r="C1458" t="str">
            <v>UN</v>
          </cell>
          <cell r="D1458">
            <v>11.737399999999999</v>
          </cell>
        </row>
        <row r="1459">
          <cell r="A1459" t="str">
            <v>001.17.13400</v>
          </cell>
          <cell r="B1459" t="str">
            <v>Fornecimento e instalação de conector derivação a pressão tipo estribo p/cabo ca e caa nº 2awg</v>
          </cell>
          <cell r="C1459" t="str">
            <v>UN</v>
          </cell>
          <cell r="D1459">
            <v>9.8474000000000004</v>
          </cell>
        </row>
        <row r="1460">
          <cell r="A1460" t="str">
            <v>001.17.13420</v>
          </cell>
          <cell r="B1460" t="str">
            <v>Forneciemnto e instalação de conector derivação p/linha viva</v>
          </cell>
          <cell r="C1460" t="str">
            <v>UN</v>
          </cell>
          <cell r="D1460">
            <v>10.9474</v>
          </cell>
        </row>
        <row r="1461">
          <cell r="A1461" t="str">
            <v>001.17.13440</v>
          </cell>
          <cell r="B1461" t="str">
            <v>Fornecimento e instalação de conector de terra tipo cabo-haste</v>
          </cell>
          <cell r="C1461" t="str">
            <v>UN</v>
          </cell>
          <cell r="D1461">
            <v>4.7473999999999998</v>
          </cell>
        </row>
        <row r="1462">
          <cell r="A1462" t="str">
            <v>001.17.13460</v>
          </cell>
          <cell r="B1462" t="str">
            <v>Fornecimento e instalação de cinta de aço galvanizado com parafoso seção 65.00mm</v>
          </cell>
          <cell r="C1462" t="str">
            <v>UN</v>
          </cell>
          <cell r="D1462">
            <v>6.0473999999999997</v>
          </cell>
        </row>
        <row r="1463">
          <cell r="A1463" t="str">
            <v>001.17.13480</v>
          </cell>
          <cell r="B1463" t="str">
            <v>Fornecimento e instalação de cinta de aço galvanizado com parafoso seção 110.00mm</v>
          </cell>
          <cell r="C1463" t="str">
            <v>UN</v>
          </cell>
          <cell r="D1463">
            <v>6.3474000000000004</v>
          </cell>
        </row>
        <row r="1464">
          <cell r="A1464" t="str">
            <v>001.17.13500</v>
          </cell>
          <cell r="B1464" t="str">
            <v>Fornecimento e instalação de cinta de aço galvanizado com parafoso seção 140.00mm</v>
          </cell>
          <cell r="C1464" t="str">
            <v>UN</v>
          </cell>
          <cell r="D1464">
            <v>7.0591999999999997</v>
          </cell>
        </row>
        <row r="1465">
          <cell r="A1465" t="str">
            <v>001.17.13520</v>
          </cell>
          <cell r="B1465" t="str">
            <v>Fornecimento e instalação de cinta de aço galvanizado com parafoso seção 150.00mm</v>
          </cell>
          <cell r="C1465" t="str">
            <v>UN</v>
          </cell>
          <cell r="D1465">
            <v>7.0591999999999997</v>
          </cell>
        </row>
        <row r="1466">
          <cell r="A1466" t="str">
            <v>001.17.13540</v>
          </cell>
          <cell r="B1466" t="str">
            <v>Fornecimento e instalação de cinta de aço galvanizado com parafoso seção 160.00mm</v>
          </cell>
          <cell r="C1466" t="str">
            <v>UN</v>
          </cell>
          <cell r="D1466">
            <v>15.071099999999999</v>
          </cell>
        </row>
        <row r="1467">
          <cell r="A1467" t="str">
            <v>001.17.13560</v>
          </cell>
          <cell r="B1467" t="str">
            <v>Fornecimento e instalação de cinta de aço galvanizado com parafoso seção 170.00mm</v>
          </cell>
          <cell r="C1467" t="str">
            <v>UN</v>
          </cell>
          <cell r="D1467">
            <v>15.071099999999999</v>
          </cell>
        </row>
        <row r="1468">
          <cell r="A1468" t="str">
            <v>001.17.13580</v>
          </cell>
          <cell r="B1468" t="str">
            <v>Fornecimento e instalação de cinta de aço galvanizado com parafoso seção 180.00mm</v>
          </cell>
          <cell r="C1468" t="str">
            <v>UN</v>
          </cell>
          <cell r="D1468">
            <v>16.082899999999999</v>
          </cell>
        </row>
        <row r="1469">
          <cell r="A1469" t="str">
            <v>001.17.13600</v>
          </cell>
          <cell r="B1469" t="str">
            <v>Fornecimento e instalação de cinta de aço galvanizado com parafoso seção 190.00mm</v>
          </cell>
          <cell r="C1469" t="str">
            <v>UN</v>
          </cell>
          <cell r="D1469">
            <v>16.582899999999999</v>
          </cell>
        </row>
        <row r="1470">
          <cell r="A1470" t="str">
            <v>001.17.13620</v>
          </cell>
          <cell r="B1470" t="str">
            <v>Fornecimento e instalação de cinta de aço galvanizado com parafoso seção 200.00mm</v>
          </cell>
          <cell r="C1470" t="str">
            <v>UN</v>
          </cell>
          <cell r="D1470">
            <v>17.0945</v>
          </cell>
        </row>
        <row r="1471">
          <cell r="A1471" t="str">
            <v>001.17.13640</v>
          </cell>
          <cell r="B1471" t="str">
            <v>Fornecimento e instalação de cinta de aço galvanizado com parafoso seção 210.00mm</v>
          </cell>
          <cell r="C1471" t="str">
            <v>UN</v>
          </cell>
          <cell r="D1471">
            <v>18.0945</v>
          </cell>
        </row>
        <row r="1472">
          <cell r="A1472" t="str">
            <v>001.17.13660</v>
          </cell>
          <cell r="B1472" t="str">
            <v>Fornecimento e instalação de cinta de aço galvanizado com parafoso seção 220.00mm</v>
          </cell>
          <cell r="C1472" t="str">
            <v>UN</v>
          </cell>
          <cell r="D1472">
            <v>19.006399999999999</v>
          </cell>
        </row>
        <row r="1473">
          <cell r="A1473" t="str">
            <v>001.17.13680</v>
          </cell>
          <cell r="B1473" t="str">
            <v>Fornecimento e instalação de cinta de aço galvanizado com parafoso seção 230.00mm</v>
          </cell>
          <cell r="C1473" t="str">
            <v>UN</v>
          </cell>
          <cell r="D1473">
            <v>19.406400000000001</v>
          </cell>
        </row>
        <row r="1474">
          <cell r="A1474" t="str">
            <v>001.17.13700</v>
          </cell>
          <cell r="B1474" t="str">
            <v>Fornecimento e instalação de cinta de aço galvanizado com parafoso seção 240.00mm</v>
          </cell>
          <cell r="C1474" t="str">
            <v>UN</v>
          </cell>
          <cell r="D1474">
            <v>20.118400000000001</v>
          </cell>
        </row>
        <row r="1475">
          <cell r="A1475" t="str">
            <v>001.17.13720</v>
          </cell>
          <cell r="B1475" t="str">
            <v>Fornecimento e instalação de cinta de aço galvanizado com parafoso seção 250.00mm</v>
          </cell>
          <cell r="C1475" t="str">
            <v>UN</v>
          </cell>
          <cell r="D1475">
            <v>20.118400000000001</v>
          </cell>
        </row>
        <row r="1476">
          <cell r="A1476" t="str">
            <v>001.17.13740</v>
          </cell>
          <cell r="B1476" t="str">
            <v>Fornecimento e instalação de cinta de aço galvanizado com parafoso seção 260.00mm</v>
          </cell>
          <cell r="C1476" t="str">
            <v>UN</v>
          </cell>
          <cell r="D1476">
            <v>21.630299999999998</v>
          </cell>
        </row>
        <row r="1477">
          <cell r="A1477" t="str">
            <v>001.17.13760</v>
          </cell>
          <cell r="B1477" t="str">
            <v>Fornecimento e instalação de cinta de aço galvanizado com parafoso seção 270.00mm</v>
          </cell>
          <cell r="C1477" t="str">
            <v>UN</v>
          </cell>
          <cell r="D1477">
            <v>21.630299999999998</v>
          </cell>
        </row>
        <row r="1478">
          <cell r="A1478" t="str">
            <v>001.17.13780</v>
          </cell>
          <cell r="B1478" t="str">
            <v>Fornecimento e instalação de cinta de aço galvanizado com parafoso seção 280.00mm</v>
          </cell>
          <cell r="C1478" t="str">
            <v>UN</v>
          </cell>
          <cell r="D1478">
            <v>23.142099999999999</v>
          </cell>
        </row>
        <row r="1479">
          <cell r="A1479" t="str">
            <v>001.17.13800</v>
          </cell>
          <cell r="B1479" t="str">
            <v>Fornecimento e instalação de cinta de aço galvanizado com parafoso seção 290.00mm</v>
          </cell>
          <cell r="C1479" t="str">
            <v>UN</v>
          </cell>
          <cell r="D1479">
            <v>23.142099999999999</v>
          </cell>
        </row>
        <row r="1480">
          <cell r="A1480" t="str">
            <v>001.17.13820</v>
          </cell>
          <cell r="B1480" t="str">
            <v>Fornecimento e instalação de sela p/ cruzeta</v>
          </cell>
          <cell r="C1480" t="str">
            <v>UN</v>
          </cell>
          <cell r="D1480">
            <v>7.3273999999999999</v>
          </cell>
        </row>
        <row r="1481">
          <cell r="A1481" t="str">
            <v>001.17.13840</v>
          </cell>
          <cell r="B1481" t="str">
            <v>Fornecimento e instalação de suporte p/ trafo 2 t</v>
          </cell>
          <cell r="C1481" t="str">
            <v>UN</v>
          </cell>
          <cell r="D1481">
            <v>39.255099999999999</v>
          </cell>
        </row>
        <row r="1482">
          <cell r="A1482" t="str">
            <v>001.17.13850</v>
          </cell>
          <cell r="B1482" t="str">
            <v>Fornecimento e instalação de Cruzeta de Concreto 90 x 90 x 200 cm</v>
          </cell>
          <cell r="C1482" t="str">
            <v>kg</v>
          </cell>
          <cell r="D1482">
            <v>65.236599999999996</v>
          </cell>
        </row>
        <row r="1483">
          <cell r="A1483" t="str">
            <v>001.17.13860</v>
          </cell>
          <cell r="B1483" t="str">
            <v>Fornecimento e instalação de cruzeta de madeira de lei (piúva) 2400.00mmx110.00mmx135.00mm</v>
          </cell>
          <cell r="C1483" t="str">
            <v>UN</v>
          </cell>
          <cell r="D1483">
            <v>29.236599999999999</v>
          </cell>
        </row>
        <row r="1484">
          <cell r="A1484" t="str">
            <v>001.17.13880</v>
          </cell>
          <cell r="B1484" t="str">
            <v>Fornecimento e instalação de cruzeta de madeira de lei (piúva) 2400.00mmx110.00mmx90.00mm</v>
          </cell>
          <cell r="C1484" t="str">
            <v>UN</v>
          </cell>
          <cell r="D1484">
            <v>29.136600000000001</v>
          </cell>
        </row>
        <row r="1485">
          <cell r="A1485" t="str">
            <v>001.17.13900</v>
          </cell>
          <cell r="B1485" t="str">
            <v>Fornecimento e instalação de cruzeta de madeira de lei (piúva) isolador de pino de 15kv</v>
          </cell>
          <cell r="C1485" t="str">
            <v>UN</v>
          </cell>
          <cell r="D1485">
            <v>24.3474</v>
          </cell>
        </row>
        <row r="1486">
          <cell r="A1486" t="str">
            <v>001.17.13920</v>
          </cell>
          <cell r="B1486" t="str">
            <v>Fornecimento e instalação de tora de madeira de 1m</v>
          </cell>
          <cell r="C1486" t="str">
            <v>UN</v>
          </cell>
          <cell r="D1486">
            <v>16.836600000000001</v>
          </cell>
        </row>
        <row r="1487">
          <cell r="A1487" t="str">
            <v>001.17.13940</v>
          </cell>
          <cell r="B1487" t="str">
            <v>Fornecimento e instalação de mão francesa normal de 710.00mm</v>
          </cell>
          <cell r="C1487" t="str">
            <v>UN</v>
          </cell>
          <cell r="D1487">
            <v>7.1184000000000003</v>
          </cell>
        </row>
        <row r="1488">
          <cell r="A1488" t="str">
            <v>001.17.13960</v>
          </cell>
          <cell r="B1488" t="str">
            <v>Fornecimento e instalação de suporte padronizado para transformador 220mm</v>
          </cell>
          <cell r="C1488" t="str">
            <v>UN</v>
          </cell>
          <cell r="D1488">
            <v>56.236600000000003</v>
          </cell>
        </row>
        <row r="1489">
          <cell r="A1489" t="str">
            <v>001.17.13980</v>
          </cell>
          <cell r="B1489" t="str">
            <v>Fornecimento e instalação de suporte padronizado para transformador 230mm</v>
          </cell>
          <cell r="C1489" t="str">
            <v>UN</v>
          </cell>
          <cell r="D1489">
            <v>60.0366</v>
          </cell>
        </row>
        <row r="1490">
          <cell r="A1490" t="str">
            <v>001.17.14000</v>
          </cell>
          <cell r="B1490" t="str">
            <v>Fornecimento e instalação de transformador Monofásico - MRT - Tensão Secundária 245/127 V 34.5 KV - 15 KVA</v>
          </cell>
          <cell r="C1490" t="str">
            <v>UN</v>
          </cell>
          <cell r="D1490">
            <v>2087.0992999999999</v>
          </cell>
        </row>
        <row r="1491">
          <cell r="A1491" t="str">
            <v>001.17.14020</v>
          </cell>
          <cell r="B1491" t="str">
            <v>Forneciemnto e instalação de transformador trifásico 13 8 13 2 6 6kv/220v primário em triângulo secundário em estrela 30 kva</v>
          </cell>
          <cell r="C1491" t="str">
            <v>UN</v>
          </cell>
          <cell r="D1491">
            <v>2971.8397</v>
          </cell>
        </row>
        <row r="1492">
          <cell r="A1492" t="str">
            <v>001.17.14040</v>
          </cell>
          <cell r="B1492" t="str">
            <v>Forneciemnto e instalação de transformador trifásico 13 8 13 2 6 6kv/220v primário em triângulo secundário em estrela 45 kva</v>
          </cell>
          <cell r="C1492" t="str">
            <v>UN</v>
          </cell>
          <cell r="D1492">
            <v>3682.7863000000002</v>
          </cell>
        </row>
        <row r="1493">
          <cell r="A1493" t="str">
            <v>001.17.14060</v>
          </cell>
          <cell r="B1493" t="str">
            <v>Forneciemnto e instalação de transformador trifásico 13 8 13 2 6 6kv/220v primário em triângulo secundário em estrela 75 kva</v>
          </cell>
          <cell r="C1493" t="str">
            <v>UN</v>
          </cell>
          <cell r="D1493">
            <v>5138.7327999999998</v>
          </cell>
        </row>
        <row r="1494">
          <cell r="A1494" t="str">
            <v>001.17.14080</v>
          </cell>
          <cell r="B1494" t="str">
            <v>Forneciemnto e instalação de transformador trifásico 13 8 13 2 6 6kv/220v primário em triângulo secundário em estrela 112.5 kva</v>
          </cell>
          <cell r="C1494" t="str">
            <v>UN</v>
          </cell>
          <cell r="D1494">
            <v>6569.0992999999999</v>
          </cell>
        </row>
        <row r="1495">
          <cell r="A1495" t="str">
            <v>001.17.14100</v>
          </cell>
          <cell r="B1495" t="str">
            <v>Fornecimento e instalação de transformador trifásico 13 8 13 2 6 6kv/220v primário em triângulo secundário em estrela 150 kva</v>
          </cell>
          <cell r="C1495" t="str">
            <v>UN</v>
          </cell>
          <cell r="D1495">
            <v>8225.4657000000007</v>
          </cell>
        </row>
        <row r="1496">
          <cell r="A1496" t="str">
            <v>001.17.14120</v>
          </cell>
          <cell r="B1496" t="str">
            <v>Fornecimento e instalação de transformador trifásico 13 8 13 2 6 6kv/220v primário em triângulo secundário em estrela 15 kva</v>
          </cell>
          <cell r="C1496" t="str">
            <v>UN</v>
          </cell>
          <cell r="D1496">
            <v>2261.8930999999998</v>
          </cell>
        </row>
        <row r="1497">
          <cell r="A1497" t="str">
            <v>001.17.14140</v>
          </cell>
          <cell r="B1497" t="str">
            <v>Fornecimento e instalação de transformador trifásico 13 8 13 2 6 6kv/220v primário em triângulo secundário em estrela 225 kva</v>
          </cell>
          <cell r="C1497" t="str">
            <v>UN</v>
          </cell>
          <cell r="D1497">
            <v>10663.366400000001</v>
          </cell>
        </row>
        <row r="1498">
          <cell r="A1498" t="str">
            <v>001.17.14160</v>
          </cell>
          <cell r="B1498" t="str">
            <v>Forneciemnto e instalação de transformador trifásico 13 8 13 2 6 6kv/220v primário em triângulo secundário em estrela 300 kva</v>
          </cell>
          <cell r="C1498" t="str">
            <v>UN</v>
          </cell>
          <cell r="D1498">
            <v>14055.1985</v>
          </cell>
        </row>
        <row r="1499">
          <cell r="A1499" t="str">
            <v>001.17.14180</v>
          </cell>
          <cell r="B1499" t="str">
            <v>Fornecimento e trasformação de trasformador de distribuição trifásico, com resfriamento em banho de óleo mineral, para uso interno, potência 500 kva - classe de tensão 15 kv, transprimários de 13.800, 13.200, 12.600 - ligação delta e 220-127v, ligação e</v>
          </cell>
          <cell r="C1499" t="str">
            <v>UN</v>
          </cell>
          <cell r="D1499">
            <v>13952.8321</v>
          </cell>
        </row>
        <row r="1500">
          <cell r="A1500" t="str">
            <v>001.17.14200</v>
          </cell>
          <cell r="B1500" t="str">
            <v>Fornecimento e instalação de braço em tubo de aço galvanizado a fogo para fixar em poste por meio de braçadeira diâm. ext. de 48 mm distância poste/luminária de1300 mm</v>
          </cell>
          <cell r="C1500" t="str">
            <v>UN</v>
          </cell>
          <cell r="D1500">
            <v>33.148400000000002</v>
          </cell>
        </row>
        <row r="1501">
          <cell r="A1501" t="str">
            <v>001.17.14220</v>
          </cell>
          <cell r="B1501" t="str">
            <v>Fornecimento e instalação de braço em tubo de aço galvanizado a fogo para fixar em poste por meio de braçadeira diâm. ext. de 48 mm distância poste/luminária de 1500 mm</v>
          </cell>
          <cell r="C1501" t="str">
            <v>UN</v>
          </cell>
          <cell r="D1501">
            <v>52.118400000000001</v>
          </cell>
        </row>
        <row r="1502">
          <cell r="A1502" t="str">
            <v>001.17.14240</v>
          </cell>
          <cell r="B1502" t="str">
            <v>Fornecimento e instalação de braço em tubo de aço galvanizado a fogo para fixar em poste por meio de braçadeira diâm. ext. de 48 mm distância poste/luminária de 2000 mm</v>
          </cell>
          <cell r="C1502" t="str">
            <v>UN</v>
          </cell>
          <cell r="D1502">
            <v>51.438400000000001</v>
          </cell>
        </row>
        <row r="1503">
          <cell r="A1503" t="str">
            <v>001.17.14260</v>
          </cell>
          <cell r="B1503" t="str">
            <v>Fornecimento e instalação de braço em tubo de aço galvanizado a fogo para fixar em poste por meio de braçadeira diâm. ext. de 48 mm distância poste/luminária de 2500 mm</v>
          </cell>
          <cell r="C1503" t="str">
            <v>UN</v>
          </cell>
          <cell r="D1503">
            <v>61.188400000000001</v>
          </cell>
        </row>
        <row r="1504">
          <cell r="A1504" t="str">
            <v>001.17.14280</v>
          </cell>
          <cell r="B1504" t="str">
            <v>Fornecimento e instalação de braçadeira em chapa de ferro galvanizado a fogo para fixação de braço em poste circular inclusive parafuso, diam 150.00 a 165.00mm</v>
          </cell>
          <cell r="C1504" t="str">
            <v>UN</v>
          </cell>
          <cell r="D1504">
            <v>11.308400000000001</v>
          </cell>
        </row>
        <row r="1505">
          <cell r="A1505" t="str">
            <v>001.17.14300</v>
          </cell>
          <cell r="B1505" t="str">
            <v>Fornecimento e instalação de braçadeira em chapa de ferro galvanizado a fogo para fixação de braço em poste circular inclusive parafuso, diam 165.00 a 180.00mm</v>
          </cell>
          <cell r="C1505" t="str">
            <v>UN</v>
          </cell>
          <cell r="D1505">
            <v>11.7384</v>
          </cell>
        </row>
        <row r="1506">
          <cell r="A1506" t="str">
            <v>001.17.14320</v>
          </cell>
          <cell r="B1506" t="str">
            <v>Fornecimento e instalação de braçadeira em chapa de ferro galvanizado a fogo para fixação de braço em poste circular inclusive parafuso, diam 180.00 a 200.00mm</v>
          </cell>
          <cell r="C1506" t="str">
            <v>UN</v>
          </cell>
          <cell r="D1506">
            <v>12.2384</v>
          </cell>
        </row>
        <row r="1507">
          <cell r="A1507" t="str">
            <v>001.17.14340</v>
          </cell>
          <cell r="B1507" t="str">
            <v>Fornecimento e instalação de poste de aço galvanizado altura 6 metros diâmetro 3 1/2""""</v>
          </cell>
          <cell r="C1507" t="str">
            <v>UN</v>
          </cell>
          <cell r="D1507">
            <v>108.997</v>
          </cell>
        </row>
        <row r="1508">
          <cell r="A1508" t="str">
            <v>001.17.14360</v>
          </cell>
          <cell r="B1508" t="str">
            <v>Fornecimento e instalação de poste de aço galvanizado altura 6 metros diâmetro 4""""</v>
          </cell>
          <cell r="C1508" t="str">
            <v>UN</v>
          </cell>
          <cell r="D1508">
            <v>143.4443</v>
          </cell>
        </row>
        <row r="1509">
          <cell r="A1509" t="str">
            <v>001.17.14380</v>
          </cell>
          <cell r="B1509" t="str">
            <v>Fornecimento e instalação de poste de aço galvanizado altura 3,00 m  diâmetro 4""""</v>
          </cell>
          <cell r="C1509" t="str">
            <v>PC</v>
          </cell>
          <cell r="D1509">
            <v>101.97329999999999</v>
          </cell>
        </row>
        <row r="1510">
          <cell r="A1510" t="str">
            <v>001.17.14400</v>
          </cell>
          <cell r="B1510" t="str">
            <v>Fornecimento e instalação de poste de aço galvanizado altura 3,00 m  diâmetro 3""""</v>
          </cell>
          <cell r="C1510" t="str">
            <v>PC</v>
          </cell>
          <cell r="D1510">
            <v>55.473300000000002</v>
          </cell>
        </row>
        <row r="1511">
          <cell r="A1511" t="str">
            <v>001.17.14420</v>
          </cell>
          <cell r="B1511" t="str">
            <v>Fornecimento e instalação de poste circular cônico para luminária externa em tubo de aço pintado com zarcão sem janela fixado em base de concreto diâm.da ext. 58mm tipo reto com altura e base de fixação de 3360mm / 800mm</v>
          </cell>
          <cell r="C1511" t="str">
            <v>UN</v>
          </cell>
          <cell r="D1511">
            <v>133.04400000000001</v>
          </cell>
        </row>
        <row r="1512">
          <cell r="A1512" t="str">
            <v>001.17.14440</v>
          </cell>
          <cell r="B1512" t="str">
            <v>Fornecimento e instalação de poste circular cônico para luminária externa em tubo de aço pintado com zarcão sem janela fixado em base de concreto diâm.da ext. 58mm tipo reto com altura e base de fixação de 5320mm / 1000mm</v>
          </cell>
          <cell r="C1512" t="str">
            <v>UN</v>
          </cell>
          <cell r="D1512">
            <v>207.0797</v>
          </cell>
        </row>
        <row r="1513">
          <cell r="A1513" t="str">
            <v>001.17.14460</v>
          </cell>
          <cell r="B1513" t="str">
            <v>Fornecimento e instalação de poste circular cônico para luminária externa em tubo de aço pintado com zarcão sem janela fixado em base de concreto diâm.da ext. 58mm tipo reto com altura e base de fixação de 6220mm / 1100mm</v>
          </cell>
          <cell r="C1513" t="str">
            <v>UN</v>
          </cell>
          <cell r="D1513">
            <v>257.51650000000001</v>
          </cell>
        </row>
        <row r="1514">
          <cell r="A1514" t="str">
            <v>001.17.14480</v>
          </cell>
          <cell r="B1514" t="str">
            <v>Fornecimento e instalação de poste circular cônico para luminária externa em tubo de aço pintado com zarcão sem janela fixado em base de concreto diâm.da ext. 58mm tipo reto com altura e base de fixação de 8180mm / 1300mm</v>
          </cell>
          <cell r="C1514" t="str">
            <v>UN</v>
          </cell>
          <cell r="D1514">
            <v>361.6173</v>
          </cell>
        </row>
        <row r="1515">
          <cell r="A1515" t="str">
            <v>001.17.14500</v>
          </cell>
          <cell r="B1515" t="str">
            <v>Fornecimento e instalação de poste circular cônico para luminária externa em tubo de aço pintado com zarcão sem janela fixado em base de concreto diâm.da ext. 58mm tipo reto com altura e base de fixação de 10140mm / 1500mm</v>
          </cell>
          <cell r="C1515" t="str">
            <v>UN</v>
          </cell>
          <cell r="D1515">
            <v>441.87880000000001</v>
          </cell>
        </row>
        <row r="1516">
          <cell r="A1516" t="str">
            <v>001.17.14520</v>
          </cell>
          <cell r="B1516" t="str">
            <v>Fornecimento e instalação de poste circular cônico para luminária externa em tubo de aço pintado com zarcão sem janela fixado em base de concreto diâm.da ext. 58mm tipo curvo com altura e base de fixação de 6220mm / 1250mm</v>
          </cell>
          <cell r="C1516" t="str">
            <v>UN</v>
          </cell>
          <cell r="D1516">
            <v>261.99930000000001</v>
          </cell>
        </row>
        <row r="1517">
          <cell r="A1517" t="str">
            <v>001.17.14540</v>
          </cell>
          <cell r="B1517" t="str">
            <v>Fornecimento e instalação de poste circular cônico para luminária externa em tubo de aço pintado com zarcão sem janela fixado em base de concreto diâm.da ext. 58mm tipo curvo com altura e base de fixação de 7280mm / 1350mm</v>
          </cell>
          <cell r="C1517" t="str">
            <v>UN</v>
          </cell>
          <cell r="D1517">
            <v>305.80919999999998</v>
          </cell>
        </row>
        <row r="1518">
          <cell r="A1518" t="str">
            <v>001.17.14560</v>
          </cell>
          <cell r="B1518" t="str">
            <v>Fornecimento e instalação de poste circular cônico para luminária externa em tubo de aço pintado com zarcão sem janela fixado em base de concreto diâm.da ext. 58mm tipo curvo com altura e base de fixação de 9240mm / 1550mm</v>
          </cell>
          <cell r="C1518" t="str">
            <v>UN</v>
          </cell>
          <cell r="D1518">
            <v>392.49349999999998</v>
          </cell>
        </row>
        <row r="1519">
          <cell r="A1519" t="str">
            <v>001.17.14580</v>
          </cell>
          <cell r="B1519" t="str">
            <v>Fornecimento e instalação de poste circular cônico para luminária externa em tubo de aço pintado com zarcão sem janela fixado em base de concreto diâm.da ext. 58mm tipo curvo com altura e base de fixação de 10140mm / 1650mm</v>
          </cell>
          <cell r="C1519" t="str">
            <v>UN</v>
          </cell>
          <cell r="D1519">
            <v>439.78539999999998</v>
          </cell>
        </row>
        <row r="1520">
          <cell r="A1520" t="str">
            <v>001.17.14600</v>
          </cell>
          <cell r="B1520" t="str">
            <v>Fornecimento e instalação de poste circular cônico para luminária externa em tubo de aço pintado com zarcão sem janela fixado em base de concreto diâm.da ext. 58mm tipo duplo curvo com parte superior desmont  c/ altura e base de fixação de 6220mm / 1250</v>
          </cell>
          <cell r="C1520" t="str">
            <v>UN</v>
          </cell>
          <cell r="D1520">
            <v>312.59640000000002</v>
          </cell>
        </row>
        <row r="1521">
          <cell r="A1521" t="str">
            <v>001.17.14620</v>
          </cell>
          <cell r="B1521"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521" t="str">
            <v>UN</v>
          </cell>
          <cell r="D1521">
            <v>355.2</v>
          </cell>
        </row>
        <row r="1522">
          <cell r="A1522" t="str">
            <v>001.17.14640</v>
          </cell>
          <cell r="B1522" t="str">
            <v>Fornecimento e instalação de poste circular cônico para luminária externa em tubo de aço pintado com zarcão sem janela fixado em base de concreto diâm.da ext. 58mm tipo duplo curvo c/ parte superior desmont. c/ altura e base de fixação de 9240mm / 1550m</v>
          </cell>
          <cell r="C1522" t="str">
            <v>UN</v>
          </cell>
          <cell r="D1522">
            <v>443.10430000000002</v>
          </cell>
        </row>
        <row r="1523">
          <cell r="A1523" t="str">
            <v>001.17.14660</v>
          </cell>
          <cell r="B1523" t="str">
            <v>Fornecimento e instalação de poste circular cônico para luminária externa em tubo de aço pintado com zarcão sem janela fixado em base de concreto diâm.da ext. 58mm tipo duplo curvo c/ parte superior desmont c/ altura  e base de fixação de 10140mm / 1650</v>
          </cell>
          <cell r="C1523" t="str">
            <v>UN</v>
          </cell>
          <cell r="D1523">
            <v>487.37630000000001</v>
          </cell>
        </row>
        <row r="1524">
          <cell r="A1524" t="str">
            <v>001.17.14680</v>
          </cell>
          <cell r="B1524" t="str">
            <v>Forneciemnto e instalação de poste circular de concreto 7m/200kg</v>
          </cell>
          <cell r="C1524" t="str">
            <v>UN</v>
          </cell>
          <cell r="D1524">
            <v>190.94659999999999</v>
          </cell>
        </row>
        <row r="1525">
          <cell r="A1525" t="str">
            <v>001.17.14700</v>
          </cell>
          <cell r="B1525" t="str">
            <v>Fornecimento e instalação de poste circular de concreto 7m/400kg</v>
          </cell>
          <cell r="C1525" t="str">
            <v>UN</v>
          </cell>
          <cell r="D1525">
            <v>308.94659999999999</v>
          </cell>
        </row>
        <row r="1526">
          <cell r="A1526" t="str">
            <v>001.17.14720</v>
          </cell>
          <cell r="B1526" t="str">
            <v>Fornecimento e instalação de poste circular de concreto 9m/150kg</v>
          </cell>
          <cell r="C1526" t="str">
            <v>UN</v>
          </cell>
          <cell r="D1526">
            <v>206.1832</v>
          </cell>
        </row>
        <row r="1527">
          <cell r="A1527" t="str">
            <v>001.17.14740</v>
          </cell>
          <cell r="B1527" t="str">
            <v>Fornecimento e instalação de poste circular de concreto 9m/400kg</v>
          </cell>
          <cell r="C1527" t="str">
            <v>UN</v>
          </cell>
          <cell r="D1527">
            <v>367.1832</v>
          </cell>
        </row>
        <row r="1528">
          <cell r="A1528" t="str">
            <v>001.17.14760</v>
          </cell>
          <cell r="B1528" t="str">
            <v>Fornecimento e instalação de poste circular de concreto 10m/150kg</v>
          </cell>
          <cell r="C1528" t="str">
            <v>UN</v>
          </cell>
          <cell r="D1528">
            <v>481.41989999999998</v>
          </cell>
        </row>
        <row r="1529">
          <cell r="A1529" t="str">
            <v>001.17.14780</v>
          </cell>
          <cell r="B1529" t="str">
            <v>Fornecimento e instalação de poste circular de concreto 10m/400kg</v>
          </cell>
          <cell r="C1529" t="str">
            <v>UN</v>
          </cell>
          <cell r="D1529">
            <v>555.56989999999996</v>
          </cell>
        </row>
        <row r="1530">
          <cell r="A1530" t="str">
            <v>001.17.14800</v>
          </cell>
          <cell r="B1530" t="str">
            <v>Fornecimento e instalação de poste circular de concreto 10m/600kg</v>
          </cell>
          <cell r="C1530" t="str">
            <v>UN</v>
          </cell>
          <cell r="D1530">
            <v>434.41989999999998</v>
          </cell>
        </row>
        <row r="1531">
          <cell r="A1531" t="str">
            <v>001.17.14820</v>
          </cell>
          <cell r="B1531" t="str">
            <v>Fornecimento e instalação de poste circular de concreto 10m/800kg</v>
          </cell>
          <cell r="C1531" t="str">
            <v>UN</v>
          </cell>
          <cell r="D1531">
            <v>451.41989999999998</v>
          </cell>
        </row>
        <row r="1532">
          <cell r="A1532" t="str">
            <v>001.17.14840</v>
          </cell>
          <cell r="B1532" t="str">
            <v>Fornecimento e instalação de poste circular de concreto 11m/200kg</v>
          </cell>
          <cell r="C1532" t="str">
            <v>UN</v>
          </cell>
          <cell r="D1532">
            <v>591.65650000000005</v>
          </cell>
        </row>
        <row r="1533">
          <cell r="A1533" t="str">
            <v>001.17.14860</v>
          </cell>
          <cell r="B1533" t="str">
            <v>Fornecimento e instalação de poste circular de concreto 11m/300kg</v>
          </cell>
          <cell r="C1533" t="str">
            <v>UN</v>
          </cell>
          <cell r="D1533">
            <v>708.65650000000005</v>
          </cell>
        </row>
        <row r="1534">
          <cell r="A1534" t="str">
            <v>001.17.14880</v>
          </cell>
          <cell r="B1534" t="str">
            <v>Fornecimento e instalação de poste circular de concreto 11m/400kg</v>
          </cell>
          <cell r="C1534" t="str">
            <v>UN</v>
          </cell>
          <cell r="D1534">
            <v>693.25649999999996</v>
          </cell>
        </row>
        <row r="1535">
          <cell r="A1535" t="str">
            <v>001.17.14900</v>
          </cell>
          <cell r="B1535" t="str">
            <v>Fornecimento e instalação de poste circular de concreto 11m/600kg</v>
          </cell>
          <cell r="C1535" t="str">
            <v>UN</v>
          </cell>
          <cell r="D1535">
            <v>971.8931</v>
          </cell>
        </row>
        <row r="1536">
          <cell r="A1536" t="str">
            <v>001.17.14920</v>
          </cell>
          <cell r="B1536" t="str">
            <v>Fornecimento e instalação de poste circular de concreto 11m/800kg</v>
          </cell>
          <cell r="C1536" t="str">
            <v>UN</v>
          </cell>
          <cell r="D1536">
            <v>1208.4530999999999</v>
          </cell>
        </row>
        <row r="1537">
          <cell r="A1537" t="str">
            <v>001.17.14940</v>
          </cell>
          <cell r="B1537" t="str">
            <v>Fornecimento e instalação de poste circular de concreto 11m/1000kg</v>
          </cell>
          <cell r="C1537" t="str">
            <v>UN</v>
          </cell>
          <cell r="D1537">
            <v>806.8931</v>
          </cell>
        </row>
        <row r="1538">
          <cell r="A1538" t="str">
            <v>001.17.14960</v>
          </cell>
          <cell r="B1538" t="str">
            <v>Fornecimento e instalação de poste circular de concreto 13 m / 200 kg</v>
          </cell>
          <cell r="C1538" t="str">
            <v>UN</v>
          </cell>
          <cell r="D1538">
            <v>525.32169999999996</v>
          </cell>
        </row>
        <row r="1539">
          <cell r="A1539" t="str">
            <v>001.17.14980</v>
          </cell>
          <cell r="B1539" t="str">
            <v>Fornecimento e instalação de poste circular de concreto 15 m / 200 kg</v>
          </cell>
          <cell r="C1539" t="str">
            <v>UN</v>
          </cell>
          <cell r="D1539">
            <v>699.76639999999998</v>
          </cell>
        </row>
        <row r="1540">
          <cell r="A1540" t="str">
            <v>001.17.15000</v>
          </cell>
          <cell r="B1540" t="str">
            <v>Fornecimento e instalação de poste de concreto duplo t 9 m / 150 kg</v>
          </cell>
          <cell r="C1540" t="str">
            <v>UN</v>
          </cell>
          <cell r="D1540">
            <v>233.10319999999999</v>
          </cell>
        </row>
        <row r="1541">
          <cell r="A1541" t="str">
            <v>001.17.15020</v>
          </cell>
          <cell r="B1541" t="str">
            <v>Fornecimento e instalação de poste de concreto duplo t 10 m / 150 kg</v>
          </cell>
          <cell r="C1541" t="str">
            <v>UN</v>
          </cell>
          <cell r="D1541">
            <v>271.36989999999997</v>
          </cell>
        </row>
        <row r="1542">
          <cell r="A1542" t="str">
            <v>001.17.15040</v>
          </cell>
          <cell r="B1542" t="str">
            <v>Fornecimento e instalação de poste de concreto duplo t 10 m / 300 kg</v>
          </cell>
          <cell r="C1542" t="str">
            <v>UN</v>
          </cell>
          <cell r="D1542">
            <v>382.67989999999998</v>
          </cell>
        </row>
        <row r="1543">
          <cell r="A1543" t="str">
            <v>001.17.15060</v>
          </cell>
          <cell r="B1543" t="str">
            <v>Fornecimento e instalação de poste de concreto duplo t 10 m / 400 kg</v>
          </cell>
          <cell r="C1543" t="str">
            <v>UN</v>
          </cell>
          <cell r="D1543">
            <v>485.41989999999998</v>
          </cell>
        </row>
        <row r="1544">
          <cell r="A1544" t="str">
            <v>001.17.15080</v>
          </cell>
          <cell r="B1544" t="str">
            <v>Fornecimento e instalação de poste de concreto duplo t 10 m / 800 kg</v>
          </cell>
          <cell r="C1544" t="str">
            <v>UN</v>
          </cell>
          <cell r="D1544">
            <v>624.41989999999998</v>
          </cell>
        </row>
        <row r="1545">
          <cell r="A1545" t="str">
            <v>001.17.15100</v>
          </cell>
          <cell r="B1545" t="str">
            <v>Fornecimento e instalação de poste de concreto duplo t 11 m / 300 kg</v>
          </cell>
          <cell r="C1545" t="str">
            <v>UN</v>
          </cell>
          <cell r="D1545">
            <v>523.85649999999998</v>
          </cell>
        </row>
        <row r="1546">
          <cell r="A1546" t="str">
            <v>001.17.15120</v>
          </cell>
          <cell r="B1546" t="str">
            <v>Fornecimento e instalação de poste de concreto duplo t 11 m / 600 kg</v>
          </cell>
          <cell r="C1546" t="str">
            <v>UN</v>
          </cell>
          <cell r="D1546">
            <v>677.75649999999996</v>
          </cell>
        </row>
        <row r="1547">
          <cell r="A1547" t="str">
            <v>001.17.15140</v>
          </cell>
          <cell r="B1547" t="str">
            <v>Fornecimento e instalação de poste de concreto duplo t 11 m / 800 kg</v>
          </cell>
          <cell r="C1547" t="str">
            <v>UN</v>
          </cell>
          <cell r="D1547">
            <v>836.65650000000005</v>
          </cell>
        </row>
        <row r="1548">
          <cell r="A1548" t="str">
            <v>001.17.15160</v>
          </cell>
          <cell r="B1548" t="str">
            <v>Fornecimento e instalação de poste de concreto duplo t 10 m / 600 kg</v>
          </cell>
          <cell r="C1548" t="str">
            <v>UN</v>
          </cell>
          <cell r="D1548">
            <v>527.65650000000005</v>
          </cell>
        </row>
        <row r="1549">
          <cell r="A1549" t="str">
            <v>001.17.15180</v>
          </cell>
          <cell r="B1549" t="str">
            <v>Para-raio cristal valve c/ centelhador e disparador classe 15 0kv</v>
          </cell>
          <cell r="C1549" t="str">
            <v>UN</v>
          </cell>
          <cell r="D1549">
            <v>121.3366</v>
          </cell>
        </row>
        <row r="1550">
          <cell r="A1550" t="str">
            <v>001.17.15200</v>
          </cell>
          <cell r="B1550" t="str">
            <v>Pára-raios cristal c/ centelhador e disparador classe 13,8 kv</v>
          </cell>
          <cell r="C1550" t="str">
            <v>UN</v>
          </cell>
          <cell r="D1550">
            <v>90.236599999999996</v>
          </cell>
        </row>
        <row r="1551">
          <cell r="A1551" t="str">
            <v>001.17.15220</v>
          </cell>
          <cell r="B1551" t="str">
            <v>Fornecimento e aplicação de pasta penetrox</v>
          </cell>
          <cell r="C1551" t="str">
            <v>KG</v>
          </cell>
          <cell r="D1551">
            <v>4</v>
          </cell>
        </row>
        <row r="1552">
          <cell r="A1552" t="str">
            <v>001.17.15240</v>
          </cell>
          <cell r="B1552" t="str">
            <v>Revisão em ponto de energia c/ reaperto e substituição de fita isolante</v>
          </cell>
          <cell r="C1552" t="str">
            <v>PT</v>
          </cell>
          <cell r="D1552">
            <v>4.4172000000000002</v>
          </cell>
        </row>
        <row r="1553">
          <cell r="A1553" t="str">
            <v>001.17.15260</v>
          </cell>
          <cell r="B1553" t="str">
            <v>Manutenção de aterramento de micro computadores</v>
          </cell>
          <cell r="C1553" t="str">
            <v>CJ</v>
          </cell>
          <cell r="D1553">
            <v>45.086399999999998</v>
          </cell>
        </row>
        <row r="1554">
          <cell r="A1554" t="str">
            <v>001.17.15280</v>
          </cell>
          <cell r="B1554" t="str">
            <v>Fornecimento e substituição de espelho (ou placa) p/ tomada e/ou interruptor 4""""x2""""</v>
          </cell>
          <cell r="C1554" t="str">
            <v>UN</v>
          </cell>
          <cell r="D1554">
            <v>1.575</v>
          </cell>
        </row>
        <row r="1555">
          <cell r="A1555" t="str">
            <v>001.17.15300</v>
          </cell>
          <cell r="B1555" t="str">
            <v>Fornecimento e substituição de espelho (ou placa) p/ tomada e/ou interruptor 4""""x4""""</v>
          </cell>
          <cell r="C1555" t="str">
            <v>UN</v>
          </cell>
          <cell r="D1555">
            <v>2.9049999999999998</v>
          </cell>
        </row>
        <row r="1556">
          <cell r="A1556" t="str">
            <v>001.17.15320</v>
          </cell>
          <cell r="B1556" t="str">
            <v>Fornecimento e substituição de tomada simples universal com espelho</v>
          </cell>
          <cell r="C1556" t="str">
            <v>UN</v>
          </cell>
          <cell r="D1556">
            <v>6.0086000000000004</v>
          </cell>
        </row>
        <row r="1557">
          <cell r="A1557" t="str">
            <v>001.17.15340</v>
          </cell>
          <cell r="B1557" t="str">
            <v>Fornecimento e substituição de interruptor c/ uma tecla simples c/ espelho</v>
          </cell>
          <cell r="C1557" t="str">
            <v>UN</v>
          </cell>
          <cell r="D1557">
            <v>6.4085999999999999</v>
          </cell>
        </row>
        <row r="1558">
          <cell r="A1558" t="str">
            <v>001.17.15360</v>
          </cell>
          <cell r="B1558" t="str">
            <v>Fornecimento e substituição de interruptor c/ duas teclas simples c/ espelho</v>
          </cell>
          <cell r="C1558" t="str">
            <v>UN</v>
          </cell>
          <cell r="D1558">
            <v>7.8613</v>
          </cell>
        </row>
        <row r="1559">
          <cell r="A1559" t="str">
            <v>001.17.15380</v>
          </cell>
          <cell r="B1559" t="str">
            <v>Forencimento e substituição de interruptor c/ tres teclas simples c/ espelho</v>
          </cell>
          <cell r="C1559" t="str">
            <v>UN</v>
          </cell>
          <cell r="D1559">
            <v>13.935700000000001</v>
          </cell>
        </row>
        <row r="1560">
          <cell r="A1560" t="str">
            <v>001.17.15400</v>
          </cell>
          <cell r="B1560" t="str">
            <v>Fornecimento e substituição de interruptor c/ uma tecla paralela e espelho</v>
          </cell>
          <cell r="C1560" t="str">
            <v>UN</v>
          </cell>
          <cell r="D1560">
            <v>13.676600000000001</v>
          </cell>
        </row>
        <row r="1561">
          <cell r="A1561" t="str">
            <v>001.17.15420</v>
          </cell>
          <cell r="B1561" t="str">
            <v>Fornecimento e substituição de reator simples a.f.p./p.r. - 1x20 w</v>
          </cell>
          <cell r="C1561" t="str">
            <v>UN</v>
          </cell>
          <cell r="D1561">
            <v>19.089300000000001</v>
          </cell>
        </row>
        <row r="1562">
          <cell r="A1562" t="str">
            <v>001.17.15440</v>
          </cell>
          <cell r="B1562" t="str">
            <v>Fornecimento e substituição de reator simples a.f.p./p.r. - 1x40 w</v>
          </cell>
          <cell r="C1562" t="str">
            <v>UN</v>
          </cell>
          <cell r="D1562">
            <v>42.519300000000001</v>
          </cell>
        </row>
        <row r="1563">
          <cell r="A1563" t="str">
            <v>001.17.15460</v>
          </cell>
          <cell r="B1563" t="str">
            <v>Fornecimento e substituição de reator duplo a.f.p./p.r. - 2x20 w</v>
          </cell>
          <cell r="C1563" t="str">
            <v>UN</v>
          </cell>
          <cell r="D1563">
            <v>27.742999999999999</v>
          </cell>
        </row>
        <row r="1564">
          <cell r="A1564" t="str">
            <v>001.17.15480</v>
          </cell>
          <cell r="B1564" t="str">
            <v>Fornecimento e substituição de reator duplo a.f.p./p.r. - 2x40 w</v>
          </cell>
          <cell r="C1564" t="str">
            <v>UN</v>
          </cell>
          <cell r="D1564">
            <v>40.893000000000001</v>
          </cell>
        </row>
        <row r="1565">
          <cell r="A1565" t="str">
            <v>001.17.15500</v>
          </cell>
          <cell r="B1565" t="str">
            <v>Fornecimento e substituição de lâmpada incandescente de 60 w</v>
          </cell>
          <cell r="C1565" t="str">
            <v>UN</v>
          </cell>
          <cell r="D1565">
            <v>2.0036999999999998</v>
          </cell>
        </row>
        <row r="1566">
          <cell r="A1566" t="str">
            <v>001.17.15520</v>
          </cell>
          <cell r="B1566" t="str">
            <v>Fornecimento e substituição de lâmpada incandescente de 100 w</v>
          </cell>
          <cell r="C1566" t="str">
            <v>UN</v>
          </cell>
          <cell r="D1566">
            <v>2.3237000000000001</v>
          </cell>
        </row>
        <row r="1567">
          <cell r="A1567" t="str">
            <v>001.17.15540</v>
          </cell>
          <cell r="B1567" t="str">
            <v>Fornecimento e substituição de lâmpada fluorescente de 20 w</v>
          </cell>
          <cell r="C1567" t="str">
            <v>UN</v>
          </cell>
          <cell r="D1567">
            <v>4.4036999999999997</v>
          </cell>
        </row>
        <row r="1568">
          <cell r="A1568" t="str">
            <v>001.17.15560</v>
          </cell>
          <cell r="B1568" t="str">
            <v>Fornecimento e substituição de lâmpada fluorescente de 40 w</v>
          </cell>
          <cell r="C1568" t="str">
            <v>UN</v>
          </cell>
          <cell r="D1568">
            <v>4.4036999999999997</v>
          </cell>
        </row>
        <row r="1569">
          <cell r="A1569" t="str">
            <v>001.17.15580</v>
          </cell>
          <cell r="B1569" t="str">
            <v>Fornecimento e substituição de disjuntor monopolar de 15 a</v>
          </cell>
          <cell r="C1569" t="str">
            <v>UN</v>
          </cell>
          <cell r="D1569">
            <v>8.6944999999999997</v>
          </cell>
        </row>
        <row r="1570">
          <cell r="A1570" t="str">
            <v>001.17.15600</v>
          </cell>
          <cell r="B1570" t="str">
            <v>Fornecimento e substituição de disjuntor monopolar de 20 a</v>
          </cell>
          <cell r="C1570" t="str">
            <v>UN</v>
          </cell>
          <cell r="D1570">
            <v>8.6944999999999997</v>
          </cell>
        </row>
        <row r="1571">
          <cell r="A1571" t="str">
            <v>001.17.15620</v>
          </cell>
          <cell r="B1571" t="str">
            <v>Fornecimento e substituição de disjuntor monopolar de 30 a</v>
          </cell>
          <cell r="C1571" t="str">
            <v>UN</v>
          </cell>
          <cell r="D1571">
            <v>8.6944999999999997</v>
          </cell>
        </row>
        <row r="1572">
          <cell r="A1572" t="str">
            <v>001.17.15640</v>
          </cell>
          <cell r="B1572" t="str">
            <v>Fornecimento e substituição de disjuntor monopolar de 40 a</v>
          </cell>
          <cell r="C1572" t="str">
            <v>UN</v>
          </cell>
          <cell r="D1572">
            <v>10.5945</v>
          </cell>
        </row>
        <row r="1573">
          <cell r="A1573" t="str">
            <v>001.17.15660</v>
          </cell>
          <cell r="B1573" t="str">
            <v>Fornecimento e substituição de disjuntor monopolar de 50 a</v>
          </cell>
          <cell r="C1573" t="str">
            <v>UN</v>
          </cell>
          <cell r="D1573">
            <v>10.5945</v>
          </cell>
        </row>
        <row r="1574">
          <cell r="A1574" t="str">
            <v>001.17.15680</v>
          </cell>
          <cell r="B1574" t="str">
            <v>Fornecimento e substituição de disjuntor bipolar de 15 a</v>
          </cell>
          <cell r="C1574" t="str">
            <v>UN</v>
          </cell>
          <cell r="D1574">
            <v>34.939300000000003</v>
          </cell>
        </row>
        <row r="1575">
          <cell r="A1575" t="str">
            <v>001.17.15700</v>
          </cell>
          <cell r="B1575" t="str">
            <v>Fornecimento e substituição de disjuntor bipolar de 20 a</v>
          </cell>
          <cell r="C1575" t="str">
            <v>UN</v>
          </cell>
          <cell r="D1575">
            <v>34.939300000000003</v>
          </cell>
        </row>
        <row r="1576">
          <cell r="A1576" t="str">
            <v>001.17.15720</v>
          </cell>
          <cell r="B1576" t="str">
            <v>Fornecimento e substituição de disjuntor bipolar de 30 a</v>
          </cell>
          <cell r="C1576" t="str">
            <v>UN</v>
          </cell>
          <cell r="D1576">
            <v>34.939300000000003</v>
          </cell>
        </row>
        <row r="1577">
          <cell r="A1577" t="str">
            <v>001.17.15740</v>
          </cell>
          <cell r="B1577" t="str">
            <v>Fornecimento e substituição de disjuntor bipolar de 40 a</v>
          </cell>
          <cell r="C1577" t="str">
            <v>UN</v>
          </cell>
          <cell r="D1577">
            <v>34.939300000000003</v>
          </cell>
        </row>
        <row r="1578">
          <cell r="A1578" t="str">
            <v>001.17.15760</v>
          </cell>
          <cell r="B1578" t="str">
            <v>Fornecimento e substituição de disjuntor bipolar de 50 a</v>
          </cell>
          <cell r="C1578" t="str">
            <v>UN</v>
          </cell>
          <cell r="D1578">
            <v>34.939300000000003</v>
          </cell>
        </row>
        <row r="1579">
          <cell r="A1579" t="str">
            <v>001.17.15780</v>
          </cell>
          <cell r="B1579" t="str">
            <v>Fornecimento e substituição de disjuntor tripolar de 15 a</v>
          </cell>
          <cell r="C1579" t="str">
            <v>UN</v>
          </cell>
          <cell r="D1579">
            <v>36.660299999999999</v>
          </cell>
        </row>
        <row r="1580">
          <cell r="A1580" t="str">
            <v>001.17.15800</v>
          </cell>
          <cell r="B1580" t="str">
            <v>Fornecimento e substituição de disjuntor tripolar de 20 a</v>
          </cell>
          <cell r="C1580" t="str">
            <v>UN</v>
          </cell>
          <cell r="D1580">
            <v>36.660299999999999</v>
          </cell>
        </row>
        <row r="1581">
          <cell r="A1581" t="str">
            <v>001.17.15820</v>
          </cell>
          <cell r="B1581" t="str">
            <v>Fornecimento e substituição de disjuntor tripolar de 30 a</v>
          </cell>
          <cell r="C1581" t="str">
            <v>UN</v>
          </cell>
          <cell r="D1581">
            <v>35.636600000000001</v>
          </cell>
        </row>
        <row r="1582">
          <cell r="A1582" t="str">
            <v>001.17.15840</v>
          </cell>
          <cell r="B1582" t="str">
            <v>Fornecimento e substituição de disjuntor tripolar de 40 a</v>
          </cell>
          <cell r="C1582" t="str">
            <v>UN</v>
          </cell>
          <cell r="D1582">
            <v>36.660299999999999</v>
          </cell>
        </row>
        <row r="1583">
          <cell r="A1583" t="str">
            <v>001.17.15860</v>
          </cell>
          <cell r="B1583" t="str">
            <v>Fornecimento e substituição de disjuntor tripolar de 50 a</v>
          </cell>
          <cell r="C1583" t="str">
            <v>UN</v>
          </cell>
          <cell r="D1583">
            <v>36.660299999999999</v>
          </cell>
        </row>
        <row r="1584">
          <cell r="A1584" t="str">
            <v>001.17.15880</v>
          </cell>
          <cell r="B1584" t="str">
            <v>Fornecimento e substituição de disjuntor tripolar de 70 a</v>
          </cell>
          <cell r="C1584" t="str">
            <v>UN</v>
          </cell>
          <cell r="D1584">
            <v>44.760300000000001</v>
          </cell>
        </row>
        <row r="1585">
          <cell r="A1585" t="str">
            <v>001.17.15900</v>
          </cell>
          <cell r="B1585" t="str">
            <v>Fornecimento e substituição de disjuntor tripolar de 90 a</v>
          </cell>
          <cell r="C1585" t="str">
            <v>UN</v>
          </cell>
          <cell r="D1585">
            <v>44.760300000000001</v>
          </cell>
        </row>
        <row r="1586">
          <cell r="A1586" t="str">
            <v>001.17.15920</v>
          </cell>
          <cell r="B1586" t="str">
            <v>Fornecimento e substituição de disjuntor tripolar de 100 a</v>
          </cell>
          <cell r="C1586" t="str">
            <v>UN</v>
          </cell>
          <cell r="D1586">
            <v>44.760300000000001</v>
          </cell>
        </row>
        <row r="1587">
          <cell r="A1587" t="str">
            <v>001.18</v>
          </cell>
          <cell r="B1587" t="str">
            <v>INSTALAÇÕES HIDRO-SANITÁRIAS E INCÊNDIO</v>
          </cell>
          <cell r="D1587">
            <v>93490.968800000002</v>
          </cell>
        </row>
        <row r="1588">
          <cell r="A1588" t="str">
            <v>001.18.00020</v>
          </cell>
          <cell r="B1588" t="str">
            <v>Abertura e enchimento de rasgos na alvenaria para passagem de canalização diâmetro 1/2 à 1 pol</v>
          </cell>
          <cell r="C1588" t="str">
            <v>ML</v>
          </cell>
          <cell r="D1588">
            <v>2.9782999999999999</v>
          </cell>
        </row>
        <row r="1589">
          <cell r="A1589" t="str">
            <v>001.18.00040</v>
          </cell>
          <cell r="B1589" t="str">
            <v>Abertura e enchimento de rasgos na alvenaria para passagem de canalização diâmetro 1 1/4 à 2 pol</v>
          </cell>
          <cell r="C1589" t="str">
            <v>ML</v>
          </cell>
          <cell r="D1589">
            <v>4.4509999999999996</v>
          </cell>
        </row>
        <row r="1590">
          <cell r="A1590" t="str">
            <v>001.18.00060</v>
          </cell>
          <cell r="B1590" t="str">
            <v>Abertura e enchimento de rasgos na alvenaria para passagem de canalização diâmetro 2.5 à 4 pol</v>
          </cell>
          <cell r="C1590" t="str">
            <v>ML</v>
          </cell>
          <cell r="D1590">
            <v>6.6715999999999998</v>
          </cell>
        </row>
        <row r="1591">
          <cell r="A1591" t="str">
            <v>001.18.00080</v>
          </cell>
          <cell r="B1591" t="str">
            <v>Abertura e enchimento de rasgos no concreto para passagem de canalização diâmetro de 1/2 à 1 pol</v>
          </cell>
          <cell r="C1591" t="str">
            <v>ML</v>
          </cell>
          <cell r="D1591">
            <v>5.7521000000000004</v>
          </cell>
        </row>
        <row r="1592">
          <cell r="A1592" t="str">
            <v>001.18.00100</v>
          </cell>
          <cell r="B1592" t="str">
            <v>Abertura e enchimento de rasgos no concreto para passagem de canalização diâmetro 1 1/4 à 2 pol</v>
          </cell>
          <cell r="C1592" t="str">
            <v>ML</v>
          </cell>
          <cell r="D1592">
            <v>8.6152999999999995</v>
          </cell>
        </row>
        <row r="1593">
          <cell r="A1593" t="str">
            <v>001.18.00120</v>
          </cell>
          <cell r="B1593" t="str">
            <v>Abertura e enchimento de rasgos no concreto para passagem de canalização diâmetro 2 1/2 à 4 pol</v>
          </cell>
          <cell r="C1593" t="str">
            <v>ML</v>
          </cell>
          <cell r="D1593">
            <v>13.463800000000001</v>
          </cell>
        </row>
        <row r="1594">
          <cell r="A1594" t="str">
            <v>001.18.00140</v>
          </cell>
          <cell r="B1594" t="str">
            <v>Fornecimento e instalação de entrada padrão de água através de cavalete completo em tubo de fºgº, padrão sanemat - 3/4""""""""</v>
          </cell>
          <cell r="C1594" t="str">
            <v>UN</v>
          </cell>
          <cell r="D1594">
            <v>34.5366</v>
          </cell>
        </row>
        <row r="1595">
          <cell r="A1595" t="str">
            <v>001.18.00160</v>
          </cell>
          <cell r="B1595" t="str">
            <v>Execução de caixa p/abrigar torneira ou registro conf.detalhe n.20 do dop</v>
          </cell>
          <cell r="C1595" t="str">
            <v>CJ</v>
          </cell>
          <cell r="D1595">
            <v>113.4735</v>
          </cell>
        </row>
        <row r="1596">
          <cell r="A1596" t="str">
            <v>001.18.00180</v>
          </cell>
          <cell r="B1596" t="str">
            <v>Fornecimento e colocação de caixa de água de pvc, incl tampa de 1000 litros</v>
          </cell>
          <cell r="C1596" t="str">
            <v>UN</v>
          </cell>
          <cell r="D1596">
            <v>238.58330000000001</v>
          </cell>
        </row>
        <row r="1597">
          <cell r="A1597" t="str">
            <v>001.18.00200</v>
          </cell>
          <cell r="B1597" t="str">
            <v>Fornecimento e colocação de caixa de água de pvc, incl tampa de 500 litros</v>
          </cell>
          <cell r="C1597" t="str">
            <v>UN</v>
          </cell>
          <cell r="D1597">
            <v>141.8151</v>
          </cell>
        </row>
        <row r="1598">
          <cell r="A1598" t="str">
            <v>001.18.00220</v>
          </cell>
          <cell r="B1598" t="str">
            <v>Fornecimento e colocação de caixa de água de pvc, incl tampa de 310 litros</v>
          </cell>
          <cell r="C1598" t="str">
            <v>UN</v>
          </cell>
          <cell r="D1598">
            <v>138.744</v>
          </cell>
        </row>
        <row r="1599">
          <cell r="A1599" t="str">
            <v>001.18.00240</v>
          </cell>
          <cell r="B1599" t="str">
            <v>Fornecimento e colocação de caixa de água de pvc, incl tampa de 100 litros</v>
          </cell>
          <cell r="C1599" t="str">
            <v>UN</v>
          </cell>
          <cell r="D1599">
            <v>136.69659999999999</v>
          </cell>
        </row>
        <row r="1600">
          <cell r="A1600" t="str">
            <v>001.18.00260</v>
          </cell>
          <cell r="B1600" t="str">
            <v>Fornecimento e  instalação de caixa de água metálica tipo taça com altura total de 6.00 m inclusive pintura (interna e externa)  base de fixação e instalação, de 5.000 litros</v>
          </cell>
          <cell r="C1600" t="str">
            <v>UN</v>
          </cell>
          <cell r="D1600">
            <v>9800</v>
          </cell>
        </row>
        <row r="1601">
          <cell r="A1601" t="str">
            <v>001.18.00280</v>
          </cell>
          <cell r="B1601" t="str">
            <v>Fornecimento e instalação de bóia interna tipo (são paulo) p/ caixa de água  amarelo bruto n.1350 marca deca 2 pol</v>
          </cell>
          <cell r="C1601" t="str">
            <v>UN</v>
          </cell>
          <cell r="D1601">
            <v>62.978200000000001</v>
          </cell>
        </row>
        <row r="1602">
          <cell r="A1602" t="str">
            <v>001.18.00300</v>
          </cell>
          <cell r="B1602" t="str">
            <v>Fornecimento e instalação de bóia interna tipo (são paulo) p/ caixa de água  amarelo bruto n.1350 marca deca 1 1/2 pol</v>
          </cell>
          <cell r="C1602" t="str">
            <v>UN</v>
          </cell>
          <cell r="D1602">
            <v>52.971600000000002</v>
          </cell>
        </row>
        <row r="1603">
          <cell r="A1603" t="str">
            <v>001.18.00320</v>
          </cell>
          <cell r="B1603" t="str">
            <v>Fornecimento e instalação de bóia interna tipo (são paulo) p/ caixa de água  amarelo bruto n.1350 marca deca 1 1/4 pol</v>
          </cell>
          <cell r="C1603" t="str">
            <v>UN</v>
          </cell>
          <cell r="D1603">
            <v>42.104500000000002</v>
          </cell>
        </row>
        <row r="1604">
          <cell r="A1604" t="str">
            <v>001.18.00340</v>
          </cell>
          <cell r="B1604" t="str">
            <v>Fornecimento e instalação de bóia interna tipo (são paulo) p/ caixa de água  amarelo bruto n.1350 marca deca 1 pol</v>
          </cell>
          <cell r="C1604" t="str">
            <v>UN</v>
          </cell>
          <cell r="D1604">
            <v>30.848400000000002</v>
          </cell>
        </row>
        <row r="1605">
          <cell r="A1605" t="str">
            <v>001.18.00360</v>
          </cell>
          <cell r="B1605" t="str">
            <v>Fornecimento e instalação de bóia interna tipo (são paulo) p/ caixa de água  amarelo bruto n.1350 marca deca 3/4 pol</v>
          </cell>
          <cell r="C1605" t="str">
            <v>UN</v>
          </cell>
          <cell r="D1605">
            <v>24.903700000000001</v>
          </cell>
        </row>
        <row r="1606">
          <cell r="A1606" t="str">
            <v>001.18.00380</v>
          </cell>
          <cell r="B1606" t="str">
            <v>Fornecimento e instalação de bóia interna tipo (são paulo) p/ caixa de água  amarelo bruto n.1350 marca deca 1/2 pol</v>
          </cell>
          <cell r="C1606" t="str">
            <v>UN</v>
          </cell>
          <cell r="D1606">
            <v>22.883700000000001</v>
          </cell>
        </row>
        <row r="1607">
          <cell r="A1607" t="str">
            <v>001.18.00400</v>
          </cell>
          <cell r="B1607" t="str">
            <v>Fornecimento e instalação de torneira bóia p/ caixa de água em pvc marca cipla 1 pol</v>
          </cell>
          <cell r="C1607" t="str">
            <v>UN</v>
          </cell>
          <cell r="D1607">
            <v>11.4284</v>
          </cell>
        </row>
        <row r="1608">
          <cell r="A1608" t="str">
            <v>001.18.00420</v>
          </cell>
          <cell r="B1608" t="str">
            <v>Fornecimento e instalação de torneira bóia p/ caixa de água em pvc marca cipla 3/4 pol</v>
          </cell>
          <cell r="C1608" t="str">
            <v>UN</v>
          </cell>
          <cell r="D1608">
            <v>10.733700000000001</v>
          </cell>
        </row>
        <row r="1609">
          <cell r="A1609" t="str">
            <v>001.18.00440</v>
          </cell>
          <cell r="B1609" t="str">
            <v>Fornecimento e instalação de torneira bóia p/ caixa de água em pvc marca cipla 1/2 pol</v>
          </cell>
          <cell r="C1609" t="str">
            <v>UN</v>
          </cell>
          <cell r="D1609">
            <v>10.733700000000001</v>
          </cell>
        </row>
        <row r="1610">
          <cell r="A1610" t="str">
            <v>001.18.00460</v>
          </cell>
          <cell r="B1610" t="str">
            <v>Tubo de pvc rígido soldável marrom em barra de 6 m diâmetro 110mm (4) pol</v>
          </cell>
          <cell r="C1610" t="str">
            <v>M</v>
          </cell>
          <cell r="D1610">
            <v>31.852799999999998</v>
          </cell>
        </row>
        <row r="1611">
          <cell r="A1611" t="str">
            <v>001.18.00480</v>
          </cell>
          <cell r="B1611" t="str">
            <v>Tubo de pvc rígido soldável marrom em barra de 6 m diâmetro 85mm (3) pol</v>
          </cell>
          <cell r="C1611" t="str">
            <v>M</v>
          </cell>
          <cell r="D1611">
            <v>27.000699999999998</v>
          </cell>
        </row>
        <row r="1612">
          <cell r="A1612" t="str">
            <v>001.18.00500</v>
          </cell>
          <cell r="B1612" t="str">
            <v>Tubo de pvc rígido soldável marrom em barra de 6 m diâmetro 75mm (2.5) pol</v>
          </cell>
          <cell r="C1612" t="str">
            <v>M</v>
          </cell>
          <cell r="D1612">
            <v>15.045500000000001</v>
          </cell>
        </row>
        <row r="1613">
          <cell r="A1613" t="str">
            <v>001.18.00520</v>
          </cell>
          <cell r="B1613" t="str">
            <v>Tubo de pvc rígido soldável marrom em barra de 6 m diâmetro 60mm (2) pl</v>
          </cell>
          <cell r="C1613" t="str">
            <v>M</v>
          </cell>
          <cell r="D1613">
            <v>10.137499999999999</v>
          </cell>
        </row>
        <row r="1614">
          <cell r="A1614" t="str">
            <v>001.18.00540</v>
          </cell>
          <cell r="B1614" t="str">
            <v>Tubo de pvc rígido soldável marrom em barra de 6 m diâmetro 50mm (1.5) pol</v>
          </cell>
          <cell r="C1614" t="str">
            <v>M</v>
          </cell>
          <cell r="D1614">
            <v>6.3810000000000002</v>
          </cell>
        </row>
        <row r="1615">
          <cell r="A1615" t="str">
            <v>001.18.00560</v>
          </cell>
          <cell r="B1615" t="str">
            <v>Tubo de pvc rígido soldável marrom em barra de 6 m diâmetro 40mm (1.1/4) pol</v>
          </cell>
          <cell r="C1615" t="str">
            <v>M</v>
          </cell>
          <cell r="D1615">
            <v>7.0473999999999997</v>
          </cell>
        </row>
        <row r="1616">
          <cell r="A1616" t="str">
            <v>001.18.00580</v>
          </cell>
          <cell r="B1616" t="str">
            <v>Tubo de pvc rígido soldável marrom em barra de 6 m diâmetro 32mm (1) pol</v>
          </cell>
          <cell r="C1616" t="str">
            <v>M</v>
          </cell>
          <cell r="D1616">
            <v>5.3955000000000002</v>
          </cell>
        </row>
        <row r="1617">
          <cell r="A1617" t="str">
            <v>001.18.00600</v>
          </cell>
          <cell r="B1617" t="str">
            <v>Tubo de pvc rígido sodável marrom em barra de 6 m diâmetro 25mm (3/4) pol</v>
          </cell>
          <cell r="C1617" t="str">
            <v>M</v>
          </cell>
          <cell r="D1617">
            <v>2.2833000000000001</v>
          </cell>
        </row>
        <row r="1618">
          <cell r="A1618" t="str">
            <v>001.18.00620</v>
          </cell>
          <cell r="B1618" t="str">
            <v>Tubo de pvc rígido soldável marrom em barra de 6 m diâmetro 20mm (1/2) pol</v>
          </cell>
          <cell r="C1618" t="str">
            <v>M</v>
          </cell>
          <cell r="D1618">
            <v>2.0569000000000002</v>
          </cell>
        </row>
        <row r="1619">
          <cell r="A1619" t="str">
            <v>001.18.00640</v>
          </cell>
          <cell r="B1619" t="str">
            <v>Curva de 90º de pvc rígido para tubo soldável 110mm ( 4 pol )</v>
          </cell>
          <cell r="C1619" t="str">
            <v>UN</v>
          </cell>
          <cell r="D1619">
            <v>32.911099999999998</v>
          </cell>
        </row>
        <row r="1620">
          <cell r="A1620" t="str">
            <v>001.18.00660</v>
          </cell>
          <cell r="B1620" t="str">
            <v>Curva de 90º de pvc rígido para tubo soldável 85mm ( 3 pol )</v>
          </cell>
          <cell r="C1620" t="str">
            <v>UN</v>
          </cell>
          <cell r="D1620">
            <v>16.596800000000002</v>
          </cell>
        </row>
        <row r="1621">
          <cell r="A1621" t="str">
            <v>001.18.00680</v>
          </cell>
          <cell r="B1621" t="str">
            <v>Curva de 90º de pvc rígido para tubo soldável 75mm (21/2 pol)</v>
          </cell>
          <cell r="C1621" t="str">
            <v>UN</v>
          </cell>
          <cell r="D1621">
            <v>17.026800000000001</v>
          </cell>
        </row>
        <row r="1622">
          <cell r="A1622" t="str">
            <v>001.18.00700</v>
          </cell>
          <cell r="B1622" t="str">
            <v>Curva de 90º de pvc rígido para tubo soldável 60mm (2 pol)</v>
          </cell>
          <cell r="C1622" t="str">
            <v>UN</v>
          </cell>
          <cell r="D1622">
            <v>14.2727</v>
          </cell>
        </row>
        <row r="1623">
          <cell r="A1623" t="str">
            <v>001.18.00720</v>
          </cell>
          <cell r="B1623" t="str">
            <v>Curva de 90º de pvc rígido para tubo soldável 50mm (1 1/2 pol)</v>
          </cell>
          <cell r="C1623" t="str">
            <v>UN</v>
          </cell>
          <cell r="D1623">
            <v>7.2327000000000004</v>
          </cell>
        </row>
        <row r="1624">
          <cell r="A1624" t="str">
            <v>001.18.00740</v>
          </cell>
          <cell r="B1624" t="str">
            <v>Curva de 90º de pvc rígido para tubo soldável 40mm (1 1/4 pol)</v>
          </cell>
          <cell r="C1624" t="str">
            <v>UN</v>
          </cell>
          <cell r="D1624">
            <v>6.2226999999999997</v>
          </cell>
        </row>
        <row r="1625">
          <cell r="A1625" t="str">
            <v>001.18.00760</v>
          </cell>
          <cell r="B1625" t="str">
            <v>Curva de 90º de pvc rígido para tubo soldável 32mm (1 pol)</v>
          </cell>
          <cell r="C1625" t="str">
            <v>UN</v>
          </cell>
          <cell r="D1625">
            <v>6.4326999999999996</v>
          </cell>
        </row>
        <row r="1626">
          <cell r="A1626" t="str">
            <v>001.18.00780</v>
          </cell>
          <cell r="B1626" t="str">
            <v>Curva de 90º de pvc rígido para tubo soldável 25mm (3/4 pol)</v>
          </cell>
          <cell r="C1626" t="str">
            <v>UN</v>
          </cell>
          <cell r="D1626">
            <v>3.9483999999999999</v>
          </cell>
        </row>
        <row r="1627">
          <cell r="A1627" t="str">
            <v>001.18.00800</v>
          </cell>
          <cell r="B1627" t="str">
            <v>Curva de 90º de pvc rígido para tubo soldável 20mm (1/2 pol)</v>
          </cell>
          <cell r="C1627" t="str">
            <v>UN</v>
          </cell>
          <cell r="D1627">
            <v>3.1084000000000001</v>
          </cell>
        </row>
        <row r="1628">
          <cell r="A1628" t="str">
            <v>001.18.00820</v>
          </cell>
          <cell r="B1628" t="str">
            <v>Curva de 45º de pvc rígido para tubo soldável 110mm ( 4 pol )</v>
          </cell>
          <cell r="C1628" t="str">
            <v>UN</v>
          </cell>
          <cell r="D1628">
            <v>28.441099999999999</v>
          </cell>
        </row>
        <row r="1629">
          <cell r="A1629" t="str">
            <v>001.18.00840</v>
          </cell>
          <cell r="B1629" t="str">
            <v>Curva de 45º de pvc rígido para tubo soldável 85mm ( 3 pol )</v>
          </cell>
          <cell r="C1629" t="str">
            <v>UN</v>
          </cell>
          <cell r="D1629">
            <v>13.2468</v>
          </cell>
        </row>
        <row r="1630">
          <cell r="A1630" t="str">
            <v>001.18.00860</v>
          </cell>
          <cell r="B1630" t="str">
            <v>Curva de 45º de pvc rígido para tubo soldável 75mm ( 2 1/2 pol )</v>
          </cell>
          <cell r="C1630" t="str">
            <v>UN</v>
          </cell>
          <cell r="D1630">
            <v>9.6468000000000007</v>
          </cell>
        </row>
        <row r="1631">
          <cell r="A1631" t="str">
            <v>001.18.00880</v>
          </cell>
          <cell r="B1631" t="str">
            <v>Curva de 45º de pvc rígido para tubo soldável 60mm ( 2  pol )</v>
          </cell>
          <cell r="C1631" t="str">
            <v>UN</v>
          </cell>
          <cell r="D1631">
            <v>5.8327</v>
          </cell>
        </row>
        <row r="1632">
          <cell r="A1632" t="str">
            <v>001.18.00900</v>
          </cell>
          <cell r="B1632" t="str">
            <v>Curva de 45º de pvc rígido para tubo soldável 50mm ( 1 1/2  pol )</v>
          </cell>
          <cell r="C1632" t="str">
            <v>UN</v>
          </cell>
          <cell r="D1632">
            <v>4.2226999999999997</v>
          </cell>
        </row>
        <row r="1633">
          <cell r="A1633" t="str">
            <v>001.18.00920</v>
          </cell>
          <cell r="B1633" t="str">
            <v>Curva de 45º de pvc rígido para tubo soldável 50mm ( 1 1/4  pol )</v>
          </cell>
          <cell r="C1633" t="str">
            <v>UN</v>
          </cell>
          <cell r="D1633">
            <v>3.0026999999999999</v>
          </cell>
        </row>
        <row r="1634">
          <cell r="A1634" t="str">
            <v>001.18.00940</v>
          </cell>
          <cell r="B1634" t="str">
            <v>Curva de 45º de pvc rígido para tubo soldável 32mm ( 1  pol )</v>
          </cell>
          <cell r="C1634" t="str">
            <v>UN</v>
          </cell>
          <cell r="D1634">
            <v>1.8384</v>
          </cell>
        </row>
        <row r="1635">
          <cell r="A1635" t="str">
            <v>001.18.00960</v>
          </cell>
          <cell r="B1635" t="str">
            <v>Curva de 45º de pvc rígido para tubo soldável 25mm ( 3/4  pol )</v>
          </cell>
          <cell r="C1635" t="str">
            <v>UN</v>
          </cell>
          <cell r="D1635">
            <v>1.5684</v>
          </cell>
        </row>
        <row r="1636">
          <cell r="A1636" t="str">
            <v>001.18.00980</v>
          </cell>
          <cell r="B1636" t="str">
            <v>Curva de 45º de pvc rígido para tubo soldável 20mm ( 1/2  pol )</v>
          </cell>
          <cell r="C1636" t="str">
            <v>UN</v>
          </cell>
          <cell r="D1636">
            <v>1.7234</v>
          </cell>
        </row>
        <row r="1637">
          <cell r="A1637" t="str">
            <v>001.18.01000</v>
          </cell>
          <cell r="B1637" t="str">
            <v>Luva de pvc rígido para tubo soldável 110mm ( 4 pol )</v>
          </cell>
          <cell r="C1637" t="str">
            <v>UN</v>
          </cell>
          <cell r="D1637">
            <v>25.4011</v>
          </cell>
        </row>
        <row r="1638">
          <cell r="A1638" t="str">
            <v>001.18.01020</v>
          </cell>
          <cell r="B1638" t="str">
            <v>Luva de pvc rígido para tubo soldável 85mm ( 3 pol )</v>
          </cell>
          <cell r="C1638" t="str">
            <v>UN</v>
          </cell>
          <cell r="D1638">
            <v>21.046800000000001</v>
          </cell>
        </row>
        <row r="1639">
          <cell r="A1639" t="str">
            <v>001.18.01040</v>
          </cell>
          <cell r="B1639" t="str">
            <v>Luva de pvc rígido para tubo soldável 75mm ( 2 1/2 pol )</v>
          </cell>
          <cell r="C1639" t="str">
            <v>UN</v>
          </cell>
          <cell r="D1639">
            <v>14.4468</v>
          </cell>
        </row>
        <row r="1640">
          <cell r="A1640" t="str">
            <v>001.18.01060</v>
          </cell>
          <cell r="B1640" t="str">
            <v>Luva de pvc rígido para tubo soldável 60mm ( 2 pol )</v>
          </cell>
          <cell r="C1640" t="str">
            <v>UN</v>
          </cell>
          <cell r="D1640">
            <v>2.4127000000000001</v>
          </cell>
        </row>
        <row r="1641">
          <cell r="A1641" t="str">
            <v>001.18.01080</v>
          </cell>
          <cell r="B1641" t="str">
            <v>Luva de pvc rígido para tubo soldável 50mm ( 1 1/2 pol )</v>
          </cell>
          <cell r="C1641" t="str">
            <v>UN</v>
          </cell>
          <cell r="D1641">
            <v>3.6526999999999998</v>
          </cell>
        </row>
        <row r="1642">
          <cell r="A1642" t="str">
            <v>001.18.01100</v>
          </cell>
          <cell r="B1642" t="str">
            <v>Luva de pvc rígido para tubo soldável 40mm ( 1 1/4pol )</v>
          </cell>
          <cell r="C1642" t="str">
            <v>UN</v>
          </cell>
          <cell r="D1642">
            <v>3.3027000000000002</v>
          </cell>
        </row>
        <row r="1643">
          <cell r="A1643" t="str">
            <v>001.18.01120</v>
          </cell>
          <cell r="B1643" t="str">
            <v>Luva de pvc rígido para tubo soldável 32mm ( 1 pol )</v>
          </cell>
          <cell r="C1643" t="str">
            <v>UN</v>
          </cell>
          <cell r="D1643">
            <v>1.8884000000000001</v>
          </cell>
        </row>
        <row r="1644">
          <cell r="A1644" t="str">
            <v>001.18.01140</v>
          </cell>
          <cell r="B1644" t="str">
            <v>Luva de pvc rígido para tubo soldável 25mm ( 3/4 pol )</v>
          </cell>
          <cell r="C1644" t="str">
            <v>UN</v>
          </cell>
          <cell r="D1644">
            <v>1.5284</v>
          </cell>
        </row>
        <row r="1645">
          <cell r="A1645" t="str">
            <v>001.18.01160</v>
          </cell>
          <cell r="B1645" t="str">
            <v>Luva de pvc rígido para tubo soldável 20mm ( 1/2 pol )</v>
          </cell>
          <cell r="C1645" t="str">
            <v>UN</v>
          </cell>
          <cell r="D1645">
            <v>1.5184</v>
          </cell>
        </row>
        <row r="1646">
          <cell r="A1646" t="str">
            <v>001.18.01180</v>
          </cell>
          <cell r="B1646" t="str">
            <v>Cotovelo de pvc rígido para tubo soldável 110 mm (4 pol)</v>
          </cell>
          <cell r="C1646" t="str">
            <v>UN</v>
          </cell>
          <cell r="D1646">
            <v>90.961100000000002</v>
          </cell>
        </row>
        <row r="1647">
          <cell r="A1647" t="str">
            <v>001.18.01200</v>
          </cell>
          <cell r="B1647" t="str">
            <v>Cotovelo de pvc rígido para tubo soldável 85 mm (3 pol)</v>
          </cell>
          <cell r="C1647" t="str">
            <v>UN</v>
          </cell>
          <cell r="D1647">
            <v>41.506799999999998</v>
          </cell>
        </row>
        <row r="1648">
          <cell r="A1648" t="str">
            <v>001.18.01220</v>
          </cell>
          <cell r="B1648" t="str">
            <v>Cotovelo de pvc rígido para tubo soldável 75 mm (2 1/2 pol)</v>
          </cell>
          <cell r="C1648" t="str">
            <v>UN</v>
          </cell>
          <cell r="D1648">
            <v>33.366799999999998</v>
          </cell>
        </row>
        <row r="1649">
          <cell r="A1649" t="str">
            <v>001.18.01240</v>
          </cell>
          <cell r="B1649" t="str">
            <v>Cotovelo de pvc rígido para tubo soldável 60 mm (2 pol)</v>
          </cell>
          <cell r="C1649" t="str">
            <v>UN</v>
          </cell>
          <cell r="D1649">
            <v>9.1426999999999996</v>
          </cell>
        </row>
        <row r="1650">
          <cell r="A1650" t="str">
            <v>001.18.01260</v>
          </cell>
          <cell r="B1650" t="str">
            <v>Cotovelo de pvc rígido para tubo soldável 50 mm ( 1 1/2 pol)</v>
          </cell>
          <cell r="C1650" t="str">
            <v>UN</v>
          </cell>
          <cell r="D1650">
            <v>4.2626999999999997</v>
          </cell>
        </row>
        <row r="1651">
          <cell r="A1651" t="str">
            <v>001.18.01280</v>
          </cell>
          <cell r="B1651" t="str">
            <v>Cotovelo de pvc rígido para tubo soldável 40 mm ( 1 1/4 pol)</v>
          </cell>
          <cell r="C1651" t="str">
            <v>UN</v>
          </cell>
          <cell r="D1651">
            <v>3.9826999999999999</v>
          </cell>
        </row>
        <row r="1652">
          <cell r="A1652" t="str">
            <v>001.18.01300</v>
          </cell>
          <cell r="B1652" t="str">
            <v>Cotovelo de pvc rígido para tubo soldável 32 mm ( 1 pol)</v>
          </cell>
          <cell r="C1652" t="str">
            <v>UN</v>
          </cell>
          <cell r="D1652">
            <v>2.0583999999999998</v>
          </cell>
        </row>
        <row r="1653">
          <cell r="A1653" t="str">
            <v>001.18.01320</v>
          </cell>
          <cell r="B1653" t="str">
            <v>Cotovelo de pvc rígido para tubo soldável 25 mm ( 3/4 pol)</v>
          </cell>
          <cell r="C1653" t="str">
            <v>UN</v>
          </cell>
          <cell r="D1653">
            <v>1.5284</v>
          </cell>
        </row>
        <row r="1654">
          <cell r="A1654" t="str">
            <v>001.18.01340</v>
          </cell>
          <cell r="B1654" t="str">
            <v>Cotovelo de pvc rígido para tubo soldável 20 mm ( 1/2 pol)</v>
          </cell>
          <cell r="C1654" t="str">
            <v>UN</v>
          </cell>
          <cell r="D1654">
            <v>1.4583999999999999</v>
          </cell>
        </row>
        <row r="1655">
          <cell r="A1655" t="str">
            <v>001.18.01360</v>
          </cell>
          <cell r="B1655" t="str">
            <v>Cotovelo 90º com redução de pvc rígido para tubo soldável 40 x 32mm ( 1.1/4 x 1 pol )</v>
          </cell>
          <cell r="C1655" t="str">
            <v>UN</v>
          </cell>
          <cell r="D1655">
            <v>3.0527000000000002</v>
          </cell>
        </row>
        <row r="1656">
          <cell r="A1656" t="str">
            <v>001.18.01380</v>
          </cell>
          <cell r="B1656" t="str">
            <v>Cotovelo 90º com redução de pvc rígido para tubo soldável 32 x 25mm ( 1 x 3/4 pol )</v>
          </cell>
          <cell r="C1656" t="str">
            <v>UN</v>
          </cell>
          <cell r="D1656">
            <v>2.4384000000000001</v>
          </cell>
        </row>
        <row r="1657">
          <cell r="A1657" t="str">
            <v>001.18.01400</v>
          </cell>
          <cell r="B1657" t="str">
            <v>Cotovelo 90º com redução de pvc rígido para tubo soldável 25 x 20mm ( 3/4 x 1/2 pol )</v>
          </cell>
          <cell r="C1657" t="str">
            <v>UN</v>
          </cell>
          <cell r="D1657">
            <v>2.2183999999999999</v>
          </cell>
        </row>
        <row r="1658">
          <cell r="A1658" t="str">
            <v>001.18.01420</v>
          </cell>
          <cell r="B1658" t="str">
            <v>Cotovelo 45º de pvc rígido para tubo soldável 50mm ( 1.1/2 pol ).</v>
          </cell>
          <cell r="C1658" t="str">
            <v>UN</v>
          </cell>
          <cell r="D1658">
            <v>4.9726999999999997</v>
          </cell>
        </row>
        <row r="1659">
          <cell r="A1659" t="str">
            <v>001.18.01440</v>
          </cell>
          <cell r="B1659" t="str">
            <v>Cotovelo 45º de pvc rígido para tubo soldável 40 mm (1 1/4 pol)</v>
          </cell>
          <cell r="C1659" t="str">
            <v>UN</v>
          </cell>
          <cell r="D1659">
            <v>4.7027000000000001</v>
          </cell>
        </row>
        <row r="1660">
          <cell r="A1660" t="str">
            <v>001.18.01460</v>
          </cell>
          <cell r="B1660" t="str">
            <v>Cotovelo 45º de pvc rígido para tubo soldável 32 mm ( 1 pol)</v>
          </cell>
          <cell r="C1660" t="str">
            <v>UN</v>
          </cell>
          <cell r="D1660">
            <v>2.8184</v>
          </cell>
        </row>
        <row r="1661">
          <cell r="A1661" t="str">
            <v>001.18.01480</v>
          </cell>
          <cell r="B1661" t="str">
            <v>Cotovelo 45º de pvc rígido para tubo soldável 25 mm ( 3/4 pol)</v>
          </cell>
          <cell r="C1661" t="str">
            <v>UN</v>
          </cell>
          <cell r="D1661">
            <v>1.8584000000000001</v>
          </cell>
        </row>
        <row r="1662">
          <cell r="A1662" t="str">
            <v>001.18.01500</v>
          </cell>
          <cell r="B1662" t="str">
            <v>Cotovelo 45º de pvc rígido para tubo soldável 20 mm ( 1/2 pol)</v>
          </cell>
          <cell r="C1662" t="str">
            <v>UN</v>
          </cell>
          <cell r="D1662">
            <v>1.5584</v>
          </cell>
        </row>
        <row r="1663">
          <cell r="A1663" t="str">
            <v>001.18.01520</v>
          </cell>
          <cell r="B1663" t="str">
            <v>Tee 90º de pvc rígido para tubo soldável 110mm ( 4 pol )</v>
          </cell>
          <cell r="C1663" t="str">
            <v>UN</v>
          </cell>
          <cell r="D1663">
            <v>69.135099999999994</v>
          </cell>
        </row>
        <row r="1664">
          <cell r="A1664" t="str">
            <v>001.18.01540</v>
          </cell>
          <cell r="B1664" t="str">
            <v>Tee 90º de pvc rígido para tubo soldável 85mm ( 3 pol )</v>
          </cell>
          <cell r="C1664" t="str">
            <v>UN</v>
          </cell>
          <cell r="D1664">
            <v>34.8611</v>
          </cell>
        </row>
        <row r="1665">
          <cell r="A1665" t="str">
            <v>001.18.01560</v>
          </cell>
          <cell r="B1665" t="str">
            <v>Tee 90º de pvc rígido para tubo soldável 75mm ( 2 1/2 pol )</v>
          </cell>
          <cell r="C1665" t="str">
            <v>UN</v>
          </cell>
          <cell r="D1665">
            <v>31.321100000000001</v>
          </cell>
        </row>
        <row r="1666">
          <cell r="A1666" t="str">
            <v>001.18.01580</v>
          </cell>
          <cell r="B1666" t="str">
            <v>Tee 90º de pvc rígido para tubo soldável 60mm ( 2 pol )</v>
          </cell>
          <cell r="C1666" t="str">
            <v>UN</v>
          </cell>
          <cell r="D1666">
            <v>11.3774</v>
          </cell>
        </row>
        <row r="1667">
          <cell r="A1667" t="str">
            <v>001.18.01600</v>
          </cell>
          <cell r="B1667" t="str">
            <v>Tee 90º de pvc rígido para tubo soldável 50mm ( 11/2 pol )</v>
          </cell>
          <cell r="C1667" t="str">
            <v>UN</v>
          </cell>
          <cell r="D1667">
            <v>5.8373999999999997</v>
          </cell>
        </row>
        <row r="1668">
          <cell r="A1668" t="str">
            <v>001.18.01620</v>
          </cell>
          <cell r="B1668" t="str">
            <v>Tee 90º de pvc rígido para tubo soldável 40mm ( 11/4 pol )</v>
          </cell>
          <cell r="C1668" t="str">
            <v>UN</v>
          </cell>
          <cell r="D1668">
            <v>5.7873999999999999</v>
          </cell>
        </row>
        <row r="1669">
          <cell r="A1669" t="str">
            <v>001.18.01640</v>
          </cell>
          <cell r="B1669" t="str">
            <v>Tee 90º de pvc rígido para tubo soldável 32mm ( 1 pol )</v>
          </cell>
          <cell r="C1669" t="str">
            <v>UN</v>
          </cell>
          <cell r="D1669">
            <v>2.8708</v>
          </cell>
        </row>
        <row r="1670">
          <cell r="A1670" t="str">
            <v>001.18.01660</v>
          </cell>
          <cell r="B1670" t="str">
            <v>Tee 90º de pvc rígido para tubo soldável 25mm ( 3/4 pol )</v>
          </cell>
          <cell r="C1670" t="str">
            <v>UN</v>
          </cell>
          <cell r="D1670">
            <v>1.6308</v>
          </cell>
        </row>
        <row r="1671">
          <cell r="A1671" t="str">
            <v>001.18.01680</v>
          </cell>
          <cell r="B1671" t="str">
            <v>Tee 90º de pvc rígido para tubo soldável 20mm ( 1/2 pol )</v>
          </cell>
          <cell r="C1671" t="str">
            <v>UN</v>
          </cell>
          <cell r="D1671">
            <v>1.6708000000000001</v>
          </cell>
        </row>
        <row r="1672">
          <cell r="A1672" t="str">
            <v>001.18.01700</v>
          </cell>
          <cell r="B1672" t="str">
            <v>Tee de redução de pvc rígido part tubo soldável 110 x 85mm ( 4 x 3 pol )</v>
          </cell>
          <cell r="C1672" t="str">
            <v>UN</v>
          </cell>
          <cell r="D1672">
            <v>52.275100000000002</v>
          </cell>
        </row>
        <row r="1673">
          <cell r="A1673" t="str">
            <v>001.18.01720</v>
          </cell>
          <cell r="B1673" t="str">
            <v>Tee de redução de pvc rígido para tubo soldável 110 x 75mm ( 4 x 2.1/2 pol )</v>
          </cell>
          <cell r="C1673" t="str">
            <v>UN</v>
          </cell>
          <cell r="D1673">
            <v>21.845099999999999</v>
          </cell>
        </row>
        <row r="1674">
          <cell r="A1674" t="str">
            <v>001.18.01740</v>
          </cell>
          <cell r="B1674" t="str">
            <v>Tee de redução de pvc rígido para tubo soldável 110 x 60mm ( 4 x 2 pol )</v>
          </cell>
          <cell r="C1674" t="str">
            <v>UN</v>
          </cell>
          <cell r="D1674">
            <v>52.275100000000002</v>
          </cell>
        </row>
        <row r="1675">
          <cell r="A1675" t="str">
            <v>001.18.01760</v>
          </cell>
          <cell r="B1675" t="str">
            <v>Tee de redução de pvc rígido para tubo soldável 85 x 75mm ( 3 x 2.1/2 pol )</v>
          </cell>
          <cell r="C1675" t="str">
            <v>UN</v>
          </cell>
          <cell r="D1675">
            <v>29.891100000000002</v>
          </cell>
        </row>
        <row r="1676">
          <cell r="A1676" t="str">
            <v>001.18.01780</v>
          </cell>
          <cell r="B1676" t="str">
            <v>Tee de redução de pvc rígido para tubo soldável 85 x 60mm ( 3 x 2 pol )</v>
          </cell>
          <cell r="C1676" t="str">
            <v>UN</v>
          </cell>
          <cell r="D1676">
            <v>29.891100000000002</v>
          </cell>
        </row>
        <row r="1677">
          <cell r="A1677" t="str">
            <v>001.18.01800</v>
          </cell>
          <cell r="B1677" t="str">
            <v>Tee de redução de pvc rígido para tubo soldável 75 x 60mm ( 2.1/2 x 2 pol )</v>
          </cell>
          <cell r="C1677" t="str">
            <v>UN</v>
          </cell>
          <cell r="D1677">
            <v>23.3811</v>
          </cell>
        </row>
        <row r="1678">
          <cell r="A1678" t="str">
            <v>001.18.01820</v>
          </cell>
          <cell r="B1678" t="str">
            <v>Tee de redução de pvc rígido para tubo soldável 75 x 50mm ( 2.1/2 x 1.1/2 pol )</v>
          </cell>
          <cell r="C1678" t="str">
            <v>UN</v>
          </cell>
          <cell r="D1678">
            <v>26.5611</v>
          </cell>
        </row>
        <row r="1679">
          <cell r="A1679" t="str">
            <v>001.18.01840</v>
          </cell>
          <cell r="B1679" t="str">
            <v>Tee de redução de pvc rígido para tubo soldável 50 x 40mm ( 1.1/2 x 1.1/4 pol )</v>
          </cell>
          <cell r="C1679" t="str">
            <v>UN</v>
          </cell>
          <cell r="D1679">
            <v>9.1974</v>
          </cell>
        </row>
        <row r="1680">
          <cell r="A1680" t="str">
            <v>001.18.01860</v>
          </cell>
          <cell r="B1680" t="str">
            <v>Tee de redução de pvc rígido para tubo soldável 50 x 32mm ( 1.1/2 x 1 pol )</v>
          </cell>
          <cell r="C1680" t="str">
            <v>UN</v>
          </cell>
          <cell r="D1680">
            <v>7.8174000000000001</v>
          </cell>
        </row>
        <row r="1681">
          <cell r="A1681" t="str">
            <v>001.18.01880</v>
          </cell>
          <cell r="B1681" t="str">
            <v>Tee de redução de pvc rígido para tubo soldável 50 x 25mm (1.1/2 x 3/4 pol )</v>
          </cell>
          <cell r="C1681" t="str">
            <v>UN</v>
          </cell>
          <cell r="D1681">
            <v>4.4173999999999998</v>
          </cell>
        </row>
        <row r="1682">
          <cell r="A1682" t="str">
            <v>001.18.01900</v>
          </cell>
          <cell r="B1682" t="str">
            <v>Tee de redução de pvc rígido para tubo soldável 50 x 20mm (1.1/2 x 1/2 pol )</v>
          </cell>
          <cell r="C1682" t="str">
            <v>UN</v>
          </cell>
          <cell r="D1682">
            <v>6.2774000000000001</v>
          </cell>
        </row>
        <row r="1683">
          <cell r="A1683" t="str">
            <v>001.18.01920</v>
          </cell>
          <cell r="B1683" t="str">
            <v>Tee de redução de pvc rígido para tubo soldável 40 x 32mm ( 1.1/4 x 1 pol )</v>
          </cell>
          <cell r="C1683" t="str">
            <v>UN</v>
          </cell>
          <cell r="D1683">
            <v>5.5674000000000001</v>
          </cell>
        </row>
        <row r="1684">
          <cell r="A1684" t="str">
            <v>001.18.01940</v>
          </cell>
          <cell r="B1684" t="str">
            <v>Tee de redução de pvc rígido para tubo soldável 32 x 25mm ( 1 x 3/4 pol )</v>
          </cell>
          <cell r="C1684" t="str">
            <v>UN</v>
          </cell>
          <cell r="D1684">
            <v>4.1908000000000003</v>
          </cell>
        </row>
        <row r="1685">
          <cell r="A1685" t="str">
            <v>001.18.01960</v>
          </cell>
          <cell r="B1685" t="str">
            <v>Tee de redução de pvc rígido para tubo soldável 25 x 20mm ( 3/4 x 1/2 pol )</v>
          </cell>
          <cell r="C1685" t="str">
            <v>UN</v>
          </cell>
          <cell r="D1685">
            <v>2.5908000000000002</v>
          </cell>
        </row>
        <row r="1686">
          <cell r="A1686" t="str">
            <v>001.18.01980</v>
          </cell>
          <cell r="B1686" t="str">
            <v>Bucha de redução de pvc rígido para tubo soldável 110 x 85mm ( 4 x 3 pol )</v>
          </cell>
          <cell r="C1686" t="str">
            <v>UN</v>
          </cell>
          <cell r="D1686">
            <v>22.781099999999999</v>
          </cell>
        </row>
        <row r="1687">
          <cell r="A1687" t="str">
            <v>001.18.02000</v>
          </cell>
          <cell r="B1687" t="str">
            <v>Bucha de redução de pvc rígido para tubo soldável 85 x 75mm ( 3 x 2.1/2 pol )</v>
          </cell>
          <cell r="C1687" t="str">
            <v>UN</v>
          </cell>
          <cell r="D1687">
            <v>9.3867999999999991</v>
          </cell>
        </row>
        <row r="1688">
          <cell r="A1688" t="str">
            <v>001.18.02020</v>
          </cell>
          <cell r="B1688" t="str">
            <v>Bucha de redução de pvc rígido para tubo soldável 75 x 60mm (2.1/2 x 2 pol )</v>
          </cell>
          <cell r="C1688" t="str">
            <v>UN</v>
          </cell>
          <cell r="D1688">
            <v>8.8068000000000008</v>
          </cell>
        </row>
        <row r="1689">
          <cell r="A1689" t="str">
            <v>001.18.02040</v>
          </cell>
          <cell r="B1689" t="str">
            <v>Bucha de redução de pvc rígido para tubo soldável 60 x 50mm ( 2 x 1.1/2 pol )</v>
          </cell>
          <cell r="C1689" t="str">
            <v>UN</v>
          </cell>
          <cell r="D1689">
            <v>3.4927000000000001</v>
          </cell>
        </row>
        <row r="1690">
          <cell r="A1690" t="str">
            <v>001.18.02060</v>
          </cell>
          <cell r="B1690" t="str">
            <v>Bucha de redução de pvc rígido para tubo soldável 50 x 40mm ( 1.1/2 x 1/1/4 pol )</v>
          </cell>
          <cell r="C1690" t="str">
            <v>UN</v>
          </cell>
          <cell r="D1690">
            <v>3.4927000000000001</v>
          </cell>
        </row>
        <row r="1691">
          <cell r="A1691" t="str">
            <v>001.18.02080</v>
          </cell>
          <cell r="B1691" t="str">
            <v>Bucha de redução de pvc rígido para tubo soldável 40 x 32mm ( 1.1/4 x 1 pol )</v>
          </cell>
          <cell r="C1691" t="str">
            <v>UN</v>
          </cell>
          <cell r="D1691">
            <v>2.7427000000000001</v>
          </cell>
        </row>
        <row r="1692">
          <cell r="A1692" t="str">
            <v>001.18.02100</v>
          </cell>
          <cell r="B1692" t="str">
            <v>Bucha de redução de pvc rígido para tubo soldável 32 x 25mm ( 1 x 3/4 pol )</v>
          </cell>
          <cell r="C1692" t="str">
            <v>UN</v>
          </cell>
          <cell r="D1692">
            <v>1.5584</v>
          </cell>
        </row>
        <row r="1693">
          <cell r="A1693" t="str">
            <v>001.18.02120</v>
          </cell>
          <cell r="B1693" t="str">
            <v>Bucha de redução de pvc rígido para tubo soldável 25 x 20mm ( 3/4 x 1/2 pol )</v>
          </cell>
          <cell r="C1693" t="str">
            <v>UN</v>
          </cell>
          <cell r="D1693">
            <v>1.5284</v>
          </cell>
        </row>
        <row r="1694">
          <cell r="A1694" t="str">
            <v>001.18.02140</v>
          </cell>
          <cell r="B1694" t="str">
            <v>União de pvc rígido para tubo soldável 110mm ( 4 pol )</v>
          </cell>
          <cell r="C1694" t="str">
            <v>UN</v>
          </cell>
          <cell r="D1694">
            <v>106.5951</v>
          </cell>
        </row>
        <row r="1695">
          <cell r="A1695" t="str">
            <v>001.18.02160</v>
          </cell>
          <cell r="B1695" t="str">
            <v>União de pvc rígido para tubo soldável 85mm ( 3 pol )</v>
          </cell>
          <cell r="C1695" t="str">
            <v>UN</v>
          </cell>
          <cell r="D1695">
            <v>82.971100000000007</v>
          </cell>
        </row>
        <row r="1696">
          <cell r="A1696" t="str">
            <v>001.18.02180</v>
          </cell>
          <cell r="B1696" t="str">
            <v>União de pvc rígido para tubo soldável 75mm ( 2 1/2 pol )</v>
          </cell>
          <cell r="C1696" t="str">
            <v>UN</v>
          </cell>
          <cell r="D1696">
            <v>75.561099999999996</v>
          </cell>
        </row>
        <row r="1697">
          <cell r="A1697" t="str">
            <v>001.18.02200</v>
          </cell>
          <cell r="B1697" t="str">
            <v>União de pvc rígido para tubo soldável 60mm ( 2 pol )</v>
          </cell>
          <cell r="C1697" t="str">
            <v>UN</v>
          </cell>
          <cell r="D1697">
            <v>26.517399999999999</v>
          </cell>
        </row>
        <row r="1698">
          <cell r="A1698" t="str">
            <v>001.18.02220</v>
          </cell>
          <cell r="B1698" t="str">
            <v>União de pvc rígido para tubo soldável 50mm ( 1 1/2 pol )</v>
          </cell>
          <cell r="C1698" t="str">
            <v>UN</v>
          </cell>
          <cell r="D1698">
            <v>13.817399999999999</v>
          </cell>
        </row>
        <row r="1699">
          <cell r="A1699" t="str">
            <v>001.18.02240</v>
          </cell>
          <cell r="B1699" t="str">
            <v>União de pvc rígido para tubo soldável 40mm ( 1 1/4 pol )</v>
          </cell>
          <cell r="C1699" t="str">
            <v>UN</v>
          </cell>
          <cell r="D1699">
            <v>14.2874</v>
          </cell>
        </row>
        <row r="1700">
          <cell r="A1700" t="str">
            <v>001.18.02260</v>
          </cell>
          <cell r="B1700" t="str">
            <v>União de pvc rígido para tubo soldável 32mm ( 1 pol )</v>
          </cell>
          <cell r="C1700" t="str">
            <v>UN</v>
          </cell>
          <cell r="D1700">
            <v>7.1007999999999996</v>
          </cell>
        </row>
        <row r="1701">
          <cell r="A1701" t="str">
            <v>001.18.02280</v>
          </cell>
          <cell r="B1701" t="str">
            <v>União de pvc rígido para tubo soldável 25mm ( 3/4 pol )</v>
          </cell>
          <cell r="C1701" t="str">
            <v>UN</v>
          </cell>
          <cell r="D1701">
            <v>4.0608000000000004</v>
          </cell>
        </row>
        <row r="1702">
          <cell r="A1702" t="str">
            <v>001.18.02300</v>
          </cell>
          <cell r="B1702" t="str">
            <v>União de pvc rígido para tubo soldável 20mm ( 1/2 pol )</v>
          </cell>
          <cell r="C1702" t="str">
            <v>UN</v>
          </cell>
          <cell r="D1702">
            <v>3.8008000000000002</v>
          </cell>
        </row>
        <row r="1703">
          <cell r="A1703" t="str">
            <v>001.18.02320</v>
          </cell>
          <cell r="B1703" t="str">
            <v>Redução pvc soldável de pvc rígido para tubo soldável 110mm x 85mm (4 x 3 pol)</v>
          </cell>
          <cell r="C1703" t="str">
            <v>UN</v>
          </cell>
          <cell r="D1703">
            <v>23.161100000000001</v>
          </cell>
        </row>
        <row r="1704">
          <cell r="A1704" t="str">
            <v>001.18.02340</v>
          </cell>
          <cell r="B1704" t="str">
            <v>Reduçao pvc soldável de pvc rígido para tubo soldável 110mm x 75mm (4 x 2.5 pol)</v>
          </cell>
          <cell r="C1704" t="str">
            <v>UN</v>
          </cell>
          <cell r="D1704">
            <v>21.181100000000001</v>
          </cell>
        </row>
        <row r="1705">
          <cell r="A1705" t="str">
            <v>001.18.02360</v>
          </cell>
          <cell r="B1705" t="str">
            <v>Redução pvc soldável de pvc rígido para tubo soldável 110mm x60mm (4 x 2 pol)</v>
          </cell>
          <cell r="C1705" t="str">
            <v>UN</v>
          </cell>
          <cell r="D1705">
            <v>20.301100000000002</v>
          </cell>
        </row>
        <row r="1706">
          <cell r="A1706" t="str">
            <v>001.18.02380</v>
          </cell>
          <cell r="B1706" t="str">
            <v>Redução pvc soldável de pvc rígido para tubo soldável 85mm x 75mm (3 x 2.5 pol)</v>
          </cell>
          <cell r="C1706" t="str">
            <v>UN</v>
          </cell>
          <cell r="D1706">
            <v>13.2568</v>
          </cell>
        </row>
        <row r="1707">
          <cell r="A1707" t="str">
            <v>001.18.02400</v>
          </cell>
          <cell r="B1707" t="str">
            <v>Redução pvc soldável de pvc rígido para tubo soldável 85mm x 60mm (3 x 2 pol)</v>
          </cell>
          <cell r="C1707" t="str">
            <v>UN</v>
          </cell>
          <cell r="D1707">
            <v>12.2768</v>
          </cell>
        </row>
        <row r="1708">
          <cell r="A1708" t="str">
            <v>001.18.02420</v>
          </cell>
          <cell r="B1708" t="str">
            <v>Redução pvc soldável de pvc rígido para tubo soldável 75mm x 60mm (2.5 x 2 pol)</v>
          </cell>
          <cell r="C1708" t="str">
            <v>UN</v>
          </cell>
          <cell r="D1708">
            <v>9.6668000000000003</v>
          </cell>
        </row>
        <row r="1709">
          <cell r="A1709" t="str">
            <v>001.18.02440</v>
          </cell>
          <cell r="B1709" t="str">
            <v>Redução pvc soldável de pvc rígido para tubo soldável 60mm x 50mm (2 x 1.5 pol)</v>
          </cell>
          <cell r="C1709" t="str">
            <v>UN</v>
          </cell>
          <cell r="D1709">
            <v>5.0827</v>
          </cell>
        </row>
        <row r="1710">
          <cell r="A1710" t="str">
            <v>001.18.02460</v>
          </cell>
          <cell r="B1710" t="str">
            <v>Redução pvc soldável de pvc rígido para tubo soldável 40mm x 32mm (1 1/4 x 1 pol)</v>
          </cell>
          <cell r="C1710" t="str">
            <v>UN</v>
          </cell>
          <cell r="D1710">
            <v>7.9767999999999999</v>
          </cell>
        </row>
        <row r="1711">
          <cell r="A1711" t="str">
            <v>001.18.02480</v>
          </cell>
          <cell r="B1711" t="str">
            <v>Redução pvc soldável de pvc rígido para tubo soldável 32mm x 25mm (1 x 3/4 pol)</v>
          </cell>
          <cell r="C1711" t="str">
            <v>UN</v>
          </cell>
          <cell r="D1711">
            <v>2.2383999999999999</v>
          </cell>
        </row>
        <row r="1712">
          <cell r="A1712" t="str">
            <v>001.18.02500</v>
          </cell>
          <cell r="B1712" t="str">
            <v>Redução pvc soldável de pvc rígido para tubo soldável 25mm x 20mm (3/4 x 1/2 pol)</v>
          </cell>
          <cell r="C1712" t="str">
            <v>UN</v>
          </cell>
          <cell r="D1712">
            <v>1.6783999999999999</v>
          </cell>
        </row>
        <row r="1713">
          <cell r="A1713" t="str">
            <v>001.18.02520</v>
          </cell>
          <cell r="B1713" t="str">
            <v>Adaptador soldável com bolsa e rosca para registro de pvc rígido para tubo soldável 110m x 4 pol</v>
          </cell>
          <cell r="C1713" t="str">
            <v>UN</v>
          </cell>
          <cell r="D1713">
            <v>24.191099999999999</v>
          </cell>
        </row>
        <row r="1714">
          <cell r="A1714" t="str">
            <v>001.18.02540</v>
          </cell>
          <cell r="B1714" t="str">
            <v>Adaptador soldável com bolsa e rosca para registro de pvc rígido para tubo soldável 85mm x 3 pol</v>
          </cell>
          <cell r="C1714" t="str">
            <v>UN</v>
          </cell>
          <cell r="D1714">
            <v>14.4468</v>
          </cell>
        </row>
        <row r="1715">
          <cell r="A1715" t="str">
            <v>001.18.02560</v>
          </cell>
          <cell r="B1715" t="str">
            <v>Adaptador soldável com bolsa e rosca para registro de pvc rígido para tubo soldável 75mm x 2.5 pol</v>
          </cell>
          <cell r="C1715" t="str">
            <v>UN</v>
          </cell>
          <cell r="D1715">
            <v>13.0068</v>
          </cell>
        </row>
        <row r="1716">
          <cell r="A1716" t="str">
            <v>001.18.02580</v>
          </cell>
          <cell r="B1716" t="str">
            <v>Adaptador soldável com bolsa e rosca para registro de pvc rígido para tubo soldável 60mm x 2 pol</v>
          </cell>
          <cell r="C1716" t="str">
            <v>UN</v>
          </cell>
          <cell r="D1716">
            <v>4.9226999999999999</v>
          </cell>
        </row>
        <row r="1717">
          <cell r="A1717" t="str">
            <v>001.18.02600</v>
          </cell>
          <cell r="B1717" t="str">
            <v>Adaptador soldável com bolsa e rosca para registro de pvc rígido para tubo soldável 50mm x 1.5 pol</v>
          </cell>
          <cell r="C1717" t="str">
            <v>UN</v>
          </cell>
          <cell r="D1717">
            <v>3.1126999999999998</v>
          </cell>
        </row>
        <row r="1718">
          <cell r="A1718" t="str">
            <v>001.18.02620</v>
          </cell>
          <cell r="B1718" t="str">
            <v>Adaptador soldável com bolsa e rosca para registro de pvc rígido para tubo soldável 50mm x 1.1/4 pol</v>
          </cell>
          <cell r="C1718" t="str">
            <v>UN</v>
          </cell>
          <cell r="D1718">
            <v>3.3826999999999998</v>
          </cell>
        </row>
        <row r="1719">
          <cell r="A1719" t="str">
            <v>001.18.02640</v>
          </cell>
          <cell r="B1719" t="str">
            <v>Adaptador soldável com bolsa e rosca para registro de pvc rígido para tubo soldável 40mm x 1.5 pol.</v>
          </cell>
          <cell r="C1719" t="str">
            <v>UN</v>
          </cell>
          <cell r="D1719">
            <v>4.3183999999999996</v>
          </cell>
        </row>
        <row r="1720">
          <cell r="A1720" t="str">
            <v>001.18.02660</v>
          </cell>
          <cell r="B1720" t="str">
            <v>Adaptador soldável com bolsa e rosca para registro de pvc rígido para tubo soldável 40mm x 1.1/4 pol</v>
          </cell>
          <cell r="C1720" t="str">
            <v>UN</v>
          </cell>
          <cell r="D1720">
            <v>2.7684000000000002</v>
          </cell>
        </row>
        <row r="1721">
          <cell r="A1721" t="str">
            <v>001.18.02680</v>
          </cell>
          <cell r="B1721" t="str">
            <v>Adaptador soldável com bolsa e rosca para registro de pvc rígido para tubo soldável 32mm x 1 pol</v>
          </cell>
          <cell r="C1721" t="str">
            <v>UN</v>
          </cell>
          <cell r="D1721">
            <v>1.9383999999999999</v>
          </cell>
        </row>
        <row r="1722">
          <cell r="A1722" t="str">
            <v>001.18.02700</v>
          </cell>
          <cell r="B1722" t="str">
            <v>Adaptador soldável com bolsa e rosca para registro de pvc rígido para tubo soldável 25mm x 3/4 pol</v>
          </cell>
          <cell r="C1722" t="str">
            <v>UN</v>
          </cell>
          <cell r="D1722">
            <v>1.4383999999999999</v>
          </cell>
        </row>
        <row r="1723">
          <cell r="A1723" t="str">
            <v>001.18.02720</v>
          </cell>
          <cell r="B1723" t="str">
            <v>Adaptador soldável com bolsa e rosca para registro de pvc rígido para tubo soldável 20mm x 1/2 pol</v>
          </cell>
          <cell r="C1723" t="str">
            <v>UN</v>
          </cell>
          <cell r="D1723">
            <v>1.4583999999999999</v>
          </cell>
        </row>
        <row r="1724">
          <cell r="A1724" t="str">
            <v>001.18.02740</v>
          </cell>
          <cell r="B1724" t="str">
            <v>Adaptador soldável com flanges de pvc rígido para tubo soldável para caixa de água 110mm x 4 pol</v>
          </cell>
          <cell r="C1724" t="str">
            <v>UN</v>
          </cell>
          <cell r="D1724">
            <v>152.85509999999999</v>
          </cell>
        </row>
        <row r="1725">
          <cell r="A1725" t="str">
            <v>001.18.02760</v>
          </cell>
          <cell r="B1725" t="str">
            <v>Adaptador soldável com flanges de pvc rígido para tubo soldável para caixa de água  85mm x 3 pol</v>
          </cell>
          <cell r="C1725" t="str">
            <v>UN</v>
          </cell>
          <cell r="D1725">
            <v>99.7119</v>
          </cell>
        </row>
        <row r="1726">
          <cell r="A1726" t="str">
            <v>001.18.02780</v>
          </cell>
          <cell r="B1726" t="str">
            <v>Adaptador soldável com flantes de pvc rígido para tubo soldável para caixa de água 75mm x 2.5 pol</v>
          </cell>
          <cell r="C1726" t="str">
            <v>UN</v>
          </cell>
          <cell r="D1726">
            <v>77.7119</v>
          </cell>
        </row>
        <row r="1727">
          <cell r="A1727" t="str">
            <v>001.18.02800</v>
          </cell>
          <cell r="B1727" t="str">
            <v>Adaptador soldável com flanges de pvc rígido para tubo soldável para caixa de água 60mm x 2 pol</v>
          </cell>
          <cell r="C1727" t="str">
            <v>UN</v>
          </cell>
          <cell r="D1727">
            <v>26.241299999999999</v>
          </cell>
        </row>
        <row r="1728">
          <cell r="A1728" t="str">
            <v>001.18.02820</v>
          </cell>
          <cell r="B1728" t="str">
            <v>Adaptador soldável com flanges de pvc rígido para tubo soldável para caixa de água 50mm x 1.5 pol</v>
          </cell>
          <cell r="C1728" t="str">
            <v>UN</v>
          </cell>
          <cell r="D1728">
            <v>20.031300000000002</v>
          </cell>
        </row>
        <row r="1729">
          <cell r="A1729" t="str">
            <v>001.18.02840</v>
          </cell>
          <cell r="B1729" t="str">
            <v>Adaptador soldável com flanges de pvc rígido para tubo soldável para caixa de água 40mm x 1.1/4 pol</v>
          </cell>
          <cell r="C1729" t="str">
            <v>UN</v>
          </cell>
          <cell r="D1729">
            <v>19.151299999999999</v>
          </cell>
        </row>
        <row r="1730">
          <cell r="A1730" t="str">
            <v>001.18.02860</v>
          </cell>
          <cell r="B1730" t="str">
            <v>Adaptador soldável com flanges de pvc rígido para tubo soldável para caixa de água 32mm x 1 pol</v>
          </cell>
          <cell r="C1730" t="str">
            <v>UN</v>
          </cell>
          <cell r="D1730">
            <v>14.2178</v>
          </cell>
        </row>
        <row r="1731">
          <cell r="A1731" t="str">
            <v>001.18.02880</v>
          </cell>
          <cell r="B1731" t="str">
            <v>Adaptador soldável com flanges de pvc rígido para tubo soldável para caixa de água 25mm x 3/4</v>
          </cell>
          <cell r="C1731" t="str">
            <v>UN</v>
          </cell>
          <cell r="D1731">
            <v>10.527799999999999</v>
          </cell>
        </row>
        <row r="1732">
          <cell r="A1732" t="str">
            <v>001.18.02900</v>
          </cell>
          <cell r="B1732" t="str">
            <v>Adaptador soldável com flanges de pvc rígido para tubo soldável para caixa de água 20mm x 1/2 pol</v>
          </cell>
          <cell r="C1732" t="str">
            <v>UN</v>
          </cell>
          <cell r="D1732">
            <v>8.9377999999999993</v>
          </cell>
        </row>
        <row r="1733">
          <cell r="A1733" t="str">
            <v>001.18.02920</v>
          </cell>
          <cell r="B1733" t="str">
            <v>Bucha de redução longa de pvc rígido para tubo soldável 110 x 75 mm ( 4 x 2.1/2 pol)</v>
          </cell>
          <cell r="C1733" t="str">
            <v>UN</v>
          </cell>
          <cell r="D1733">
            <v>22.781099999999999</v>
          </cell>
        </row>
        <row r="1734">
          <cell r="A1734" t="str">
            <v>001.18.02940</v>
          </cell>
          <cell r="B1734" t="str">
            <v>Bucha de redução longa de pvc rígido para tubo soldável 110 x 60 mm ( 4 x 2 pol)</v>
          </cell>
          <cell r="C1734" t="str">
            <v>UN</v>
          </cell>
          <cell r="D1734">
            <v>13.7811</v>
          </cell>
        </row>
        <row r="1735">
          <cell r="A1735" t="str">
            <v>001.18.02960</v>
          </cell>
          <cell r="B1735" t="str">
            <v>Bucha de redução longa de pvc rígido para tubo soldável 85 x 60 mm (3 x 2 pol)</v>
          </cell>
          <cell r="C1735" t="str">
            <v>UN</v>
          </cell>
          <cell r="D1735">
            <v>7.3167999999999997</v>
          </cell>
        </row>
        <row r="1736">
          <cell r="A1736" t="str">
            <v>001.18.02980</v>
          </cell>
          <cell r="B1736" t="str">
            <v>Bucha de redução longa de pvc rígido para tubo soldável 75 x 50 mm ( 2.1/2 x 1.1/2 pol)</v>
          </cell>
          <cell r="C1736" t="str">
            <v>UN</v>
          </cell>
          <cell r="D1736">
            <v>6.9268000000000001</v>
          </cell>
        </row>
        <row r="1737">
          <cell r="A1737" t="str">
            <v>001.18.03000</v>
          </cell>
          <cell r="B1737" t="str">
            <v>Bucha de redução longa de pvc rígido para tubo soldável 60 x 50 mm (2 x 1.1/2 pol)</v>
          </cell>
          <cell r="C1737" t="str">
            <v>UN</v>
          </cell>
          <cell r="D1737">
            <v>5.9827000000000004</v>
          </cell>
        </row>
        <row r="1738">
          <cell r="A1738" t="str">
            <v>001.18.03020</v>
          </cell>
          <cell r="B1738" t="str">
            <v>Bucha de redução longa de pvc rígido para tubo soldável 60 x 40 mm (2 x 1.1/4 pol)</v>
          </cell>
          <cell r="C1738" t="str">
            <v>UN</v>
          </cell>
          <cell r="D1738">
            <v>4.8677000000000001</v>
          </cell>
        </row>
        <row r="1739">
          <cell r="A1739" t="str">
            <v>001.18.03040</v>
          </cell>
          <cell r="B1739" t="str">
            <v>Bucha de redução longa de pvc rígido para tubo soldável 60 x 32 mm (2 x 1 pol)</v>
          </cell>
          <cell r="C1739" t="str">
            <v>UN</v>
          </cell>
          <cell r="D1739">
            <v>5.6927000000000003</v>
          </cell>
        </row>
        <row r="1740">
          <cell r="A1740" t="str">
            <v>001.18.03060</v>
          </cell>
          <cell r="B1740" t="str">
            <v>Bucha de redução longa de pvc rígido para tubo soldável 60 x 25 mm ( 2 x 3/4 pol)</v>
          </cell>
          <cell r="C1740" t="str">
            <v>UN</v>
          </cell>
          <cell r="D1740">
            <v>2.1526999999999998</v>
          </cell>
        </row>
        <row r="1741">
          <cell r="A1741" t="str">
            <v>001.18.03080</v>
          </cell>
          <cell r="B1741" t="str">
            <v>Bucha de redução longa de pvc rígido para tubo soldável 50 x 32 mm ( 1.1/2 x 1 pol)</v>
          </cell>
          <cell r="C1741" t="str">
            <v>UN</v>
          </cell>
          <cell r="D1741">
            <v>3.6027</v>
          </cell>
        </row>
        <row r="1742">
          <cell r="A1742" t="str">
            <v>001.18.03100</v>
          </cell>
          <cell r="B1742" t="str">
            <v>Bucha de redução longa de pvc rígido para tubo soldável 50 x 25 mm ( 1.1/2 x 3.4 pol)</v>
          </cell>
          <cell r="C1742" t="str">
            <v>UN</v>
          </cell>
          <cell r="D1742">
            <v>3.2726999999999999</v>
          </cell>
        </row>
        <row r="1743">
          <cell r="A1743" t="str">
            <v>001.18.03120</v>
          </cell>
          <cell r="B1743" t="str">
            <v>Bucha de redução longa de pvc rígido para tubo soldável 50 x 20 mm ( 1.1/2 x 1/2 pol)</v>
          </cell>
          <cell r="C1743" t="str">
            <v>UN</v>
          </cell>
          <cell r="D1743">
            <v>3.0527000000000002</v>
          </cell>
        </row>
        <row r="1744">
          <cell r="A1744" t="str">
            <v>001.18.03140</v>
          </cell>
          <cell r="B1744" t="str">
            <v>Bucha de redução longa de pvc rígido para tubo soldável 40 x 25 mm ( 1.1/4 x 3/4 pol)</v>
          </cell>
          <cell r="C1744" t="str">
            <v>UN</v>
          </cell>
          <cell r="D1744">
            <v>3.3227000000000002</v>
          </cell>
        </row>
        <row r="1745">
          <cell r="A1745" t="str">
            <v>001.18.03160</v>
          </cell>
          <cell r="B1745" t="str">
            <v>Bucha de redução longa de pvc rígido para tubo soldável 40 x 20 mm (1.1/4 x 1/2 pol)</v>
          </cell>
          <cell r="C1745" t="str">
            <v>UN</v>
          </cell>
          <cell r="D1745">
            <v>2.8826999999999998</v>
          </cell>
        </row>
        <row r="1746">
          <cell r="A1746" t="str">
            <v>001.18.03180</v>
          </cell>
          <cell r="B1746" t="str">
            <v>Bucha de redução longa de pvc rígido para tubo soldável 32 x 20 mm (1 x 1/2 pol)</v>
          </cell>
          <cell r="C1746" t="str">
            <v>UN</v>
          </cell>
          <cell r="D1746">
            <v>2.1284000000000001</v>
          </cell>
        </row>
        <row r="1747">
          <cell r="A1747" t="str">
            <v>001.18.03200</v>
          </cell>
          <cell r="B1747" t="str">
            <v>Cap de pvc rígido para tubo soldável 50 mm ( 1.1/2 pol)</v>
          </cell>
          <cell r="C1747" t="str">
            <v>UN</v>
          </cell>
          <cell r="D1747">
            <v>4.5926999999999998</v>
          </cell>
        </row>
        <row r="1748">
          <cell r="A1748" t="str">
            <v>001.18.03220</v>
          </cell>
          <cell r="B1748" t="str">
            <v>Cap de pvc rígido para tubo soldável 40 mm (1.1/4 pol)</v>
          </cell>
          <cell r="C1748" t="str">
            <v>UN</v>
          </cell>
          <cell r="D1748">
            <v>3.1926999999999999</v>
          </cell>
        </row>
        <row r="1749">
          <cell r="A1749" t="str">
            <v>001.18.03240</v>
          </cell>
          <cell r="B1749" t="str">
            <v>Cap de pvc rígido para tubo soldável 32 mm (1 pol)</v>
          </cell>
          <cell r="C1749" t="str">
            <v>UN</v>
          </cell>
          <cell r="D1749">
            <v>2.5026999999999999</v>
          </cell>
        </row>
        <row r="1750">
          <cell r="A1750" t="str">
            <v>001.18.03260</v>
          </cell>
          <cell r="B1750" t="str">
            <v>Cap de pvc rígido para tubo soldável 25 mm (3/4 pol)</v>
          </cell>
          <cell r="C1750" t="str">
            <v>UN</v>
          </cell>
          <cell r="D1750">
            <v>1.8884000000000001</v>
          </cell>
        </row>
        <row r="1751">
          <cell r="A1751" t="str">
            <v>001.18.03280</v>
          </cell>
          <cell r="B1751" t="str">
            <v>Cap de pvc rígido para tubo soldável 20 mm (1/2 pol)</v>
          </cell>
          <cell r="C1751" t="str">
            <v>UN</v>
          </cell>
          <cell r="D1751">
            <v>1.7484</v>
          </cell>
        </row>
        <row r="1752">
          <cell r="A1752" t="str">
            <v>001.18.03300</v>
          </cell>
          <cell r="B1752" t="str">
            <v>Joelho 90º soldável/rosqueável  32mm x 1 pol</v>
          </cell>
          <cell r="C1752" t="str">
            <v>UN</v>
          </cell>
          <cell r="D1752">
            <v>4.1026999999999996</v>
          </cell>
        </row>
        <row r="1753">
          <cell r="A1753" t="str">
            <v>001.18.03320</v>
          </cell>
          <cell r="B1753" t="str">
            <v>Joelho 90º soldável/rosqueável 25mm x 3/4 pol</v>
          </cell>
          <cell r="C1753" t="str">
            <v>UN</v>
          </cell>
          <cell r="D1753">
            <v>3.2427000000000001</v>
          </cell>
        </row>
        <row r="1754">
          <cell r="A1754" t="str">
            <v>001.18.03340</v>
          </cell>
          <cell r="B1754" t="str">
            <v>Joelho 90º soldável/rosqueável  20mm x 1/2 pol</v>
          </cell>
          <cell r="C1754" t="str">
            <v>UN</v>
          </cell>
          <cell r="D1754">
            <v>2.6227</v>
          </cell>
        </row>
        <row r="1755">
          <cell r="A1755" t="str">
            <v>001.18.03360</v>
          </cell>
          <cell r="B1755" t="str">
            <v>Joelho de redução 90º soldável/rosqueável 32mm x 3/4 pol</v>
          </cell>
          <cell r="C1755" t="str">
            <v>UN</v>
          </cell>
          <cell r="D1755">
            <v>2.5627</v>
          </cell>
        </row>
        <row r="1756">
          <cell r="A1756" t="str">
            <v>001.18.03380</v>
          </cell>
          <cell r="B1756" t="str">
            <v>Joelho de redução 90º soldável/rosqueável 25mm x 1/2 pol</v>
          </cell>
          <cell r="C1756" t="str">
            <v>UN</v>
          </cell>
          <cell r="D1756">
            <v>2.6126999999999998</v>
          </cell>
        </row>
        <row r="1757">
          <cell r="A1757" t="str">
            <v>001.18.03400</v>
          </cell>
          <cell r="B1757" t="str">
            <v>Luva simples soldável/rosqueável 50mm x 1.5 pol</v>
          </cell>
          <cell r="C1757" t="str">
            <v>UN</v>
          </cell>
          <cell r="D1757">
            <v>14.306100000000001</v>
          </cell>
        </row>
        <row r="1758">
          <cell r="A1758" t="str">
            <v>001.18.03420</v>
          </cell>
          <cell r="B1758" t="str">
            <v>Luva simples soldável/rosqueável 40mm x 1.1/4 pol</v>
          </cell>
          <cell r="C1758" t="str">
            <v>UN</v>
          </cell>
          <cell r="D1758">
            <v>7.2061000000000002</v>
          </cell>
        </row>
        <row r="1759">
          <cell r="A1759" t="str">
            <v>001.18.03440</v>
          </cell>
          <cell r="B1759" t="str">
            <v>Luva simples soldável/rosqueável 32mm x 1 pol</v>
          </cell>
          <cell r="C1759" t="str">
            <v>UN</v>
          </cell>
          <cell r="D1759">
            <v>3.7126999999999999</v>
          </cell>
        </row>
        <row r="1760">
          <cell r="A1760" t="str">
            <v>001.18.03460</v>
          </cell>
          <cell r="B1760" t="str">
            <v>Luva simples soldável/rosqueável 25mm x 3/4 pol</v>
          </cell>
          <cell r="C1760" t="str">
            <v>UN</v>
          </cell>
          <cell r="D1760">
            <v>2.5026999999999999</v>
          </cell>
        </row>
        <row r="1761">
          <cell r="A1761" t="str">
            <v>001.18.03480</v>
          </cell>
          <cell r="B1761" t="str">
            <v>Luva simples soldável/rosqueável 20mm x 1/2 pol</v>
          </cell>
          <cell r="C1761" t="str">
            <v>UN</v>
          </cell>
          <cell r="D1761">
            <v>2.8327</v>
          </cell>
        </row>
        <row r="1762">
          <cell r="A1762" t="str">
            <v>001.18.03500</v>
          </cell>
          <cell r="B1762" t="str">
            <v>Luva de redução soldável/rosqueável 25mm x 1/2 pol</v>
          </cell>
          <cell r="C1762" t="str">
            <v>UN</v>
          </cell>
          <cell r="D1762">
            <v>2.6126999999999998</v>
          </cell>
        </row>
        <row r="1763">
          <cell r="A1763" t="str">
            <v>001.18.03520</v>
          </cell>
          <cell r="B1763" t="str">
            <v>Tee 90º com rosca na bolsa central soldável/rosqueável 32mm x 32mm x 1 pol</v>
          </cell>
          <cell r="C1763" t="str">
            <v>UN</v>
          </cell>
          <cell r="D1763">
            <v>3.8673999999999999</v>
          </cell>
        </row>
        <row r="1764">
          <cell r="A1764" t="str">
            <v>001.18.03540</v>
          </cell>
          <cell r="B1764" t="str">
            <v>Tee 90º com rosca na bolsa central soldável/rosqueável 25mm x 25mm 3/4 pol</v>
          </cell>
          <cell r="C1764" t="str">
            <v>UN</v>
          </cell>
          <cell r="D1764">
            <v>4.9474</v>
          </cell>
        </row>
        <row r="1765">
          <cell r="A1765" t="str">
            <v>001.18.03560</v>
          </cell>
          <cell r="B1765" t="str">
            <v>Tee 90º com rosca na bolsa central soldável/rosqueável 20mm x 20mm x 1/2 pol</v>
          </cell>
          <cell r="C1765" t="str">
            <v>UN</v>
          </cell>
          <cell r="D1765">
            <v>5.0724</v>
          </cell>
        </row>
        <row r="1766">
          <cell r="A1766" t="str">
            <v>001.18.03580</v>
          </cell>
          <cell r="B1766" t="str">
            <v>Tee 90º com rosca na bolsa central sodável/rosqueável 32mm x 32mm x 3/4 pol</v>
          </cell>
          <cell r="C1766" t="str">
            <v>UN</v>
          </cell>
          <cell r="D1766">
            <v>6.1173999999999999</v>
          </cell>
        </row>
        <row r="1767">
          <cell r="A1767" t="str">
            <v>001.18.03600</v>
          </cell>
          <cell r="B1767" t="str">
            <v>Tee 90º com rosca na bolsa central soldável/rosqueável 25mm x 25mm x 1/2 pol</v>
          </cell>
          <cell r="C1767" t="str">
            <v>UN</v>
          </cell>
          <cell r="D1767">
            <v>3.6374</v>
          </cell>
        </row>
        <row r="1768">
          <cell r="A1768" t="str">
            <v>001.18.03620</v>
          </cell>
          <cell r="B1768" t="str">
            <v>Joelho 90º soldável com bucha de latão 25mm x 3/4 pol</v>
          </cell>
          <cell r="C1768" t="str">
            <v>UN</v>
          </cell>
          <cell r="D1768">
            <v>4.9726999999999997</v>
          </cell>
        </row>
        <row r="1769">
          <cell r="A1769" t="str">
            <v>001.18.03640</v>
          </cell>
          <cell r="B1769" t="str">
            <v>Joelho 90º soldável com bucha de latão 20mm x 1/2 pol</v>
          </cell>
          <cell r="C1769" t="str">
            <v>UN</v>
          </cell>
          <cell r="D1769">
            <v>3.7526999999999999</v>
          </cell>
        </row>
        <row r="1770">
          <cell r="A1770" t="str">
            <v>001.18.03660</v>
          </cell>
          <cell r="B1770" t="str">
            <v>Joelho de redução 90º soldável com bucha de latão 32mm x 3/4 pol</v>
          </cell>
          <cell r="C1770" t="str">
            <v>UN</v>
          </cell>
          <cell r="D1770">
            <v>2.6227</v>
          </cell>
        </row>
        <row r="1771">
          <cell r="A1771" t="str">
            <v>001.18.03680</v>
          </cell>
          <cell r="B1771" t="str">
            <v>Joelho de redução 90º soldável com bucha de latão 25mm x 1/2 pol</v>
          </cell>
          <cell r="C1771" t="str">
            <v>UN</v>
          </cell>
          <cell r="D1771">
            <v>3.5226999999999999</v>
          </cell>
        </row>
        <row r="1772">
          <cell r="A1772" t="str">
            <v>001.18.03700</v>
          </cell>
          <cell r="B1772" t="str">
            <v>Luva simples soldável com bucha de latão 25mm x 3/4 pol</v>
          </cell>
          <cell r="C1772" t="str">
            <v>UN</v>
          </cell>
          <cell r="D1772">
            <v>4.5427</v>
          </cell>
        </row>
        <row r="1773">
          <cell r="A1773" t="str">
            <v>001.18.03720</v>
          </cell>
          <cell r="B1773" t="str">
            <v>Luva simples soldável com bucha de latão 20mm x 1/2 pol</v>
          </cell>
          <cell r="C1773" t="str">
            <v>UN</v>
          </cell>
          <cell r="D1773">
            <v>3.9327000000000001</v>
          </cell>
        </row>
        <row r="1774">
          <cell r="A1774" t="str">
            <v>001.18.03740</v>
          </cell>
          <cell r="B1774" t="str">
            <v>Luva de redução soldável com bucha de latão 25mm x 1/2 pol</v>
          </cell>
          <cell r="C1774" t="str">
            <v>UN</v>
          </cell>
          <cell r="D1774">
            <v>4.1426999999999996</v>
          </cell>
        </row>
        <row r="1775">
          <cell r="A1775" t="str">
            <v>001.18.03760</v>
          </cell>
          <cell r="B1775" t="str">
            <v>Tee 90º com bucha de latão central 25mm x 25mm x 3/4 pol</v>
          </cell>
          <cell r="C1775" t="str">
            <v>UN</v>
          </cell>
          <cell r="D1775">
            <v>4.9474</v>
          </cell>
        </row>
        <row r="1776">
          <cell r="A1776" t="str">
            <v>001.18.03780</v>
          </cell>
          <cell r="B1776" t="str">
            <v>Tee 90º com bucha de latão central 20mm x 20mm x 1/2 pol</v>
          </cell>
          <cell r="C1776" t="str">
            <v>UN</v>
          </cell>
          <cell r="D1776">
            <v>4.4374000000000002</v>
          </cell>
        </row>
        <row r="1777">
          <cell r="A1777" t="str">
            <v>001.18.03800</v>
          </cell>
          <cell r="B1777" t="str">
            <v>Tee redução 90º com bucha de latão na bolsa central 32mm x 32mm x 3/4 pol</v>
          </cell>
          <cell r="C1777" t="str">
            <v>UN</v>
          </cell>
          <cell r="D1777">
            <v>6.1173999999999999</v>
          </cell>
        </row>
        <row r="1778">
          <cell r="A1778" t="str">
            <v>001.18.03820</v>
          </cell>
          <cell r="B1778" t="str">
            <v>Tee reduçao 90º com bucha de latão na bolsa central 25mm x 25mm 1/2 pol</v>
          </cell>
          <cell r="C1778" t="str">
            <v>UN</v>
          </cell>
          <cell r="D1778">
            <v>3.6374</v>
          </cell>
        </row>
        <row r="1779">
          <cell r="A1779" t="str">
            <v>001.18.03840</v>
          </cell>
          <cell r="B1779" t="str">
            <v>Fornecimento e instalação de tubos de pvc com juntas rosqueáveis em barras de 6 m com diâmetro 6.00 pol</v>
          </cell>
          <cell r="C1779" t="str">
            <v>ML</v>
          </cell>
          <cell r="D1779">
            <v>44.3142</v>
          </cell>
        </row>
        <row r="1780">
          <cell r="A1780" t="str">
            <v>001.18.03860</v>
          </cell>
          <cell r="B1780" t="str">
            <v>Fornecimento e instalação de tubos de pvc rígido com juntas rosqueáveis em barras de 6 m com diâmetro 4.00 pol</v>
          </cell>
          <cell r="C1780" t="str">
            <v>ML</v>
          </cell>
          <cell r="D1780">
            <v>36.960099999999997</v>
          </cell>
        </row>
        <row r="1781">
          <cell r="A1781" t="str">
            <v>001.18.03880</v>
          </cell>
          <cell r="B1781" t="str">
            <v>Fornecimento e instalação de tubos de pvc rígido com juntas rosqueáveis em barras de 6 m com diâmetro 3.00 pol</v>
          </cell>
          <cell r="C1781" t="str">
            <v>ML</v>
          </cell>
          <cell r="D1781">
            <v>30.039200000000001</v>
          </cell>
        </row>
        <row r="1782">
          <cell r="A1782" t="str">
            <v>001.18.03900</v>
          </cell>
          <cell r="B1782" t="str">
            <v>Fornecimento e instalação de tubos de pvc rígido  com juntas rosqueáveis em barras de 6 m com diâmetro 2.5 pol</v>
          </cell>
          <cell r="C1782" t="str">
            <v>ML</v>
          </cell>
          <cell r="D1782">
            <v>33.159100000000002</v>
          </cell>
        </row>
        <row r="1783">
          <cell r="A1783" t="str">
            <v>001.18.03920</v>
          </cell>
          <cell r="B1783" t="str">
            <v>Fornecimento e instalação de tubos de pvc rígido com juntas rosqueáveis em barras de 6 m com diâmetro 2.00 pol</v>
          </cell>
          <cell r="C1783" t="str">
            <v>ML</v>
          </cell>
          <cell r="D1783">
            <v>14.2715</v>
          </cell>
        </row>
        <row r="1784">
          <cell r="A1784" t="str">
            <v>001.18.03940</v>
          </cell>
          <cell r="B1784" t="str">
            <v>Fornecimento e instalação de tubos de pvc rígido com juntas rosqueáveis em barras de 6 m com diâmetro 1.50 pol</v>
          </cell>
          <cell r="C1784" t="str">
            <v>ML</v>
          </cell>
          <cell r="D1784">
            <v>10.712999999999999</v>
          </cell>
        </row>
        <row r="1785">
          <cell r="A1785" t="str">
            <v>001.18.03960</v>
          </cell>
          <cell r="B1785" t="str">
            <v>Fornecimento e instalação de tubos de pvc rígido  com juntas rosqueáveis em barras de 6 m com diâmetro 11/4 pol</v>
          </cell>
          <cell r="C1785" t="str">
            <v>ML</v>
          </cell>
          <cell r="D1785">
            <v>10.098599999999999</v>
          </cell>
        </row>
        <row r="1786">
          <cell r="A1786" t="str">
            <v>001.18.03980</v>
          </cell>
          <cell r="B1786" t="str">
            <v>Fornecimento e instalação de tubos de pvc rígido  com juntas rosqueáveis em barras de 6 m com diâmetro 1.00 pol</v>
          </cell>
          <cell r="C1786" t="str">
            <v>ML</v>
          </cell>
          <cell r="D1786">
            <v>7.6509</v>
          </cell>
        </row>
        <row r="1787">
          <cell r="A1787" t="str">
            <v>001.18.04000</v>
          </cell>
          <cell r="B1787" t="str">
            <v>Fornecimento e instalação de tubos de pvc rígido i com juntas rosqueáveis em barras de 6 m com diâmetro 3/4 pol</v>
          </cell>
          <cell r="C1787" t="str">
            <v>ML</v>
          </cell>
          <cell r="D1787">
            <v>3.7606999999999999</v>
          </cell>
        </row>
        <row r="1788">
          <cell r="A1788" t="str">
            <v>001.18.04020</v>
          </cell>
          <cell r="B1788" t="str">
            <v>Fornecimento e instalação de tubos de pvc rígido  com juntas rosqueáveis em barras de 6 m com diâmetro 1/2 pol</v>
          </cell>
          <cell r="C1788" t="str">
            <v>ML</v>
          </cell>
          <cell r="D1788">
            <v>3.9070999999999998</v>
          </cell>
        </row>
        <row r="1789">
          <cell r="A1789" t="str">
            <v>001.18.04040</v>
          </cell>
          <cell r="B1789" t="str">
            <v>Joelho 90º de pvc rígido para tubo de pvc rosqueável  4 pol</v>
          </cell>
          <cell r="C1789" t="str">
            <v>UN</v>
          </cell>
          <cell r="D1789">
            <v>40.6464</v>
          </cell>
        </row>
        <row r="1790">
          <cell r="A1790" t="str">
            <v>001.18.04060</v>
          </cell>
          <cell r="B1790" t="str">
            <v>Joelho 90º de pvc rígido para tubo de pvc rosqueável  3 pol</v>
          </cell>
          <cell r="C1790" t="str">
            <v>UN</v>
          </cell>
          <cell r="D1790">
            <v>21.617599999999999</v>
          </cell>
        </row>
        <row r="1791">
          <cell r="A1791" t="str">
            <v>001.18.04080</v>
          </cell>
          <cell r="B1791" t="str">
            <v>Joelho 90º de pvc rígido para tubo de pvc rosqueável  2 1/2 pol</v>
          </cell>
          <cell r="C1791" t="str">
            <v>UN</v>
          </cell>
          <cell r="D1791">
            <v>14.2576</v>
          </cell>
        </row>
        <row r="1792">
          <cell r="A1792" t="str">
            <v>001.18.04100</v>
          </cell>
          <cell r="B1792" t="str">
            <v>Joelho 90º de pvc rígido para tubo de pvc rosqueável  2 pol</v>
          </cell>
          <cell r="C1792" t="str">
            <v>UN</v>
          </cell>
          <cell r="D1792">
            <v>12.7761</v>
          </cell>
        </row>
        <row r="1793">
          <cell r="A1793" t="str">
            <v>001.18.04120</v>
          </cell>
          <cell r="B1793" t="str">
            <v>Joelho 90º de pvc rígido para tubo de pvc rosqueável  1 1/2 pol</v>
          </cell>
          <cell r="C1793" t="str">
            <v>UN</v>
          </cell>
          <cell r="D1793">
            <v>6.8261000000000003</v>
          </cell>
        </row>
        <row r="1794">
          <cell r="A1794" t="str">
            <v>001.18.04140</v>
          </cell>
          <cell r="B1794" t="str">
            <v>Joelho 90º de pvc rígido para tubo de pvc rosqueável  1 1/4 pol</v>
          </cell>
          <cell r="C1794" t="str">
            <v>UN</v>
          </cell>
          <cell r="D1794">
            <v>6.5361000000000002</v>
          </cell>
        </row>
        <row r="1795">
          <cell r="A1795" t="str">
            <v>001.18.04160</v>
          </cell>
          <cell r="B1795" t="str">
            <v>Joelho 90° de pvc rígido para tubo de pvc rosqueável  1 pol</v>
          </cell>
          <cell r="C1795" t="str">
            <v>UN</v>
          </cell>
          <cell r="D1795">
            <v>3.3527</v>
          </cell>
        </row>
        <row r="1796">
          <cell r="A1796" t="str">
            <v>001.18.04180</v>
          </cell>
          <cell r="B1796" t="str">
            <v>Joelho 90º de pvc rígido para tubo de pvc rosqueável  3/4 pol</v>
          </cell>
          <cell r="C1796" t="str">
            <v>UN</v>
          </cell>
          <cell r="D1796">
            <v>2.6726999999999999</v>
          </cell>
        </row>
        <row r="1797">
          <cell r="A1797" t="str">
            <v>001.18.04200</v>
          </cell>
          <cell r="B1797" t="str">
            <v>Joelho 90º de pvc rígido para tubo de pvc rosqueável  1/2 pol</v>
          </cell>
          <cell r="C1797" t="str">
            <v>UN</v>
          </cell>
          <cell r="D1797">
            <v>2.4826999999999999</v>
          </cell>
        </row>
        <row r="1798">
          <cell r="A1798" t="str">
            <v>001.18.04220</v>
          </cell>
          <cell r="B1798" t="str">
            <v>Joelho 45º de pvc rígido para tubo de pvc rosqueável  4 pol</v>
          </cell>
          <cell r="C1798" t="str">
            <v>UN</v>
          </cell>
          <cell r="D1798">
            <v>46.7164</v>
          </cell>
        </row>
        <row r="1799">
          <cell r="A1799" t="str">
            <v>001.18.04240</v>
          </cell>
          <cell r="B1799" t="str">
            <v>Joelho 45º de pvc rígido para tubo de pvc rosqueável  3 pol</v>
          </cell>
          <cell r="C1799" t="str">
            <v>UN</v>
          </cell>
          <cell r="D1799">
            <v>11.9076</v>
          </cell>
        </row>
        <row r="1800">
          <cell r="A1800" t="str">
            <v>001.18.04260</v>
          </cell>
          <cell r="B1800" t="str">
            <v>Joelho 45º de pvc rígido para tubo de pvc rosqueável  2 1/2 pol</v>
          </cell>
          <cell r="C1800" t="str">
            <v>UN</v>
          </cell>
          <cell r="D1800">
            <v>9.6576000000000004</v>
          </cell>
        </row>
        <row r="1801">
          <cell r="A1801" t="str">
            <v>001.18.04280</v>
          </cell>
          <cell r="B1801" t="str">
            <v>Joelho 45º de pvc rígido para tubos de pvc rosqueável  2 pol</v>
          </cell>
          <cell r="C1801" t="str">
            <v>UN</v>
          </cell>
          <cell r="D1801">
            <v>7.4661</v>
          </cell>
        </row>
        <row r="1802">
          <cell r="A1802" t="str">
            <v>001.18.04300</v>
          </cell>
          <cell r="B1802" t="str">
            <v>Joelho 45º de pvc rígido para tubos de pvc rosqueável  1 1/2 pol</v>
          </cell>
          <cell r="C1802" t="str">
            <v>UN</v>
          </cell>
          <cell r="D1802">
            <v>5.4260999999999999</v>
          </cell>
        </row>
        <row r="1803">
          <cell r="A1803" t="str">
            <v>001.18.04320</v>
          </cell>
          <cell r="B1803" t="str">
            <v>Joelho 45º de pvc rígido para tubos de pvc rosqueável  1 1/4 pol</v>
          </cell>
          <cell r="C1803" t="str">
            <v>UN</v>
          </cell>
          <cell r="D1803">
            <v>4.7361000000000004</v>
          </cell>
        </row>
        <row r="1804">
          <cell r="A1804" t="str">
            <v>001.18.04340</v>
          </cell>
          <cell r="B1804" t="str">
            <v>Joelho 45º de pvc rígido para tubos de pvc rosqueável  1 pol</v>
          </cell>
          <cell r="C1804" t="str">
            <v>UN</v>
          </cell>
          <cell r="D1804">
            <v>5.2126999999999999</v>
          </cell>
        </row>
        <row r="1805">
          <cell r="A1805" t="str">
            <v>001.18.04360</v>
          </cell>
          <cell r="B1805" t="str">
            <v>Joelho 45º de pvc rígido para tubos de pvc rosqueável  3/4 pol</v>
          </cell>
          <cell r="C1805" t="str">
            <v>UN</v>
          </cell>
          <cell r="D1805">
            <v>3.0026999999999999</v>
          </cell>
        </row>
        <row r="1806">
          <cell r="A1806" t="str">
            <v>001.18.04380</v>
          </cell>
          <cell r="B1806" t="str">
            <v>Joelho 45º de pvc rígido para tubos de pvc rosqueável  1/2 pol</v>
          </cell>
          <cell r="C1806" t="str">
            <v>UN</v>
          </cell>
          <cell r="D1806">
            <v>2.7726999999999999</v>
          </cell>
        </row>
        <row r="1807">
          <cell r="A1807" t="str">
            <v>001.18.04400</v>
          </cell>
          <cell r="B1807" t="str">
            <v>Joelho 90º com redução de pvc rígido para tubos de pvc rosqueável  1x3/4 pol</v>
          </cell>
          <cell r="C1807" t="str">
            <v>UN</v>
          </cell>
          <cell r="D1807">
            <v>1.8427</v>
          </cell>
        </row>
        <row r="1808">
          <cell r="A1808" t="str">
            <v>001.18.04420</v>
          </cell>
          <cell r="B1808" t="str">
            <v>Joelho 90º com redução de pvc rígido para tubos de pvc rosqueável  3/4x1/2 pol</v>
          </cell>
          <cell r="C1808" t="str">
            <v>UN</v>
          </cell>
          <cell r="D1808">
            <v>2.5926999999999998</v>
          </cell>
        </row>
        <row r="1809">
          <cell r="A1809" t="str">
            <v>001.18.04440</v>
          </cell>
          <cell r="B1809" t="str">
            <v>Tee 90º  de pvc rígido para tubos de pvc rosqueável  4 pol</v>
          </cell>
          <cell r="C1809" t="str">
            <v>UN</v>
          </cell>
          <cell r="D1809">
            <v>51.910299999999999</v>
          </cell>
        </row>
        <row r="1810">
          <cell r="A1810" t="str">
            <v>001.18.04460</v>
          </cell>
          <cell r="B1810" t="str">
            <v>Tee 90º  de pvc rígido para tubos de pvc rosqueável  3 pol</v>
          </cell>
          <cell r="C1810" t="str">
            <v>UN</v>
          </cell>
          <cell r="D1810">
            <v>23.3064</v>
          </cell>
        </row>
        <row r="1811">
          <cell r="A1811" t="str">
            <v>001.18.04480</v>
          </cell>
          <cell r="B1811" t="str">
            <v>Tee 90º  de pvc rígido para tubos de pvc rosqueável  2 1/2 pol</v>
          </cell>
          <cell r="C1811" t="str">
            <v>UN</v>
          </cell>
          <cell r="D1811">
            <v>16.546399999999998</v>
          </cell>
        </row>
        <row r="1812">
          <cell r="A1812" t="str">
            <v>001.18.04500</v>
          </cell>
          <cell r="B1812" t="str">
            <v>Tee 90º  de pvc rígido para tubos de pvc rosqueável  2 pol</v>
          </cell>
          <cell r="C1812" t="str">
            <v>UN</v>
          </cell>
          <cell r="D1812">
            <v>16.121099999999998</v>
          </cell>
        </row>
        <row r="1813">
          <cell r="A1813" t="str">
            <v>001.18.04520</v>
          </cell>
          <cell r="B1813" t="str">
            <v>Tee 90º de pvc rígido para tubos de pvc rosqueável  1 1/2 pol</v>
          </cell>
          <cell r="C1813" t="str">
            <v>UN</v>
          </cell>
          <cell r="D1813">
            <v>9.0211000000000006</v>
          </cell>
        </row>
        <row r="1814">
          <cell r="A1814" t="str">
            <v>001.18.04540</v>
          </cell>
          <cell r="B1814" t="str">
            <v>Tee 90º de pvc rígido para tubos de pvc rosqueável  1 1/4 pol</v>
          </cell>
          <cell r="C1814" t="str">
            <v>UN</v>
          </cell>
          <cell r="D1814">
            <v>8.3711000000000002</v>
          </cell>
        </row>
        <row r="1815">
          <cell r="A1815" t="str">
            <v>001.18.04560</v>
          </cell>
          <cell r="B1815" t="str">
            <v>Tee 90º de pvc rígido para tubos de pvc rosqueável  1 pol</v>
          </cell>
          <cell r="C1815" t="str">
            <v>UN</v>
          </cell>
          <cell r="D1815">
            <v>4.3948999999999998</v>
          </cell>
        </row>
        <row r="1816">
          <cell r="A1816" t="str">
            <v>001.18.04580</v>
          </cell>
          <cell r="B1816" t="str">
            <v>Tee 90º de pvc rígido para tubos de pvc rosqueável  3/4 pol</v>
          </cell>
          <cell r="C1816" t="str">
            <v>UN</v>
          </cell>
          <cell r="D1816">
            <v>2.8649</v>
          </cell>
        </row>
        <row r="1817">
          <cell r="A1817" t="str">
            <v>001.18.04600</v>
          </cell>
          <cell r="B1817" t="str">
            <v>Tee 90º de pvc rígido para tubos de pvc rosqueável  1/2 pol</v>
          </cell>
          <cell r="C1817" t="str">
            <v>UN</v>
          </cell>
          <cell r="D1817">
            <v>2.6949000000000001</v>
          </cell>
        </row>
        <row r="1818">
          <cell r="A1818" t="str">
            <v>001.18.04620</v>
          </cell>
          <cell r="B1818" t="str">
            <v>Tee 90º com redução de pvc rígido para tubos de pvc rosqueável  1 1/2x3/4 pol</v>
          </cell>
          <cell r="C1818" t="str">
            <v>UN</v>
          </cell>
          <cell r="D1818">
            <v>6.2111000000000001</v>
          </cell>
        </row>
        <row r="1819">
          <cell r="A1819" t="str">
            <v>001.18.04640</v>
          </cell>
          <cell r="B1819" t="str">
            <v>Tee 90º com redução de pvc rígido para tubos de pvc rosqueável  1x3/4 pol</v>
          </cell>
          <cell r="C1819" t="str">
            <v>UN</v>
          </cell>
          <cell r="D1819">
            <v>3.3449</v>
          </cell>
        </row>
        <row r="1820">
          <cell r="A1820" t="str">
            <v>001.18.04660</v>
          </cell>
          <cell r="B1820" t="str">
            <v>Tee 90º com redução de pvc rígido para tubos de pvc rosqueável  3/4x1/2 pol</v>
          </cell>
          <cell r="C1820" t="str">
            <v>UN</v>
          </cell>
          <cell r="D1820">
            <v>2.8649</v>
          </cell>
        </row>
        <row r="1821">
          <cell r="A1821" t="str">
            <v>001.18.04680</v>
          </cell>
          <cell r="B1821" t="str">
            <v>União com rosca de pvc rígido para tubos de pvc rosqueável  2 pol</v>
          </cell>
          <cell r="C1821" t="str">
            <v>UN</v>
          </cell>
          <cell r="D1821">
            <v>26.331099999999999</v>
          </cell>
        </row>
        <row r="1822">
          <cell r="A1822" t="str">
            <v>001.18.04700</v>
          </cell>
          <cell r="B1822" t="str">
            <v>União com rosca de pvc rígido para tubos de pvc rosqueável  1 1/2 pol</v>
          </cell>
          <cell r="C1822" t="str">
            <v>UN</v>
          </cell>
          <cell r="D1822">
            <v>11.8111</v>
          </cell>
        </row>
        <row r="1823">
          <cell r="A1823" t="str">
            <v>001.18.04720</v>
          </cell>
          <cell r="B1823" t="str">
            <v>União com rosca de pvc rígido para tubos de pvc rosqueável 1 1/4 pol</v>
          </cell>
          <cell r="C1823" t="str">
            <v>UN</v>
          </cell>
          <cell r="D1823">
            <v>15.3111</v>
          </cell>
        </row>
        <row r="1824">
          <cell r="A1824" t="str">
            <v>001.18.04740</v>
          </cell>
          <cell r="B1824" t="str">
            <v>União com rosca de pvc rígido para tubos de pvc rosqueável  1 pol</v>
          </cell>
          <cell r="C1824" t="str">
            <v>UN</v>
          </cell>
          <cell r="D1824">
            <v>7.0148999999999999</v>
          </cell>
        </row>
        <row r="1825">
          <cell r="A1825" t="str">
            <v>001.18.04760</v>
          </cell>
          <cell r="B1825" t="str">
            <v>União com rosca de pvc rígido para tubos de pvc rosqueável  3/4 pol</v>
          </cell>
          <cell r="C1825" t="str">
            <v>UN</v>
          </cell>
          <cell r="D1825">
            <v>4.6749000000000001</v>
          </cell>
        </row>
        <row r="1826">
          <cell r="A1826" t="str">
            <v>001.18.04780</v>
          </cell>
          <cell r="B1826" t="str">
            <v>União com rosca de pvc rígido para tubos de pvc rosqueável  1/2 pol</v>
          </cell>
          <cell r="C1826" t="str">
            <v>UN</v>
          </cell>
          <cell r="D1826">
            <v>3.6049000000000002</v>
          </cell>
        </row>
        <row r="1827">
          <cell r="A1827" t="str">
            <v>001.18.04800</v>
          </cell>
          <cell r="B1827" t="str">
            <v>União com rosca de pvc rígido para tubos de pvc rosqueável  3 pol</v>
          </cell>
          <cell r="C1827" t="str">
            <v>UN</v>
          </cell>
          <cell r="D1827">
            <v>50.064900000000002</v>
          </cell>
        </row>
        <row r="1828">
          <cell r="A1828" t="str">
            <v>001.18.04820</v>
          </cell>
          <cell r="B1828" t="str">
            <v>Bucha de redução  de pvc rígido para tubos de pvc rosqueável  3x2 1/2pol</v>
          </cell>
          <cell r="C1828" t="str">
            <v>UN</v>
          </cell>
          <cell r="D1828">
            <v>6.3875999999999999</v>
          </cell>
        </row>
        <row r="1829">
          <cell r="A1829" t="str">
            <v>001.18.04840</v>
          </cell>
          <cell r="B1829" t="str">
            <v>Bucha de redução de pvc rígido para tubos de pvc rosqueável  3x2 pol</v>
          </cell>
          <cell r="C1829" t="str">
            <v>UN</v>
          </cell>
          <cell r="D1829">
            <v>8.2175999999999991</v>
          </cell>
        </row>
        <row r="1830">
          <cell r="A1830" t="str">
            <v>001.18.04860</v>
          </cell>
          <cell r="B1830" t="str">
            <v>Bucha de redução de pvc rígido para tubos de pvc rosqueável  3x1 1/2pol</v>
          </cell>
          <cell r="C1830" t="str">
            <v>UN</v>
          </cell>
          <cell r="D1830">
            <v>7.1475999999999997</v>
          </cell>
        </row>
        <row r="1831">
          <cell r="A1831" t="str">
            <v>001.18.04880</v>
          </cell>
          <cell r="B1831" t="str">
            <v>Bucha de redução de pvc rígido para tubos de pvc rosqueável  2 1/2x2 pol</v>
          </cell>
          <cell r="C1831" t="str">
            <v>UN</v>
          </cell>
          <cell r="D1831">
            <v>6.0675999999999997</v>
          </cell>
        </row>
        <row r="1832">
          <cell r="A1832" t="str">
            <v>001.18.04900</v>
          </cell>
          <cell r="B1832" t="str">
            <v>Bucha de redução de pvc rígido para tubos de pvc rosqueável  2 1/2x1.5 pol</v>
          </cell>
          <cell r="C1832" t="str">
            <v>UN</v>
          </cell>
          <cell r="D1832">
            <v>6.1829000000000001</v>
          </cell>
        </row>
        <row r="1833">
          <cell r="A1833" t="str">
            <v>001.18.04920</v>
          </cell>
          <cell r="B1833" t="str">
            <v>Bucha de redução de pvc rígido para tubos de pvc rosqueável  2 1/2x1 1/4 pol</v>
          </cell>
          <cell r="C1833" t="str">
            <v>UN</v>
          </cell>
          <cell r="D1833">
            <v>6.6429</v>
          </cell>
        </row>
        <row r="1834">
          <cell r="A1834" t="str">
            <v>001.18.04940</v>
          </cell>
          <cell r="B1834" t="str">
            <v>Bucha de redução de pvc rígido para tubos de pvc rosqueável  2x1 1/2pol</v>
          </cell>
          <cell r="C1834" t="str">
            <v>UN</v>
          </cell>
          <cell r="D1834">
            <v>5.4661</v>
          </cell>
        </row>
        <row r="1835">
          <cell r="A1835" t="str">
            <v>001.18.04960</v>
          </cell>
          <cell r="B1835" t="str">
            <v>Bucha de redução de pvc rigido para tubos de pvc rosqueável  2x1 1/4 pol</v>
          </cell>
          <cell r="C1835" t="str">
            <v>UN</v>
          </cell>
          <cell r="D1835">
            <v>5.9260999999999999</v>
          </cell>
        </row>
        <row r="1836">
          <cell r="A1836" t="str">
            <v>001.18.04980</v>
          </cell>
          <cell r="B1836" t="str">
            <v>Bucha de redução de pvc rígido para tubos de pvc rosqueável  2x1 pol</v>
          </cell>
          <cell r="C1836" t="str">
            <v>UN</v>
          </cell>
          <cell r="D1836">
            <v>6.9661</v>
          </cell>
        </row>
        <row r="1837">
          <cell r="A1837" t="str">
            <v>001.18.05000</v>
          </cell>
          <cell r="B1837" t="str">
            <v>Bucha de redução de pvc rígido para tubos de pvc rosqueável  1 1/2x1 1/4 pol</v>
          </cell>
          <cell r="C1837" t="str">
            <v>UN</v>
          </cell>
          <cell r="D1837">
            <v>4.3761000000000001</v>
          </cell>
        </row>
        <row r="1838">
          <cell r="A1838" t="str">
            <v>001.18.05020</v>
          </cell>
          <cell r="B1838" t="str">
            <v>Bucha de redução de pvc rígido para tubos de pvc rosqueável  11/2x1 pol</v>
          </cell>
          <cell r="C1838" t="str">
            <v>UN</v>
          </cell>
          <cell r="D1838">
            <v>4.3761000000000001</v>
          </cell>
        </row>
        <row r="1839">
          <cell r="A1839" t="str">
            <v>001.18.05040</v>
          </cell>
          <cell r="B1839" t="str">
            <v>Bucha de redução de pvc rígido para tubos de pvc rosqueável  11/2x3/4 pol</v>
          </cell>
          <cell r="C1839" t="str">
            <v>UN</v>
          </cell>
          <cell r="D1839">
            <v>5.0660999999999996</v>
          </cell>
        </row>
        <row r="1840">
          <cell r="A1840" t="str">
            <v>001.18.05060</v>
          </cell>
          <cell r="B1840" t="str">
            <v>Bucha de redução de pvc rígido para tubos de pvc rosqueável  1 1/2x1/2 pol</v>
          </cell>
          <cell r="C1840" t="str">
            <v>UN</v>
          </cell>
          <cell r="D1840">
            <v>3.7561</v>
          </cell>
        </row>
        <row r="1841">
          <cell r="A1841" t="str">
            <v>001.18.05080</v>
          </cell>
          <cell r="B1841" t="str">
            <v>Bucha de redução de pvc rígido para tubos de pvc rosqueável  1 1/4x1 pol</v>
          </cell>
          <cell r="C1841" t="str">
            <v>UN</v>
          </cell>
          <cell r="D1841">
            <v>3.7791999999999999</v>
          </cell>
        </row>
        <row r="1842">
          <cell r="A1842" t="str">
            <v>001.18.05100</v>
          </cell>
          <cell r="B1842" t="str">
            <v>Bucha de redução de pvc rígido para tubos de pvc rosqueável  1 1/4x3/4 pol</v>
          </cell>
          <cell r="C1842" t="str">
            <v>UN</v>
          </cell>
          <cell r="D1842">
            <v>3.9592000000000001</v>
          </cell>
        </row>
        <row r="1843">
          <cell r="A1843" t="str">
            <v>001.18.05120</v>
          </cell>
          <cell r="B1843" t="str">
            <v>Bucha de redução de pvc rígido para tubos de pvc rosqueável  1 1/4x1/2 pol</v>
          </cell>
          <cell r="C1843" t="str">
            <v>UN</v>
          </cell>
          <cell r="D1843">
            <v>4.2991999999999999</v>
          </cell>
        </row>
        <row r="1844">
          <cell r="A1844" t="str">
            <v>001.18.05140</v>
          </cell>
          <cell r="B1844" t="str">
            <v>Bucha de redução de pvc rígido para tubos de pvc rosqueável  1x3/4 pol</v>
          </cell>
          <cell r="C1844" t="str">
            <v>UN</v>
          </cell>
          <cell r="D1844">
            <v>2.5427</v>
          </cell>
        </row>
        <row r="1845">
          <cell r="A1845" t="str">
            <v>001.18.05160</v>
          </cell>
          <cell r="B1845" t="str">
            <v>Fornecimento e instalação de bucha de redução de pvc rígido para tubos de pvc rosqueável  1x1/2 pol</v>
          </cell>
          <cell r="C1845" t="str">
            <v>UN</v>
          </cell>
          <cell r="D1845">
            <v>2.4826999999999999</v>
          </cell>
        </row>
        <row r="1846">
          <cell r="A1846" t="str">
            <v>001.18.05180</v>
          </cell>
          <cell r="B1846" t="str">
            <v>Bucha de redução de pvc rígido para tubos de pvc rosqueável  3/4x1/2 pol</v>
          </cell>
          <cell r="C1846" t="str">
            <v>UN</v>
          </cell>
          <cell r="D1846">
            <v>2.1427</v>
          </cell>
        </row>
        <row r="1847">
          <cell r="A1847" t="str">
            <v>001.18.05200</v>
          </cell>
          <cell r="B1847" t="str">
            <v>Cruzeta de pvc rígido para tubos de pvc rosqueável  2 pol</v>
          </cell>
          <cell r="C1847" t="str">
            <v>UN</v>
          </cell>
          <cell r="D1847">
            <v>15.852499999999999</v>
          </cell>
        </row>
        <row r="1848">
          <cell r="A1848" t="str">
            <v>001.18.05220</v>
          </cell>
          <cell r="B1848" t="str">
            <v>Cruzeta de pvc rígido para tubos de pvc rosqueável  1 pol</v>
          </cell>
          <cell r="C1848" t="str">
            <v>UN</v>
          </cell>
          <cell r="D1848">
            <v>4.9051</v>
          </cell>
        </row>
        <row r="1849">
          <cell r="A1849" t="str">
            <v>001.18.05240</v>
          </cell>
          <cell r="B1849" t="str">
            <v>Cruzeta de pvc rígido para tubos de pvc rosqueável  3/4 pol</v>
          </cell>
          <cell r="C1849" t="str">
            <v>UN</v>
          </cell>
          <cell r="D1849">
            <v>4.0311000000000003</v>
          </cell>
        </row>
        <row r="1850">
          <cell r="A1850" t="str">
            <v>001.18.05260</v>
          </cell>
          <cell r="B1850" t="str">
            <v>Cruzeta de pvc rígido para tubos de pvc rosqueável  1/2 pol</v>
          </cell>
          <cell r="C1850" t="str">
            <v>UN</v>
          </cell>
          <cell r="D1850">
            <v>5.0510999999999999</v>
          </cell>
        </row>
        <row r="1851">
          <cell r="A1851" t="str">
            <v>001.18.05280</v>
          </cell>
          <cell r="B1851" t="str">
            <v>Curva de 90º de pvc rígido para tubos de pvc rosqueável  4 pol</v>
          </cell>
          <cell r="C1851" t="str">
            <v>UN</v>
          </cell>
          <cell r="D1851">
            <v>24.5764</v>
          </cell>
        </row>
        <row r="1852">
          <cell r="A1852" t="str">
            <v>001.18.05300</v>
          </cell>
          <cell r="B1852" t="str">
            <v>Curva de 90º de pvc rígido para tubos de pvc rosqueável  3 pol</v>
          </cell>
          <cell r="C1852" t="str">
            <v>UN</v>
          </cell>
          <cell r="D1852">
            <v>13.1076</v>
          </cell>
        </row>
        <row r="1853">
          <cell r="A1853" t="str">
            <v>001.18.05320</v>
          </cell>
          <cell r="B1853" t="str">
            <v>Curva de 90º de pvc rígido para tubos de pvc rosqueável  2 1/2 pol</v>
          </cell>
          <cell r="C1853" t="str">
            <v>UN</v>
          </cell>
          <cell r="D1853">
            <v>12.717599999999999</v>
          </cell>
        </row>
        <row r="1854">
          <cell r="A1854" t="str">
            <v>001.18.05340</v>
          </cell>
          <cell r="B1854" t="str">
            <v>Curva de 90º de pvc rígido para tubos de pvc rosqueável  2 pol</v>
          </cell>
          <cell r="C1854" t="str">
            <v>UN</v>
          </cell>
          <cell r="D1854">
            <v>13.9361</v>
          </cell>
        </row>
        <row r="1855">
          <cell r="A1855" t="str">
            <v>001.18.05360</v>
          </cell>
          <cell r="B1855" t="str">
            <v>Curva de 90º de pvc rígido para tubos de pvc rosqueável  1 1/2 pol</v>
          </cell>
          <cell r="C1855" t="str">
            <v>UN</v>
          </cell>
          <cell r="D1855">
            <v>8.0260999999999996</v>
          </cell>
        </row>
        <row r="1856">
          <cell r="A1856" t="str">
            <v>001.18.05380</v>
          </cell>
          <cell r="B1856" t="str">
            <v>Curva de 90º de pvc rígido para tubos  de pvc rosqueável  1 1/4 pol</v>
          </cell>
          <cell r="C1856" t="str">
            <v>UN</v>
          </cell>
          <cell r="D1856">
            <v>7.7361000000000004</v>
          </cell>
        </row>
        <row r="1857">
          <cell r="A1857" t="str">
            <v>001.18.05400</v>
          </cell>
          <cell r="B1857" t="str">
            <v>Curva de 90º de pvc rígido para tubos de pvc rosqueável  1 pol</v>
          </cell>
          <cell r="C1857" t="str">
            <v>UN</v>
          </cell>
          <cell r="D1857">
            <v>3.9426999999999999</v>
          </cell>
        </row>
        <row r="1858">
          <cell r="A1858" t="str">
            <v>001.18.05420</v>
          </cell>
          <cell r="B1858" t="str">
            <v>Curva de 90º de pvc rígido para tubos de pvc rosqueável  3/4 pol</v>
          </cell>
          <cell r="C1858" t="str">
            <v>UN</v>
          </cell>
          <cell r="D1858">
            <v>3.1227</v>
          </cell>
        </row>
        <row r="1859">
          <cell r="A1859" t="str">
            <v>001.18.05440</v>
          </cell>
          <cell r="B1859" t="str">
            <v>Curva de 90º de pvc rígido para tubos de pvc rosqueável  1/2pol</v>
          </cell>
          <cell r="C1859" t="str">
            <v>UN</v>
          </cell>
          <cell r="D1859">
            <v>2.7726999999999999</v>
          </cell>
        </row>
        <row r="1860">
          <cell r="A1860" t="str">
            <v>001.18.05460</v>
          </cell>
          <cell r="B1860" t="str">
            <v>Curva de 45º de pvc rígido para tubos de pvc rosqueável  2 1/2 pol</v>
          </cell>
          <cell r="C1860" t="str">
            <v>UN</v>
          </cell>
          <cell r="D1860">
            <v>9.6576000000000004</v>
          </cell>
        </row>
        <row r="1861">
          <cell r="A1861" t="str">
            <v>001.18.05480</v>
          </cell>
          <cell r="B1861" t="str">
            <v>Curva de 45º de pvc rígido para tubos de pvc rosqueável  2  pol</v>
          </cell>
          <cell r="C1861" t="str">
            <v>UN</v>
          </cell>
          <cell r="D1861">
            <v>7.3761000000000001</v>
          </cell>
        </row>
        <row r="1862">
          <cell r="A1862" t="str">
            <v>001.18.05500</v>
          </cell>
          <cell r="B1862" t="str">
            <v>Curva de 45º de pvc rígido para tubos de pvc rosqueável  1 1/2 pol</v>
          </cell>
          <cell r="C1862" t="str">
            <v>UN</v>
          </cell>
          <cell r="D1862">
            <v>5.0361000000000002</v>
          </cell>
        </row>
        <row r="1863">
          <cell r="A1863" t="str">
            <v>001.18.05520</v>
          </cell>
          <cell r="B1863" t="str">
            <v>Curva de 45º de pvc rígido para tubos de pvc rosqueável  1 1/4 pol</v>
          </cell>
          <cell r="C1863" t="str">
            <v>UN</v>
          </cell>
          <cell r="D1863">
            <v>4.7911000000000001</v>
          </cell>
        </row>
        <row r="1864">
          <cell r="A1864" t="str">
            <v>001.18.05540</v>
          </cell>
          <cell r="B1864" t="str">
            <v>Curva de 45º de pvc rígido para tubos de pvc rosqueável  1  pol</v>
          </cell>
          <cell r="C1864" t="str">
            <v>UN</v>
          </cell>
          <cell r="D1864">
            <v>3.0527000000000002</v>
          </cell>
        </row>
        <row r="1865">
          <cell r="A1865" t="str">
            <v>001.18.05560</v>
          </cell>
          <cell r="B1865" t="str">
            <v>Curva de 45º de pvc rígido para tubos de pvc rosqueável  3/4  pol</v>
          </cell>
          <cell r="C1865" t="str">
            <v>UN</v>
          </cell>
          <cell r="D1865">
            <v>2.6027</v>
          </cell>
        </row>
        <row r="1866">
          <cell r="A1866" t="str">
            <v>001.18.05580</v>
          </cell>
          <cell r="B1866" t="str">
            <v>Curva de 45º de pvc rígido para tubos de pvc rosqueável  1/2  pol</v>
          </cell>
          <cell r="C1866" t="str">
            <v>UN</v>
          </cell>
          <cell r="D1866">
            <v>2.3927</v>
          </cell>
        </row>
        <row r="1867">
          <cell r="A1867" t="str">
            <v>001.18.05600</v>
          </cell>
          <cell r="B1867" t="str">
            <v>Luva simples de pvc rígido para tubos de pvc rosqueável  4 pol</v>
          </cell>
          <cell r="C1867" t="str">
            <v>UN</v>
          </cell>
          <cell r="D1867">
            <v>11.7264</v>
          </cell>
        </row>
        <row r="1868">
          <cell r="A1868" t="str">
            <v>001.18.05620</v>
          </cell>
          <cell r="B1868" t="str">
            <v>Luva simples de pvc rígido para tubos de pvc rosqueável  3 pol</v>
          </cell>
          <cell r="C1868" t="str">
            <v>UN</v>
          </cell>
          <cell r="D1868">
            <v>9.7276000000000007</v>
          </cell>
        </row>
        <row r="1869">
          <cell r="A1869" t="str">
            <v>001.18.05640</v>
          </cell>
          <cell r="B1869" t="str">
            <v>Luva simples de pvc rígido para tubos de pvc rosqueável  2 1/2 pol</v>
          </cell>
          <cell r="C1869" t="str">
            <v>UN</v>
          </cell>
          <cell r="D1869">
            <v>9.4876000000000005</v>
          </cell>
        </row>
        <row r="1870">
          <cell r="A1870" t="str">
            <v>001.18.05660</v>
          </cell>
          <cell r="B1870" t="str">
            <v>Luva simples de pvc rígido para tubos de pvc rosqueável  2 pol</v>
          </cell>
          <cell r="C1870" t="str">
            <v>UN</v>
          </cell>
          <cell r="D1870">
            <v>7.8761000000000001</v>
          </cell>
        </row>
        <row r="1871">
          <cell r="A1871" t="str">
            <v>001.18.05680</v>
          </cell>
          <cell r="B1871" t="str">
            <v>Luva simples de pvc rígido para tubos de pvc rosqueável  1 1/2 pol</v>
          </cell>
          <cell r="C1871" t="str">
            <v>UN</v>
          </cell>
          <cell r="D1871">
            <v>4.8960999999999997</v>
          </cell>
        </row>
        <row r="1872">
          <cell r="A1872" t="str">
            <v>001.18.05700</v>
          </cell>
          <cell r="B1872" t="str">
            <v>Luva simples de pvc rígido para tubos de pvc rosqueável  1 1/4 pol</v>
          </cell>
          <cell r="C1872" t="str">
            <v>UN</v>
          </cell>
          <cell r="D1872">
            <v>4.7361000000000004</v>
          </cell>
        </row>
        <row r="1873">
          <cell r="A1873" t="str">
            <v>001.18.05720</v>
          </cell>
          <cell r="B1873" t="str">
            <v>Luva simples de pvc rígido para tubos de pvc rosqueável  1 pol</v>
          </cell>
          <cell r="C1873" t="str">
            <v>UN</v>
          </cell>
          <cell r="D1873">
            <v>2.7776999999999998</v>
          </cell>
        </row>
        <row r="1874">
          <cell r="A1874" t="str">
            <v>001.18.05740</v>
          </cell>
          <cell r="B1874" t="str">
            <v>Luva simples de pvc rígido para tubos de pvc rosqueável  3/4 pol</v>
          </cell>
          <cell r="C1874" t="str">
            <v>UN</v>
          </cell>
          <cell r="D1874">
            <v>2.4226999999999999</v>
          </cell>
        </row>
        <row r="1875">
          <cell r="A1875" t="str">
            <v>001.18.05760</v>
          </cell>
          <cell r="B1875" t="str">
            <v>Luva simples de pvc rígido para tubos de pvc rosqueável  1/2 pol</v>
          </cell>
          <cell r="C1875" t="str">
            <v>UN</v>
          </cell>
          <cell r="D1875">
            <v>2.2427000000000001</v>
          </cell>
        </row>
        <row r="1876">
          <cell r="A1876" t="str">
            <v>001.18.05780</v>
          </cell>
          <cell r="B1876" t="str">
            <v>Luva de redução pvc rígido para tubos de pvc rosqueável  1x3/4 pol</v>
          </cell>
          <cell r="C1876" t="str">
            <v>UN</v>
          </cell>
          <cell r="D1876">
            <v>3.0627</v>
          </cell>
        </row>
        <row r="1877">
          <cell r="A1877" t="str">
            <v>001.18.05800</v>
          </cell>
          <cell r="B1877" t="str">
            <v>Luva de redução pvc rígido para tubos de pvc rosqueável  3/4x1/2 pol</v>
          </cell>
          <cell r="C1877" t="str">
            <v>UN</v>
          </cell>
          <cell r="D1877">
            <v>2.7227000000000001</v>
          </cell>
        </row>
        <row r="1878">
          <cell r="A1878" t="str">
            <v>001.18.05820</v>
          </cell>
          <cell r="B1878" t="str">
            <v>Junção 45º de pvc rígido para tubos de pvc rosqueável  2 pol</v>
          </cell>
          <cell r="C1878" t="str">
            <v>UN</v>
          </cell>
          <cell r="D1878">
            <v>5.1460999999999997</v>
          </cell>
        </row>
        <row r="1879">
          <cell r="A1879" t="str">
            <v>001.18.05840</v>
          </cell>
          <cell r="B1879" t="str">
            <v>Niple duplo de pvc rígido para tubos de pvc rosqueável  2 pol</v>
          </cell>
          <cell r="C1879" t="str">
            <v>UN</v>
          </cell>
          <cell r="D1879">
            <v>7.1760999999999999</v>
          </cell>
        </row>
        <row r="1880">
          <cell r="A1880" t="str">
            <v>001.18.05860</v>
          </cell>
          <cell r="B1880" t="str">
            <v>Niple duplo de pvc rígido para tubos de pvc rosqueável  1 1/2 pol</v>
          </cell>
          <cell r="C1880" t="str">
            <v>UN</v>
          </cell>
          <cell r="D1880">
            <v>4.5960999999999999</v>
          </cell>
        </row>
        <row r="1881">
          <cell r="A1881" t="str">
            <v>001.18.05880</v>
          </cell>
          <cell r="B1881" t="str">
            <v>Niple duplo de pvc rígido para tubos de pvc rosqueável  1 1/4 pol</v>
          </cell>
          <cell r="C1881" t="str">
            <v>UN</v>
          </cell>
          <cell r="D1881">
            <v>4.5560999999999998</v>
          </cell>
        </row>
        <row r="1882">
          <cell r="A1882" t="str">
            <v>001.18.05900</v>
          </cell>
          <cell r="B1882" t="str">
            <v>Niple duplo de pvc rígido para tubos de pvc rosqueável  1  pol</v>
          </cell>
          <cell r="C1882" t="str">
            <v>UN</v>
          </cell>
          <cell r="D1882">
            <v>2.6227</v>
          </cell>
        </row>
        <row r="1883">
          <cell r="A1883" t="str">
            <v>001.18.05920</v>
          </cell>
          <cell r="B1883" t="str">
            <v>Niple duplo de pvc rígido para tubos de pvc rosqueável  3/4  pol</v>
          </cell>
          <cell r="C1883" t="str">
            <v>UN</v>
          </cell>
          <cell r="D1883">
            <v>2.2427000000000001</v>
          </cell>
        </row>
        <row r="1884">
          <cell r="A1884" t="str">
            <v>001.18.05940</v>
          </cell>
          <cell r="B1884" t="str">
            <v>Niple duplo de pvc rígido para tubos de pvc rosqueável  1/2  pol</v>
          </cell>
          <cell r="C1884" t="str">
            <v>UN</v>
          </cell>
          <cell r="D1884">
            <v>2.1326999999999998</v>
          </cell>
        </row>
        <row r="1885">
          <cell r="A1885" t="str">
            <v>001.18.05960</v>
          </cell>
          <cell r="B1885" t="str">
            <v>Niple duplo de pvc rígido para tubos de pvc rosqueável  3  pol</v>
          </cell>
          <cell r="C1885" t="str">
            <v>UN</v>
          </cell>
          <cell r="D1885">
            <v>16.312899999999999</v>
          </cell>
        </row>
        <row r="1886">
          <cell r="A1886" t="str">
            <v>001.18.05980</v>
          </cell>
          <cell r="B1886" t="str">
            <v>Adaptador com rosca e flange para caixa de água de pvc inclusive assentamento 2 pol</v>
          </cell>
          <cell r="C1886" t="str">
            <v>UN</v>
          </cell>
          <cell r="D1886">
            <v>10.8184</v>
          </cell>
        </row>
        <row r="1887">
          <cell r="A1887" t="str">
            <v>001.18.06000</v>
          </cell>
          <cell r="B1887" t="str">
            <v>Adaptador com rosca e flange para caixa de água de pvc inclusive assentamento 1 pol</v>
          </cell>
          <cell r="C1887" t="str">
            <v>UN</v>
          </cell>
          <cell r="D1887">
            <v>9.8644999999999996</v>
          </cell>
        </row>
        <row r="1888">
          <cell r="A1888" t="str">
            <v>001.18.06020</v>
          </cell>
          <cell r="B1888" t="str">
            <v>Adaptador com rosca e flange para caixa de água de pvc inclusive assentamento 3/4 pol</v>
          </cell>
          <cell r="C1888" t="str">
            <v>UN</v>
          </cell>
          <cell r="D1888">
            <v>8.0545000000000009</v>
          </cell>
        </row>
        <row r="1889">
          <cell r="A1889" t="str">
            <v>001.18.06040</v>
          </cell>
          <cell r="B1889" t="str">
            <v>Adaptador com rosca e flange para caixa de água de pvc inclusive assentamento 1/2 pol</v>
          </cell>
          <cell r="C1889" t="str">
            <v>UN</v>
          </cell>
          <cell r="D1889">
            <v>8.0545000000000009</v>
          </cell>
        </row>
        <row r="1890">
          <cell r="A1890" t="str">
            <v>001.18.06060</v>
          </cell>
          <cell r="B1890" t="str">
            <v>Adaptador com rosca e flange para caixa de água de pvc inclusive assentamento 3 pol</v>
          </cell>
          <cell r="C1890" t="str">
            <v>UN</v>
          </cell>
          <cell r="D1890">
            <v>57.702100000000002</v>
          </cell>
        </row>
        <row r="1891">
          <cell r="A1891" t="str">
            <v>001.18.06080</v>
          </cell>
          <cell r="B1891" t="str">
            <v>Tampão ou cap de pvc rígido para tubos de pvc rosqueável  3 pol</v>
          </cell>
          <cell r="C1891" t="str">
            <v>UN</v>
          </cell>
          <cell r="D1891">
            <v>7.8174000000000001</v>
          </cell>
        </row>
        <row r="1892">
          <cell r="A1892" t="str">
            <v>001.18.06100</v>
          </cell>
          <cell r="B1892" t="str">
            <v>Tampão ou cap de pvc rígido para tubos de pvc rosqueável  2.5 pol</v>
          </cell>
          <cell r="C1892" t="str">
            <v>UN</v>
          </cell>
          <cell r="D1892">
            <v>6.9273999999999996</v>
          </cell>
        </row>
        <row r="1893">
          <cell r="A1893" t="str">
            <v>001.18.06120</v>
          </cell>
          <cell r="B1893" t="str">
            <v>Tampão ou cap de pvc rígido para tubos de pvc rosqueável  2.00 pol</v>
          </cell>
          <cell r="C1893" t="str">
            <v>UN</v>
          </cell>
          <cell r="D1893">
            <v>5.8452999999999999</v>
          </cell>
        </row>
        <row r="1894">
          <cell r="A1894" t="str">
            <v>001.18.06140</v>
          </cell>
          <cell r="B1894" t="str">
            <v>Tampão ou cap de pvc rígido para tubos de pvc rosqueável  1 1/2 pol</v>
          </cell>
          <cell r="C1894" t="str">
            <v>UN</v>
          </cell>
          <cell r="D1894">
            <v>4.7953000000000001</v>
          </cell>
        </row>
        <row r="1895">
          <cell r="A1895" t="str">
            <v>001.18.06160</v>
          </cell>
          <cell r="B1895" t="str">
            <v>Tampão ou cap de pvc rígido para tubos de pvc rosqueável  1 1/4 pol</v>
          </cell>
          <cell r="C1895" t="str">
            <v>UN</v>
          </cell>
          <cell r="D1895">
            <v>3.9853000000000001</v>
          </cell>
        </row>
        <row r="1896">
          <cell r="A1896" t="str">
            <v>001.18.06180</v>
          </cell>
          <cell r="B1896" t="str">
            <v>Tampão ou cap de pvc rígido para tubos de pvc rosqueável  1 pol</v>
          </cell>
          <cell r="C1896" t="str">
            <v>UN</v>
          </cell>
          <cell r="D1896">
            <v>2.1837</v>
          </cell>
        </row>
        <row r="1897">
          <cell r="A1897" t="str">
            <v>001.18.06200</v>
          </cell>
          <cell r="B1897" t="str">
            <v>Tampão ou cap de pvc rígido para tubos de pvc rosqueável  3/4 pol</v>
          </cell>
          <cell r="C1897" t="str">
            <v>UN</v>
          </cell>
          <cell r="D1897">
            <v>1.6036999999999999</v>
          </cell>
        </row>
        <row r="1898">
          <cell r="A1898" t="str">
            <v>001.18.06220</v>
          </cell>
          <cell r="B1898" t="str">
            <v>Tampão ou cap de pvc rígido para tubos de pvc rosqueável  1/2 pol</v>
          </cell>
          <cell r="C1898" t="str">
            <v>UN</v>
          </cell>
          <cell r="D1898">
            <v>1.3436999999999999</v>
          </cell>
        </row>
        <row r="1899">
          <cell r="A1899" t="str">
            <v>001.18.06240</v>
          </cell>
          <cell r="B1899" t="str">
            <v>Flange sextavado com rosca e sem furos de pvc rígido para tubos de pvc rosqueável  4 pol</v>
          </cell>
          <cell r="C1899" t="str">
            <v>UN</v>
          </cell>
          <cell r="D1899">
            <v>37.497399999999999</v>
          </cell>
        </row>
        <row r="1900">
          <cell r="A1900" t="str">
            <v>001.18.06260</v>
          </cell>
          <cell r="B1900" t="str">
            <v>Flange sextavado com rosca e sem furos de pvc rígido para tubos de pvc rosqueável  3 pol</v>
          </cell>
          <cell r="C1900" t="str">
            <v>UN</v>
          </cell>
          <cell r="D1900">
            <v>20.3874</v>
          </cell>
        </row>
        <row r="1901">
          <cell r="A1901" t="str">
            <v>001.18.06280</v>
          </cell>
          <cell r="B1901" t="str">
            <v>Flange sextavado com rosca e sem furos de pvc rígido para tubos de pvc rosqueável  2 1/2 pol</v>
          </cell>
          <cell r="C1901" t="str">
            <v>UN</v>
          </cell>
          <cell r="D1901">
            <v>20.3674</v>
          </cell>
        </row>
        <row r="1902">
          <cell r="A1902" t="str">
            <v>001.18.06300</v>
          </cell>
          <cell r="B1902" t="str">
            <v>Flange sextavado com rosca e sem furos de pvc rígido para tubos de pvc rosqueável  2 pol</v>
          </cell>
          <cell r="C1902" t="str">
            <v>UN</v>
          </cell>
          <cell r="D1902">
            <v>4.0652999999999997</v>
          </cell>
        </row>
        <row r="1903">
          <cell r="A1903" t="str">
            <v>001.18.06320</v>
          </cell>
          <cell r="B1903" t="str">
            <v>Flange sextavado com rosca e sem furos de pvc rígido para tubos de pvc rosqueável  1 1/2 pol</v>
          </cell>
          <cell r="C1903" t="str">
            <v>UN</v>
          </cell>
          <cell r="D1903">
            <v>3.2953000000000001</v>
          </cell>
        </row>
        <row r="1904">
          <cell r="A1904" t="str">
            <v>001.18.06340</v>
          </cell>
          <cell r="B1904" t="str">
            <v>Flange sextavado com rosca e sem furos de pvc rígido para tubos de pvc rosqueável  1 1/4 pol</v>
          </cell>
          <cell r="C1904" t="str">
            <v>UN</v>
          </cell>
          <cell r="D1904">
            <v>2.6353</v>
          </cell>
        </row>
        <row r="1905">
          <cell r="A1905" t="str">
            <v>001.18.06360</v>
          </cell>
          <cell r="B1905" t="str">
            <v>Flange sextavado com rosca e sem furos de pvc rígido para tubos de pvc rosqueável  1 pol</v>
          </cell>
          <cell r="C1905" t="str">
            <v>UN</v>
          </cell>
          <cell r="D1905">
            <v>2.1937000000000002</v>
          </cell>
        </row>
        <row r="1906">
          <cell r="A1906" t="str">
            <v>001.18.06380</v>
          </cell>
          <cell r="B1906" t="str">
            <v>Flange sextavado com rosca e sem furos de pvc rígido para tubos de pvc rosqueável  3/4 pol</v>
          </cell>
          <cell r="C1906" t="str">
            <v>UN</v>
          </cell>
          <cell r="D1906">
            <v>1.9437</v>
          </cell>
        </row>
        <row r="1907">
          <cell r="A1907" t="str">
            <v>001.18.06400</v>
          </cell>
          <cell r="B1907" t="str">
            <v>Flange sextavado com rosca e sem furos de pvc rígido para tubos de pvc rosqueável  1/2 pol</v>
          </cell>
          <cell r="C1907" t="str">
            <v>UN</v>
          </cell>
          <cell r="D1907">
            <v>1.6287</v>
          </cell>
        </row>
        <row r="1908">
          <cell r="A1908" t="str">
            <v>001.18.06420</v>
          </cell>
          <cell r="B1908" t="str">
            <v>Plug ou bujão de 2"""""""", de pvc rígido, para tubos de pvc rosqueável</v>
          </cell>
          <cell r="C1908" t="str">
            <v>UN</v>
          </cell>
          <cell r="D1908">
            <v>3.6353</v>
          </cell>
        </row>
        <row r="1909">
          <cell r="A1909" t="str">
            <v>001.18.06440</v>
          </cell>
          <cell r="B1909" t="str">
            <v>Plug ou bujão de 1 1/2"""""""", de pvc rígido, para tubos de pvc rosqueável</v>
          </cell>
          <cell r="C1909" t="str">
            <v>UN</v>
          </cell>
          <cell r="D1909">
            <v>3.2252999999999998</v>
          </cell>
        </row>
        <row r="1910">
          <cell r="A1910" t="str">
            <v>001.18.06460</v>
          </cell>
          <cell r="B1910" t="str">
            <v>Plug ou bujão de 1 1/4"""""""", de pvc rígido, para tubos de pvc rosqueável</v>
          </cell>
          <cell r="C1910" t="str">
            <v>UN</v>
          </cell>
          <cell r="D1910">
            <v>2.2353000000000001</v>
          </cell>
        </row>
        <row r="1911">
          <cell r="A1911" t="str">
            <v>001.18.06480</v>
          </cell>
          <cell r="B1911" t="str">
            <v>Plug ou bujão de 1"""""""", de pvc rígido, para tubos de pvc rosqueável</v>
          </cell>
          <cell r="C1911" t="str">
            <v>UN</v>
          </cell>
          <cell r="D1911">
            <v>1.5037</v>
          </cell>
        </row>
        <row r="1912">
          <cell r="A1912" t="str">
            <v>001.18.06500</v>
          </cell>
          <cell r="B1912" t="str">
            <v>Plug ou bujão de 3/4"""""""", de pvc rígido, para tubos de pvc rosqueável</v>
          </cell>
          <cell r="C1912" t="str">
            <v>UN</v>
          </cell>
          <cell r="D1912">
            <v>1.2877000000000001</v>
          </cell>
        </row>
        <row r="1913">
          <cell r="A1913" t="str">
            <v>001.18.06520</v>
          </cell>
          <cell r="B1913" t="str">
            <v>Plug ou bujão de 1/2"""""""", de pvc rígido, para tubos de pvc rosqueável</v>
          </cell>
          <cell r="C1913" t="str">
            <v>UN</v>
          </cell>
          <cell r="D1913">
            <v>1.2037</v>
          </cell>
        </row>
        <row r="1914">
          <cell r="A1914" t="str">
            <v>001.18.06540</v>
          </cell>
          <cell r="B1914" t="str">
            <v>Joelho de 90º rosqueável com bucha de latão 1/2"""""""", de pvc rígido,</v>
          </cell>
          <cell r="C1914" t="str">
            <v>UN</v>
          </cell>
          <cell r="D1914">
            <v>3.7526999999999999</v>
          </cell>
        </row>
        <row r="1915">
          <cell r="A1915" t="str">
            <v>001.18.06560</v>
          </cell>
          <cell r="B1915" t="str">
            <v>Joelho de 90º rosqueável com bucha de latão 3/4"""""""", de pvc rígido,</v>
          </cell>
          <cell r="C1915" t="str">
            <v>UN</v>
          </cell>
          <cell r="D1915">
            <v>4.0427</v>
          </cell>
        </row>
        <row r="1916">
          <cell r="A1916" t="str">
            <v>001.18.06580</v>
          </cell>
          <cell r="B1916" t="str">
            <v>Joelho 90º redução rosqueável com bucha de latão 3/4"""""""" x 1/2"""""""", de  pvc rígido,</v>
          </cell>
          <cell r="C1916" t="str">
            <v>UN</v>
          </cell>
          <cell r="D1916">
            <v>4.2327000000000004</v>
          </cell>
        </row>
        <row r="1917">
          <cell r="A1917" t="str">
            <v>001.18.06600</v>
          </cell>
          <cell r="B1917" t="str">
            <v>Tee 90º rosqueável  1/2"""""""",com bucha de latão na boca central</v>
          </cell>
          <cell r="C1917" t="str">
            <v>UN</v>
          </cell>
          <cell r="D1917">
            <v>4.0449000000000002</v>
          </cell>
        </row>
        <row r="1918">
          <cell r="A1918" t="str">
            <v>001.18.06620</v>
          </cell>
          <cell r="B1918" t="str">
            <v>Tee 90º rosqueável 3/4"""""""", com bucha de latão na boca central</v>
          </cell>
          <cell r="C1918" t="str">
            <v>UN</v>
          </cell>
          <cell r="D1918">
            <v>4.8249000000000004</v>
          </cell>
        </row>
        <row r="1919">
          <cell r="A1919" t="str">
            <v>001.18.06640</v>
          </cell>
          <cell r="B1919" t="str">
            <v>Tee 90º redução rosqueável 3/4""""""""x1/2"""""""", com bucha de latão na boca central</v>
          </cell>
          <cell r="C1919" t="str">
            <v>UN</v>
          </cell>
          <cell r="D1919">
            <v>4.1649000000000003</v>
          </cell>
        </row>
        <row r="1920">
          <cell r="A1920" t="str">
            <v>001.18.06660</v>
          </cell>
          <cell r="B1920" t="str">
            <v>Tubo cpva, aquatherm - 22 mm - 3/4"""""""" em barras de 3.00 m</v>
          </cell>
          <cell r="C1920" t="str">
            <v>ML</v>
          </cell>
          <cell r="D1920">
            <v>8.8134999999999994</v>
          </cell>
        </row>
        <row r="1921">
          <cell r="A1921" t="str">
            <v>001.18.06680</v>
          </cell>
          <cell r="B1921" t="str">
            <v>Tubo cpva, aquatherm - 28 mm - 1"""""""" em barras de 3.00 m</v>
          </cell>
          <cell r="C1921" t="str">
            <v>ML</v>
          </cell>
          <cell r="D1921">
            <v>11.75</v>
          </cell>
        </row>
        <row r="1922">
          <cell r="A1922" t="str">
            <v>001.18.06700</v>
          </cell>
          <cell r="B1922" t="str">
            <v>Joelho de 90º, aquatherm - 22 mm 3/4""""""""</v>
          </cell>
          <cell r="C1922" t="str">
            <v>UN</v>
          </cell>
          <cell r="D1922">
            <v>3.6526999999999998</v>
          </cell>
        </row>
        <row r="1923">
          <cell r="A1923" t="str">
            <v>001.18.06720</v>
          </cell>
          <cell r="B1923" t="str">
            <v>Joelho de 90º, aquatherm - 28 mm 1""""""""</v>
          </cell>
          <cell r="C1923" t="str">
            <v>UN</v>
          </cell>
          <cell r="D1923">
            <v>5.7949000000000002</v>
          </cell>
        </row>
        <row r="1924">
          <cell r="A1924" t="str">
            <v>001.18.06740</v>
          </cell>
          <cell r="B1924" t="str">
            <v>Tee de 90º, aquatherm - 22 mm - 3/4 """"""""</v>
          </cell>
          <cell r="C1924" t="str">
            <v>UN</v>
          </cell>
          <cell r="D1924">
            <v>3.9249000000000001</v>
          </cell>
        </row>
        <row r="1925">
          <cell r="A1925" t="str">
            <v>001.18.06760</v>
          </cell>
          <cell r="B1925" t="str">
            <v>Tee de 90º, aquatherm 28 mm - 1""""""""</v>
          </cell>
          <cell r="C1925" t="str">
            <v>UN</v>
          </cell>
          <cell r="D1925">
            <v>5.7873999999999999</v>
          </cell>
        </row>
        <row r="1926">
          <cell r="A1926" t="str">
            <v>001.18.06780</v>
          </cell>
          <cell r="B1926" t="str">
            <v>Conector aquatherm - 28 mm - 1""""""""</v>
          </cell>
          <cell r="C1926" t="str">
            <v>UN</v>
          </cell>
          <cell r="D1926">
            <v>8.9191000000000003</v>
          </cell>
        </row>
        <row r="1927">
          <cell r="A1927" t="str">
            <v>001.18.06800</v>
          </cell>
          <cell r="B1927" t="str">
            <v>Fornecimento e instalação de mangueira marron de pvc para água de 3/4""""""""x2,5 mm de espessura</v>
          </cell>
          <cell r="C1927" t="str">
            <v>ML</v>
          </cell>
          <cell r="D1927">
            <v>1.1698</v>
          </cell>
        </row>
        <row r="1928">
          <cell r="A1928" t="str">
            <v>001.18.06820</v>
          </cell>
          <cell r="B1928" t="str">
            <v>Fornecimento e instalação de mangueira marron de pvc para água de  1""""""""x3,0 mm de espessura</v>
          </cell>
          <cell r="C1928" t="str">
            <v>ML</v>
          </cell>
          <cell r="D1928">
            <v>1.6268</v>
          </cell>
        </row>
        <row r="1929">
          <cell r="A1929" t="str">
            <v>001.18.06840</v>
          </cell>
          <cell r="B1929" t="str">
            <v>Fornecimento e instalação de joelho de polietileno - 3/4"""""""" para mangueira de polietileno ou pvc marron</v>
          </cell>
          <cell r="C1929" t="str">
            <v>UN</v>
          </cell>
          <cell r="D1929">
            <v>1.3188</v>
          </cell>
        </row>
        <row r="1930">
          <cell r="A1930" t="str">
            <v>001.18.06860</v>
          </cell>
          <cell r="B1930" t="str">
            <v>Fornecimento e instalação de joelho de polietileno  - 1"""""""" para mangueira de polietileno ou pvc marron</v>
          </cell>
          <cell r="C1930" t="str">
            <v>UN</v>
          </cell>
          <cell r="D1930">
            <v>1.7687999999999999</v>
          </cell>
        </row>
        <row r="1931">
          <cell r="A1931" t="str">
            <v>001.18.06880</v>
          </cell>
          <cell r="B1931" t="str">
            <v>Fornecimento e instalação de tee de polietileno - 3/4"""""""" para mangueira de polietileno ou pvc marron</v>
          </cell>
          <cell r="C1931" t="str">
            <v>UN</v>
          </cell>
          <cell r="D1931">
            <v>1.8736999999999999</v>
          </cell>
        </row>
        <row r="1932">
          <cell r="A1932" t="str">
            <v>001.18.06900</v>
          </cell>
          <cell r="B1932" t="str">
            <v>Fornecimento e instalação de tee de polietileno  1""""""""- para mangueira de polietileno ou pvc marron</v>
          </cell>
          <cell r="C1932" t="str">
            <v>UN</v>
          </cell>
          <cell r="D1932">
            <v>3.3237000000000001</v>
          </cell>
        </row>
        <row r="1933">
          <cell r="A1933" t="str">
            <v>001.18.06920</v>
          </cell>
          <cell r="B1933" t="str">
            <v>Fornecimento e instalação de uniao de polietileno - 3/4""""""""- para mangueira de polietileno ou pvc marron</v>
          </cell>
          <cell r="C1933" t="str">
            <v>UN</v>
          </cell>
          <cell r="D1933">
            <v>2.2353000000000001</v>
          </cell>
        </row>
        <row r="1934">
          <cell r="A1934" t="str">
            <v>001.18.06940</v>
          </cell>
          <cell r="B1934" t="str">
            <v>Fornecimento e instalação de união de polietileno  - 1""""""""-para mangueira de polietileno ou pvc marron</v>
          </cell>
          <cell r="C1934" t="str">
            <v>UN</v>
          </cell>
          <cell r="D1934">
            <v>2.6353</v>
          </cell>
        </row>
        <row r="1935">
          <cell r="A1935" t="str">
            <v>001.18.06960</v>
          </cell>
          <cell r="B1935" t="str">
            <v>Fornecimento e instalação de adaptador de polietileno  - 3/4""""""""- para mangueira de polietileno ou pvc marron</v>
          </cell>
          <cell r="C1935" t="str">
            <v>UN</v>
          </cell>
          <cell r="D1935">
            <v>2.0284</v>
          </cell>
        </row>
        <row r="1936">
          <cell r="A1936" t="str">
            <v>001.18.06980</v>
          </cell>
          <cell r="B1936" t="str">
            <v>Fornecimento e instalação de adaptador de polietileno  - 1""""""""- para mangueira de polietileno ou pvc marron</v>
          </cell>
          <cell r="C1936" t="str">
            <v>UN</v>
          </cell>
          <cell r="D1936">
            <v>2.2284000000000002</v>
          </cell>
        </row>
        <row r="1937">
          <cell r="A1937" t="str">
            <v>001.18.07000</v>
          </cell>
          <cell r="B1937" t="str">
            <v>Tubos de ferro galvanizado em barra de 6 m diâmetro 4 pol</v>
          </cell>
          <cell r="C1937" t="str">
            <v>ML</v>
          </cell>
          <cell r="D1937">
            <v>69.350800000000007</v>
          </cell>
        </row>
        <row r="1938">
          <cell r="A1938" t="str">
            <v>001.18.07020</v>
          </cell>
          <cell r="B1938" t="str">
            <v>Tubos de ferro galvanizado em barra de 6 m diâmetro 3 pol</v>
          </cell>
          <cell r="C1938" t="str">
            <v>ML</v>
          </cell>
          <cell r="D1938">
            <v>50.524799999999999</v>
          </cell>
        </row>
        <row r="1939">
          <cell r="A1939" t="str">
            <v>001.18.07040</v>
          </cell>
          <cell r="B1939" t="str">
            <v>Tubos de ferro galvanizado em barra de 6 m diâmetro 2.5 pol</v>
          </cell>
          <cell r="C1939" t="str">
            <v>ML</v>
          </cell>
          <cell r="D1939">
            <v>42.185099999999998</v>
          </cell>
        </row>
        <row r="1940">
          <cell r="A1940" t="str">
            <v>001.18.07060</v>
          </cell>
          <cell r="B1940" t="str">
            <v>Tubos de ferro galvanizado em barra de 6 m diâmetro 2 pol</v>
          </cell>
          <cell r="C1940" t="str">
            <v>ML</v>
          </cell>
          <cell r="D1940">
            <v>30.9436</v>
          </cell>
        </row>
        <row r="1941">
          <cell r="A1941" t="str">
            <v>001.18.07080</v>
          </cell>
          <cell r="B1941" t="str">
            <v>Tubos de ferro galvanizado em barra de 6 m diâmetro 1.5 pol</v>
          </cell>
          <cell r="C1941" t="str">
            <v>ML</v>
          </cell>
          <cell r="D1941">
            <v>25.4129</v>
          </cell>
        </row>
        <row r="1942">
          <cell r="A1942" t="str">
            <v>001.18.07100</v>
          </cell>
          <cell r="B1942" t="str">
            <v>Tubos de ferro galvanizado em barra de 6 m diâmetro 1 1/4 pol</v>
          </cell>
          <cell r="C1942" t="str">
            <v>ML</v>
          </cell>
          <cell r="D1942">
            <v>19.528700000000001</v>
          </cell>
        </row>
        <row r="1943">
          <cell r="A1943" t="str">
            <v>001.18.07120</v>
          </cell>
          <cell r="B1943" t="str">
            <v>Tubos de ferro galvanizado em barra de 6 m diâmetro 1 pol</v>
          </cell>
          <cell r="C1943" t="str">
            <v>ML</v>
          </cell>
          <cell r="D1943">
            <v>14.5716</v>
          </cell>
        </row>
        <row r="1944">
          <cell r="A1944" t="str">
            <v>001.18.07140</v>
          </cell>
          <cell r="B1944" t="str">
            <v>Tubos de ferro galvanizado em barra de 6 m diâmetro 3/4 pol</v>
          </cell>
          <cell r="C1944" t="str">
            <v>ML</v>
          </cell>
          <cell r="D1944">
            <v>10.8215</v>
          </cell>
        </row>
        <row r="1945">
          <cell r="A1945" t="str">
            <v>001.18.07160</v>
          </cell>
          <cell r="B1945" t="str">
            <v>Tubos de ferro galvanizado em barra de 6 m diâmetro 1/2 pol</v>
          </cell>
          <cell r="C1945" t="str">
            <v>ML</v>
          </cell>
          <cell r="D1945">
            <v>8.5815999999999999</v>
          </cell>
        </row>
        <row r="1946">
          <cell r="A1946" t="str">
            <v>001.18.07180</v>
          </cell>
          <cell r="B1946" t="str">
            <v>Cotovelo ou joelho de redução de ferro galvanizado 2.5x2 pol</v>
          </cell>
          <cell r="C1946" t="str">
            <v>UN</v>
          </cell>
          <cell r="D1946">
            <v>28.044499999999999</v>
          </cell>
        </row>
        <row r="1947">
          <cell r="A1947" t="str">
            <v>001.18.07200</v>
          </cell>
          <cell r="B1947" t="str">
            <v>Cotovelo ou joelho de redução de ferro galvanizado 2x1.5 pol</v>
          </cell>
          <cell r="C1947" t="str">
            <v>UN</v>
          </cell>
          <cell r="D1947">
            <v>15.0829</v>
          </cell>
        </row>
        <row r="1948">
          <cell r="A1948" t="str">
            <v>001.18.07220</v>
          </cell>
          <cell r="B1948" t="str">
            <v>Cotovelo ou joelho de redução de ferro galvanizado 1.5x1 1/4 pol</v>
          </cell>
          <cell r="C1948" t="str">
            <v>UN</v>
          </cell>
          <cell r="D1948">
            <v>10.882899999999999</v>
          </cell>
        </row>
        <row r="1949">
          <cell r="A1949" t="str">
            <v>001.18.07240</v>
          </cell>
          <cell r="B1949" t="str">
            <v>Cotovelo ou joelho de redução de ferro galvanizado 1.5x1 pol</v>
          </cell>
          <cell r="C1949" t="str">
            <v>UN</v>
          </cell>
          <cell r="D1949">
            <v>10.882899999999999</v>
          </cell>
        </row>
        <row r="1950">
          <cell r="A1950" t="str">
            <v>001.18.07260</v>
          </cell>
          <cell r="B1950" t="str">
            <v>Cotovelo ou joelho de redução de ferro galvanizado 1.5x3/4 pol</v>
          </cell>
          <cell r="C1950" t="str">
            <v>UN</v>
          </cell>
          <cell r="D1950">
            <v>10.882899999999999</v>
          </cell>
        </row>
        <row r="1951">
          <cell r="A1951" t="str">
            <v>001.18.07280</v>
          </cell>
          <cell r="B1951" t="str">
            <v>Cotovelo ou joelho de redução de ferro galvanizado 1 1/4x1 pol</v>
          </cell>
          <cell r="C1951" t="str">
            <v>UN</v>
          </cell>
          <cell r="D1951">
            <v>8.8828999999999994</v>
          </cell>
        </row>
        <row r="1952">
          <cell r="A1952" t="str">
            <v>001.18.07300</v>
          </cell>
          <cell r="B1952" t="str">
            <v>Cotovelo ou joelho de redução de ferro galvanizado 1 1/4x3/4 pol</v>
          </cell>
          <cell r="C1952" t="str">
            <v>UN</v>
          </cell>
          <cell r="D1952">
            <v>8.8828999999999994</v>
          </cell>
        </row>
        <row r="1953">
          <cell r="A1953" t="str">
            <v>001.18.07320</v>
          </cell>
          <cell r="B1953" t="str">
            <v>Cotovelo ou joelho de redução de ferro galvanizado 1x3/4 pol</v>
          </cell>
          <cell r="C1953" t="str">
            <v>UN</v>
          </cell>
          <cell r="D1953">
            <v>5.4474</v>
          </cell>
        </row>
        <row r="1954">
          <cell r="A1954" t="str">
            <v>001.18.07340</v>
          </cell>
          <cell r="B1954" t="str">
            <v>Cotovelo ou joelho de redução de ferro galvanizado 1x1/2 pol</v>
          </cell>
          <cell r="C1954" t="str">
            <v>UN</v>
          </cell>
          <cell r="D1954">
            <v>5.4474</v>
          </cell>
        </row>
        <row r="1955">
          <cell r="A1955" t="str">
            <v>001.18.07360</v>
          </cell>
          <cell r="B1955" t="str">
            <v>Cotovelo ou joelho de redução de ferro galvanizado 3/4x1/2 pol</v>
          </cell>
          <cell r="C1955" t="str">
            <v>UN</v>
          </cell>
          <cell r="D1955">
            <v>4.0974000000000004</v>
          </cell>
        </row>
        <row r="1956">
          <cell r="A1956" t="str">
            <v>001.18.07380</v>
          </cell>
          <cell r="B1956" t="str">
            <v>Bucha de redução de ferro galvanizado 4x3 pol</v>
          </cell>
          <cell r="C1956" t="str">
            <v>UN</v>
          </cell>
          <cell r="D1956">
            <v>19.618400000000001</v>
          </cell>
        </row>
        <row r="1957">
          <cell r="A1957" t="str">
            <v>001.18.07400</v>
          </cell>
          <cell r="B1957" t="str">
            <v>Bucha de redução de ferro galvanizado 4x2.5 pol</v>
          </cell>
          <cell r="C1957" t="str">
            <v>UN</v>
          </cell>
          <cell r="D1957">
            <v>22.788399999999999</v>
          </cell>
        </row>
        <row r="1958">
          <cell r="A1958" t="str">
            <v>001.18.07420</v>
          </cell>
          <cell r="B1958" t="str">
            <v>Bucha de redução de ferro galvanizado 4x2 pol</v>
          </cell>
          <cell r="C1958" t="str">
            <v>UN</v>
          </cell>
          <cell r="D1958">
            <v>22.788399999999999</v>
          </cell>
        </row>
        <row r="1959">
          <cell r="A1959" t="str">
            <v>001.18.07440</v>
          </cell>
          <cell r="B1959" t="str">
            <v>Bucha de redução de ferro galvanizado 3x2 1/2 pol</v>
          </cell>
          <cell r="C1959" t="str">
            <v>UN</v>
          </cell>
          <cell r="D1959">
            <v>15.294499999999999</v>
          </cell>
        </row>
        <row r="1960">
          <cell r="A1960" t="str">
            <v>001.18.07460</v>
          </cell>
          <cell r="B1960" t="str">
            <v>Bucha de redução de ferro galvanizado 3x2 pol</v>
          </cell>
          <cell r="C1960" t="str">
            <v>UN</v>
          </cell>
          <cell r="D1960">
            <v>13.9945</v>
          </cell>
        </row>
        <row r="1961">
          <cell r="A1961" t="str">
            <v>001.18.07480</v>
          </cell>
          <cell r="B1961" t="str">
            <v>Bucha de redução de ferro galvanizado 3x1 1/2 pol</v>
          </cell>
          <cell r="C1961" t="str">
            <v>UN</v>
          </cell>
          <cell r="D1961">
            <v>13.9945</v>
          </cell>
        </row>
        <row r="1962">
          <cell r="A1962" t="str">
            <v>001.18.07500</v>
          </cell>
          <cell r="B1962" t="str">
            <v>Bucha de redução de ferro galvanizado 2 1/2x2 pol</v>
          </cell>
          <cell r="C1962" t="str">
            <v>UN</v>
          </cell>
          <cell r="D1962">
            <v>13.5945</v>
          </cell>
        </row>
        <row r="1963">
          <cell r="A1963" t="str">
            <v>001.18.07520</v>
          </cell>
          <cell r="B1963" t="str">
            <v>Bucha de redução de ferro galvanizado 2 1/2x1.5 pol</v>
          </cell>
          <cell r="C1963" t="str">
            <v>UN</v>
          </cell>
          <cell r="D1963">
            <v>12.5945</v>
          </cell>
        </row>
        <row r="1964">
          <cell r="A1964" t="str">
            <v>001.18.07540</v>
          </cell>
          <cell r="B1964" t="str">
            <v>Bucha de redução de ferro galvanizado 2 1/2x1 1/4 pol</v>
          </cell>
          <cell r="C1964" t="str">
            <v>UN</v>
          </cell>
          <cell r="D1964">
            <v>12.5945</v>
          </cell>
        </row>
        <row r="1965">
          <cell r="A1965" t="str">
            <v>001.18.07560</v>
          </cell>
          <cell r="B1965" t="str">
            <v>Bucha de redução de ferro galvanizado 2x1.5 pol</v>
          </cell>
          <cell r="C1965" t="str">
            <v>UN</v>
          </cell>
          <cell r="D1965">
            <v>9.0829000000000004</v>
          </cell>
        </row>
        <row r="1966">
          <cell r="A1966" t="str">
            <v>001.18.07580</v>
          </cell>
          <cell r="B1966" t="str">
            <v>Bucha de redução de ferro galvanizado 2x1 1/4 pol</v>
          </cell>
          <cell r="C1966" t="str">
            <v>UN</v>
          </cell>
          <cell r="D1966">
            <v>9.0829000000000004</v>
          </cell>
        </row>
        <row r="1967">
          <cell r="A1967" t="str">
            <v>001.18.07600</v>
          </cell>
          <cell r="B1967" t="str">
            <v>Bucha de redução de ferro galvanizado 2x1 pol</v>
          </cell>
          <cell r="C1967" t="str">
            <v>UN</v>
          </cell>
          <cell r="D1967">
            <v>9.3828999999999994</v>
          </cell>
        </row>
        <row r="1968">
          <cell r="A1968" t="str">
            <v>001.18.07620</v>
          </cell>
          <cell r="B1968" t="str">
            <v>Bucha de redução de ferro galvanizado 2x3/4 pol</v>
          </cell>
          <cell r="C1968" t="str">
            <v>UN</v>
          </cell>
          <cell r="D1968">
            <v>9.3828999999999994</v>
          </cell>
        </row>
        <row r="1969">
          <cell r="A1969" t="str">
            <v>001.18.07640</v>
          </cell>
          <cell r="B1969" t="str">
            <v>Bucha de redução de ferro galvanizado 1 1/2x1 1/4 pol</v>
          </cell>
          <cell r="C1969" t="str">
            <v>UN</v>
          </cell>
          <cell r="D1969">
            <v>8.4829000000000008</v>
          </cell>
        </row>
        <row r="1970">
          <cell r="A1970" t="str">
            <v>001.18.07660</v>
          </cell>
          <cell r="B1970" t="str">
            <v>Bucha de redução de ferro galvanizado 1 1/2x1 pol</v>
          </cell>
          <cell r="C1970" t="str">
            <v>UN</v>
          </cell>
          <cell r="D1970">
            <v>8.2828999999999997</v>
          </cell>
        </row>
        <row r="1971">
          <cell r="A1971" t="str">
            <v>001.18.07680</v>
          </cell>
          <cell r="B1971" t="str">
            <v>Bucha de redução de ferro galvanizado 1 1/2x3/4 pol</v>
          </cell>
          <cell r="C1971" t="str">
            <v>UN</v>
          </cell>
          <cell r="D1971">
            <v>8.0829000000000004</v>
          </cell>
        </row>
        <row r="1972">
          <cell r="A1972" t="str">
            <v>001.18.07700</v>
          </cell>
          <cell r="B1972" t="str">
            <v>Bucha de redução de ferro galvanizado1 1/4x1 pol</v>
          </cell>
          <cell r="C1972" t="str">
            <v>UN</v>
          </cell>
          <cell r="D1972">
            <v>7.3829000000000002</v>
          </cell>
        </row>
        <row r="1973">
          <cell r="A1973" t="str">
            <v>001.18.07720</v>
          </cell>
          <cell r="B1973" t="str">
            <v>Bucha de redução de ferro galvanizado 1 1/4x3/4 pol</v>
          </cell>
          <cell r="C1973" t="str">
            <v>UN</v>
          </cell>
          <cell r="D1973">
            <v>6.7328999999999999</v>
          </cell>
        </row>
        <row r="1974">
          <cell r="A1974" t="str">
            <v>001.18.07740</v>
          </cell>
          <cell r="B1974" t="str">
            <v>Bucha de redução de ferro galvanizado 1 1/4x1/2 pol</v>
          </cell>
          <cell r="C1974" t="str">
            <v>UN</v>
          </cell>
          <cell r="D1974">
            <v>7.1829000000000001</v>
          </cell>
        </row>
        <row r="1975">
          <cell r="A1975" t="str">
            <v>001.18.07760</v>
          </cell>
          <cell r="B1975" t="str">
            <v>Bucha de redução de ferro galvanizado 1x3/4 pol</v>
          </cell>
          <cell r="C1975" t="str">
            <v>UN</v>
          </cell>
          <cell r="D1975">
            <v>4.1474000000000002</v>
          </cell>
        </row>
        <row r="1976">
          <cell r="A1976" t="str">
            <v>001.18.07780</v>
          </cell>
          <cell r="B1976" t="str">
            <v>Bucha de redução de ferro galvanizado 1x1/2 pol</v>
          </cell>
          <cell r="C1976" t="str">
            <v>UN</v>
          </cell>
          <cell r="D1976">
            <v>4.4973999999999998</v>
          </cell>
        </row>
        <row r="1977">
          <cell r="A1977" t="str">
            <v>001.18.07800</v>
          </cell>
          <cell r="B1977" t="str">
            <v>Bucha de redução de ferro galvanizado 3/4x1/2 pol</v>
          </cell>
          <cell r="C1977" t="str">
            <v>UN</v>
          </cell>
          <cell r="D1977">
            <v>3.4973999999999998</v>
          </cell>
        </row>
        <row r="1978">
          <cell r="A1978" t="str">
            <v>001.18.07820</v>
          </cell>
          <cell r="B1978" t="str">
            <v>Luva de redução de ferro galvanizado 4x3 pol</v>
          </cell>
          <cell r="C1978" t="str">
            <v>UN</v>
          </cell>
          <cell r="D1978">
            <v>33.0884</v>
          </cell>
        </row>
        <row r="1979">
          <cell r="A1979" t="str">
            <v>001.18.07840</v>
          </cell>
          <cell r="B1979" t="str">
            <v>Luva de redução de ferro galvanizado 4x2.5 pol</v>
          </cell>
          <cell r="C1979" t="str">
            <v>UN</v>
          </cell>
          <cell r="D1979">
            <v>24.808399999999999</v>
          </cell>
        </row>
        <row r="1980">
          <cell r="A1980" t="str">
            <v>001.18.07860</v>
          </cell>
          <cell r="B1980" t="str">
            <v>Luva de redução de ferro galvanizado 4x2 pol</v>
          </cell>
          <cell r="C1980" t="str">
            <v>UN</v>
          </cell>
          <cell r="D1980">
            <v>33.0884</v>
          </cell>
        </row>
        <row r="1981">
          <cell r="A1981" t="str">
            <v>001.18.07880</v>
          </cell>
          <cell r="B1981" t="str">
            <v>Luva de reduçao de ferro galvanizado 3x2 1/2 pol</v>
          </cell>
          <cell r="C1981" t="str">
            <v>UN</v>
          </cell>
          <cell r="D1981">
            <v>23.294499999999999</v>
          </cell>
        </row>
        <row r="1982">
          <cell r="A1982" t="str">
            <v>001.18.07900</v>
          </cell>
          <cell r="B1982" t="str">
            <v>Luva de redução de ferro galvanizado 3x2 pol</v>
          </cell>
          <cell r="C1982" t="str">
            <v>UN</v>
          </cell>
          <cell r="D1982">
            <v>23.294499999999999</v>
          </cell>
        </row>
        <row r="1983">
          <cell r="A1983" t="str">
            <v>001.18.07920</v>
          </cell>
          <cell r="B1983" t="str">
            <v>Luva de redução de ferro galvanizado 3x1 1/2 pol</v>
          </cell>
          <cell r="C1983" t="str">
            <v>UN</v>
          </cell>
          <cell r="D1983">
            <v>23.294499999999999</v>
          </cell>
        </row>
        <row r="1984">
          <cell r="A1984" t="str">
            <v>001.18.07940</v>
          </cell>
          <cell r="B1984" t="str">
            <v>Luva de redução de ferro galvanizado 2 1/2x2 pol</v>
          </cell>
          <cell r="C1984" t="str">
            <v>UN</v>
          </cell>
          <cell r="D1984">
            <v>13.394500000000001</v>
          </cell>
        </row>
        <row r="1985">
          <cell r="A1985" t="str">
            <v>001.18.07960</v>
          </cell>
          <cell r="B1985" t="str">
            <v>Luva de redução de ferro galvanizado 2 1/2x1 1/2 pol</v>
          </cell>
          <cell r="C1985" t="str">
            <v>UN</v>
          </cell>
          <cell r="D1985">
            <v>13.394500000000001</v>
          </cell>
        </row>
        <row r="1986">
          <cell r="A1986" t="str">
            <v>001.18.07980</v>
          </cell>
          <cell r="B1986" t="str">
            <v>Luva de reduçao de ferro galvanizado 2.5x1 1/4 pol</v>
          </cell>
          <cell r="C1986" t="str">
            <v>UN</v>
          </cell>
          <cell r="D1986">
            <v>13.394500000000001</v>
          </cell>
        </row>
        <row r="1987">
          <cell r="A1987" t="str">
            <v>001.18.08000</v>
          </cell>
          <cell r="B1987" t="str">
            <v>Luva de redução de ferro galvanizado 2x1 1/2 pol</v>
          </cell>
          <cell r="C1987" t="str">
            <v>UN</v>
          </cell>
          <cell r="D1987">
            <v>12.882899999999999</v>
          </cell>
        </row>
        <row r="1988">
          <cell r="A1988" t="str">
            <v>001.18.08020</v>
          </cell>
          <cell r="B1988" t="str">
            <v>Luva de redução de ferro galvanizado 2x1 1/4 pol</v>
          </cell>
          <cell r="C1988" t="str">
            <v>UN</v>
          </cell>
          <cell r="D1988">
            <v>12.882899999999999</v>
          </cell>
        </row>
        <row r="1989">
          <cell r="A1989" t="str">
            <v>001.18.08040</v>
          </cell>
          <cell r="B1989" t="str">
            <v>Luva de redução de ferro galvanizado 2x1 pol</v>
          </cell>
          <cell r="C1989" t="str">
            <v>UN</v>
          </cell>
          <cell r="D1989">
            <v>12.882899999999999</v>
          </cell>
        </row>
        <row r="1990">
          <cell r="A1990" t="str">
            <v>001.18.08060</v>
          </cell>
          <cell r="B1990" t="str">
            <v>Luva de redução de ferro galvanizado 1 1/2x1 pol</v>
          </cell>
          <cell r="C1990" t="str">
            <v>UN</v>
          </cell>
          <cell r="D1990">
            <v>9.0829000000000004</v>
          </cell>
        </row>
        <row r="1991">
          <cell r="A1991" t="str">
            <v>001.18.08080</v>
          </cell>
          <cell r="B1991" t="str">
            <v>Luva de redução de ferro galvanizado 1 1/2x3/4 pol</v>
          </cell>
          <cell r="C1991" t="str">
            <v>UN</v>
          </cell>
          <cell r="D1991">
            <v>8.2828999999999997</v>
          </cell>
        </row>
        <row r="1992">
          <cell r="A1992" t="str">
            <v>001.18.08100</v>
          </cell>
          <cell r="B1992" t="str">
            <v>Luva de redução de ferro galvanizado 1 1/4x1 pol</v>
          </cell>
          <cell r="C1992" t="str">
            <v>UN</v>
          </cell>
          <cell r="D1992">
            <v>8.2828999999999997</v>
          </cell>
        </row>
        <row r="1993">
          <cell r="A1993" t="str">
            <v>001.18.08120</v>
          </cell>
          <cell r="B1993" t="str">
            <v>Luva de redução de ferro galvanizado 1 1/4x3/4 pol</v>
          </cell>
          <cell r="C1993" t="str">
            <v>UN</v>
          </cell>
          <cell r="D1993">
            <v>8.2828999999999997</v>
          </cell>
        </row>
        <row r="1994">
          <cell r="A1994" t="str">
            <v>001.18.08140</v>
          </cell>
          <cell r="B1994" t="str">
            <v>Luva de redução de ferro galvanizado 1 1/4x1/2 pol</v>
          </cell>
          <cell r="C1994" t="str">
            <v>UN</v>
          </cell>
          <cell r="D1994">
            <v>8.2828999999999997</v>
          </cell>
        </row>
        <row r="1995">
          <cell r="A1995" t="str">
            <v>001.18.08160</v>
          </cell>
          <cell r="B1995" t="str">
            <v>Luva de redução de ferro galvanizado 1x3/4 pol</v>
          </cell>
          <cell r="C1995" t="str">
            <v>UN</v>
          </cell>
          <cell r="D1995">
            <v>5.3474000000000004</v>
          </cell>
        </row>
        <row r="1996">
          <cell r="A1996" t="str">
            <v>001.18.08180</v>
          </cell>
          <cell r="B1996" t="str">
            <v>Luva de redução de ferro galvanizado 1x1/2 pol</v>
          </cell>
          <cell r="C1996" t="str">
            <v>UN</v>
          </cell>
          <cell r="D1996">
            <v>4.9474</v>
          </cell>
        </row>
        <row r="1997">
          <cell r="A1997" t="str">
            <v>001.18.08200</v>
          </cell>
          <cell r="B1997" t="str">
            <v>Luva de redução de ferro galvanizado 3/4x1/2 pol</v>
          </cell>
          <cell r="C1997" t="str">
            <v>UN</v>
          </cell>
          <cell r="D1997">
            <v>4.1474000000000002</v>
          </cell>
        </row>
        <row r="1998">
          <cell r="A1998" t="str">
            <v>001.18.08220</v>
          </cell>
          <cell r="B1998" t="str">
            <v>Cotovelo ou joelho de ferro galvanizado 4 pol</v>
          </cell>
          <cell r="C1998" t="str">
            <v>UN</v>
          </cell>
          <cell r="D1998">
            <v>74.938400000000001</v>
          </cell>
        </row>
        <row r="1999">
          <cell r="A1999" t="str">
            <v>001.18.08240</v>
          </cell>
          <cell r="B1999" t="str">
            <v>Cotovelo ou joelho de ferro galvanizado 3 pol</v>
          </cell>
          <cell r="C1999" t="str">
            <v>UN</v>
          </cell>
          <cell r="D1999">
            <v>22.714500000000001</v>
          </cell>
        </row>
        <row r="2000">
          <cell r="A2000" t="str">
            <v>001.18.08260</v>
          </cell>
          <cell r="B2000" t="str">
            <v>Cotovelo ou joelho de ferro galvanizado 2 1/2 pol</v>
          </cell>
          <cell r="C2000" t="str">
            <v>UN</v>
          </cell>
          <cell r="D2000">
            <v>31.044499999999999</v>
          </cell>
        </row>
        <row r="2001">
          <cell r="A2001" t="str">
            <v>001.18.08280</v>
          </cell>
          <cell r="B2001" t="str">
            <v>Cotovelo ou joelho de ferro galvanizado 2 pol</v>
          </cell>
          <cell r="C2001" t="str">
            <v>UN</v>
          </cell>
          <cell r="D2001">
            <v>15.0829</v>
          </cell>
        </row>
        <row r="2002">
          <cell r="A2002" t="str">
            <v>001.18.08300</v>
          </cell>
          <cell r="B2002" t="str">
            <v>Cotovelo ou joelho de ferro galvanizado 1 1/2 pol</v>
          </cell>
          <cell r="C2002" t="str">
            <v>UN</v>
          </cell>
          <cell r="D2002">
            <v>10.882899999999999</v>
          </cell>
        </row>
        <row r="2003">
          <cell r="A2003" t="str">
            <v>001.18.08320</v>
          </cell>
          <cell r="B2003" t="str">
            <v>Cotovelo ou joelho de ferro galvanizado 1 1/4 pol</v>
          </cell>
          <cell r="C2003" t="str">
            <v>UN</v>
          </cell>
          <cell r="D2003">
            <v>8.8828999999999994</v>
          </cell>
        </row>
        <row r="2004">
          <cell r="A2004" t="str">
            <v>001.18.08340</v>
          </cell>
          <cell r="B2004" t="str">
            <v>Cotovelo ou joelho de ferro galvanizado 1 pol</v>
          </cell>
          <cell r="C2004" t="str">
            <v>UN</v>
          </cell>
          <cell r="D2004">
            <v>5.4474</v>
          </cell>
        </row>
        <row r="2005">
          <cell r="A2005" t="str">
            <v>001.18.08360</v>
          </cell>
          <cell r="B2005" t="str">
            <v>Cotovelo ou joelho de ferro galvanizado 3/4 pol</v>
          </cell>
          <cell r="C2005" t="str">
            <v>UN</v>
          </cell>
          <cell r="D2005">
            <v>3.9474</v>
          </cell>
        </row>
        <row r="2006">
          <cell r="A2006" t="str">
            <v>001.18.08380</v>
          </cell>
          <cell r="B2006" t="str">
            <v>Cotovelo ou joelho de ferro galvanizado 1/2 pol</v>
          </cell>
          <cell r="C2006" t="str">
            <v>UN</v>
          </cell>
          <cell r="D2006">
            <v>9.6892999999999994</v>
          </cell>
        </row>
        <row r="2007">
          <cell r="A2007" t="str">
            <v>001.18.08400</v>
          </cell>
          <cell r="B2007" t="str">
            <v>Tee ferro galvanizado 6 pol</v>
          </cell>
          <cell r="C2007" t="str">
            <v>UN</v>
          </cell>
          <cell r="D2007">
            <v>43.689300000000003</v>
          </cell>
        </row>
        <row r="2008">
          <cell r="A2008" t="str">
            <v>001.18.08420</v>
          </cell>
          <cell r="B2008" t="str">
            <v>Tee ferro galvanizado 4 pol</v>
          </cell>
          <cell r="C2008" t="str">
            <v>UN</v>
          </cell>
          <cell r="D2008">
            <v>56.042099999999998</v>
          </cell>
        </row>
        <row r="2009">
          <cell r="A2009" t="str">
            <v>001.18.08440</v>
          </cell>
          <cell r="B2009" t="str">
            <v>Tee ferro galvanizado 3 pol</v>
          </cell>
          <cell r="C2009" t="str">
            <v>UN</v>
          </cell>
          <cell r="D2009">
            <v>40.106400000000001</v>
          </cell>
        </row>
        <row r="2010">
          <cell r="A2010" t="str">
            <v>001.18.08460</v>
          </cell>
          <cell r="B2010" t="str">
            <v>Tee ferro galvanizado 2 1/2 pol</v>
          </cell>
          <cell r="C2010" t="str">
            <v>UN</v>
          </cell>
          <cell r="D2010">
            <v>31.106400000000001</v>
          </cell>
        </row>
        <row r="2011">
          <cell r="A2011" t="str">
            <v>001.18.08480</v>
          </cell>
          <cell r="B2011" t="str">
            <v>Tee ferro galvanizado 2 pol</v>
          </cell>
          <cell r="C2011" t="str">
            <v>UN</v>
          </cell>
          <cell r="D2011">
            <v>18.394500000000001</v>
          </cell>
        </row>
        <row r="2012">
          <cell r="A2012" t="str">
            <v>001.18.08500</v>
          </cell>
          <cell r="B2012" t="str">
            <v>Tee ferro galvanizado 1 1/2 pol</v>
          </cell>
          <cell r="C2012" t="str">
            <v>UN</v>
          </cell>
          <cell r="D2012">
            <v>12.644500000000001</v>
          </cell>
        </row>
        <row r="2013">
          <cell r="A2013" t="str">
            <v>001.18.08520</v>
          </cell>
          <cell r="B2013" t="str">
            <v>Tee ferro galvanizado 1 1/4 pol</v>
          </cell>
          <cell r="C2013" t="str">
            <v>UN</v>
          </cell>
          <cell r="D2013">
            <v>11.4945</v>
          </cell>
        </row>
        <row r="2014">
          <cell r="A2014" t="str">
            <v>001.18.08540</v>
          </cell>
          <cell r="B2014" t="str">
            <v>Tee ferro galvanizado 1 pol</v>
          </cell>
          <cell r="C2014" t="str">
            <v>UN</v>
          </cell>
          <cell r="D2014">
            <v>7.3091999999999997</v>
          </cell>
        </row>
        <row r="2015">
          <cell r="A2015" t="str">
            <v>001.18.08560</v>
          </cell>
          <cell r="B2015" t="str">
            <v>Tee ferro galvanizado 3/4 pol</v>
          </cell>
          <cell r="C2015" t="str">
            <v>UN</v>
          </cell>
          <cell r="D2015">
            <v>5.2591999999999999</v>
          </cell>
        </row>
        <row r="2016">
          <cell r="A2016" t="str">
            <v>001.18.08580</v>
          </cell>
          <cell r="B2016" t="str">
            <v>Tee ferro galvanizado 1/2 pol</v>
          </cell>
          <cell r="C2016" t="str">
            <v>UN</v>
          </cell>
          <cell r="D2016">
            <v>3.8992</v>
          </cell>
        </row>
        <row r="2017">
          <cell r="A2017" t="str">
            <v>001.18.08600</v>
          </cell>
          <cell r="B2017" t="str">
            <v>Tee de redução ferro galvanizado 4x3 pol</v>
          </cell>
          <cell r="C2017" t="str">
            <v>UN</v>
          </cell>
          <cell r="D2017">
            <v>91.642099999999999</v>
          </cell>
        </row>
        <row r="2018">
          <cell r="A2018" t="str">
            <v>001.18.08620</v>
          </cell>
          <cell r="B2018" t="str">
            <v>Tee de redução ferro galvanizado 4x2 pol</v>
          </cell>
          <cell r="C2018" t="str">
            <v>UN</v>
          </cell>
          <cell r="D2018">
            <v>91.642099999999999</v>
          </cell>
        </row>
        <row r="2019">
          <cell r="A2019" t="str">
            <v>001.18.08640</v>
          </cell>
          <cell r="B2019" t="str">
            <v>Tee de redução ferro galvanizado 3x2.5 pol</v>
          </cell>
          <cell r="C2019" t="str">
            <v>UN</v>
          </cell>
          <cell r="D2019">
            <v>49.606400000000001</v>
          </cell>
        </row>
        <row r="2020">
          <cell r="A2020" t="str">
            <v>001.18.08660</v>
          </cell>
          <cell r="B2020" t="str">
            <v>Tee de redução ferro galvanizado 3x2 pol</v>
          </cell>
          <cell r="C2020" t="str">
            <v>UN</v>
          </cell>
          <cell r="D2020">
            <v>32.006399999999999</v>
          </cell>
        </row>
        <row r="2021">
          <cell r="A2021" t="str">
            <v>001.18.08680</v>
          </cell>
          <cell r="B2021" t="str">
            <v>Tee de redução ferro galvanizado 3x1.5 pol</v>
          </cell>
          <cell r="C2021" t="str">
            <v>UN</v>
          </cell>
          <cell r="D2021">
            <v>32.006399999999999</v>
          </cell>
        </row>
        <row r="2022">
          <cell r="A2022" t="str">
            <v>001.18.08700</v>
          </cell>
          <cell r="B2022" t="str">
            <v>Tee de redução ferro galvanizado 2.5x2 pol</v>
          </cell>
          <cell r="C2022" t="str">
            <v>UN</v>
          </cell>
          <cell r="D2022">
            <v>39.046399999999998</v>
          </cell>
        </row>
        <row r="2023">
          <cell r="A2023" t="str">
            <v>001.18.08720</v>
          </cell>
          <cell r="B2023" t="str">
            <v>Tee de redução ferro galvanizado 2.5x1.5 pol</v>
          </cell>
          <cell r="C2023" t="str">
            <v>UN</v>
          </cell>
          <cell r="D2023">
            <v>15.5564</v>
          </cell>
        </row>
        <row r="2024">
          <cell r="A2024" t="str">
            <v>001.18.08740</v>
          </cell>
          <cell r="B2024" t="str">
            <v>Tee de redução ferro galvanizado 2.5x1 1/4 pol</v>
          </cell>
          <cell r="C2024" t="str">
            <v>UN</v>
          </cell>
          <cell r="D2024">
            <v>27.106400000000001</v>
          </cell>
        </row>
        <row r="2025">
          <cell r="A2025" t="str">
            <v>001.18.08760</v>
          </cell>
          <cell r="B2025" t="str">
            <v>Tee de redução ferro galvanizado 2x1.5 pol</v>
          </cell>
          <cell r="C2025" t="str">
            <v>UN</v>
          </cell>
          <cell r="D2025">
            <v>15.044499999999999</v>
          </cell>
        </row>
        <row r="2026">
          <cell r="A2026" t="str">
            <v>001.18.08780</v>
          </cell>
          <cell r="B2026" t="str">
            <v>Tee de redução ferro galvanizado 2x1 1/4 pol</v>
          </cell>
          <cell r="C2026" t="str">
            <v>UN</v>
          </cell>
          <cell r="D2026">
            <v>18.044499999999999</v>
          </cell>
        </row>
        <row r="2027">
          <cell r="A2027" t="str">
            <v>001.18.08800</v>
          </cell>
          <cell r="B2027" t="str">
            <v>Tee de redução ferro galvanizado 2x1 pol</v>
          </cell>
          <cell r="C2027" t="str">
            <v>UN</v>
          </cell>
          <cell r="D2027">
            <v>14.5945</v>
          </cell>
        </row>
        <row r="2028">
          <cell r="A2028" t="str">
            <v>001.18.08820</v>
          </cell>
          <cell r="B2028" t="str">
            <v>Tee de redução ferro galvanizado 1.5x1 1/4 pol</v>
          </cell>
          <cell r="C2028" t="str">
            <v>UN</v>
          </cell>
          <cell r="D2028">
            <v>10.6645</v>
          </cell>
        </row>
        <row r="2029">
          <cell r="A2029" t="str">
            <v>001.18.08840</v>
          </cell>
          <cell r="B2029" t="str">
            <v>Tee de redução ferro galvanizado 1.5x1 pol</v>
          </cell>
          <cell r="C2029" t="str">
            <v>UN</v>
          </cell>
          <cell r="D2029">
            <v>14.9145</v>
          </cell>
        </row>
        <row r="2030">
          <cell r="A2030" t="str">
            <v>001.18.08860</v>
          </cell>
          <cell r="B2030" t="str">
            <v>Tee de redução ferro galvanizado 1.5x3/4 pol</v>
          </cell>
          <cell r="C2030" t="str">
            <v>UN</v>
          </cell>
          <cell r="D2030">
            <v>11.384499999999999</v>
          </cell>
        </row>
        <row r="2031">
          <cell r="A2031" t="str">
            <v>001.18.08880</v>
          </cell>
          <cell r="B2031" t="str">
            <v>Tee de redução ferro galvanizado 1 1/4x1 pol</v>
          </cell>
          <cell r="C2031" t="str">
            <v>UN</v>
          </cell>
          <cell r="D2031">
            <v>10.294499999999999</v>
          </cell>
        </row>
        <row r="2032">
          <cell r="A2032" t="str">
            <v>001.18.08900</v>
          </cell>
          <cell r="B2032" t="str">
            <v>Tee de redução ferro galvanizado 1 1/4x3/4 pol</v>
          </cell>
          <cell r="C2032" t="str">
            <v>UN</v>
          </cell>
          <cell r="D2032">
            <v>10.294499999999999</v>
          </cell>
        </row>
        <row r="2033">
          <cell r="A2033" t="str">
            <v>001.18.08920</v>
          </cell>
          <cell r="B2033" t="str">
            <v>Tee de redução ferro galvanizado 1 1/4x1/2 pol</v>
          </cell>
          <cell r="C2033" t="str">
            <v>UN</v>
          </cell>
          <cell r="D2033">
            <v>9.3945000000000007</v>
          </cell>
        </row>
        <row r="2034">
          <cell r="A2034" t="str">
            <v>001.18.08940</v>
          </cell>
          <cell r="B2034" t="str">
            <v>Tee de redução ferro galvanizado 1x3/4 pol</v>
          </cell>
          <cell r="C2034" t="str">
            <v>UN</v>
          </cell>
          <cell r="D2034">
            <v>5.5991999999999997</v>
          </cell>
        </row>
        <row r="2035">
          <cell r="A2035" t="str">
            <v>001.18.08960</v>
          </cell>
          <cell r="B2035" t="str">
            <v>Tee de redução ferro galvanizado 1x1/2 pol</v>
          </cell>
          <cell r="C2035" t="str">
            <v>UN</v>
          </cell>
          <cell r="D2035">
            <v>8.3491999999999997</v>
          </cell>
        </row>
        <row r="2036">
          <cell r="A2036" t="str">
            <v>001.18.08980</v>
          </cell>
          <cell r="B2036" t="str">
            <v>Tee fe redução ferro galvanizado 3/4x1/2 pol</v>
          </cell>
          <cell r="C2036" t="str">
            <v>UN</v>
          </cell>
          <cell r="D2036">
            <v>4.1992000000000003</v>
          </cell>
        </row>
        <row r="2037">
          <cell r="A2037" t="str">
            <v>001.18.09000</v>
          </cell>
          <cell r="B2037" t="str">
            <v>Luva simples ferro galvanizado 4 pol</v>
          </cell>
          <cell r="C2037" t="str">
            <v>UN</v>
          </cell>
          <cell r="D2037">
            <v>35.068399999999997</v>
          </cell>
        </row>
        <row r="2038">
          <cell r="A2038" t="str">
            <v>001.18.09020</v>
          </cell>
          <cell r="B2038" t="str">
            <v>Luva simples ferro galvanizado 3 pol</v>
          </cell>
          <cell r="C2038" t="str">
            <v>UN</v>
          </cell>
          <cell r="D2038">
            <v>26.994499999999999</v>
          </cell>
        </row>
        <row r="2039">
          <cell r="A2039" t="str">
            <v>001.18.09040</v>
          </cell>
          <cell r="B2039" t="str">
            <v>Luva simples ferro galvanizado 2 1/2 pol</v>
          </cell>
          <cell r="C2039" t="str">
            <v>UN</v>
          </cell>
          <cell r="D2039">
            <v>19.5945</v>
          </cell>
        </row>
        <row r="2040">
          <cell r="A2040" t="str">
            <v>001.18.09060</v>
          </cell>
          <cell r="B2040" t="str">
            <v>Luva simples ferro galvanizado 2 pol</v>
          </cell>
          <cell r="C2040" t="str">
            <v>UN</v>
          </cell>
          <cell r="D2040">
            <v>11.6829</v>
          </cell>
        </row>
        <row r="2041">
          <cell r="A2041" t="str">
            <v>001.18.09080</v>
          </cell>
          <cell r="B2041" t="str">
            <v>Luva simples ferro galvanizado 1 1/2 pol</v>
          </cell>
          <cell r="C2041" t="str">
            <v>UN</v>
          </cell>
          <cell r="D2041">
            <v>9.0829000000000004</v>
          </cell>
        </row>
        <row r="2042">
          <cell r="A2042" t="str">
            <v>001.18.09100</v>
          </cell>
          <cell r="B2042" t="str">
            <v>Luva simples ferro galvanizado 1 1/4 pol</v>
          </cell>
          <cell r="C2042" t="str">
            <v>UN</v>
          </cell>
          <cell r="D2042">
            <v>7.5328999999999997</v>
          </cell>
        </row>
        <row r="2043">
          <cell r="A2043" t="str">
            <v>001.18.09120</v>
          </cell>
          <cell r="B2043" t="str">
            <v>Luva simples ferro galvanizado 1 pol</v>
          </cell>
          <cell r="C2043" t="str">
            <v>UN</v>
          </cell>
          <cell r="D2043">
            <v>5.1974</v>
          </cell>
        </row>
        <row r="2044">
          <cell r="A2044" t="str">
            <v>001.18.09140</v>
          </cell>
          <cell r="B2044" t="str">
            <v>Luva simples ferro galvanizado 3/4 pol</v>
          </cell>
          <cell r="C2044" t="str">
            <v>UN</v>
          </cell>
          <cell r="D2044">
            <v>3.9973999999999998</v>
          </cell>
        </row>
        <row r="2045">
          <cell r="A2045" t="str">
            <v>001.18.09160</v>
          </cell>
          <cell r="B2045" t="str">
            <v>Luva simples ferro galvanizado 1/2 pol</v>
          </cell>
          <cell r="C2045" t="str">
            <v>UN</v>
          </cell>
          <cell r="D2045">
            <v>3.2974000000000001</v>
          </cell>
        </row>
        <row r="2046">
          <cell r="A2046" t="str">
            <v>001.18.09180</v>
          </cell>
          <cell r="B2046" t="str">
            <v>União assento plano ferro galvanizado 4 pol</v>
          </cell>
          <cell r="C2046" t="str">
            <v>UN</v>
          </cell>
          <cell r="D2046">
            <v>58.642099999999999</v>
          </cell>
        </row>
        <row r="2047">
          <cell r="A2047" t="str">
            <v>001.18.09200</v>
          </cell>
          <cell r="B2047" t="str">
            <v>União assento plano ferro galvanizado 3 pol</v>
          </cell>
          <cell r="C2047" t="str">
            <v>UN</v>
          </cell>
          <cell r="D2047">
            <v>47.106400000000001</v>
          </cell>
        </row>
        <row r="2048">
          <cell r="A2048" t="str">
            <v>001.18.09220</v>
          </cell>
          <cell r="B2048" t="str">
            <v>União assento plano ferro galvanizado 2 1/2 pol</v>
          </cell>
          <cell r="C2048" t="str">
            <v>UN</v>
          </cell>
          <cell r="D2048">
            <v>38.556399999999996</v>
          </cell>
        </row>
        <row r="2049">
          <cell r="A2049" t="str">
            <v>001.18.09240</v>
          </cell>
          <cell r="B2049" t="str">
            <v>União assento plano ferro galvanizado 2 pol</v>
          </cell>
          <cell r="C2049" t="str">
            <v>UN</v>
          </cell>
          <cell r="D2049">
            <v>27.5945</v>
          </cell>
        </row>
        <row r="2050">
          <cell r="A2050" t="str">
            <v>001.18.09260</v>
          </cell>
          <cell r="B2050" t="str">
            <v>União assento plano ferro galvanizado 1 1/2 pol</v>
          </cell>
          <cell r="C2050" t="str">
            <v>UN</v>
          </cell>
          <cell r="D2050">
            <v>19.994499999999999</v>
          </cell>
        </row>
        <row r="2051">
          <cell r="A2051" t="str">
            <v>001.18.09280</v>
          </cell>
          <cell r="B2051" t="str">
            <v>União assento plano ferro galvanizado 1 1/4 pol</v>
          </cell>
          <cell r="C2051" t="str">
            <v>UN</v>
          </cell>
          <cell r="D2051">
            <v>16.994499999999999</v>
          </cell>
        </row>
        <row r="2052">
          <cell r="A2052" t="str">
            <v>001.18.09300</v>
          </cell>
          <cell r="B2052" t="str">
            <v>União assento plano ferro galvanizado 1 pol</v>
          </cell>
          <cell r="C2052" t="str">
            <v>UN</v>
          </cell>
          <cell r="D2052">
            <v>11.059200000000001</v>
          </cell>
        </row>
        <row r="2053">
          <cell r="A2053" t="str">
            <v>001.18.09320</v>
          </cell>
          <cell r="B2053" t="str">
            <v>União assento plano ferro galvanizado 3/4 pol</v>
          </cell>
          <cell r="C2053" t="str">
            <v>UN</v>
          </cell>
          <cell r="D2053">
            <v>10.459199999999999</v>
          </cell>
        </row>
        <row r="2054">
          <cell r="A2054" t="str">
            <v>001.18.09340</v>
          </cell>
          <cell r="B2054" t="str">
            <v>União assento plano ferro galvanizado 1/2 pol</v>
          </cell>
          <cell r="C2054" t="str">
            <v>UN</v>
          </cell>
          <cell r="D2054">
            <v>8.0592000000000006</v>
          </cell>
        </row>
        <row r="2055">
          <cell r="A2055" t="str">
            <v>001.18.09360</v>
          </cell>
          <cell r="B2055" t="str">
            <v>Flange c/ sextavado ferro galvanizado 4 pol</v>
          </cell>
          <cell r="C2055" t="str">
            <v>UN</v>
          </cell>
          <cell r="D2055">
            <v>44.688400000000001</v>
          </cell>
        </row>
        <row r="2056">
          <cell r="A2056" t="str">
            <v>001.18.09380</v>
          </cell>
          <cell r="B2056" t="str">
            <v>Flange c/ sextavado ferro galvanizado 3 pol</v>
          </cell>
          <cell r="C2056" t="str">
            <v>UN</v>
          </cell>
          <cell r="D2056">
            <v>35.024500000000003</v>
          </cell>
        </row>
        <row r="2057">
          <cell r="A2057" t="str">
            <v>001.18.09400</v>
          </cell>
          <cell r="B2057" t="str">
            <v>Flange c/ sextavado ferro galvanizado 2 1/2 pol</v>
          </cell>
          <cell r="C2057" t="str">
            <v>UN</v>
          </cell>
          <cell r="D2057">
            <v>24.564499999999999</v>
          </cell>
        </row>
        <row r="2058">
          <cell r="A2058" t="str">
            <v>001.18.09420</v>
          </cell>
          <cell r="B2058" t="str">
            <v>Flange c/ sextavado ferro galvanizado 2 pol</v>
          </cell>
          <cell r="C2058" t="str">
            <v>UN</v>
          </cell>
          <cell r="D2058">
            <v>18.032900000000001</v>
          </cell>
        </row>
        <row r="2059">
          <cell r="A2059" t="str">
            <v>001.18.09440</v>
          </cell>
          <cell r="B2059" t="str">
            <v>Flange c/ sextavado ferro galvanizado 1 1/2 pol</v>
          </cell>
          <cell r="C2059" t="str">
            <v>UN</v>
          </cell>
          <cell r="D2059">
            <v>8.5328999999999997</v>
          </cell>
        </row>
        <row r="2060">
          <cell r="A2060" t="str">
            <v>001.18.09460</v>
          </cell>
          <cell r="B2060" t="str">
            <v>Flange c/ sextavado ferro galvanizado 1 1/4 pol</v>
          </cell>
          <cell r="C2060" t="str">
            <v>UN</v>
          </cell>
          <cell r="D2060">
            <v>7.7828999999999997</v>
          </cell>
        </row>
        <row r="2061">
          <cell r="A2061" t="str">
            <v>001.18.09480</v>
          </cell>
          <cell r="B2061" t="str">
            <v>Flange c/ sextavado ferro galvanizado 1 pol</v>
          </cell>
          <cell r="C2061" t="str">
            <v>UN</v>
          </cell>
          <cell r="D2061">
            <v>5.8474000000000004</v>
          </cell>
        </row>
        <row r="2062">
          <cell r="A2062" t="str">
            <v>001.18.09500</v>
          </cell>
          <cell r="B2062" t="str">
            <v>Flange c/ sextavado ferro galvanizado 3/4 pol</v>
          </cell>
          <cell r="C2062" t="str">
            <v>UN</v>
          </cell>
          <cell r="D2062">
            <v>7.1773999999999996</v>
          </cell>
        </row>
        <row r="2063">
          <cell r="A2063" t="str">
            <v>001.18.09520</v>
          </cell>
          <cell r="B2063" t="str">
            <v>Flange c/ sextavado ferro galvanizado 1/2 pol</v>
          </cell>
          <cell r="C2063" t="str">
            <v>UN</v>
          </cell>
          <cell r="D2063">
            <v>6.2173999999999996</v>
          </cell>
        </row>
        <row r="2064">
          <cell r="A2064" t="str">
            <v>001.18.09540</v>
          </cell>
          <cell r="B2064" t="str">
            <v>Niple duplo ferro galvanizado 4 pol</v>
          </cell>
          <cell r="C2064" t="str">
            <v>UN</v>
          </cell>
          <cell r="D2064">
            <v>36.618400000000001</v>
          </cell>
        </row>
        <row r="2065">
          <cell r="A2065" t="str">
            <v>001.18.09560</v>
          </cell>
          <cell r="B2065" t="str">
            <v>Niple duplo ferro galvanizado 3 pol</v>
          </cell>
          <cell r="C2065" t="str">
            <v>UN</v>
          </cell>
          <cell r="D2065">
            <v>20.394500000000001</v>
          </cell>
        </row>
        <row r="2066">
          <cell r="A2066" t="str">
            <v>001.18.09580</v>
          </cell>
          <cell r="B2066" t="str">
            <v>Niple duplo ferro galvanizado 2 1/2 pol</v>
          </cell>
          <cell r="C2066" t="str">
            <v>UN</v>
          </cell>
          <cell r="D2066">
            <v>15.044499999999999</v>
          </cell>
        </row>
        <row r="2067">
          <cell r="A2067" t="str">
            <v>001.18.09600</v>
          </cell>
          <cell r="B2067" t="str">
            <v>Niple duplo ferro galvanizado 2 pol</v>
          </cell>
          <cell r="C2067" t="str">
            <v>UN</v>
          </cell>
          <cell r="D2067">
            <v>12.1829</v>
          </cell>
        </row>
        <row r="2068">
          <cell r="A2068" t="str">
            <v>001.18.09620</v>
          </cell>
          <cell r="B2068" t="str">
            <v>Niple duplo ferro galvanizado 1 1/2 pol</v>
          </cell>
          <cell r="C2068" t="str">
            <v>UN</v>
          </cell>
          <cell r="D2068">
            <v>7.5328999999999997</v>
          </cell>
        </row>
        <row r="2069">
          <cell r="A2069" t="str">
            <v>001.18.09640</v>
          </cell>
          <cell r="B2069" t="str">
            <v>Niple duplo ferro galvanizado 1 1/4 pol</v>
          </cell>
          <cell r="C2069" t="str">
            <v>UN</v>
          </cell>
          <cell r="D2069">
            <v>7.0829000000000004</v>
          </cell>
        </row>
        <row r="2070">
          <cell r="A2070" t="str">
            <v>001.18.09660</v>
          </cell>
          <cell r="B2070" t="str">
            <v>Niple duplo ferro galvanizado 1 pol</v>
          </cell>
          <cell r="C2070" t="str">
            <v>UN</v>
          </cell>
          <cell r="D2070">
            <v>4.6474000000000002</v>
          </cell>
        </row>
        <row r="2071">
          <cell r="A2071" t="str">
            <v>001.18.09680</v>
          </cell>
          <cell r="B2071" t="str">
            <v>Niple duplo ferro galvanizado 3/4 pol</v>
          </cell>
          <cell r="C2071" t="str">
            <v>UN</v>
          </cell>
          <cell r="D2071">
            <v>3.5973999999999999</v>
          </cell>
        </row>
        <row r="2072">
          <cell r="A2072" t="str">
            <v>001.18.09700</v>
          </cell>
          <cell r="B2072" t="str">
            <v>Niple duplo ferro galvanizado 1/2 pol</v>
          </cell>
          <cell r="C2072" t="str">
            <v>UN</v>
          </cell>
          <cell r="D2072">
            <v>3.1474000000000002</v>
          </cell>
        </row>
        <row r="2073">
          <cell r="A2073" t="str">
            <v>001.18.09720</v>
          </cell>
          <cell r="B2073" t="str">
            <v>Plug ou bujão ferro galvanizado 4 pol</v>
          </cell>
          <cell r="C2073" t="str">
            <v>UN</v>
          </cell>
          <cell r="D2073">
            <v>35.594499999999996</v>
          </cell>
        </row>
        <row r="2074">
          <cell r="A2074" t="str">
            <v>001.18.09740</v>
          </cell>
          <cell r="B2074" t="str">
            <v>Tampão ou cap ferro galvanizado 4 pol</v>
          </cell>
          <cell r="C2074" t="str">
            <v>UN</v>
          </cell>
          <cell r="D2074">
            <v>23.994499999999999</v>
          </cell>
        </row>
        <row r="2075">
          <cell r="A2075" t="str">
            <v>001.18.09760</v>
          </cell>
          <cell r="B2075" t="str">
            <v>Plug ou bujão ferro galvanizado 3 pol</v>
          </cell>
          <cell r="C2075" t="str">
            <v>UN</v>
          </cell>
          <cell r="D2075">
            <v>19.371099999999998</v>
          </cell>
        </row>
        <row r="2076">
          <cell r="A2076" t="str">
            <v>001.18.09780</v>
          </cell>
          <cell r="B2076" t="str">
            <v>Tampão ou cap ferro galvanizado 3 pol</v>
          </cell>
          <cell r="C2076" t="str">
            <v>UN</v>
          </cell>
          <cell r="D2076">
            <v>16.771100000000001</v>
          </cell>
        </row>
        <row r="2077">
          <cell r="A2077" t="str">
            <v>001.18.09800</v>
          </cell>
          <cell r="B2077" t="str">
            <v>Plug ou bujão ferro galvanizado 2 1/2 pol</v>
          </cell>
          <cell r="C2077" t="str">
            <v>UN</v>
          </cell>
          <cell r="D2077">
            <v>15.021100000000001</v>
          </cell>
        </row>
        <row r="2078">
          <cell r="A2078" t="str">
            <v>001.18.09820</v>
          </cell>
          <cell r="B2078" t="str">
            <v>Plug ou bujão ferro galvanizado 2 pol</v>
          </cell>
          <cell r="C2078" t="str">
            <v>UN</v>
          </cell>
          <cell r="D2078">
            <v>6.6592000000000002</v>
          </cell>
        </row>
        <row r="2079">
          <cell r="A2079" t="str">
            <v>001.18.09840</v>
          </cell>
          <cell r="B2079" t="str">
            <v>Plug ou bujão ferro galvanizado 1 1/2 pol</v>
          </cell>
          <cell r="C2079" t="str">
            <v>UN</v>
          </cell>
          <cell r="D2079">
            <v>5.1592000000000002</v>
          </cell>
        </row>
        <row r="2080">
          <cell r="A2080" t="str">
            <v>001.18.09860</v>
          </cell>
          <cell r="B2080" t="str">
            <v>Plug ou bujão ferro galvanizado 1 1/4 pol</v>
          </cell>
          <cell r="C2080" t="str">
            <v>UN</v>
          </cell>
          <cell r="D2080">
            <v>4.2591999999999999</v>
          </cell>
        </row>
        <row r="2081">
          <cell r="A2081" t="str">
            <v>001.18.09880</v>
          </cell>
          <cell r="B2081" t="str">
            <v>Plug ou bujão ferro galvanizado 1 pol</v>
          </cell>
          <cell r="C2081" t="str">
            <v>UN</v>
          </cell>
          <cell r="D2081">
            <v>2.9352999999999998</v>
          </cell>
        </row>
        <row r="2082">
          <cell r="A2082" t="str">
            <v>001.18.09900</v>
          </cell>
          <cell r="B2082" t="str">
            <v>Plug ou bujão ferro galvanizado 3/4 pol</v>
          </cell>
          <cell r="C2082" t="str">
            <v>UN</v>
          </cell>
          <cell r="D2082">
            <v>2.9853000000000001</v>
          </cell>
        </row>
        <row r="2083">
          <cell r="A2083" t="str">
            <v>001.18.09920</v>
          </cell>
          <cell r="B2083" t="str">
            <v>Plug ou bujão ferro galvanizado 1/2 pol</v>
          </cell>
          <cell r="C2083" t="str">
            <v>UN</v>
          </cell>
          <cell r="D2083">
            <v>2.1353</v>
          </cell>
        </row>
        <row r="2084">
          <cell r="A2084" t="str">
            <v>001.18.09940</v>
          </cell>
          <cell r="B2084" t="str">
            <v>Tampão ou cap ferro galvanizado 2 1/2 pol</v>
          </cell>
          <cell r="C2084" t="str">
            <v>UN</v>
          </cell>
          <cell r="D2084">
            <v>10.171099999999999</v>
          </cell>
        </row>
        <row r="2085">
          <cell r="A2085" t="str">
            <v>001.18.09960</v>
          </cell>
          <cell r="B2085" t="str">
            <v>Tampão ou cap ferro galvanizado 2 pol</v>
          </cell>
          <cell r="C2085" t="str">
            <v>UN</v>
          </cell>
          <cell r="D2085">
            <v>7.7092000000000001</v>
          </cell>
        </row>
        <row r="2086">
          <cell r="A2086" t="str">
            <v>001.18.09980</v>
          </cell>
          <cell r="B2086" t="str">
            <v>Tampão ou cap ferro galvanizado 1 1/2 pol</v>
          </cell>
          <cell r="C2086" t="str">
            <v>UN</v>
          </cell>
          <cell r="D2086">
            <v>6.1592000000000002</v>
          </cell>
        </row>
        <row r="2087">
          <cell r="A2087" t="str">
            <v>001.18.10000</v>
          </cell>
          <cell r="B2087" t="str">
            <v>Tampão ou cap ferro galvanizado 1 1/4 pol</v>
          </cell>
          <cell r="C2087" t="str">
            <v>UN</v>
          </cell>
          <cell r="D2087">
            <v>6.2092000000000001</v>
          </cell>
        </row>
        <row r="2088">
          <cell r="A2088" t="str">
            <v>001.18.10020</v>
          </cell>
          <cell r="B2088" t="str">
            <v>Tampão ou cap ferro galvanizado 1 pol</v>
          </cell>
          <cell r="C2088" t="str">
            <v>UN</v>
          </cell>
          <cell r="D2088">
            <v>3.7353000000000001</v>
          </cell>
        </row>
        <row r="2089">
          <cell r="A2089" t="str">
            <v>001.18.10040</v>
          </cell>
          <cell r="B2089" t="str">
            <v>Tampão ou cap ferro galvanizado 3/4 pol</v>
          </cell>
          <cell r="C2089" t="str">
            <v>UN</v>
          </cell>
          <cell r="D2089">
            <v>2.8653</v>
          </cell>
        </row>
        <row r="2090">
          <cell r="A2090" t="str">
            <v>001.18.10060</v>
          </cell>
          <cell r="B2090" t="str">
            <v>Tampão ou cap ferro galvanizado 1/2 pol</v>
          </cell>
          <cell r="C2090" t="str">
            <v>UN</v>
          </cell>
          <cell r="D2090">
            <v>2.6353</v>
          </cell>
        </row>
        <row r="2091">
          <cell r="A2091" t="str">
            <v>001.18.10080</v>
          </cell>
          <cell r="B2091" t="str">
            <v>Registro de gaveta em acabamento bruto (amarelo) s/ canopla n.1502 4 pol</v>
          </cell>
          <cell r="C2091" t="str">
            <v>UN</v>
          </cell>
          <cell r="D2091">
            <v>266.48160000000001</v>
          </cell>
        </row>
        <row r="2092">
          <cell r="A2092" t="str">
            <v>001.18.10100</v>
          </cell>
          <cell r="B2092" t="str">
            <v>Registro de gaveta em acabamento bruto (amarelo) s/ canopla n.1502 3 pol</v>
          </cell>
          <cell r="C2092" t="str">
            <v>UN</v>
          </cell>
          <cell r="D2092">
            <v>160.52789999999999</v>
          </cell>
        </row>
        <row r="2093">
          <cell r="A2093" t="str">
            <v>001.18.10120</v>
          </cell>
          <cell r="B2093" t="str">
            <v>Registro de gaveta em acabamento bruto (amarelo) s/ canopla n.1502 2 1/2 pol</v>
          </cell>
          <cell r="C2093" t="str">
            <v>UN</v>
          </cell>
          <cell r="D2093">
            <v>144.79750000000001</v>
          </cell>
        </row>
        <row r="2094">
          <cell r="A2094" t="str">
            <v>001.18.10140</v>
          </cell>
          <cell r="B2094" t="str">
            <v>Registro de gaveta em acabamento bruto (amarelo) s/ canopla n.1502 2 pol</v>
          </cell>
          <cell r="C2094" t="str">
            <v>UN</v>
          </cell>
          <cell r="D2094">
            <v>50.472099999999998</v>
          </cell>
        </row>
        <row r="2095">
          <cell r="A2095" t="str">
            <v>001.18.10160</v>
          </cell>
          <cell r="B2095" t="str">
            <v>Registro de gaveta em acabamento bruto (amarelo) s/ canopla n.1502 1 1/2 pol</v>
          </cell>
          <cell r="C2095" t="str">
            <v>UN</v>
          </cell>
          <cell r="D2095">
            <v>34.041699999999999</v>
          </cell>
        </row>
        <row r="2096">
          <cell r="A2096" t="str">
            <v>001.18.10180</v>
          </cell>
          <cell r="B2096" t="str">
            <v>Registro de gaveta em acabamento bruto (amarelo) s/ canopla n.1502 1 1/4 pol</v>
          </cell>
          <cell r="C2096" t="str">
            <v>UN</v>
          </cell>
          <cell r="D2096">
            <v>29.171299999999999</v>
          </cell>
        </row>
        <row r="2097">
          <cell r="A2097" t="str">
            <v>001.18.10200</v>
          </cell>
          <cell r="B2097" t="str">
            <v>Registro de gaveta em acabamento bruto (amarelo) s/ canopla n.1502 1 pol</v>
          </cell>
          <cell r="C2097" t="str">
            <v>UN</v>
          </cell>
          <cell r="D2097">
            <v>22.0138</v>
          </cell>
        </row>
        <row r="2098">
          <cell r="A2098" t="str">
            <v>001.18.10220</v>
          </cell>
          <cell r="B2098" t="str">
            <v>Registro de gaveta em acabamento bruto (amarelo) s/ canopla n.1502 3/4 pol</v>
          </cell>
          <cell r="C2098" t="str">
            <v>UN</v>
          </cell>
          <cell r="D2098">
            <v>16.542999999999999</v>
          </cell>
        </row>
        <row r="2099">
          <cell r="A2099" t="str">
            <v>001.18.10240</v>
          </cell>
          <cell r="B2099" t="str">
            <v>Registro de gaveta em acabamento bruto (amarelo) s/ canopla n.1502 1/2 pol</v>
          </cell>
          <cell r="C2099" t="str">
            <v>UN</v>
          </cell>
          <cell r="D2099">
            <v>30.762599999999999</v>
          </cell>
        </row>
        <row r="2100">
          <cell r="A2100" t="str">
            <v>001.18.10260</v>
          </cell>
          <cell r="B2100" t="str">
            <v>Registro de gaveta cromado linha gemini embutir c/ canopla mod 44 n. 1509 deca 1 1/4 pol</v>
          </cell>
          <cell r="C2100" t="str">
            <v>UN</v>
          </cell>
          <cell r="D2100">
            <v>57.821300000000001</v>
          </cell>
        </row>
        <row r="2101">
          <cell r="A2101" t="str">
            <v>001.18.10280</v>
          </cell>
          <cell r="B2101" t="str">
            <v>Registro de gaveta cromado linha gemini embutir c/ canopla mod 44 n. 1509 deca 1  pol</v>
          </cell>
          <cell r="C2101" t="str">
            <v>UN</v>
          </cell>
          <cell r="D2101">
            <v>47.623800000000003</v>
          </cell>
        </row>
        <row r="2102">
          <cell r="A2102" t="str">
            <v>001.18.10300</v>
          </cell>
          <cell r="B2102" t="str">
            <v>Registro de gaveta cromado linha gemini embutir c/ canopla mod 44 n. 1509 deca 3/4 pol</v>
          </cell>
          <cell r="C2102" t="str">
            <v>UN</v>
          </cell>
          <cell r="D2102">
            <v>42.012999999999998</v>
          </cell>
        </row>
        <row r="2103">
          <cell r="A2103" t="str">
            <v>001.18.10320</v>
          </cell>
          <cell r="B2103" t="str">
            <v>Registro de gaveta cromado linha gemini embutir c/ canopla mod 44 n. 1509 deca  1/2 pol</v>
          </cell>
          <cell r="C2103" t="str">
            <v>UN</v>
          </cell>
          <cell r="D2103">
            <v>38.462600000000002</v>
          </cell>
        </row>
        <row r="2104">
          <cell r="A2104" t="str">
            <v>001.18.10340</v>
          </cell>
          <cell r="B2104" t="str">
            <v>Registro de gaveta cromado linha prata de embutir c/ canopla modelo 50 n 1509 deca 2 pol</v>
          </cell>
          <cell r="C2104" t="str">
            <v>UN</v>
          </cell>
          <cell r="D2104">
            <v>94.682100000000005</v>
          </cell>
        </row>
        <row r="2105">
          <cell r="A2105" t="str">
            <v>001.18.10360</v>
          </cell>
          <cell r="B2105" t="str">
            <v>Registro de gaveta cromado linha prata de embutir c/ canopla modelo 50 n 1509 deca 1 1/2 pol</v>
          </cell>
          <cell r="C2105" t="str">
            <v>UN</v>
          </cell>
          <cell r="D2105">
            <v>94.649299999999997</v>
          </cell>
        </row>
        <row r="2106">
          <cell r="A2106" t="str">
            <v>001.18.10380</v>
          </cell>
          <cell r="B2106" t="str">
            <v>Registro de gaveta cromado linha prata de embutir c/ canopla modelo 50 n 1509 deca 1 1/4 pol</v>
          </cell>
          <cell r="C2106" t="str">
            <v>UN</v>
          </cell>
          <cell r="D2106">
            <v>45.161299999999997</v>
          </cell>
        </row>
        <row r="2107">
          <cell r="A2107" t="str">
            <v>001.18.10400</v>
          </cell>
          <cell r="B2107" t="str">
            <v>Registro de gaveta cromado linha prata de embutir c/ canopla modelo 50 n 1509 deca 1 pol</v>
          </cell>
          <cell r="C2107" t="str">
            <v>UN</v>
          </cell>
          <cell r="D2107">
            <v>31.413799999999998</v>
          </cell>
        </row>
        <row r="2108">
          <cell r="A2108" t="str">
            <v>001.18.10420</v>
          </cell>
          <cell r="B2108" t="str">
            <v>Registro de gaveta cromado linha prata de embutir c/ canopla modelo 50 n 1509 deca 3/4 pol</v>
          </cell>
          <cell r="C2108" t="str">
            <v>UN</v>
          </cell>
          <cell r="D2108">
            <v>52.453000000000003</v>
          </cell>
        </row>
        <row r="2109">
          <cell r="A2109" t="str">
            <v>001.18.10440</v>
          </cell>
          <cell r="B2109" t="str">
            <v>Registro de gaveta cromado linha prata de embutir c/ canopla modelo 50 n 1509 deca 1/2 pol</v>
          </cell>
          <cell r="C2109" t="str">
            <v>UN</v>
          </cell>
          <cell r="D2109">
            <v>26.832599999999999</v>
          </cell>
        </row>
        <row r="2110">
          <cell r="A2110" t="str">
            <v>001.18.10460</v>
          </cell>
          <cell r="B2110" t="str">
            <v>Registro de gaveta  cromado - c 39 - deca c/ canopla 1 1/2 pol</v>
          </cell>
          <cell r="C2110" t="str">
            <v>UN</v>
          </cell>
          <cell r="D2110">
            <v>57.471699999999998</v>
          </cell>
        </row>
        <row r="2111">
          <cell r="A2111" t="str">
            <v>001.18.10480</v>
          </cell>
          <cell r="B2111" t="str">
            <v>Registro de gaveta  cromado - c 39 - deca c/ canopla 1 pol</v>
          </cell>
          <cell r="C2111" t="str">
            <v>UN</v>
          </cell>
          <cell r="D2111">
            <v>34.553800000000003</v>
          </cell>
        </row>
        <row r="2112">
          <cell r="A2112" t="str">
            <v>001.18.10500</v>
          </cell>
          <cell r="B2112" t="str">
            <v>Registro de gaveta  cromado - c 39 - deca c/ canopla 3/4 pol</v>
          </cell>
          <cell r="C2112" t="str">
            <v>UN</v>
          </cell>
          <cell r="D2112">
            <v>29.803000000000001</v>
          </cell>
        </row>
        <row r="2113">
          <cell r="A2113" t="str">
            <v>001.18.10520</v>
          </cell>
          <cell r="B2113" t="str">
            <v>Registro de gaveta c/ acabamento bruto (amarelo) sem canopla abnt - docol -3 pol</v>
          </cell>
          <cell r="C2113" t="str">
            <v>UN</v>
          </cell>
          <cell r="D2113">
            <v>102.6879</v>
          </cell>
        </row>
        <row r="2114">
          <cell r="A2114" t="str">
            <v>001.18.10540</v>
          </cell>
          <cell r="B2114" t="str">
            <v>Registro de gaveta c/ acabamento bruto (amarelo) sem canopla abnt - docol -2pol</v>
          </cell>
          <cell r="C2114" t="str">
            <v>UN</v>
          </cell>
          <cell r="D2114">
            <v>34.262099999999997</v>
          </cell>
        </row>
        <row r="2115">
          <cell r="A2115" t="str">
            <v>001.18.10560</v>
          </cell>
          <cell r="B2115" t="str">
            <v>Registro de gaveta c/ acabamento bruto (amarelo) sem canopla abnt - docol -1 pol</v>
          </cell>
          <cell r="C2115" t="str">
            <v>UN</v>
          </cell>
          <cell r="D2115">
            <v>14.293799999999999</v>
          </cell>
        </row>
        <row r="2116">
          <cell r="A2116" t="str">
            <v>001.18.10580</v>
          </cell>
          <cell r="B2116" t="str">
            <v>Registro de gaveta c/ acabamento bruto (amarelo) sem canopla abnt - docol -3/4 pol</v>
          </cell>
          <cell r="C2116" t="str">
            <v>UN</v>
          </cell>
          <cell r="D2116">
            <v>11.683</v>
          </cell>
        </row>
        <row r="2117">
          <cell r="A2117" t="str">
            <v>001.18.10600</v>
          </cell>
          <cell r="B2117" t="str">
            <v>Acabamento cromado - linha prata de embutir c/ canopla mod itapema - docol -2 pol</v>
          </cell>
          <cell r="C2117" t="str">
            <v>UN</v>
          </cell>
          <cell r="D2117">
            <v>36.382100000000001</v>
          </cell>
        </row>
        <row r="2118">
          <cell r="A2118" t="str">
            <v>001.18.10620</v>
          </cell>
          <cell r="B2118" t="str">
            <v>Acabamento cromado - linha prata de embutir c/ canopla mod itapema - docol -1 1/2 pol</v>
          </cell>
          <cell r="C2118" t="str">
            <v>UN</v>
          </cell>
          <cell r="D2118">
            <v>37.722099999999998</v>
          </cell>
        </row>
        <row r="2119">
          <cell r="A2119" t="str">
            <v>001.18.10640</v>
          </cell>
          <cell r="B2119" t="str">
            <v>Acabamento cromado - linha prata de embutir c/ canopla mod itapema - docol -1  pol</v>
          </cell>
          <cell r="C2119" t="str">
            <v>UN</v>
          </cell>
          <cell r="D2119">
            <v>28.1938</v>
          </cell>
        </row>
        <row r="2120">
          <cell r="A2120" t="str">
            <v>001.18.10660</v>
          </cell>
          <cell r="B2120" t="str">
            <v>Acabamento cromado - linha prata de embutir c/ canopla mod itapema - docol -3/4  pol</v>
          </cell>
          <cell r="C2120" t="str">
            <v>UN</v>
          </cell>
          <cell r="D2120">
            <v>25.713000000000001</v>
          </cell>
        </row>
        <row r="2121">
          <cell r="A2121" t="str">
            <v>001.18.10680</v>
          </cell>
          <cell r="B2121" t="str">
            <v>Acabamento bruto linha popular 3/4 pol</v>
          </cell>
          <cell r="C2121" t="str">
            <v>UN</v>
          </cell>
          <cell r="D2121">
            <v>15.103</v>
          </cell>
        </row>
        <row r="2122">
          <cell r="A2122" t="str">
            <v>001.18.10700</v>
          </cell>
          <cell r="B2122" t="str">
            <v>Acabamento bruto linha popular 1/2 pol</v>
          </cell>
          <cell r="C2122" t="str">
            <v>UN</v>
          </cell>
          <cell r="D2122">
            <v>13.503</v>
          </cell>
        </row>
        <row r="2123">
          <cell r="A2123" t="str">
            <v>001.18.10720</v>
          </cell>
          <cell r="B2123" t="str">
            <v>Registro de gaveta cromado linha italiana de embutir c/ canopla mod. 45 n.1509 1 1/2 pol</v>
          </cell>
          <cell r="C2123" t="str">
            <v>UN</v>
          </cell>
          <cell r="D2123">
            <v>88.051699999999997</v>
          </cell>
        </row>
        <row r="2124">
          <cell r="A2124" t="str">
            <v>001.18.10740</v>
          </cell>
          <cell r="B2124" t="str">
            <v>Registro de gaveta cromado linha italiana de embutir c/ canopla mod. 45 n.1509 1 1/4 pol</v>
          </cell>
          <cell r="C2124" t="str">
            <v>UN</v>
          </cell>
          <cell r="D2124">
            <v>86.761300000000006</v>
          </cell>
        </row>
        <row r="2125">
          <cell r="A2125" t="str">
            <v>001.18.10760</v>
          </cell>
          <cell r="B2125" t="str">
            <v>Registro de gaveta cromado linha italiana de embutir c/ canopla mod. 45 n.1509 1 pol</v>
          </cell>
          <cell r="C2125" t="str">
            <v>UN</v>
          </cell>
          <cell r="D2125">
            <v>61.023800000000001</v>
          </cell>
        </row>
        <row r="2126">
          <cell r="A2126" t="str">
            <v>001.18.10780</v>
          </cell>
          <cell r="B2126" t="str">
            <v>Registro de gaveta cromado linha italiana de embutir c/ canopla mod. 45 n.1509 3/4 pol</v>
          </cell>
          <cell r="C2126" t="str">
            <v>UN</v>
          </cell>
          <cell r="D2126">
            <v>52.493000000000002</v>
          </cell>
        </row>
        <row r="2127">
          <cell r="A2127" t="str">
            <v>001.18.10800</v>
          </cell>
          <cell r="B2127" t="str">
            <v>Registro de gaveta cromado linha italiana de embutir c/ canopla mod. 45 n.1509  1/2 pol</v>
          </cell>
          <cell r="C2127" t="str">
            <v>UN</v>
          </cell>
          <cell r="D2127">
            <v>48.692599999999999</v>
          </cell>
        </row>
        <row r="2128">
          <cell r="A2128" t="str">
            <v>001.18.10820</v>
          </cell>
          <cell r="B2128" t="str">
            <v>Registro de pressão cromado linha gemini de embutir c/ canopla mod 44 n 1416 3/4 pol</v>
          </cell>
          <cell r="C2128" t="str">
            <v>UN</v>
          </cell>
          <cell r="D2128">
            <v>38.703000000000003</v>
          </cell>
        </row>
        <row r="2129">
          <cell r="A2129" t="str">
            <v>001.18.10840</v>
          </cell>
          <cell r="B2129" t="str">
            <v>Registro de pressão cromado linha gemini de embutir c/ canopla mod 44 n 1416 1/2 pol</v>
          </cell>
          <cell r="C2129" t="str">
            <v>UN</v>
          </cell>
          <cell r="D2129">
            <v>37.782600000000002</v>
          </cell>
        </row>
        <row r="2130">
          <cell r="A2130" t="str">
            <v>001.18.10860</v>
          </cell>
          <cell r="B2130" t="str">
            <v>Registro de pressão cromado linha italiana de embutir c/ canopla mod 45 n 1416 deca 3/4 pol</v>
          </cell>
          <cell r="C2130" t="str">
            <v>UN</v>
          </cell>
          <cell r="D2130">
            <v>53.902999999999999</v>
          </cell>
        </row>
        <row r="2131">
          <cell r="A2131" t="str">
            <v>001.18.10880</v>
          </cell>
          <cell r="B2131" t="str">
            <v>Registro de pressão cromado linha italiana de embutir c/ canopla mod 45 n 1416 deca 1/2 pol</v>
          </cell>
          <cell r="C2131" t="str">
            <v>UN</v>
          </cell>
          <cell r="D2131">
            <v>48.272599999999997</v>
          </cell>
        </row>
        <row r="2132">
          <cell r="A2132" t="str">
            <v>001.18.10900</v>
          </cell>
          <cell r="B2132" t="str">
            <v>Registro de pressão cromado linha prata embutir c/ canopla mod 50 n 1416 deca 3/4 pol</v>
          </cell>
          <cell r="C2132" t="str">
            <v>UN</v>
          </cell>
          <cell r="D2132">
            <v>34.802999999999997</v>
          </cell>
        </row>
        <row r="2133">
          <cell r="A2133" t="str">
            <v>001.18.10920</v>
          </cell>
          <cell r="B2133" t="str">
            <v>Registro de pressão cromado linha prata embutir c/ canopla mod 50 n 1416 deca 1/2 pol</v>
          </cell>
          <cell r="C2133" t="str">
            <v>UN</v>
          </cell>
          <cell r="D2133">
            <v>26.102599999999999</v>
          </cell>
        </row>
        <row r="2134">
          <cell r="A2134" t="str">
            <v>001.18.10940</v>
          </cell>
          <cell r="B2134" t="str">
            <v>Registro de pressão cromado de embutir c/ canopla 1193 - c 39 deca 3/4 pol</v>
          </cell>
          <cell r="C2134" t="str">
            <v>UN</v>
          </cell>
          <cell r="D2134">
            <v>38.493000000000002</v>
          </cell>
        </row>
        <row r="2135">
          <cell r="A2135" t="str">
            <v>001.18.10960</v>
          </cell>
          <cell r="B2135" t="str">
            <v>Registro de pressão cromado de embutir c/ canopla 1193 - c 39 deca 1/2 pol</v>
          </cell>
          <cell r="C2135" t="str">
            <v>UN</v>
          </cell>
          <cell r="D2135">
            <v>38.493000000000002</v>
          </cell>
        </row>
        <row r="2136">
          <cell r="A2136" t="str">
            <v>001.18.10980</v>
          </cell>
          <cell r="B2136" t="str">
            <v>Registro de pressão acabamento cromado - linha prata de embutir c/ canopla modelo itapema  - docol - 3/4 pol</v>
          </cell>
          <cell r="C2136" t="str">
            <v>UN</v>
          </cell>
          <cell r="D2136">
            <v>27.693000000000001</v>
          </cell>
        </row>
        <row r="2137">
          <cell r="A2137" t="str">
            <v>001.18.11000</v>
          </cell>
          <cell r="B2137" t="str">
            <v>Registro de pressão acabamento cromado - linha prata de embutir c/ canopla modelo itapema  - docol - 1/2 pol</v>
          </cell>
          <cell r="C2137" t="str">
            <v>UN</v>
          </cell>
          <cell r="D2137">
            <v>27.669</v>
          </cell>
        </row>
        <row r="2138">
          <cell r="A2138" t="str">
            <v>001.18.11020</v>
          </cell>
          <cell r="B2138" t="str">
            <v>Registro de pressão acabamento simples linha popular 1/2 pol</v>
          </cell>
          <cell r="C2138" t="str">
            <v>UN</v>
          </cell>
          <cell r="D2138">
            <v>20.603000000000002</v>
          </cell>
        </row>
        <row r="2139">
          <cell r="A2139" t="str">
            <v>001.18.11040</v>
          </cell>
          <cell r="B2139" t="str">
            <v>Registro de pressão de 1/2"""""""" (chuveiro) (mic)</v>
          </cell>
          <cell r="C2139" t="str">
            <v>UN</v>
          </cell>
          <cell r="D2139">
            <v>38.493000000000002</v>
          </cell>
        </row>
        <row r="2140">
          <cell r="A2140" t="str">
            <v>001.18.11060</v>
          </cell>
          <cell r="B2140" t="str">
            <v>Válvula de descarga hydra c/ embolo de bronze n.2515 canopla lisa cromada deca 1 1/2 pol</v>
          </cell>
          <cell r="C2140" t="str">
            <v>UN</v>
          </cell>
          <cell r="D2140">
            <v>92.085099999999997</v>
          </cell>
        </row>
        <row r="2141">
          <cell r="A2141" t="str">
            <v>001.18.11080</v>
          </cell>
          <cell r="B2141" t="str">
            <v>Válvula de descarga hydra c/ embolo de bronze n.2515 canopla lisa cromada deca 1 1/4 pol</v>
          </cell>
          <cell r="C2141" t="str">
            <v>UN</v>
          </cell>
          <cell r="D2141">
            <v>95.025099999999995</v>
          </cell>
        </row>
        <row r="2142">
          <cell r="A2142" t="str">
            <v>001.18.11100</v>
          </cell>
          <cell r="B2142" t="str">
            <v>Válvula de descarga hydra master n.2530 cromada deca 1 1/2 pol</v>
          </cell>
          <cell r="C2142" t="str">
            <v>UN</v>
          </cell>
          <cell r="D2142">
            <v>72.0655</v>
          </cell>
        </row>
        <row r="2143">
          <cell r="A2143" t="str">
            <v>001.18.11120</v>
          </cell>
          <cell r="B2143" t="str">
            <v>Válvula de descarga hydra master n.2530 cromada deca 1 1/4 pol</v>
          </cell>
          <cell r="C2143" t="str">
            <v>UN</v>
          </cell>
          <cell r="D2143">
            <v>72.0351</v>
          </cell>
        </row>
        <row r="2144">
          <cell r="A2144" t="str">
            <v>001.18.11140</v>
          </cell>
          <cell r="B2144" t="str">
            <v>Válvula de descarga docol-stander 1 1/2 pol</v>
          </cell>
          <cell r="C2144" t="str">
            <v>UN</v>
          </cell>
          <cell r="D2144">
            <v>60.125500000000002</v>
          </cell>
        </row>
        <row r="2145">
          <cell r="A2145" t="str">
            <v>001.18.11160</v>
          </cell>
          <cell r="B2145" t="str">
            <v>Fornecimento e instalação de tubo de descida para vávula de descarga de 1 1/2 pol de pvc rigido</v>
          </cell>
          <cell r="C2145" t="str">
            <v>UN</v>
          </cell>
          <cell r="D2145">
            <v>8.3984000000000005</v>
          </cell>
        </row>
        <row r="2146">
          <cell r="A2146" t="str">
            <v>001.18.11180</v>
          </cell>
          <cell r="B2146" t="str">
            <v>Fornecimento e instalação de ligação  para bacia sanitária em tubo em pvc rigido branco de 40mm</v>
          </cell>
          <cell r="C2146" t="str">
            <v>UN</v>
          </cell>
          <cell r="D2146">
            <v>7.2445000000000004</v>
          </cell>
        </row>
        <row r="2147">
          <cell r="A2147" t="str">
            <v>001.18.11200</v>
          </cell>
          <cell r="B2147" t="str">
            <v>Fornecimento e instalação de ligação para bacia sanitária tubo em pvc rigido cromado de 40mm</v>
          </cell>
          <cell r="C2147" t="str">
            <v>UN</v>
          </cell>
          <cell r="D2147">
            <v>11.294499999999999</v>
          </cell>
        </row>
        <row r="2148">
          <cell r="A2148" t="str">
            <v>001.18.11220</v>
          </cell>
          <cell r="B2148" t="str">
            <v>Fornecimento e instalação de ligação para bacia sanitária tubo em metal cromado de 40mm</v>
          </cell>
          <cell r="C2148" t="str">
            <v>UN</v>
          </cell>
          <cell r="D2148">
            <v>15.2445</v>
          </cell>
        </row>
        <row r="2149">
          <cell r="A2149" t="str">
            <v>001.18.11240</v>
          </cell>
          <cell r="B2149" t="str">
            <v>Fornecimento e instalação de ligação para bacia sanitária em bolsa de borracha</v>
          </cell>
          <cell r="C2149" t="str">
            <v>UN</v>
          </cell>
          <cell r="D2149">
            <v>3.0007999999999999</v>
          </cell>
        </row>
        <row r="2150">
          <cell r="A2150" t="str">
            <v>001.18.11260</v>
          </cell>
          <cell r="B2150" t="str">
            <v>Fornecimento e instalação de caixa de descarga externa inclusive tubo de descarga e acessórios</v>
          </cell>
          <cell r="C2150" t="str">
            <v>CJ</v>
          </cell>
          <cell r="D2150">
            <v>79.536600000000007</v>
          </cell>
        </row>
        <row r="2151">
          <cell r="A2151" t="str">
            <v>001.18.11280</v>
          </cell>
          <cell r="B2151" t="str">
            <v>Fornecimento e instalação de caixa de descarga de emb. inclusive tubo de descarga e acessórios</v>
          </cell>
          <cell r="C2151" t="str">
            <v>CJ</v>
          </cell>
          <cell r="D2151">
            <v>79.536600000000007</v>
          </cell>
        </row>
        <row r="2152">
          <cell r="A2152" t="str">
            <v>001.18.11300</v>
          </cell>
          <cell r="B2152" t="str">
            <v>Fornecimento e instalação de caixa de descarga para acoplar em bacia sanitária</v>
          </cell>
          <cell r="C2152" t="str">
            <v>UN</v>
          </cell>
          <cell r="D2152">
            <v>110.68510000000001</v>
          </cell>
        </row>
        <row r="2153">
          <cell r="A2153" t="str">
            <v>001.18.11320</v>
          </cell>
          <cell r="B2153" t="str">
            <v>Válvula p/ pia cromada deca n.1600 p/ lav 1x2 pol</v>
          </cell>
          <cell r="C2153" t="str">
            <v>UN</v>
          </cell>
          <cell r="D2153">
            <v>32.6721</v>
          </cell>
        </row>
        <row r="2154">
          <cell r="A2154" t="str">
            <v>001.18.11340</v>
          </cell>
          <cell r="B2154" t="str">
            <v>Valvula p/pia americana cromada n.1623 marca deca 1.5x3 3/4 pol</v>
          </cell>
          <cell r="C2154" t="str">
            <v>UN</v>
          </cell>
          <cell r="D2154">
            <v>58.8371</v>
          </cell>
        </row>
        <row r="2155">
          <cell r="A2155" t="str">
            <v>001.18.11360</v>
          </cell>
          <cell r="B2155" t="str">
            <v>Válvula de pvc para pia</v>
          </cell>
          <cell r="C2155" t="str">
            <v>UN</v>
          </cell>
          <cell r="D2155">
            <v>5.9752999999999998</v>
          </cell>
        </row>
        <row r="2156">
          <cell r="A2156" t="str">
            <v>001.18.11380</v>
          </cell>
          <cell r="B2156" t="str">
            <v>Válvula para lavatorio</v>
          </cell>
          <cell r="C2156" t="str">
            <v>UN</v>
          </cell>
          <cell r="D2156">
            <v>6.4752999999999998</v>
          </cell>
        </row>
        <row r="2157">
          <cell r="A2157" t="str">
            <v>001.18.11400</v>
          </cell>
          <cell r="B2157" t="str">
            <v>Válvula para pia n. 1600 - steves 1 x 2 pol</v>
          </cell>
          <cell r="C2157" t="str">
            <v>UN</v>
          </cell>
          <cell r="D2157">
            <v>29.742100000000001</v>
          </cell>
        </row>
        <row r="2158">
          <cell r="A2158" t="str">
            <v>001.18.11420</v>
          </cell>
          <cell r="B2158" t="str">
            <v>Válvula para pia n. 1600 - steves 1 1/2 x 3.3/4</v>
          </cell>
          <cell r="C2158" t="str">
            <v>UN</v>
          </cell>
          <cell r="D2158">
            <v>30.332100000000001</v>
          </cell>
        </row>
        <row r="2159">
          <cell r="A2159" t="str">
            <v>001.18.11440</v>
          </cell>
          <cell r="B2159" t="str">
            <v>Fornecimento e instalação de engate no. 3 com terminais de 1/2 pol e mangueira flexíel branca, de 30 cm,</v>
          </cell>
          <cell r="C2159" t="str">
            <v>UN</v>
          </cell>
          <cell r="D2159">
            <v>3.9691999999999998</v>
          </cell>
        </row>
        <row r="2160">
          <cell r="A2160" t="str">
            <v>001.18.11460</v>
          </cell>
          <cell r="B2160" t="str">
            <v>Fornecimento e colocação de engate no. 5 com terminais cromados de 1/2 pol e mangueira flexível, de 40 cm,</v>
          </cell>
          <cell r="C2160" t="str">
            <v>UN</v>
          </cell>
          <cell r="D2160">
            <v>15.059200000000001</v>
          </cell>
        </row>
        <row r="2161">
          <cell r="A2161" t="str">
            <v>001.18.11480</v>
          </cell>
          <cell r="B2161" t="str">
            <v>Fornecimento e instalação de ligação para saída de vaso sanitário pvc branco  diam.100 mm</v>
          </cell>
          <cell r="C2161" t="str">
            <v>UN</v>
          </cell>
          <cell r="D2161">
            <v>21.4711</v>
          </cell>
        </row>
        <row r="2162">
          <cell r="A2162" t="str">
            <v>001.18.11500</v>
          </cell>
          <cell r="B2162" t="str">
            <v>Válvula  de pé com crivo de pvc tipo rosqueável 3/4 pol</v>
          </cell>
          <cell r="C2162" t="str">
            <v>UN</v>
          </cell>
          <cell r="D2162">
            <v>15.013</v>
          </cell>
        </row>
        <row r="2163">
          <cell r="A2163" t="str">
            <v>001.18.11520</v>
          </cell>
          <cell r="B2163" t="str">
            <v>Válvula  de pé com crivo de pvc tipo rosqueável 1 pol</v>
          </cell>
          <cell r="C2163" t="str">
            <v>UN</v>
          </cell>
          <cell r="D2163">
            <v>17.383800000000001</v>
          </cell>
        </row>
        <row r="2164">
          <cell r="A2164" t="str">
            <v>001.18.11540</v>
          </cell>
          <cell r="B2164" t="str">
            <v>Válvula  de pé com crivo de pvc tipo rosqueável 1 1/4 pol</v>
          </cell>
          <cell r="C2164" t="str">
            <v>UN</v>
          </cell>
          <cell r="D2164">
            <v>22.461300000000001</v>
          </cell>
        </row>
        <row r="2165">
          <cell r="A2165" t="str">
            <v>001.18.11560</v>
          </cell>
          <cell r="B2165" t="str">
            <v>Válvula de pé com crivo de pvc tipo rosqueável 1 1/2 pol</v>
          </cell>
          <cell r="C2165" t="str">
            <v>UN</v>
          </cell>
          <cell r="D2165">
            <v>22.0657</v>
          </cell>
        </row>
        <row r="2166">
          <cell r="A2166" t="str">
            <v>001.18.11580</v>
          </cell>
          <cell r="B2166" t="str">
            <v>Válvula de pé c/ crivo de bronze tipo rosqueável 3/4 pol</v>
          </cell>
          <cell r="C2166" t="str">
            <v>UN</v>
          </cell>
          <cell r="D2166">
            <v>16.573</v>
          </cell>
        </row>
        <row r="2167">
          <cell r="A2167" t="str">
            <v>001.18.11600</v>
          </cell>
          <cell r="B2167" t="str">
            <v>Válvula de pé c/ crivo de bronze tipo rosqueável 1 pol</v>
          </cell>
          <cell r="C2167" t="str">
            <v>UN</v>
          </cell>
          <cell r="D2167">
            <v>18.4238</v>
          </cell>
        </row>
        <row r="2168">
          <cell r="A2168" t="str">
            <v>001.18.11620</v>
          </cell>
          <cell r="B2168" t="str">
            <v>Válvula de pé c/ crivo de bronze tipo rosqueável 1 1/2 pol</v>
          </cell>
          <cell r="C2168" t="str">
            <v>UN</v>
          </cell>
          <cell r="D2168">
            <v>26.351700000000001</v>
          </cell>
        </row>
        <row r="2169">
          <cell r="A2169" t="str">
            <v>001.18.11640</v>
          </cell>
          <cell r="B2169" t="str">
            <v>Válvula de pé c/ crivo de bronze tipo rosqueável 2 pol</v>
          </cell>
          <cell r="C2169" t="str">
            <v>UN</v>
          </cell>
          <cell r="D2169">
            <v>35.9621</v>
          </cell>
        </row>
        <row r="2170">
          <cell r="A2170" t="str">
            <v>001.18.11660</v>
          </cell>
          <cell r="B2170" t="str">
            <v>Válvula de pé c/ crivo de bronze tipo rosqueável 2 1/2 pol</v>
          </cell>
          <cell r="C2170" t="str">
            <v>UN</v>
          </cell>
          <cell r="D2170">
            <v>53.337499999999999</v>
          </cell>
        </row>
        <row r="2171">
          <cell r="A2171" t="str">
            <v>001.18.11680</v>
          </cell>
          <cell r="B2171" t="str">
            <v>Válvula de retenção de bronze tipo rosqueável tipo vertical 3/4 pol</v>
          </cell>
          <cell r="C2171" t="str">
            <v>UN</v>
          </cell>
          <cell r="D2171">
            <v>17.143000000000001</v>
          </cell>
        </row>
        <row r="2172">
          <cell r="A2172" t="str">
            <v>001.18.11700</v>
          </cell>
          <cell r="B2172" t="str">
            <v>Válvula de retenção de bronze tipo rosqueável tipo vertical 1 pol</v>
          </cell>
          <cell r="C2172" t="str">
            <v>UN</v>
          </cell>
          <cell r="D2172">
            <v>21.623799999999999</v>
          </cell>
        </row>
        <row r="2173">
          <cell r="A2173" t="str">
            <v>001.18.11720</v>
          </cell>
          <cell r="B2173" t="str">
            <v>Válvula de retenção de bronze tipo rosqueável tipo vertical 1 1/2 pol</v>
          </cell>
          <cell r="C2173" t="str">
            <v>UN</v>
          </cell>
          <cell r="D2173">
            <v>29.851700000000001</v>
          </cell>
        </row>
        <row r="2174">
          <cell r="A2174" t="str">
            <v>001.18.11740</v>
          </cell>
          <cell r="B2174" t="str">
            <v>Válvula de retenção de bronze tipo rosqueável tipo vertical 2 pol</v>
          </cell>
          <cell r="C2174" t="str">
            <v>UN</v>
          </cell>
          <cell r="D2174">
            <v>35.882100000000001</v>
          </cell>
        </row>
        <row r="2175">
          <cell r="A2175" t="str">
            <v>001.18.11760</v>
          </cell>
          <cell r="B2175" t="str">
            <v>Válvula de retenção de bronze tipo rosqueável tipo vertical 2 1/2 pol</v>
          </cell>
          <cell r="C2175" t="str">
            <v>UN</v>
          </cell>
          <cell r="D2175">
            <v>64.777500000000003</v>
          </cell>
        </row>
        <row r="2176">
          <cell r="A2176" t="str">
            <v>001.18.11780</v>
          </cell>
          <cell r="B2176" t="str">
            <v>Válvula de retenção de bronze tipo rosqueável tipo horizontal 3/4 pol</v>
          </cell>
          <cell r="C2176" t="str">
            <v>UN</v>
          </cell>
          <cell r="D2176">
            <v>29.603000000000002</v>
          </cell>
        </row>
        <row r="2177">
          <cell r="A2177" t="str">
            <v>001.18.11800</v>
          </cell>
          <cell r="B2177" t="str">
            <v>Válvula de retenção de bronze tipo rosqueável tipo horizontal 1 pol</v>
          </cell>
          <cell r="C2177" t="str">
            <v>UN</v>
          </cell>
          <cell r="D2177">
            <v>37.623800000000003</v>
          </cell>
        </row>
        <row r="2178">
          <cell r="A2178" t="str">
            <v>001.18.11820</v>
          </cell>
          <cell r="B2178" t="str">
            <v>Válvula de retenção de bronze tipo rosqueável tipo horizontal 1 1/2 pol</v>
          </cell>
          <cell r="C2178" t="str">
            <v>UN</v>
          </cell>
          <cell r="D2178">
            <v>54.5017</v>
          </cell>
        </row>
        <row r="2179">
          <cell r="A2179" t="str">
            <v>001.18.11840</v>
          </cell>
          <cell r="B2179" t="str">
            <v>Válvula de retenção de bronze tipo rosqueável tipo horizontal 2 pol</v>
          </cell>
          <cell r="C2179" t="str">
            <v>UN</v>
          </cell>
          <cell r="D2179">
            <v>68.382099999999994</v>
          </cell>
        </row>
        <row r="2180">
          <cell r="A2180" t="str">
            <v>001.18.11860</v>
          </cell>
          <cell r="B2180" t="str">
            <v>Válvula de retenção de bronze tipo rosqueável tipo horizontal 2 1/2 pol</v>
          </cell>
          <cell r="C2180" t="str">
            <v>UN</v>
          </cell>
          <cell r="D2180">
            <v>119.7675</v>
          </cell>
        </row>
        <row r="2181">
          <cell r="A2181" t="str">
            <v>001.18.11880</v>
          </cell>
          <cell r="B2181" t="str">
            <v>Fornecimento e instalação de torneira de pressão para pia marca deca ref. c 1157 comprimento 210mm com arejador</v>
          </cell>
          <cell r="C2181" t="str">
            <v>UN</v>
          </cell>
          <cell r="D2181">
            <v>70.476100000000002</v>
          </cell>
        </row>
        <row r="2182">
          <cell r="A2182" t="str">
            <v>001.18.11900</v>
          </cell>
          <cell r="B2182" t="str">
            <v>Fornecimento e instalação de torneira de pressão para pia marca deca ref. 1158 c 39 de 1/2 pol</v>
          </cell>
          <cell r="C2182" t="str">
            <v>UN</v>
          </cell>
          <cell r="D2182">
            <v>44.566099999999999</v>
          </cell>
        </row>
        <row r="2183">
          <cell r="A2183" t="str">
            <v>001.18.11920</v>
          </cell>
          <cell r="B2183" t="str">
            <v>Fornecimento e instalação de torneira de pressão para pia marca deca ref. 1158 c 39 de 3/4 pol</v>
          </cell>
          <cell r="C2183" t="str">
            <v>UN</v>
          </cell>
          <cell r="D2183">
            <v>50.616100000000003</v>
          </cell>
        </row>
        <row r="2184">
          <cell r="A2184" t="str">
            <v>001.18.11940</v>
          </cell>
          <cell r="B2184" t="str">
            <v>Fornecimento e instalação de torneira de pressão para pia marca deca ref. 1159 c 39 de 1/2 pol com arejador</v>
          </cell>
          <cell r="C2184" t="str">
            <v>UN</v>
          </cell>
          <cell r="D2184">
            <v>58.676099999999998</v>
          </cell>
        </row>
        <row r="2185">
          <cell r="A2185" t="str">
            <v>001.18.11960</v>
          </cell>
          <cell r="B2185" t="str">
            <v>Fornecimento e instalação de torneira de pressão para pia marca deca ref. 1159 c 39 de 3/4 pol com arejador</v>
          </cell>
          <cell r="C2185" t="str">
            <v>UN</v>
          </cell>
          <cell r="D2185">
            <v>58.676099999999998</v>
          </cell>
        </row>
        <row r="2186">
          <cell r="A2186" t="str">
            <v>001.18.11980</v>
          </cell>
          <cell r="B2186" t="str">
            <v>Fornecimento e instalação de torneira de pressão para pia marca deca ref. 1167 c 40 tip mesa bica móvel</v>
          </cell>
          <cell r="C2186" t="str">
            <v>UN</v>
          </cell>
          <cell r="D2186">
            <v>82.576099999999997</v>
          </cell>
        </row>
        <row r="2187">
          <cell r="A2187" t="str">
            <v>001.18.12000</v>
          </cell>
          <cell r="B2187" t="str">
            <v>Fornecimento e instalação de torneira de pressão para pia marca deca cromada - tipo parede - bica móvelc 50 1168</v>
          </cell>
          <cell r="C2187" t="str">
            <v>UN</v>
          </cell>
          <cell r="D2187">
            <v>81.676100000000005</v>
          </cell>
        </row>
        <row r="2188">
          <cell r="A2188" t="str">
            <v>001.18.12020</v>
          </cell>
          <cell r="B2188" t="str">
            <v>Fornecimento e instalação de torneira de pressao p/ pia de cozinha - tipo parede - c 39 - bica móvel de 3/4 pol</v>
          </cell>
          <cell r="C2188" t="str">
            <v>UN</v>
          </cell>
          <cell r="D2188">
            <v>51.556100000000001</v>
          </cell>
        </row>
        <row r="2189">
          <cell r="A2189" t="str">
            <v>001.18.12040</v>
          </cell>
          <cell r="B2189" t="str">
            <v>Fornecmento e instalação de torneira de pressão para pia de cozinha - docol mod. 1158 - 1/2 pol</v>
          </cell>
          <cell r="C2189" t="str">
            <v>UN</v>
          </cell>
          <cell r="D2189">
            <v>37.766100000000002</v>
          </cell>
        </row>
        <row r="2190">
          <cell r="A2190" t="str">
            <v>001.18.12060</v>
          </cell>
          <cell r="B2190" t="str">
            <v>Fornecimento e instalação de torneira de pressão para pia de cozinha mod. 1544 - tipo parede - bica movel</v>
          </cell>
          <cell r="C2190" t="str">
            <v>UN</v>
          </cell>
          <cell r="D2190">
            <v>84.7761</v>
          </cell>
        </row>
        <row r="2191">
          <cell r="A2191" t="str">
            <v>001.18.12080</v>
          </cell>
          <cell r="B2191" t="str">
            <v>Fornecimento e instalação de torneira de pressão para pia de cozinha - marca docol mod. 1158 - 3/4 pol</v>
          </cell>
          <cell r="C2191" t="str">
            <v>UN</v>
          </cell>
          <cell r="D2191">
            <v>37.716099999999997</v>
          </cell>
        </row>
        <row r="2192">
          <cell r="A2192" t="str">
            <v>001.18.12100</v>
          </cell>
          <cell r="B2192" t="str">
            <v>Fornecimento e instalação de torneira de pressão para pia de cozinha  - marca docol  mod. 1542 - tipo misturador p/ pia</v>
          </cell>
          <cell r="C2192" t="str">
            <v>UN</v>
          </cell>
          <cell r="D2192">
            <v>382.85109999999997</v>
          </cell>
        </row>
        <row r="2193">
          <cell r="A2193" t="str">
            <v>001.18.12120</v>
          </cell>
          <cell r="B2193" t="str">
            <v>Fornecimento e instalação de torneira de pvc para pia</v>
          </cell>
          <cell r="C2193" t="str">
            <v>UN</v>
          </cell>
          <cell r="D2193">
            <v>4.9004000000000003</v>
          </cell>
        </row>
        <row r="2194">
          <cell r="A2194" t="str">
            <v>001.18.12140</v>
          </cell>
          <cell r="B2194" t="str">
            <v>Fornecimento e instalação de torneira de pressão para lavatório marca deca ref. 1193 c 39 de 1/2 pol</v>
          </cell>
          <cell r="C2194" t="str">
            <v>UN</v>
          </cell>
          <cell r="D2194">
            <v>85.576099999999997</v>
          </cell>
        </row>
        <row r="2195">
          <cell r="A2195" t="str">
            <v>001.18.12160</v>
          </cell>
          <cell r="B2195" t="str">
            <v>Fornecimento e instalação de torneira de pressão para lavatório marca deca ref. 1194 c 45 de 1/2 pol</v>
          </cell>
          <cell r="C2195" t="str">
            <v>UN</v>
          </cell>
          <cell r="D2195">
            <v>117.1661</v>
          </cell>
        </row>
        <row r="2196">
          <cell r="A2196" t="str">
            <v>001.18.12180</v>
          </cell>
          <cell r="B2196" t="str">
            <v>Fornecimento e instalação de torneira de pressão para lavatório marca deca ref. 1199 c 50 de 1/2 pol</v>
          </cell>
          <cell r="C2196" t="str">
            <v>UN</v>
          </cell>
          <cell r="D2196">
            <v>62.186100000000003</v>
          </cell>
        </row>
        <row r="2197">
          <cell r="A2197" t="str">
            <v>001.18.12200</v>
          </cell>
          <cell r="B2197" t="str">
            <v>Fornecimento e instalação de torneira de pressão para lavatório 1/2 pol - mod. itapema - docol</v>
          </cell>
          <cell r="C2197" t="str">
            <v>UN</v>
          </cell>
          <cell r="D2197">
            <v>37.976100000000002</v>
          </cell>
        </row>
        <row r="2198">
          <cell r="A2198" t="str">
            <v>001.18.12220</v>
          </cell>
          <cell r="B2198" t="str">
            <v>Fornecimento e instalação de torneira de pvc para lavatorio</v>
          </cell>
          <cell r="C2198" t="str">
            <v>UN</v>
          </cell>
          <cell r="D2198">
            <v>7.3003999999999998</v>
          </cell>
        </row>
        <row r="2199">
          <cell r="A2199" t="str">
            <v>001.18.12240</v>
          </cell>
          <cell r="B2199" t="str">
            <v>Fornecimento e instalação de torneira para uso geral marca deca ref. 1152 c 39 de 1/2 pol</v>
          </cell>
          <cell r="C2199" t="str">
            <v>UN</v>
          </cell>
          <cell r="D2199">
            <v>37.296100000000003</v>
          </cell>
        </row>
        <row r="2200">
          <cell r="A2200" t="str">
            <v>001.18.12260</v>
          </cell>
          <cell r="B2200" t="str">
            <v>Fornecimento e instalação de torneira para uso geral marca deca ref. 1152 c 39 de 3/4 pol</v>
          </cell>
          <cell r="C2200" t="str">
            <v>UN</v>
          </cell>
          <cell r="D2200">
            <v>40.356099999999998</v>
          </cell>
        </row>
        <row r="2201">
          <cell r="A2201" t="str">
            <v>001.18.12280</v>
          </cell>
          <cell r="B2201" t="str">
            <v>Fornecimento e instalação de torneira para uso geral marca deca ref. 1154 c 39 de 1/2 pol com arejador</v>
          </cell>
          <cell r="C2201" t="str">
            <v>UN</v>
          </cell>
          <cell r="D2201">
            <v>43.726100000000002</v>
          </cell>
        </row>
        <row r="2202">
          <cell r="A2202" t="str">
            <v>001.18.12300</v>
          </cell>
          <cell r="B2202" t="str">
            <v>Fornecimento e instalação de torneira para uso geral marca deca ref. 1154 c 39 de 3/4 pol com arejador</v>
          </cell>
          <cell r="C2202" t="str">
            <v>UN</v>
          </cell>
          <cell r="D2202">
            <v>43.726100000000002</v>
          </cell>
        </row>
        <row r="2203">
          <cell r="A2203" t="str">
            <v>001.18.12320</v>
          </cell>
          <cell r="B2203" t="str">
            <v>Fornecimento e instalação de torneira para uso geral marca deca metalica para jardim com adaptador para mangueira</v>
          </cell>
          <cell r="C2203" t="str">
            <v>UN</v>
          </cell>
          <cell r="D2203">
            <v>29.926100000000002</v>
          </cell>
        </row>
        <row r="2204">
          <cell r="A2204" t="str">
            <v>001.18.12340</v>
          </cell>
          <cell r="B2204" t="str">
            <v>Fornecimento e instalação de torneira para uso geral marca deca ref. 1153 c 39 com adaptador para mangueira</v>
          </cell>
          <cell r="C2204" t="str">
            <v>UN</v>
          </cell>
          <cell r="D2204">
            <v>47.408299999999997</v>
          </cell>
        </row>
        <row r="2205">
          <cell r="A2205" t="str">
            <v>001.18.12360</v>
          </cell>
          <cell r="B2205" t="str">
            <v>Fornecimento e instalação de torneira para uso geral marca deca ref. 1153 c 39 de 1/2 pol (maq tauque)</v>
          </cell>
          <cell r="C2205" t="str">
            <v>UN</v>
          </cell>
          <cell r="D2205">
            <v>40.686100000000003</v>
          </cell>
        </row>
        <row r="2206">
          <cell r="A2206" t="str">
            <v>001.18.12380</v>
          </cell>
          <cell r="B2206" t="str">
            <v>Fornecimento e instalação de torneira p/ uso geral metálica p/ jardim c/ adaptador p/ mangueira mod.1130 -</v>
          </cell>
          <cell r="C2206" t="str">
            <v>UN</v>
          </cell>
          <cell r="D2206">
            <v>39.566099999999999</v>
          </cell>
        </row>
        <row r="2207">
          <cell r="A2207" t="str">
            <v>001.18.12400</v>
          </cell>
          <cell r="B2207" t="str">
            <v>Fornecimento e instalação de torneira p/ uso geral  metálica p/ tanque mod. 1130</v>
          </cell>
          <cell r="C2207" t="str">
            <v>UN</v>
          </cell>
          <cell r="D2207">
            <v>39.566099999999999</v>
          </cell>
        </row>
        <row r="2208">
          <cell r="A2208" t="str">
            <v>001.18.12420</v>
          </cell>
          <cell r="B2208" t="str">
            <v>Fornecimento e instalação de torneira de pvc para uso geral</v>
          </cell>
          <cell r="C2208" t="str">
            <v>UN</v>
          </cell>
          <cell r="D2208">
            <v>4.9004000000000003</v>
          </cell>
        </row>
        <row r="2209">
          <cell r="A2209" t="str">
            <v>001.18.12440</v>
          </cell>
          <cell r="B2209" t="str">
            <v>Fornecimento e instalação de torneira de pvc para tanque</v>
          </cell>
          <cell r="C2209" t="str">
            <v>UN</v>
          </cell>
          <cell r="D2209">
            <v>5.3003999999999998</v>
          </cell>
        </row>
        <row r="2210">
          <cell r="A2210" t="str">
            <v>001.18.12460</v>
          </cell>
          <cell r="B2210" t="str">
            <v>Fornecimento e instalação de torneira para cela conforme det. n 24 do dop</v>
          </cell>
          <cell r="C2210" t="str">
            <v>UN</v>
          </cell>
          <cell r="D2210">
            <v>24.2407</v>
          </cell>
        </row>
        <row r="2211">
          <cell r="A2211" t="str">
            <v>001.18.12480</v>
          </cell>
          <cell r="B2211" t="str">
            <v>Fornecimento e instalação de torneira de pressão c/ esguicho para bebedouro 1/4 pol.</v>
          </cell>
          <cell r="C2211" t="str">
            <v>UN</v>
          </cell>
          <cell r="D2211">
            <v>12.4861</v>
          </cell>
        </row>
        <row r="2212">
          <cell r="A2212" t="str">
            <v>001.18.12500</v>
          </cell>
          <cell r="B2212" t="str">
            <v>Fornecimento e instalação de torneira para uso hospitalar para lavatório com comando no piso, incluindo válvula e bica cromada</v>
          </cell>
          <cell r="C2212" t="str">
            <v>UN</v>
          </cell>
          <cell r="D2212">
            <v>479.27050000000003</v>
          </cell>
        </row>
        <row r="2213">
          <cell r="A2213" t="str">
            <v>001.18.12520</v>
          </cell>
          <cell r="B2213" t="str">
            <v>Fornecimento e instalação de torneira para uso hospitalar válvula para água fria, especial para laboratório, da mont lab ou similar mod wl 08 (parede)</v>
          </cell>
          <cell r="C2213" t="str">
            <v>UN</v>
          </cell>
          <cell r="D2213">
            <v>115.626</v>
          </cell>
        </row>
        <row r="2214">
          <cell r="A2214" t="str">
            <v>001.18.12540</v>
          </cell>
          <cell r="B2214" t="str">
            <v>Fornecimento e instalação de torneira para uso hospitalar válvula para água fria, especial para laboratório, da mont lab ou similar mod wl 07 (bica móvel)</v>
          </cell>
          <cell r="C2214" t="str">
            <v>UN</v>
          </cell>
          <cell r="D2214">
            <v>151.6191</v>
          </cell>
        </row>
        <row r="2215">
          <cell r="A2215" t="str">
            <v>001.18.12560</v>
          </cell>
          <cell r="B2215" t="str">
            <v>Fornecimento e instalação de torneira para lavatório com comando no piso, incluindo válvula e bica cromada</v>
          </cell>
          <cell r="C2215" t="str">
            <v>UN</v>
          </cell>
          <cell r="D2215">
            <v>479.27050000000003</v>
          </cell>
        </row>
        <row r="2216">
          <cell r="A2216" t="str">
            <v>001.18.12580</v>
          </cell>
          <cell r="B2216" t="str">
            <v>Fornecimento e instalação de conjunto de metais deca para lavatório incl aparelho misturador com válvula simples ref.1875 c-45 cromado linha italiana</v>
          </cell>
          <cell r="C2216" t="str">
            <v>CJ</v>
          </cell>
          <cell r="D2216">
            <v>234.09110000000001</v>
          </cell>
        </row>
        <row r="2217">
          <cell r="A2217" t="str">
            <v>001.18.12600</v>
          </cell>
          <cell r="B2217" t="str">
            <v>Fornecimento e instalação de conjunto de metais deca para lavatório incl aparelho misturador com válvula simples ref 1875 c-44 cromado linha gemini</v>
          </cell>
          <cell r="C2217" t="str">
            <v>CJ</v>
          </cell>
          <cell r="D2217">
            <v>140.8511</v>
          </cell>
        </row>
        <row r="2218">
          <cell r="A2218" t="str">
            <v>001.18.12620</v>
          </cell>
          <cell r="B2218" t="str">
            <v>Fornecimento e instalação de conjunto de metais deca para lavatório incl aparelho misturador com válvula ref.1875 c-50 cromado linha prata</v>
          </cell>
          <cell r="C2218" t="str">
            <v>CJ</v>
          </cell>
          <cell r="D2218">
            <v>134.25110000000001</v>
          </cell>
        </row>
        <row r="2219">
          <cell r="A2219" t="str">
            <v>001.18.12640</v>
          </cell>
          <cell r="B2219" t="str">
            <v>Fornecimento e instalação de conjunto de metais deca para bide incl aparelho misturador c/ ducha e válvula simples ref.1895 c-45 cromado linha italiana</v>
          </cell>
          <cell r="C2219" t="str">
            <v>CJ</v>
          </cell>
          <cell r="D2219">
            <v>299.25110000000001</v>
          </cell>
        </row>
        <row r="2220">
          <cell r="A2220" t="str">
            <v>001.18.12660</v>
          </cell>
          <cell r="B2220" t="str">
            <v>Fornecimento e instalação de conjunto de metais deca para bide incl aparelho misturador c/ ducha e válvula simples ref. 1895 c 44 cromado linha gemini</v>
          </cell>
          <cell r="C2220" t="str">
            <v>CJ</v>
          </cell>
          <cell r="D2220">
            <v>179.2611</v>
          </cell>
        </row>
        <row r="2221">
          <cell r="A2221" t="str">
            <v>001.18.12680</v>
          </cell>
          <cell r="B2221" t="str">
            <v>Fornecimento e instalação de conjunto de metais deca para bide incl aparelho misturador c/ ducha e válvula simples ref.1895 c-50 cromado linha prata</v>
          </cell>
          <cell r="C2221" t="str">
            <v>CJ</v>
          </cell>
          <cell r="D2221">
            <v>171.27109999999999</v>
          </cell>
        </row>
        <row r="2222">
          <cell r="A2222" t="str">
            <v>001.18.12700</v>
          </cell>
          <cell r="B2222" t="str">
            <v>Fornecimento e instalação de aparelho misturador para pias com bica móvel e arejador (tipo mesa) ref 1256 c-50 cromado linha prata</v>
          </cell>
          <cell r="C2222" t="str">
            <v>UN</v>
          </cell>
          <cell r="D2222">
            <v>213.39109999999999</v>
          </cell>
        </row>
        <row r="2223">
          <cell r="A2223" t="str">
            <v>001.18.12720</v>
          </cell>
          <cell r="B2223" t="str">
            <v>Fornecimento e instalação de aparelho misturador p/ pia com bica móvel e arejador (tipo parede) ref 1258 c-50 cromado linha prata</v>
          </cell>
          <cell r="C2223" t="str">
            <v>UN</v>
          </cell>
          <cell r="D2223">
            <v>213.39109999999999</v>
          </cell>
        </row>
        <row r="2224">
          <cell r="A2224" t="str">
            <v>001.18.12740</v>
          </cell>
          <cell r="B2224" t="str">
            <v>Fornecimento e instalação de aparelho misturador p/ pia com bica móvel e arejador (tipo parede) reparo para válvula hidra</v>
          </cell>
          <cell r="C2224" t="str">
            <v>CJ</v>
          </cell>
          <cell r="D2224">
            <v>28.473299999999998</v>
          </cell>
        </row>
        <row r="2225">
          <cell r="A2225" t="str">
            <v>001.18.12760</v>
          </cell>
          <cell r="B2225" t="str">
            <v>Fornecimento e instalação de ducha manual linha prata mod. c-50</v>
          </cell>
          <cell r="C2225" t="str">
            <v>UN</v>
          </cell>
          <cell r="D2225">
            <v>77.696100000000001</v>
          </cell>
        </row>
        <row r="2226">
          <cell r="A2226" t="str">
            <v>001.18.12780</v>
          </cell>
          <cell r="B2226" t="str">
            <v>Fornecimento e instalação de lavatório c/ coluna mondiale - azalia - celite</v>
          </cell>
          <cell r="C2226" t="str">
            <v>UN</v>
          </cell>
          <cell r="D2226">
            <v>142.3733</v>
          </cell>
        </row>
        <row r="2227">
          <cell r="A2227" t="str">
            <v>001.18.12800</v>
          </cell>
          <cell r="B2227" t="str">
            <v>Fornecimento e instalação de lavatório de plastico</v>
          </cell>
          <cell r="C2227" t="str">
            <v>UN</v>
          </cell>
          <cell r="D2227">
            <v>38.423299999999998</v>
          </cell>
        </row>
        <row r="2228">
          <cell r="A2228" t="str">
            <v>001.18.12820</v>
          </cell>
          <cell r="B2228" t="str">
            <v>Fornecimento e instalação de lavatório de louça l. ravena deca ou similar c/ col. na cor normal inclusive acessórios de fixação</v>
          </cell>
          <cell r="C2228" t="str">
            <v>UN</v>
          </cell>
          <cell r="D2228">
            <v>94.173299999999998</v>
          </cell>
        </row>
        <row r="2229">
          <cell r="A2229" t="str">
            <v>001.18.12840</v>
          </cell>
          <cell r="B2229" t="str">
            <v>Fornecimento e instalação de lavatório de louça ravena deca ou similar s/ coluna na cor normal inclusive acessorios de fixacao</v>
          </cell>
          <cell r="C2229" t="str">
            <v>UN</v>
          </cell>
          <cell r="D2229">
            <v>69.643299999999996</v>
          </cell>
        </row>
        <row r="2230">
          <cell r="A2230" t="str">
            <v>001.18.12860</v>
          </cell>
          <cell r="B2230" t="str">
            <v>Fornecimento e instalação de lavatório de louça branca com coluna de primeira inclusive acessórios de fixação</v>
          </cell>
          <cell r="C2230" t="str">
            <v>UN</v>
          </cell>
          <cell r="D2230">
            <v>75.773300000000006</v>
          </cell>
        </row>
        <row r="2231">
          <cell r="A2231" t="str">
            <v>001.18.12880</v>
          </cell>
          <cell r="B2231" t="str">
            <v>Fornecimento e instalação de lavatório de louça branca sem coluna de primeira inclusive acessórios de fixação</v>
          </cell>
          <cell r="C2231" t="str">
            <v>UN</v>
          </cell>
          <cell r="D2231">
            <v>52.563299999999998</v>
          </cell>
        </row>
        <row r="2232">
          <cell r="A2232" t="str">
            <v>001.18.12900</v>
          </cell>
          <cell r="B2232" t="str">
            <v>Fornecimento e instalação de cuba de sobrepor mod. l 35 da deca</v>
          </cell>
          <cell r="C2232" t="str">
            <v>UN</v>
          </cell>
          <cell r="D2232">
            <v>88.013300000000001</v>
          </cell>
        </row>
        <row r="2233">
          <cell r="A2233" t="str">
            <v>001.18.12920</v>
          </cell>
          <cell r="B2233" t="str">
            <v>Fornecimento e instalação de cuba de embutir(oval)mod.l.33</v>
          </cell>
          <cell r="C2233" t="str">
            <v>UN</v>
          </cell>
          <cell r="D2233">
            <v>53.685099999999998</v>
          </cell>
        </row>
        <row r="2234">
          <cell r="A2234" t="str">
            <v>001.18.12921</v>
          </cell>
          <cell r="B2234" t="str">
            <v>Fornecimento e instalação de cuba de louça para bancadas e lavatório de embutir oval 49.00 x 36.00 cm</v>
          </cell>
          <cell r="C2234" t="str">
            <v>un</v>
          </cell>
          <cell r="D2234">
            <v>50.1877</v>
          </cell>
        </row>
        <row r="2235">
          <cell r="A2235" t="str">
            <v>001.18.12940</v>
          </cell>
          <cell r="B2235" t="str">
            <v>Fornecimento e instalação de louça sanitária composto por bacia, lavatório com coluna da linha ravena deca ou similar inclusive assento ap oo nas cores normais</v>
          </cell>
          <cell r="C2235" t="str">
            <v>CJ</v>
          </cell>
          <cell r="D2235">
            <v>284.4323</v>
          </cell>
        </row>
        <row r="2236">
          <cell r="A2236" t="str">
            <v>001.18.12960</v>
          </cell>
          <cell r="B2236" t="str">
            <v>Fornecimento e instalação de bacia santária de louça ravena deca ou similar na cor normal inclusive acessorios de fixacao</v>
          </cell>
          <cell r="C2236" t="str">
            <v>UN</v>
          </cell>
          <cell r="D2236">
            <v>102.8467</v>
          </cell>
        </row>
        <row r="2237">
          <cell r="A2237" t="str">
            <v>001.18.12980</v>
          </cell>
          <cell r="B2237" t="str">
            <v>Fornecimento e instalação de bacia sanitária modelo ravena com cx. acoplada</v>
          </cell>
          <cell r="C2237" t="str">
            <v>UN</v>
          </cell>
          <cell r="D2237">
            <v>179.47989999999999</v>
          </cell>
        </row>
        <row r="2238">
          <cell r="A2238" t="str">
            <v>001.18.13000</v>
          </cell>
          <cell r="B2238" t="str">
            <v>Fornecimento e instalação de bacia sanitária modelo vogue  com cx. acoplada</v>
          </cell>
          <cell r="C2238" t="str">
            <v>UN</v>
          </cell>
          <cell r="D2238">
            <v>179.47989999999999</v>
          </cell>
        </row>
        <row r="2239">
          <cell r="A2239" t="str">
            <v>001.18.13020</v>
          </cell>
          <cell r="B2239" t="str">
            <v>Fornecimento e instalação de bacia sanitária de louça - celite mondiale marfim - incl. acessório para fixação</v>
          </cell>
          <cell r="C2239" t="str">
            <v>UN</v>
          </cell>
          <cell r="D2239">
            <v>124.6417</v>
          </cell>
        </row>
        <row r="2240">
          <cell r="A2240" t="str">
            <v>001.18.13040</v>
          </cell>
          <cell r="B2240" t="str">
            <v>Fornecimento e instalação de bacia sanitária de louça - celite azalia com acessórios</v>
          </cell>
          <cell r="C2240" t="str">
            <v>UN</v>
          </cell>
          <cell r="D2240">
            <v>96.361699999999999</v>
          </cell>
        </row>
        <row r="2241">
          <cell r="A2241" t="str">
            <v>001.18.13060</v>
          </cell>
          <cell r="B2241" t="str">
            <v>Fornecimento e instalação de caixa de descarga para acoplar em bacia sanitaria</v>
          </cell>
          <cell r="C2241" t="str">
            <v>UN</v>
          </cell>
          <cell r="D2241">
            <v>110.68510000000001</v>
          </cell>
        </row>
        <row r="2242">
          <cell r="A2242" t="str">
            <v>001.18.13080</v>
          </cell>
          <cell r="B2242" t="str">
            <v>Fornecimento e instalação de assento plastico p/ vaso sanitario, """"""""astra"""""""" ou similar</v>
          </cell>
          <cell r="C2242" t="str">
            <v>UN</v>
          </cell>
          <cell r="D2242">
            <v>15.071099999999999</v>
          </cell>
        </row>
        <row r="2243">
          <cell r="A2243" t="str">
            <v>001.18.13100</v>
          </cell>
          <cell r="B2243" t="str">
            <v>Fornecimento e instalação de assento celite mondiale - 090 gelo polar</v>
          </cell>
          <cell r="C2243" t="str">
            <v>UN</v>
          </cell>
          <cell r="D2243">
            <v>118.7711</v>
          </cell>
        </row>
        <row r="2244">
          <cell r="A2244" t="str">
            <v>001.18.13120</v>
          </cell>
          <cell r="B2244" t="str">
            <v>Fornecimento e instalação de assento azalia - celite</v>
          </cell>
          <cell r="C2244" t="str">
            <v>UN</v>
          </cell>
          <cell r="D2244">
            <v>28.101099999999999</v>
          </cell>
        </row>
        <row r="2245">
          <cell r="A2245" t="str">
            <v>001.18.13140</v>
          </cell>
          <cell r="B2245" t="str">
            <v>Fornecimento e instalação de bidê de louça linha ravena deca ou similar na cor normal inclusive acessórios de fixação</v>
          </cell>
          <cell r="C2245" t="str">
            <v>UN</v>
          </cell>
          <cell r="D2245">
            <v>83.923299999999998</v>
          </cell>
        </row>
        <row r="2246">
          <cell r="A2246" t="str">
            <v>001.18.13160</v>
          </cell>
          <cell r="B2246" t="str">
            <v>Fornecimento e instalação de bidê de louça branca inclusive acessórios de fixação</v>
          </cell>
          <cell r="C2246" t="str">
            <v>UN</v>
          </cell>
          <cell r="D2246">
            <v>76.073300000000003</v>
          </cell>
        </row>
        <row r="2247">
          <cell r="A2247" t="str">
            <v>001.18.13180</v>
          </cell>
          <cell r="B2247" t="str">
            <v>Fornecimento e instalação de mictório de aço inoxidável de 1.20 m inclusive acessórios de fixação</v>
          </cell>
          <cell r="C2247" t="str">
            <v>UN</v>
          </cell>
          <cell r="D2247">
            <v>380.58659999999998</v>
          </cell>
        </row>
        <row r="2248">
          <cell r="A2248" t="str">
            <v>001.18.13200</v>
          </cell>
          <cell r="B2248" t="str">
            <v>Fornecimento e instalação de sifão de metal cromado de 1 x 1.5 pol para lavatório ou pia</v>
          </cell>
          <cell r="C2248" t="str">
            <v>UN</v>
          </cell>
          <cell r="D2248">
            <v>75.479299999999995</v>
          </cell>
        </row>
        <row r="2249">
          <cell r="A2249" t="str">
            <v>001.18.13220</v>
          </cell>
          <cell r="B2249" t="str">
            <v>Fornecimento e instalação de sifão de metal cromado de 1.5 x 1.5 pol para pia americana</v>
          </cell>
          <cell r="C2249" t="str">
            <v>UN</v>
          </cell>
          <cell r="D2249">
            <v>79.689300000000003</v>
          </cell>
        </row>
        <row r="2250">
          <cell r="A2250" t="str">
            <v>001.18.13240</v>
          </cell>
          <cell r="B2250" t="str">
            <v>Fornecimento e instalação de sifão de metal cromado de 2 x 1 pol para mictorio</v>
          </cell>
          <cell r="C2250" t="str">
            <v>UN</v>
          </cell>
          <cell r="D2250">
            <v>85.389300000000006</v>
          </cell>
        </row>
        <row r="2251">
          <cell r="A2251" t="str">
            <v>001.18.13260</v>
          </cell>
          <cell r="B2251" t="str">
            <v>Fornecimento e instalação de sifão de metal cromado de 1.1/4 x 1.5 pol para tanque</v>
          </cell>
          <cell r="C2251" t="str">
            <v>UN</v>
          </cell>
          <cell r="D2251">
            <v>79.959299999999999</v>
          </cell>
        </row>
        <row r="2252">
          <cell r="A2252" t="str">
            <v>001.18.13280</v>
          </cell>
          <cell r="B2252" t="str">
            <v>Fornecimento e instalação de sifão de pvc cromado de 1 x 1.5 pol para pia ou lavatorio</v>
          </cell>
          <cell r="C2252" t="str">
            <v>UN</v>
          </cell>
          <cell r="D2252">
            <v>9.0183999999999997</v>
          </cell>
        </row>
        <row r="2253">
          <cell r="A2253" t="str">
            <v>001.18.13300</v>
          </cell>
          <cell r="B2253" t="str">
            <v>Fornecimento e instalação de porta papel de louça  com rolete</v>
          </cell>
          <cell r="C2253" t="str">
            <v>UN</v>
          </cell>
          <cell r="D2253">
            <v>20.117699999999999</v>
          </cell>
        </row>
        <row r="2254">
          <cell r="A2254" t="str">
            <v>001.18.13320</v>
          </cell>
          <cell r="B2254" t="str">
            <v>Fornecimento e instalação de porta papel de metal cromado, fixado com bucha e parafuso</v>
          </cell>
          <cell r="C2254" t="str">
            <v>UN</v>
          </cell>
          <cell r="D2254">
            <v>13.4199</v>
          </cell>
        </row>
        <row r="2255">
          <cell r="A2255" t="str">
            <v>001.18.13340</v>
          </cell>
          <cell r="B2255" t="str">
            <v>Fornecimento e instalação de porta papel de louça c/ rolete - celite</v>
          </cell>
          <cell r="C2255" t="str">
            <v>UN</v>
          </cell>
          <cell r="D2255">
            <v>28.510300000000001</v>
          </cell>
        </row>
        <row r="2256">
          <cell r="A2256" t="str">
            <v>001.18.13360</v>
          </cell>
          <cell r="B2256" t="str">
            <v>Fornecimento e instalação de porta papel de louça c/ rolete elegant - celite</v>
          </cell>
          <cell r="C2256" t="str">
            <v>UN</v>
          </cell>
          <cell r="D2256">
            <v>34.900300000000001</v>
          </cell>
        </row>
        <row r="2257">
          <cell r="A2257" t="str">
            <v>001.18.13380</v>
          </cell>
          <cell r="B2257" t="str">
            <v>Fornecimento e instalação de saboneteira de louça de primeira sem alça</v>
          </cell>
          <cell r="C2257" t="str">
            <v>UN</v>
          </cell>
          <cell r="D2257">
            <v>19.948799999999999</v>
          </cell>
        </row>
        <row r="2258">
          <cell r="A2258" t="str">
            <v>001.18.13400</v>
          </cell>
          <cell r="B2258" t="str">
            <v>Fornecimento e instalação de saboneteira para sabão líquido marca lalekla ou similar</v>
          </cell>
          <cell r="C2258" t="str">
            <v>UN</v>
          </cell>
          <cell r="D2258">
            <v>24.956600000000002</v>
          </cell>
        </row>
        <row r="2259">
          <cell r="A2259" t="str">
            <v>001.18.13420</v>
          </cell>
          <cell r="B2259" t="str">
            <v>Fornecimento e instalação de saboneteira de metal cromado, fixada com bucha e parafuso</v>
          </cell>
          <cell r="C2259" t="str">
            <v>UN</v>
          </cell>
          <cell r="D2259">
            <v>10.1099</v>
          </cell>
        </row>
        <row r="2260">
          <cell r="A2260" t="str">
            <v>001.18.13440</v>
          </cell>
          <cell r="B2260" t="str">
            <v>Fornecimento e instalação de porta toalha de louça tipo cabide simples</v>
          </cell>
          <cell r="C2260" t="str">
            <v>UN</v>
          </cell>
          <cell r="D2260">
            <v>13.825100000000001</v>
          </cell>
        </row>
        <row r="2261">
          <cell r="A2261" t="str">
            <v>001.18.13460</v>
          </cell>
          <cell r="B2261" t="str">
            <v>Fornecimento e instalação de porta toalha de louça c/ barra de plástico</v>
          </cell>
          <cell r="C2261" t="str">
            <v>UN</v>
          </cell>
          <cell r="D2261">
            <v>28.510300000000001</v>
          </cell>
        </row>
        <row r="2262">
          <cell r="A2262" t="str">
            <v>001.18.13480</v>
          </cell>
          <cell r="B2262" t="str">
            <v>Fornecimento e instalação de porta toalha metálica para papel marca lalekla ou similar</v>
          </cell>
          <cell r="C2262" t="str">
            <v>UN</v>
          </cell>
          <cell r="D2262">
            <v>31.926600000000001</v>
          </cell>
        </row>
        <row r="2263">
          <cell r="A2263" t="str">
            <v>001.18.13500</v>
          </cell>
          <cell r="B2263" t="str">
            <v>Fornecimento e instalação de toalheiro - celite - argola</v>
          </cell>
          <cell r="C2263" t="str">
            <v>UN</v>
          </cell>
          <cell r="D2263">
            <v>26.1051</v>
          </cell>
        </row>
        <row r="2264">
          <cell r="A2264" t="str">
            <v>001.18.13520</v>
          </cell>
          <cell r="B2264" t="str">
            <v>Fornecimento e instalação de cabide de louça simples - celite</v>
          </cell>
          <cell r="C2264" t="str">
            <v>UND</v>
          </cell>
          <cell r="D2264">
            <v>33.289000000000001</v>
          </cell>
        </row>
        <row r="2265">
          <cell r="A2265" t="str">
            <v>001.18.13540</v>
          </cell>
          <cell r="B2265" t="str">
            <v>Fornecimento e instalação de cabide de metal cromado, fixado com bucha e parafuso</v>
          </cell>
          <cell r="C2265" t="str">
            <v>UN</v>
          </cell>
          <cell r="D2265">
            <v>16.189900000000002</v>
          </cell>
        </row>
        <row r="2266">
          <cell r="A2266" t="str">
            <v>001.18.13560</v>
          </cell>
          <cell r="B2266" t="str">
            <v>Fornecimento e instalação  de espelho para lavatorio com moldura simples e proteção de madeira na parte não espelhada dimensão 0.50 x 0.60 m</v>
          </cell>
          <cell r="C2266" t="str">
            <v>UN</v>
          </cell>
          <cell r="D2266">
            <v>37.387099999999997</v>
          </cell>
        </row>
        <row r="2267">
          <cell r="A2267" t="str">
            <v>001.18.13580</v>
          </cell>
          <cell r="B2267" t="str">
            <v>Fornecimento e instalação de espelho  para lavatório com moldura simples e proteção de madeira na parte não espelhada dim. 1.50 x 0.60 m</v>
          </cell>
          <cell r="C2267" t="str">
            <v>UN</v>
          </cell>
          <cell r="D2267">
            <v>50.143999999999998</v>
          </cell>
        </row>
        <row r="2268">
          <cell r="A2268" t="str">
            <v>001.18.13600</v>
          </cell>
          <cell r="B2268" t="str">
            <v>Fornecimento e instalação de chuveiro de pvc branco n. 1 da cipla ou similar</v>
          </cell>
          <cell r="C2268" t="str">
            <v>UN</v>
          </cell>
          <cell r="D2268">
            <v>7.4058999999999999</v>
          </cell>
        </row>
        <row r="2269">
          <cell r="A2269" t="str">
            <v>001.18.13620</v>
          </cell>
          <cell r="B2269" t="str">
            <v>Fornecimento e instalação de chuveiro de pvc cromado n. 2 da cipla ou similar</v>
          </cell>
          <cell r="C2269" t="str">
            <v>UN</v>
          </cell>
          <cell r="D2269">
            <v>15.0959</v>
          </cell>
        </row>
        <row r="2270">
          <cell r="A2270" t="str">
            <v>001.18.13640</v>
          </cell>
          <cell r="B2270" t="str">
            <v>Fornecimento e instalação de chuveiro de luxo com articulacao cromada ref. 1994 deca ou similar 1/2 pol</v>
          </cell>
          <cell r="C2270" t="str">
            <v>UN</v>
          </cell>
          <cell r="D2270">
            <v>148.01929999999999</v>
          </cell>
        </row>
        <row r="2271">
          <cell r="A2271" t="str">
            <v>001.18.13660</v>
          </cell>
          <cell r="B2271" t="str">
            <v>Fornecimento e instalação de chuveiro simples com articulacao cromada ref. 1995 deca ou similar 1/2 pol</v>
          </cell>
          <cell r="C2271" t="str">
            <v>UN</v>
          </cell>
          <cell r="D2271">
            <v>109.0193</v>
          </cell>
        </row>
        <row r="2272">
          <cell r="A2272" t="str">
            <v>001.18.13680</v>
          </cell>
          <cell r="B2272" t="str">
            <v>Fornecimento e instalação de chuveiro eletrico para 2500 w / 220 v lorenzetti ou similar</v>
          </cell>
          <cell r="C2272" t="str">
            <v>UN</v>
          </cell>
          <cell r="D2272">
            <v>98.663200000000003</v>
          </cell>
        </row>
        <row r="2273">
          <cell r="A2273" t="str">
            <v>001.18.13700</v>
          </cell>
          <cell r="B2273" t="str">
            <v>Fornecimento e instalação sistema conjugado chuveiro lava olhos acionamento instantãneo ref. wl-1cl5 da mont lab ou similar</v>
          </cell>
          <cell r="C2273" t="str">
            <v>UN</v>
          </cell>
          <cell r="D2273">
            <v>1422.6664000000001</v>
          </cell>
        </row>
        <row r="2274">
          <cell r="A2274" t="str">
            <v>001.18.13720</v>
          </cell>
          <cell r="B2274" t="str">
            <v>Fornecimento e instalação de ducha de pvc cromado articulavel 1/2 pol cipla ou similar</v>
          </cell>
          <cell r="C2274" t="str">
            <v>UN</v>
          </cell>
          <cell r="D2274">
            <v>7.4058999999999999</v>
          </cell>
        </row>
        <row r="2275">
          <cell r="A2275" t="str">
            <v>001.18.13740</v>
          </cell>
          <cell r="B2275" t="str">
            <v>Fornecimento e instalação de ducha ss corona com 3 temperaturas</v>
          </cell>
          <cell r="C2275" t="str">
            <v>UN</v>
          </cell>
          <cell r="D2275">
            <v>27.713200000000001</v>
          </cell>
        </row>
        <row r="2276">
          <cell r="A2276" t="str">
            <v>001.18.13760</v>
          </cell>
          <cell r="B2276" t="str">
            <v>Fornecimento e instalação de cuba de aço inox inclusive válvula americana n.1 - 46.5 x 31 x 15 cm</v>
          </cell>
          <cell r="C2276" t="str">
            <v>UN</v>
          </cell>
          <cell r="D2276">
            <v>102.1066</v>
          </cell>
        </row>
        <row r="2277">
          <cell r="A2277" t="str">
            <v>001.18.13780</v>
          </cell>
          <cell r="B2277" t="str">
            <v>Fornecimento e instalação de cuba de aço inox inclusive válvula americana n.2 - 56.0 x 33.5 x 15 cm</v>
          </cell>
          <cell r="C2277" t="str">
            <v>UN</v>
          </cell>
          <cell r="D2277">
            <v>118.1066</v>
          </cell>
        </row>
        <row r="2278">
          <cell r="A2278" t="str">
            <v>001.18.13800</v>
          </cell>
          <cell r="B2278" t="str">
            <v>Forneicmento e instalação de cuba de aço inox inclusive válvula americana - 40x40x20 cm</v>
          </cell>
          <cell r="C2278" t="str">
            <v>UN</v>
          </cell>
          <cell r="D2278">
            <v>46.061900000000001</v>
          </cell>
        </row>
        <row r="2279">
          <cell r="A2279" t="str">
            <v>001.18.13820</v>
          </cell>
          <cell r="B2279" t="str">
            <v>Fornecimento e instalação de cuba de aço inox inclusive válvula americana dupla 82 x 34 x 15 cm</v>
          </cell>
          <cell r="C2279" t="str">
            <v>UN</v>
          </cell>
          <cell r="D2279">
            <v>114.8351</v>
          </cell>
        </row>
        <row r="2280">
          <cell r="A2280" t="str">
            <v>001.18.13821</v>
          </cell>
          <cell r="B2280" t="str">
            <v>Fornecimento e instalação de banca ou tampo em aço inoxidável n.o de 1.20x0.60m com 1 cuba</v>
          </cell>
          <cell r="C2280" t="str">
            <v>un</v>
          </cell>
          <cell r="D2280">
            <v>277.21260000000001</v>
          </cell>
        </row>
        <row r="2281">
          <cell r="A2281" t="str">
            <v>001.18.13822</v>
          </cell>
          <cell r="B2281" t="str">
            <v>Fornecimento e instalação de banca ou tampo em aço inoxidável n.2 de 1.50x0.60m com 1 cuba</v>
          </cell>
          <cell r="C2281" t="str">
            <v>un</v>
          </cell>
          <cell r="D2281">
            <v>162.52260000000001</v>
          </cell>
        </row>
        <row r="2282">
          <cell r="A2282" t="str">
            <v>001.18.13823</v>
          </cell>
          <cell r="B2282" t="str">
            <v>Fornecimento e instalação de banca ou tampo em aço inoxidável n.2 de 1.80x0.60m com 1 cuba</v>
          </cell>
          <cell r="C2282" t="str">
            <v>un</v>
          </cell>
          <cell r="D2282">
            <v>256.26260000000002</v>
          </cell>
        </row>
        <row r="2283">
          <cell r="A2283" t="str">
            <v>001.18.13824</v>
          </cell>
          <cell r="B2283" t="str">
            <v>Fornecimento e instalação de banca ou tampo em aço inoxidável n.2 de 2.00x0.60m com 1 cuba</v>
          </cell>
          <cell r="C2283" t="str">
            <v>un</v>
          </cell>
          <cell r="D2283">
            <v>293.90260000000001</v>
          </cell>
        </row>
        <row r="2284">
          <cell r="A2284" t="str">
            <v>001.18.13825</v>
          </cell>
          <cell r="B2284" t="str">
            <v>Fornecimento e instalação de banca ou tampo em aço inoxidável n.334 de 2.00x0.60m com 2 cubas p/ ud</v>
          </cell>
          <cell r="C2284" t="str">
            <v>un</v>
          </cell>
          <cell r="D2284">
            <v>355.26260000000002</v>
          </cell>
        </row>
        <row r="2285">
          <cell r="A2285" t="str">
            <v>001.18.13826</v>
          </cell>
          <cell r="B2285" t="str">
            <v>Fornecimento e instalação de banca ou tampo em aço inoxidável da eternox revestida d1800mb c/ 1 cuba no centro, de 1,80m</v>
          </cell>
          <cell r="C2285" t="str">
            <v>un</v>
          </cell>
          <cell r="D2285">
            <v>276.9126</v>
          </cell>
        </row>
        <row r="2286">
          <cell r="A2286" t="str">
            <v>001.18.13827</v>
          </cell>
          <cell r="B2286" t="str">
            <v>Fornecimento e instalação de banca ou tampo em aço inoxidável da eternox revestida e1800mb c/ 1 cuba no centro, de 1,80m</v>
          </cell>
          <cell r="C2286" t="str">
            <v>un</v>
          </cell>
          <cell r="D2286">
            <v>277.21260000000001</v>
          </cell>
        </row>
        <row r="2287">
          <cell r="A2287" t="str">
            <v>001.18.13828</v>
          </cell>
          <cell r="B2287" t="str">
            <v>Fornecimento e instalação de banca ou tampo em aço inoxidável da eternox revestida 2000mb 2c c/ 2 cubas no centro, de 2,00m</v>
          </cell>
          <cell r="C2287" t="str">
            <v>un</v>
          </cell>
          <cell r="D2287">
            <v>331.26260000000002</v>
          </cell>
        </row>
        <row r="2288">
          <cell r="A2288" t="str">
            <v>001.18.13829</v>
          </cell>
          <cell r="B2288" t="str">
            <v>Fornecimento e instalação de banca ou tampo em aço inoxidável da eternox revestida d1600mb c/ 1 cuba no centro</v>
          </cell>
          <cell r="C2288" t="str">
            <v>un</v>
          </cell>
          <cell r="D2288">
            <v>162.52260000000001</v>
          </cell>
        </row>
        <row r="2289">
          <cell r="A2289" t="str">
            <v>001.18.13830</v>
          </cell>
          <cell r="B2289" t="str">
            <v>Fornecimento e instalação de banca ou tampo em aço inoxidável da eternox revestida 1800mb 2c c/ 2 cubas no centro</v>
          </cell>
          <cell r="C2289" t="str">
            <v>un</v>
          </cell>
          <cell r="D2289">
            <v>313.30259999999998</v>
          </cell>
        </row>
        <row r="2290">
          <cell r="A2290" t="str">
            <v>001.18.13831</v>
          </cell>
          <cell r="B2290" t="str">
            <v>Fornecimento e instalação de banca ou tampo em aço inoxidável da eternox revestida cuba dupla de 82x34x14cm</v>
          </cell>
          <cell r="C2290" t="str">
            <v>un</v>
          </cell>
          <cell r="D2290">
            <v>106.2426</v>
          </cell>
        </row>
        <row r="2291">
          <cell r="A2291" t="str">
            <v>001.18.13832</v>
          </cell>
          <cell r="B2291" t="str">
            <v>Fornecimento e instalação de banca ou tampo em aço inoxidável da eternox revestido e1800mb com 2 cubas lado direito</v>
          </cell>
          <cell r="C2291" t="str">
            <v>un</v>
          </cell>
          <cell r="D2291">
            <v>313.30259999999998</v>
          </cell>
        </row>
        <row r="2292">
          <cell r="A2292" t="str">
            <v>001.18.13833</v>
          </cell>
          <cell r="B2292" t="str">
            <v>Fornecimento e instalação de banca ou tampo em aço inoxidável da eternox revestido e1800mb com 2 cubas lado direito</v>
          </cell>
          <cell r="C2292" t="str">
            <v>un</v>
          </cell>
          <cell r="D2292">
            <v>313.30259999999998</v>
          </cell>
        </row>
        <row r="2293">
          <cell r="A2293" t="str">
            <v>001.18.13834</v>
          </cell>
          <cell r="B2293" t="str">
            <v>Fornecimento e instalação de banca ou tampo em aço inoxidável da eternox revestida de 2.60 x 0.55 m c/ 1 cuba e valvula</v>
          </cell>
          <cell r="C2293" t="str">
            <v>un</v>
          </cell>
          <cell r="D2293">
            <v>162.52260000000001</v>
          </cell>
        </row>
        <row r="2294">
          <cell r="A2294" t="str">
            <v>001.18.13835</v>
          </cell>
          <cell r="B2294" t="str">
            <v>Fornecimento e instalação de banca de granilite fundida na obra com espessura de 0.05 m</v>
          </cell>
          <cell r="C2294" t="str">
            <v>m2</v>
          </cell>
          <cell r="D2294">
            <v>79.5702</v>
          </cell>
        </row>
        <row r="2295">
          <cell r="A2295" t="str">
            <v>001.18.13836</v>
          </cell>
          <cell r="B2295" t="str">
            <v>Fornecimento e instalação de bancada em ardósia polida 1.50 x 0.60 com 1 cuba inox 40.00x40.00x15.00</v>
          </cell>
          <cell r="C2295" t="str">
            <v>un</v>
          </cell>
          <cell r="D2295">
            <v>179.1634</v>
          </cell>
        </row>
        <row r="2296">
          <cell r="A2296" t="str">
            <v>001.18.13837</v>
          </cell>
          <cell r="B2296" t="str">
            <v>Fornecimento e instalação de banca de mármore sintético c/ 01 cuba no centro , de 1.80m</v>
          </cell>
          <cell r="C2296" t="str">
            <v>un</v>
          </cell>
          <cell r="D2296">
            <v>76.898499999999999</v>
          </cell>
        </row>
        <row r="2297">
          <cell r="A2297" t="str">
            <v>001.18.13838</v>
          </cell>
          <cell r="B2297" t="str">
            <v>Forneicmento e instalação de banca de mármore sintético c/ 02 cubas no centro , de 1.80m</v>
          </cell>
          <cell r="C2297" t="str">
            <v>un</v>
          </cell>
          <cell r="D2297">
            <v>76.898499999999999</v>
          </cell>
        </row>
        <row r="2298">
          <cell r="A2298" t="str">
            <v>001.18.13839</v>
          </cell>
          <cell r="B2298" t="str">
            <v>Fornecimento e instalação de banca de mármore sintético com uma cuba - 120.00x54.00cm</v>
          </cell>
          <cell r="C2298" t="str">
            <v>un</v>
          </cell>
          <cell r="D2298">
            <v>47.278500000000001</v>
          </cell>
        </row>
        <row r="2299">
          <cell r="A2299" t="str">
            <v>001.18.13840</v>
          </cell>
          <cell r="B2299" t="str">
            <v>Fornecimento e instalação de bancada em aço inox 316 1.90 x 0.80 formado por peças estampadas sem emendas visíveis, com 2 cubas em aço inox 316 estampado sem cantos vivos, nas dimensões (40x60x40)cm</v>
          </cell>
          <cell r="C2299" t="str">
            <v>un</v>
          </cell>
          <cell r="D2299">
            <v>350.20339999999999</v>
          </cell>
        </row>
        <row r="2300">
          <cell r="A2300" t="str">
            <v>001.18.13841</v>
          </cell>
          <cell r="B2300" t="str">
            <v>Fornecimento e instalação de bancada em aço inox 316 2.20 x 0.80 formado por peças estampadas sem emendas visíveis, com 2 cubas em aço inox 316 estampado sem cantos vivos, nas dimensões (40x60x40)cm</v>
          </cell>
          <cell r="C2300" t="str">
            <v>un</v>
          </cell>
          <cell r="D2300">
            <v>368.67340000000002</v>
          </cell>
        </row>
        <row r="2301">
          <cell r="A2301" t="str">
            <v>001.18.13843</v>
          </cell>
          <cell r="B2301" t="str">
            <v>Fornecimento e instalação de bancada seca em aço inox 316 1.80 x 0.80 formado por peças estampadas sem emendas visíveis</v>
          </cell>
          <cell r="C2301" t="str">
            <v>un</v>
          </cell>
          <cell r="D2301">
            <v>313.8134</v>
          </cell>
        </row>
        <row r="2302">
          <cell r="A2302" t="str">
            <v>001.18.13844</v>
          </cell>
          <cell r="B2302" t="str">
            <v>Fornecimento e instalação de cuba dupla com válvula, 82x34x14 cm</v>
          </cell>
          <cell r="C2302" t="str">
            <v>un</v>
          </cell>
          <cell r="D2302">
            <v>112.8977</v>
          </cell>
        </row>
        <row r="2303">
          <cell r="A2303" t="str">
            <v>001.18.13845</v>
          </cell>
          <cell r="B2303" t="str">
            <v>Fornecimento e instalação de cuba simples de 400.00mmx340.00mmx140.00mm (p) , aco inox eternox</v>
          </cell>
          <cell r="C2303" t="str">
            <v>un</v>
          </cell>
          <cell r="D2303">
            <v>92.6785</v>
          </cell>
        </row>
        <row r="2304">
          <cell r="A2304" t="str">
            <v>001.18.13846</v>
          </cell>
          <cell r="B2304" t="str">
            <v>Fornecimento e instalação de cuba de aço inox, inclusive válvula americana nº 1 - 46.50 x 31.00 x 15.00 cm</v>
          </cell>
          <cell r="C2304" t="str">
            <v>un</v>
          </cell>
          <cell r="D2304">
            <v>101.06189999999999</v>
          </cell>
        </row>
        <row r="2305">
          <cell r="A2305" t="str">
            <v>001.18.13847</v>
          </cell>
          <cell r="B2305" t="str">
            <v>Fornecimento e instalação de cuba de aço inox, inclusive válvula americana nº 2 - 56.00 x 33.50 x 15.00 cm</v>
          </cell>
          <cell r="C2305" t="str">
            <v>un</v>
          </cell>
          <cell r="D2305">
            <v>117.06189999999999</v>
          </cell>
        </row>
        <row r="2306">
          <cell r="A2306" t="str">
            <v>001.18.13848</v>
          </cell>
          <cell r="B2306" t="str">
            <v>Fornecimento e instalação de cuba dupla 82.00 x 34.00 x 15.00 cm</v>
          </cell>
          <cell r="C2306" t="str">
            <v>un</v>
          </cell>
          <cell r="D2306">
            <v>117.06189999999999</v>
          </cell>
        </row>
        <row r="2307">
          <cell r="A2307" t="str">
            <v>001.18.13850</v>
          </cell>
          <cell r="B2307" t="str">
            <v>Fornecimento e instalação de tanque para lavar roupa pré-moldado de concreto modelo simples dim. 60 x 60 cm</v>
          </cell>
          <cell r="C2307" t="str">
            <v>un</v>
          </cell>
          <cell r="D2307">
            <v>37.123199999999997</v>
          </cell>
        </row>
        <row r="2308">
          <cell r="A2308" t="str">
            <v>001.18.13860</v>
          </cell>
          <cell r="B2308" t="str">
            <v>Fornecimento e instalação de tanque para lavar roupa pre-moldado de concreto, 3 cubas, dim. 0,60x1,80m</v>
          </cell>
          <cell r="C2308" t="str">
            <v>UN</v>
          </cell>
          <cell r="D2308">
            <v>62.556899999999999</v>
          </cell>
        </row>
        <row r="2309">
          <cell r="A2309" t="str">
            <v>001.18.13880</v>
          </cell>
          <cell r="B2309" t="str">
            <v>Fornecimento e instalação de tanque para lavar roupa de louca branca tamanho médio com coluna</v>
          </cell>
          <cell r="C2309" t="str">
            <v>UN</v>
          </cell>
          <cell r="D2309">
            <v>186.572</v>
          </cell>
        </row>
        <row r="2310">
          <cell r="A2310" t="str">
            <v>001.18.13900</v>
          </cell>
          <cell r="B2310" t="str">
            <v>Fornecimento e instalação de tanque para lavar roupa de louca branca tamanho médio sem coluna</v>
          </cell>
          <cell r="C2310" t="str">
            <v>UN</v>
          </cell>
          <cell r="D2310">
            <v>155.97200000000001</v>
          </cell>
        </row>
        <row r="2311">
          <cell r="A2311" t="str">
            <v>001.18.13920</v>
          </cell>
          <cell r="B2311" t="str">
            <v>Fornecimento e instalação de tanque - celite - medio branco - c/ coluna r-002.05 c/ válvula</v>
          </cell>
          <cell r="C2311" t="str">
            <v>UN</v>
          </cell>
          <cell r="D2311">
            <v>157.42320000000001</v>
          </cell>
        </row>
        <row r="2312">
          <cell r="A2312" t="str">
            <v>001.18.13940</v>
          </cell>
          <cell r="B2312" t="str">
            <v>Fornecimento e instalação de tanque decoralite simples - tam-03 - c/ valvula</v>
          </cell>
          <cell r="C2312" t="str">
            <v>UN</v>
          </cell>
          <cell r="D2312">
            <v>188.3853</v>
          </cell>
        </row>
        <row r="2313">
          <cell r="A2313" t="str">
            <v>001.18.13960</v>
          </cell>
          <cell r="B2313" t="str">
            <v>Fornecimento e instalação de tanque de plástico - pequeno</v>
          </cell>
          <cell r="C2313" t="str">
            <v>UN</v>
          </cell>
          <cell r="D2313">
            <v>36.073300000000003</v>
          </cell>
        </row>
        <row r="2314">
          <cell r="A2314" t="str">
            <v>001.18.13980</v>
          </cell>
          <cell r="B2314" t="str">
            <v>Fornecimento e instalação de bebedouro -mictório - lavatório tipo cocho conforme det. num.11 - a do dop</v>
          </cell>
          <cell r="C2314" t="str">
            <v>ML</v>
          </cell>
          <cell r="D2314">
            <v>71.8</v>
          </cell>
        </row>
        <row r="2315">
          <cell r="A2315" t="str">
            <v>001.18.14000</v>
          </cell>
          <cell r="B2315" t="str">
            <v>Fornecimento e instalação de bebedouro elétrico elege de 40 litros</v>
          </cell>
          <cell r="C2315" t="str">
            <v>UN</v>
          </cell>
          <cell r="D2315">
            <v>493.88659999999999</v>
          </cell>
        </row>
        <row r="2316">
          <cell r="A2316" t="str">
            <v>001.18.14020</v>
          </cell>
          <cell r="B2316" t="str">
            <v>Fornecimento e instalação de bebedouro elétrico com filtro interno mod. bvi 040 ( 40 litros )</v>
          </cell>
          <cell r="C2316" t="str">
            <v>UN</v>
          </cell>
          <cell r="D2316">
            <v>703.23659999999995</v>
          </cell>
        </row>
        <row r="2317">
          <cell r="A2317" t="str">
            <v>001.18.14040</v>
          </cell>
          <cell r="B2317" t="str">
            <v>Fornecimento e instalação de bebedouro elétrico com filtro interno mod. bvi 080 ( 80 litros )</v>
          </cell>
          <cell r="C2317" t="str">
            <v>UN</v>
          </cell>
          <cell r="D2317">
            <v>868.23659999999995</v>
          </cell>
        </row>
        <row r="2318">
          <cell r="A2318" t="str">
            <v>001.18.14060</v>
          </cell>
          <cell r="B2318" t="str">
            <v>Fornecimento e instalação de tubo leve de pvc rígido branco c/ ponta e bolsa lisa em barra 6 m diâmetro 450 mm</v>
          </cell>
          <cell r="C2318" t="str">
            <v>ML</v>
          </cell>
          <cell r="D2318">
            <v>82.278400000000005</v>
          </cell>
        </row>
        <row r="2319">
          <cell r="A2319" t="str">
            <v>001.18.14080</v>
          </cell>
          <cell r="B2319" t="str">
            <v>Fornecimento e instalação de tubo leve de pvc rígido branco c/ ponta e bolsa lisa em barra 6 m diâmetro 400 mm</v>
          </cell>
          <cell r="C2319" t="str">
            <v>ML</v>
          </cell>
          <cell r="D2319">
            <v>82.537999999999997</v>
          </cell>
        </row>
        <row r="2320">
          <cell r="A2320" t="str">
            <v>001.18.14100</v>
          </cell>
          <cell r="B2320" t="str">
            <v>Fornecimento e instalação de tubo leve de pvc rígido branco c/ ponta e bolsa lisa em barra 6 m diâmetro 300 mm</v>
          </cell>
          <cell r="C2320" t="str">
            <v>ML</v>
          </cell>
          <cell r="D2320">
            <v>55.057499999999997</v>
          </cell>
        </row>
        <row r="2321">
          <cell r="A2321" t="str">
            <v>001.18.14120</v>
          </cell>
          <cell r="B2321" t="str">
            <v>Fornecimento e instalaçao de tubo leve de pvc rígido branco c/ ponta e bolsa lisa em barra 6 m diâmetro 250 mm</v>
          </cell>
          <cell r="C2321" t="str">
            <v>ML</v>
          </cell>
          <cell r="D2321">
            <v>33.882899999999999</v>
          </cell>
        </row>
        <row r="2322">
          <cell r="A2322" t="str">
            <v>001.18.14140</v>
          </cell>
          <cell r="B2322" t="str">
            <v>Fornecimento e instalação de tubo leve de pvc rígido branco c/ ponta e bolsa lisa em barra 6 m diâmetro 200 mm</v>
          </cell>
          <cell r="C2322" t="str">
            <v>ML</v>
          </cell>
          <cell r="D2322">
            <v>23.3216</v>
          </cell>
        </row>
        <row r="2323">
          <cell r="A2323" t="str">
            <v>001.18.14160</v>
          </cell>
          <cell r="B2323" t="str">
            <v>Fornecimento e instalação de tubo leve de pvc rígido branco c/ ponta e bolsa lisa em barra 6 m diâmetro 150 mm</v>
          </cell>
          <cell r="C2323" t="str">
            <v>ML</v>
          </cell>
          <cell r="D2323">
            <v>22.668299999999999</v>
          </cell>
        </row>
        <row r="2324">
          <cell r="A2324" t="str">
            <v>001.18.14180</v>
          </cell>
          <cell r="B2324" t="str">
            <v>Fornecimento e instalação de tubo leve de pvc rígido branco c/ ponta e bolsa lisa em barra 6 m diâmetro 125 mm</v>
          </cell>
          <cell r="C2324" t="str">
            <v>ML</v>
          </cell>
          <cell r="D2324">
            <v>19.7224</v>
          </cell>
        </row>
        <row r="2325">
          <cell r="A2325" t="str">
            <v>001.18.14200</v>
          </cell>
          <cell r="B2325" t="str">
            <v>Fornecimento e instalação de tubo de pvc rígido cor branca com ponta e bolsa em barra de 6 m diâmetro 100 mm</v>
          </cell>
          <cell r="C2325" t="str">
            <v>ML</v>
          </cell>
          <cell r="D2325">
            <v>8.6328999999999994</v>
          </cell>
        </row>
        <row r="2326">
          <cell r="A2326" t="str">
            <v>001.18.14220</v>
          </cell>
          <cell r="B2326" t="str">
            <v>Fornecimento e instalação de tubo de pvc rígido cor branca com ponta e bolsa em barra de 6 m diâmetro 75 mm</v>
          </cell>
          <cell r="C2326" t="str">
            <v>ML</v>
          </cell>
          <cell r="D2326">
            <v>9.0402000000000005</v>
          </cell>
        </row>
        <row r="2327">
          <cell r="A2327" t="str">
            <v>001.18.14240</v>
          </cell>
          <cell r="B2327" t="str">
            <v>Fornecimento e instalação de tubo de pvc rígido cor branca com ponta e bolsa em barra de 6 m diâmetro 50 mm</v>
          </cell>
          <cell r="C2327" t="str">
            <v>ML</v>
          </cell>
          <cell r="D2327">
            <v>6.6933999999999996</v>
          </cell>
        </row>
        <row r="2328">
          <cell r="A2328" t="str">
            <v>001.18.14260</v>
          </cell>
          <cell r="B2328" t="str">
            <v>Fornecimento e instalação de tubo de pvc rígido cor branca com ponta e bolsa em barra de 6m diâmetro 40 mm</v>
          </cell>
          <cell r="C2328" t="str">
            <v>ML</v>
          </cell>
          <cell r="D2328">
            <v>4.2640000000000002</v>
          </cell>
        </row>
        <row r="2329">
          <cell r="A2329" t="str">
            <v>001.18.14280</v>
          </cell>
          <cell r="B2329" t="str">
            <v>Fornecimento e instalação de curva 90º de pvc rígido cor branca  diam.100 mm</v>
          </cell>
          <cell r="C2329" t="str">
            <v>UN</v>
          </cell>
          <cell r="D2329">
            <v>14.8964</v>
          </cell>
        </row>
        <row r="2330">
          <cell r="A2330" t="str">
            <v>001.18.14300</v>
          </cell>
          <cell r="B2330" t="str">
            <v>Fornecimento e instalação de curva 90º de pvc rígido cor branca  diam. 75 mm</v>
          </cell>
          <cell r="C2330" t="str">
            <v>UN</v>
          </cell>
          <cell r="D2330">
            <v>20.185099999999998</v>
          </cell>
        </row>
        <row r="2331">
          <cell r="A2331" t="str">
            <v>001.18.14320</v>
          </cell>
          <cell r="B2331" t="str">
            <v>Fornecimento e instalação de curva 90º de pvc rígido cor branca   diam. 50 mm</v>
          </cell>
          <cell r="C2331" t="str">
            <v>UN</v>
          </cell>
          <cell r="D2331">
            <v>6.7161</v>
          </cell>
        </row>
        <row r="2332">
          <cell r="A2332" t="str">
            <v>001.18.14340</v>
          </cell>
          <cell r="B2332" t="str">
            <v>Fornecimento e instalação de curva 90º de pvc rígido cor branca   diam. 150 mm</v>
          </cell>
          <cell r="C2332" t="str">
            <v>UN</v>
          </cell>
          <cell r="D2332">
            <v>52.871099999999998</v>
          </cell>
        </row>
        <row r="2333">
          <cell r="A2333" t="str">
            <v>001.18.14360</v>
          </cell>
          <cell r="B2333" t="str">
            <v>Fornecimento e instalação de curva 45º de pvc rígido cor branca   diam.100 mm</v>
          </cell>
          <cell r="C2333" t="str">
            <v>UN</v>
          </cell>
          <cell r="D2333">
            <v>17.2864</v>
          </cell>
        </row>
        <row r="2334">
          <cell r="A2334" t="str">
            <v>001.18.14380</v>
          </cell>
          <cell r="B2334" t="str">
            <v>Fornecimento e instalação de curva 45º de pvc rígido cor branca   diam. 75 mm</v>
          </cell>
          <cell r="C2334" t="str">
            <v>UN</v>
          </cell>
          <cell r="D2334">
            <v>14.7851</v>
          </cell>
        </row>
        <row r="2335">
          <cell r="A2335" t="str">
            <v>001.18.14400</v>
          </cell>
          <cell r="B2335" t="str">
            <v>Fornecimento e instalação de curva 45º de pvc rígido cor branca   diam. 50 mm</v>
          </cell>
          <cell r="C2335" t="str">
            <v>UN</v>
          </cell>
          <cell r="D2335">
            <v>7.8560999999999996</v>
          </cell>
        </row>
        <row r="2336">
          <cell r="A2336" t="str">
            <v>001.18.14420</v>
          </cell>
          <cell r="B2336" t="str">
            <v>Fornecimento e instalação de joelho 90º com anel de borracha, de pvc rígido cor branca   diam. 50 mm</v>
          </cell>
          <cell r="C2336" t="str">
            <v>UN</v>
          </cell>
          <cell r="D2336">
            <v>3.7461000000000002</v>
          </cell>
        </row>
        <row r="2337">
          <cell r="A2337" t="str">
            <v>001.18.14440</v>
          </cell>
          <cell r="B2337" t="str">
            <v>Fornecimento e instalação de capa de pvc rígido cor branca   diam.100 mm</v>
          </cell>
          <cell r="C2337" t="str">
            <v>UN</v>
          </cell>
          <cell r="D2337">
            <v>9.8910999999999998</v>
          </cell>
        </row>
        <row r="2338">
          <cell r="A2338" t="str">
            <v>001.18.14460</v>
          </cell>
          <cell r="B2338" t="str">
            <v>Fornecimento e instalação de capa de pvc rígido cor branca  diam. 75 mm</v>
          </cell>
          <cell r="C2338" t="str">
            <v>UN</v>
          </cell>
          <cell r="D2338">
            <v>7.6268000000000002</v>
          </cell>
        </row>
        <row r="2339">
          <cell r="A2339" t="str">
            <v>001.18.14480</v>
          </cell>
          <cell r="B2339" t="str">
            <v>Fornecimento e instalação de capa de pvc rígido cor branca   diam. 50 mm</v>
          </cell>
          <cell r="C2339" t="str">
            <v>UN</v>
          </cell>
          <cell r="D2339">
            <v>4.9226999999999999</v>
          </cell>
        </row>
        <row r="2340">
          <cell r="A2340" t="str">
            <v>001.18.14500</v>
          </cell>
          <cell r="B2340" t="str">
            <v>Fornecimento e instalação de joelho 45º de pvc rígido cor branca  diam.100 mm</v>
          </cell>
          <cell r="C2340" t="str">
            <v>UN</v>
          </cell>
          <cell r="D2340">
            <v>8.8764000000000003</v>
          </cell>
        </row>
        <row r="2341">
          <cell r="A2341" t="str">
            <v>001.18.14520</v>
          </cell>
          <cell r="B2341" t="str">
            <v>Fornecimento e instalação de joelho 45º de pvc rígido cor branca   diam. 75 mm</v>
          </cell>
          <cell r="C2341" t="str">
            <v>UN</v>
          </cell>
          <cell r="D2341">
            <v>5.1351000000000004</v>
          </cell>
        </row>
        <row r="2342">
          <cell r="A2342" t="str">
            <v>001.18.14540</v>
          </cell>
          <cell r="B2342" t="str">
            <v>Fornecimento e instalação de joelho 45º de pvc rígido cor branca   diam. 50 mm</v>
          </cell>
          <cell r="C2342" t="str">
            <v>UN</v>
          </cell>
          <cell r="D2342">
            <v>4.2161</v>
          </cell>
        </row>
        <row r="2343">
          <cell r="A2343" t="str">
            <v>001.18.14560</v>
          </cell>
          <cell r="B2343" t="str">
            <v>Fornecimento e instalação de junção invertida de pvc rígido branca para estoto primário diam. 50x50mm</v>
          </cell>
          <cell r="C2343" t="str">
            <v>UN</v>
          </cell>
          <cell r="D2343">
            <v>9.1685999999999996</v>
          </cell>
        </row>
        <row r="2344">
          <cell r="A2344" t="str">
            <v>001.18.14580</v>
          </cell>
          <cell r="B2344" t="str">
            <v>Fornecimento e instalação de junção dupla invertida de pvc rígido branca para esgoto primário diam. 100 x 50 mm</v>
          </cell>
          <cell r="C2344" t="str">
            <v>UN</v>
          </cell>
          <cell r="D2344">
            <v>13.478400000000001</v>
          </cell>
        </row>
        <row r="2345">
          <cell r="A2345" t="str">
            <v>001.18.14600</v>
          </cell>
          <cell r="B2345" t="str">
            <v>Fornecimento e instalação de junção simples de pvc rígido branca  diam. 100x100 mm</v>
          </cell>
          <cell r="C2345" t="str">
            <v>UN</v>
          </cell>
          <cell r="D2345">
            <v>15.658799999999999</v>
          </cell>
        </row>
        <row r="2346">
          <cell r="A2346" t="str">
            <v>001.18.14620</v>
          </cell>
          <cell r="B2346" t="str">
            <v>Fornecimento e instalação de junção simples de pvc rígido branca  diam. 100x75 mm</v>
          </cell>
          <cell r="C2346" t="str">
            <v>UN</v>
          </cell>
          <cell r="D2346">
            <v>11.598800000000001</v>
          </cell>
        </row>
        <row r="2347">
          <cell r="A2347" t="str">
            <v>001.18.14640</v>
          </cell>
          <cell r="B2347" t="str">
            <v>Fornecimento e instalação de junção simples de pvc rígido branca  diam. 100x50 mm</v>
          </cell>
          <cell r="C2347" t="str">
            <v>UN</v>
          </cell>
          <cell r="D2347">
            <v>13.0688</v>
          </cell>
        </row>
        <row r="2348">
          <cell r="A2348" t="str">
            <v>001.18.14660</v>
          </cell>
          <cell r="B2348" t="str">
            <v>Fornecimento e instalação de junção simples de pvc rígido branca  diam. 75x75 mm</v>
          </cell>
          <cell r="C2348" t="str">
            <v>UN</v>
          </cell>
          <cell r="D2348">
            <v>10.2576</v>
          </cell>
        </row>
        <row r="2349">
          <cell r="A2349" t="str">
            <v>001.18.14680</v>
          </cell>
          <cell r="B2349" t="str">
            <v>Fornecimento e instalação de junção simples de pvc rígido branca  diam. 75x50 mm</v>
          </cell>
          <cell r="C2349" t="str">
            <v>UN</v>
          </cell>
          <cell r="D2349">
            <v>8.3376000000000001</v>
          </cell>
        </row>
        <row r="2350">
          <cell r="A2350" t="str">
            <v>001.18.14700</v>
          </cell>
          <cell r="B2350" t="str">
            <v>Fornecimento e instalação de junção simples de pvc rígido branca  diam. 50x50 mm</v>
          </cell>
          <cell r="C2350" t="str">
            <v>UN</v>
          </cell>
          <cell r="D2350">
            <v>7.0785999999999998</v>
          </cell>
        </row>
        <row r="2351">
          <cell r="A2351" t="str">
            <v>001.18.14720</v>
          </cell>
          <cell r="B2351" t="str">
            <v>Fornecimento e instalação de joelho 90º de pvc rígido branco  diam.75 mm</v>
          </cell>
          <cell r="C2351" t="str">
            <v>UN</v>
          </cell>
          <cell r="D2351">
            <v>7.5151000000000003</v>
          </cell>
        </row>
        <row r="2352">
          <cell r="A2352" t="str">
            <v>001.18.14740</v>
          </cell>
          <cell r="B2352" t="str">
            <v>Fornecimento e instalação de joelho 90º de pvc rígido branco  diam.50 mm</v>
          </cell>
          <cell r="C2352" t="str">
            <v>UN</v>
          </cell>
          <cell r="D2352">
            <v>4.9961000000000002</v>
          </cell>
        </row>
        <row r="2353">
          <cell r="A2353" t="str">
            <v>001.18.14760</v>
          </cell>
          <cell r="B2353" t="str">
            <v>Fornecimento e instalação de joelho 90º de pvc rígido branco  diam.100 mm</v>
          </cell>
          <cell r="C2353" t="str">
            <v>UN</v>
          </cell>
          <cell r="D2353">
            <v>10.118399999999999</v>
          </cell>
        </row>
        <row r="2354">
          <cell r="A2354" t="str">
            <v>001.18.14780</v>
          </cell>
          <cell r="B2354" t="str">
            <v>Fornecimento e instalação de joelho 90º curto com visita pvc branco para esgoto primário diam.100x75 mm</v>
          </cell>
          <cell r="C2354" t="str">
            <v>UN</v>
          </cell>
          <cell r="D2354">
            <v>11.756399999999999</v>
          </cell>
        </row>
        <row r="2355">
          <cell r="A2355" t="str">
            <v>001.18.14800</v>
          </cell>
          <cell r="B2355" t="str">
            <v>Fornecimento e instalação de joelho 90º curto com visita pvc branco para esgoto primário diam.100x50 mm</v>
          </cell>
          <cell r="C2355" t="str">
            <v>UN</v>
          </cell>
          <cell r="D2355">
            <v>10.2851</v>
          </cell>
        </row>
        <row r="2356">
          <cell r="A2356" t="str">
            <v>001.18.14820</v>
          </cell>
          <cell r="B2356" t="str">
            <v>Fornecimento e instalação de joelho 90º curto com visita pvc branco para esgoto primário diam. 75x50 mm</v>
          </cell>
          <cell r="C2356" t="str">
            <v>UN</v>
          </cell>
          <cell r="D2356">
            <v>7.3661000000000003</v>
          </cell>
        </row>
        <row r="2357">
          <cell r="A2357" t="str">
            <v>001.18.14840</v>
          </cell>
          <cell r="B2357" t="str">
            <v>Fornecimento e instalação de tee sanitário curto com visita pvc branco  diam.100x100 mm</v>
          </cell>
          <cell r="C2357" t="str">
            <v>UN</v>
          </cell>
          <cell r="D2357">
            <v>10.3588</v>
          </cell>
        </row>
        <row r="2358">
          <cell r="A2358" t="str">
            <v>001.18.14860</v>
          </cell>
          <cell r="B2358" t="str">
            <v>Fornecimento e instalação de tee sanitário curto com visita pvc branco  diam. 100x75 mm</v>
          </cell>
          <cell r="C2358" t="str">
            <v>UN</v>
          </cell>
          <cell r="D2358">
            <v>14.658799999999999</v>
          </cell>
        </row>
        <row r="2359">
          <cell r="A2359" t="str">
            <v>001.18.14880</v>
          </cell>
          <cell r="B2359" t="str">
            <v>Fornecimento e instalação de tee sanitário curto com visita pvc branco  diam. 100x50 mm</v>
          </cell>
          <cell r="C2359" t="str">
            <v>UN</v>
          </cell>
          <cell r="D2359">
            <v>9.9588999999999999</v>
          </cell>
        </row>
        <row r="2360">
          <cell r="A2360" t="str">
            <v>001.18.14900</v>
          </cell>
          <cell r="B2360" t="str">
            <v>Fornecimento e instalação de tee sanitário curto com visita pvc branco  diam. 75x75 mm</v>
          </cell>
          <cell r="C2360" t="str">
            <v>UN</v>
          </cell>
          <cell r="D2360">
            <v>8.4876000000000005</v>
          </cell>
        </row>
        <row r="2361">
          <cell r="A2361" t="str">
            <v>001.18.14920</v>
          </cell>
          <cell r="B2361" t="str">
            <v>Fornecimento e instalação de tee sanitário curto com visita pvc branco  diam. 75x50 mm</v>
          </cell>
          <cell r="C2361" t="str">
            <v>UN</v>
          </cell>
          <cell r="D2361">
            <v>7.9775999999999998</v>
          </cell>
        </row>
        <row r="2362">
          <cell r="A2362" t="str">
            <v>001.18.14940</v>
          </cell>
          <cell r="B2362" t="str">
            <v>Fornecimento e instalação de tee sanitário curto com visita pvc branco  diam. 50x50 mm</v>
          </cell>
          <cell r="C2362" t="str">
            <v>UN</v>
          </cell>
          <cell r="D2362">
            <v>5.6685999999999996</v>
          </cell>
        </row>
        <row r="2363">
          <cell r="A2363" t="str">
            <v>001.18.14960</v>
          </cell>
          <cell r="B2363" t="str">
            <v>Fornecimento e instalação de tee sanitário curto com visita pvc branco para esgoto primário diam.150mm</v>
          </cell>
          <cell r="C2363" t="str">
            <v>UN</v>
          </cell>
          <cell r="D2363">
            <v>41.598399999999998</v>
          </cell>
        </row>
        <row r="2364">
          <cell r="A2364" t="str">
            <v>001.18.14980</v>
          </cell>
          <cell r="B2364" t="str">
            <v>Fornecimento e instalação de luva simpels pvc branco  diam.100 mm</v>
          </cell>
          <cell r="C2364" t="str">
            <v>UN</v>
          </cell>
          <cell r="D2364">
            <v>7.9463999999999997</v>
          </cell>
        </row>
        <row r="2365">
          <cell r="A2365" t="str">
            <v>001.18.15000</v>
          </cell>
          <cell r="B2365" t="str">
            <v>Fornecimento e instalação de luva simpels pvc branco  diam.75 mm</v>
          </cell>
          <cell r="C2365" t="str">
            <v>UN</v>
          </cell>
          <cell r="D2365">
            <v>5.6951000000000001</v>
          </cell>
        </row>
        <row r="2366">
          <cell r="A2366" t="str">
            <v>001.18.15020</v>
          </cell>
          <cell r="B2366" t="str">
            <v>Fornecimento e instalação de luva simpels pvc branco  diam. 50 mm</v>
          </cell>
          <cell r="C2366" t="str">
            <v>UN</v>
          </cell>
          <cell r="D2366">
            <v>4.4461000000000004</v>
          </cell>
        </row>
        <row r="2367">
          <cell r="A2367" t="str">
            <v>001.18.15040</v>
          </cell>
          <cell r="B2367" t="str">
            <v>Fornecimento e instalação de luva simpels pvc branco  diam.150 mm</v>
          </cell>
          <cell r="C2367" t="str">
            <v>UN</v>
          </cell>
          <cell r="D2367">
            <v>26.288399999999999</v>
          </cell>
        </row>
        <row r="2368">
          <cell r="A2368" t="str">
            <v>001.18.15060</v>
          </cell>
          <cell r="B2368" t="str">
            <v>Fornecimento e instalação de luva dupla pvc branco  diam.100 mm</v>
          </cell>
          <cell r="C2368" t="str">
            <v>UN</v>
          </cell>
          <cell r="D2368">
            <v>6.4363999999999999</v>
          </cell>
        </row>
        <row r="2369">
          <cell r="A2369" t="str">
            <v>001.18.15080</v>
          </cell>
          <cell r="B2369" t="str">
            <v>Fornecimento e instalação de luva dupla pvc branco  diam.50 mm</v>
          </cell>
          <cell r="C2369" t="str">
            <v>UN</v>
          </cell>
          <cell r="D2369">
            <v>3.7061000000000002</v>
          </cell>
        </row>
        <row r="2370">
          <cell r="A2370" t="str">
            <v>001.18.15100</v>
          </cell>
          <cell r="B2370" t="str">
            <v>Fornecimento e instalação de luva dupla pvc branco  diam.75 mm</v>
          </cell>
          <cell r="C2370" t="str">
            <v>UN</v>
          </cell>
          <cell r="D2370">
            <v>5.2150999999999996</v>
          </cell>
        </row>
        <row r="2371">
          <cell r="A2371" t="str">
            <v>001.18.15120</v>
          </cell>
          <cell r="B2371" t="str">
            <v>Fornecimento e instalação de luva dupla pvc branco  diam.150 mm</v>
          </cell>
          <cell r="C2371" t="str">
            <v>UN</v>
          </cell>
          <cell r="D2371">
            <v>5.1184000000000003</v>
          </cell>
        </row>
        <row r="2372">
          <cell r="A2372" t="str">
            <v>001.18.15140</v>
          </cell>
          <cell r="B2372" t="str">
            <v>Fornecimento e instalação de luva de correr pvc branco  diam.100 mm</v>
          </cell>
          <cell r="C2372" t="str">
            <v>UN</v>
          </cell>
          <cell r="D2372">
            <v>5.1184000000000003</v>
          </cell>
        </row>
        <row r="2373">
          <cell r="A2373" t="str">
            <v>001.18.15160</v>
          </cell>
          <cell r="B2373" t="str">
            <v>Fornecimento e instalação de luva de correr pvc branco  diam. 75 mm</v>
          </cell>
          <cell r="C2373" t="str">
            <v>UN</v>
          </cell>
          <cell r="D2373">
            <v>8.6350999999999996</v>
          </cell>
        </row>
        <row r="2374">
          <cell r="A2374" t="str">
            <v>001.18.15180</v>
          </cell>
          <cell r="B2374" t="str">
            <v>Fornecimento e instalação de luva de correr pvc branco  diam. 50 mm</v>
          </cell>
          <cell r="C2374" t="str">
            <v>UN</v>
          </cell>
          <cell r="D2374">
            <v>6.8160999999999996</v>
          </cell>
        </row>
        <row r="2375">
          <cell r="A2375" t="str">
            <v>001.18.15200</v>
          </cell>
          <cell r="B2375" t="str">
            <v>Fornecimento e instalação de plug pvc diam. 100 mm</v>
          </cell>
          <cell r="C2375" t="str">
            <v>UN</v>
          </cell>
          <cell r="D2375">
            <v>5.3211000000000004</v>
          </cell>
        </row>
        <row r="2376">
          <cell r="A2376" t="str">
            <v>001.18.15220</v>
          </cell>
          <cell r="B2376" t="str">
            <v>Fornecimento e instalação de plug de pvc diam.75 mm</v>
          </cell>
          <cell r="C2376" t="str">
            <v>UN</v>
          </cell>
          <cell r="D2376">
            <v>4.1668000000000003</v>
          </cell>
        </row>
        <row r="2377">
          <cell r="A2377" t="str">
            <v>001.18.15240</v>
          </cell>
          <cell r="B2377" t="str">
            <v>Fornecimento e instalação de plug de pvc branco diam. 50 mm</v>
          </cell>
          <cell r="C2377" t="str">
            <v>UN</v>
          </cell>
          <cell r="D2377">
            <v>2.8127</v>
          </cell>
        </row>
        <row r="2378">
          <cell r="A2378" t="str">
            <v>001.18.15260</v>
          </cell>
          <cell r="B2378" t="str">
            <v>Fornecimento e instalação de redução excêntrica pvc branco  diam.100x75 mm</v>
          </cell>
          <cell r="C2378" t="str">
            <v>UN</v>
          </cell>
          <cell r="D2378">
            <v>8.6264000000000003</v>
          </cell>
        </row>
        <row r="2379">
          <cell r="A2379" t="str">
            <v>001.18.15280</v>
          </cell>
          <cell r="B2379" t="str">
            <v>Fornecimento e instalação de redução excêntrica pvc branco  diam.100x50 mm</v>
          </cell>
          <cell r="C2379" t="str">
            <v>UN</v>
          </cell>
          <cell r="D2379">
            <v>7.1451000000000002</v>
          </cell>
        </row>
        <row r="2380">
          <cell r="A2380" t="str">
            <v>001.18.15300</v>
          </cell>
          <cell r="B2380" t="str">
            <v>Fornecimento e instalação de redução excêntrica pvc branco  diam.75x50 mm</v>
          </cell>
          <cell r="C2380" t="str">
            <v>UN</v>
          </cell>
          <cell r="D2380">
            <v>5.3060999999999998</v>
          </cell>
        </row>
        <row r="2381">
          <cell r="A2381" t="str">
            <v>001.18.15320</v>
          </cell>
          <cell r="B2381" t="str">
            <v>Fornecimento e instalação de vedação de saída de vaso sanitário pvc branco  diam.100 mm</v>
          </cell>
          <cell r="C2381" t="str">
            <v>UN</v>
          </cell>
          <cell r="D2381">
            <v>5.6974</v>
          </cell>
        </row>
        <row r="2382">
          <cell r="A2382" t="str">
            <v>001.18.15340</v>
          </cell>
          <cell r="B2382" t="str">
            <v>Fornecimento e instalação de terminal de ventilação pvc branco  diam.50 mm</v>
          </cell>
          <cell r="C2382" t="str">
            <v>UN</v>
          </cell>
          <cell r="D2382">
            <v>7.2061000000000002</v>
          </cell>
        </row>
        <row r="2383">
          <cell r="A2383" t="str">
            <v>001.18.15360</v>
          </cell>
          <cell r="B2383" t="str">
            <v>Fornecimento e instalação de curva 90º de pvc rígido cor branca diam.40 mm</v>
          </cell>
          <cell r="C2383" t="str">
            <v>UN</v>
          </cell>
          <cell r="D2383">
            <v>4.5160999999999998</v>
          </cell>
        </row>
        <row r="2384">
          <cell r="A2384" t="str">
            <v>001.18.15380</v>
          </cell>
          <cell r="B2384" t="str">
            <v>Fornecimento e instalação de curva 45º de pvc rígido cor branca  diam.40 mm</v>
          </cell>
          <cell r="C2384" t="str">
            <v>UN</v>
          </cell>
          <cell r="D2384">
            <v>4.5160999999999998</v>
          </cell>
        </row>
        <row r="2385">
          <cell r="A2385" t="str">
            <v>001.18.15400</v>
          </cell>
          <cell r="B2385" t="str">
            <v>Fornecimento e instalação de joelho 90º pvc rígido cor branca  diam.40 mm</v>
          </cell>
          <cell r="C2385" t="str">
            <v>UN</v>
          </cell>
          <cell r="D2385">
            <v>3.9861</v>
          </cell>
        </row>
        <row r="2386">
          <cell r="A2386" t="str">
            <v>001.18.15420</v>
          </cell>
          <cell r="B2386" t="str">
            <v>Fornecimento e instalação de joelho 45º pvc rígido cor branca  diam.40 mm</v>
          </cell>
          <cell r="C2386" t="str">
            <v>UN</v>
          </cell>
          <cell r="D2386">
            <v>4.2061000000000002</v>
          </cell>
        </row>
        <row r="2387">
          <cell r="A2387" t="str">
            <v>001.18.15440</v>
          </cell>
          <cell r="B2387" t="str">
            <v>Fornecimento e instalação de tee 90º pvc rígido cor branca diam.40 mm</v>
          </cell>
          <cell r="C2387" t="str">
            <v>UN</v>
          </cell>
          <cell r="D2387">
            <v>4.1685999999999996</v>
          </cell>
        </row>
        <row r="2388">
          <cell r="A2388" t="str">
            <v>001.18.15460</v>
          </cell>
          <cell r="B2388" t="str">
            <v>Fornecimento e instalação de junção 45º pvc rígido cor branca  diam.40 mm</v>
          </cell>
          <cell r="C2388" t="str">
            <v>UN</v>
          </cell>
          <cell r="D2388">
            <v>5.0286</v>
          </cell>
        </row>
        <row r="2389">
          <cell r="A2389" t="str">
            <v>001.18.15480</v>
          </cell>
          <cell r="B2389" t="str">
            <v>Fornecimento e instalação de bucha de redução pvc rígido cor branca para esgoto secundário diam.50 mm x 40 mm</v>
          </cell>
          <cell r="C2389" t="str">
            <v>UN</v>
          </cell>
          <cell r="D2389">
            <v>3.7961</v>
          </cell>
        </row>
        <row r="2390">
          <cell r="A2390" t="str">
            <v>001.18.15500</v>
          </cell>
          <cell r="B2390" t="str">
            <v>Fornecimento e instalação de joelho 90º soldável e com rosca cor branca para esgoto secundário diam.40 mm x 1.1/4 pol</v>
          </cell>
          <cell r="C2390" t="str">
            <v>UN</v>
          </cell>
          <cell r="D2390">
            <v>4.7150999999999996</v>
          </cell>
        </row>
        <row r="2391">
          <cell r="A2391" t="str">
            <v>001.18.15520</v>
          </cell>
          <cell r="B2391" t="str">
            <v>Fornecimento e instalação de joelho 90º soldável e com rosca cor branca para esgoto sedundário diam.40 mm x 1 pol</v>
          </cell>
          <cell r="C2391" t="str">
            <v>UN</v>
          </cell>
          <cell r="D2391">
            <v>5.0651000000000002</v>
          </cell>
        </row>
        <row r="2392">
          <cell r="A2392" t="str">
            <v>001.18.15540</v>
          </cell>
          <cell r="B2392" t="str">
            <v>Fornecimento e instalação de adaptador para sifão soldável pvc rígido cor branca para esgoto secundário diam.1.1/4 x 40 mm</v>
          </cell>
          <cell r="C2392" t="str">
            <v>UN</v>
          </cell>
          <cell r="D2392">
            <v>2.5573999999999999</v>
          </cell>
        </row>
        <row r="2393">
          <cell r="A2393" t="str">
            <v>001.18.15560</v>
          </cell>
          <cell r="B2393" t="str">
            <v>Fornecimento e instalação de adaptador para junta elástica para sifão metálico pvc rígido cor branca para esgoto secundário diam.1 1/2 x 40 mm</v>
          </cell>
          <cell r="C2393" t="str">
            <v>UN</v>
          </cell>
          <cell r="D2393">
            <v>3.7810999999999999</v>
          </cell>
        </row>
        <row r="2394">
          <cell r="A2394" t="str">
            <v>001.18.15580</v>
          </cell>
          <cell r="B2394" t="str">
            <v>Fornecimento e instalação de luva pvc rígido cor branca para estogo secundário diam.40 mm</v>
          </cell>
          <cell r="C2394" t="str">
            <v>UN</v>
          </cell>
          <cell r="D2394">
            <v>4.1851000000000003</v>
          </cell>
        </row>
        <row r="2395">
          <cell r="A2395" t="str">
            <v>001.18.15600</v>
          </cell>
          <cell r="B2395" t="str">
            <v>Fornecimento e instalação de caixa sifonada de de pvc rígido branco para esgoto secundário  com saída de 50 mm e grelha quadrada simples n.101 150x150x50 mm</v>
          </cell>
          <cell r="C2395" t="str">
            <v>UN</v>
          </cell>
          <cell r="D2395">
            <v>40.396599999999999</v>
          </cell>
        </row>
        <row r="2396">
          <cell r="A2396" t="str">
            <v>001.18.15620</v>
          </cell>
          <cell r="B2396" t="str">
            <v>Fornecimento e instalação de caixa sifonada de de pvc rígido branco para esgoto secundário  com grelha quadrada e porta grelha cromados n.103 150x150x50 mm</v>
          </cell>
          <cell r="C2396" t="str">
            <v>UN</v>
          </cell>
          <cell r="D2396">
            <v>19.846599999999999</v>
          </cell>
        </row>
        <row r="2397">
          <cell r="A2397" t="str">
            <v>001.18.15640</v>
          </cell>
          <cell r="B2397" t="str">
            <v>Fornecimento e instalação de caixa sifonada de de pvc rígido branco para esgoto secundário  com grelha quadrada cromada e porta grelha cinza n.105 150x150x50 mm</v>
          </cell>
          <cell r="C2397" t="str">
            <v>UN</v>
          </cell>
          <cell r="D2397">
            <v>19.846599999999999</v>
          </cell>
        </row>
        <row r="2398">
          <cell r="A2398" t="str">
            <v>001.18.15660</v>
          </cell>
          <cell r="B2398" t="str">
            <v>Fornecimento e instalação de caixa sifonada de de pvc rígido branco para esgoto secundário  com grelha redonda simples n.102 150x150x50 mm</v>
          </cell>
          <cell r="C2398" t="str">
            <v>UN</v>
          </cell>
          <cell r="D2398">
            <v>18.8566</v>
          </cell>
        </row>
        <row r="2399">
          <cell r="A2399" t="str">
            <v>001.18.15680</v>
          </cell>
          <cell r="B2399" t="str">
            <v>Fornecimento e instalação de caixa sifonada de de pvc rígido branco para esgoto secundário  com grelha redonda cromada e porta grelha cromados n.104 150x150x50 mm</v>
          </cell>
          <cell r="C2399" t="str">
            <v>UN</v>
          </cell>
          <cell r="D2399">
            <v>18.8566</v>
          </cell>
        </row>
        <row r="2400">
          <cell r="A2400" t="str">
            <v>001.18.15700</v>
          </cell>
          <cell r="B2400" t="str">
            <v>Fornecimento e instalação de caixa sifonada de de pvc rígido branco para esgoto secundário  com grelha redonda cromada e porta grelha cromados n.106 150x150x50 mm</v>
          </cell>
          <cell r="C2400" t="str">
            <v>UN</v>
          </cell>
          <cell r="D2400">
            <v>18.8566</v>
          </cell>
        </row>
        <row r="2401">
          <cell r="A2401" t="str">
            <v>001.18.15720</v>
          </cell>
          <cell r="B2401" t="str">
            <v>Fornecimento e instalações de caixa sifonada de de pvc rígido branco para esgoto secundário  com grelha redonda cromada e porta grelha cromados n.104 150x185x75 mm</v>
          </cell>
          <cell r="C2401" t="str">
            <v>UN</v>
          </cell>
          <cell r="D2401">
            <v>19.776599999999998</v>
          </cell>
        </row>
        <row r="2402">
          <cell r="A2402" t="str">
            <v>001.18.15740</v>
          </cell>
          <cell r="B2402" t="str">
            <v>Fornecimento e instalação de caixa sifonada de de pvc rígido branco para esgoto secundário  com saída de 40 mm e uma só entrada com grelha redonda simples n.31 100x100x40 mm</v>
          </cell>
          <cell r="C2402" t="str">
            <v>UN</v>
          </cell>
          <cell r="D2402">
            <v>14.3066</v>
          </cell>
        </row>
        <row r="2403">
          <cell r="A2403" t="str">
            <v>001.18.15760</v>
          </cell>
          <cell r="B2403" t="str">
            <v>Fornecimento e instalação de caixa sifonada de de pvc rígido branco para esgoto secundário  com grelha redonda e porta grelha cromados n.34 100x100x40 mm</v>
          </cell>
          <cell r="C2403" t="str">
            <v>UN</v>
          </cell>
          <cell r="D2403">
            <v>14.3066</v>
          </cell>
        </row>
        <row r="2404">
          <cell r="A2404" t="str">
            <v>001.18.15780</v>
          </cell>
          <cell r="B2404" t="str">
            <v>Fornecimento e instalação de caixa sifonada de de pvc rígido branco para esgoto secundário  com grelha redonda e porta grelha cromados n.64 100x100x40 mm</v>
          </cell>
          <cell r="C2404" t="str">
            <v>UN</v>
          </cell>
          <cell r="D2404">
            <v>16.236599999999999</v>
          </cell>
        </row>
        <row r="2405">
          <cell r="A2405" t="str">
            <v>001.18.15800</v>
          </cell>
          <cell r="B2405" t="str">
            <v>Fornecimento e instalação de caixa  seca de pvc rígido branco e cinza p/ esgoto secundário de altura regulável para cozinha, box, terraço redonda c/grelha simples n 142 100x100x40 mm</v>
          </cell>
          <cell r="C2405" t="str">
            <v>UN</v>
          </cell>
          <cell r="D2405">
            <v>20.156600000000001</v>
          </cell>
        </row>
        <row r="2406">
          <cell r="A2406" t="str">
            <v>001.18.15820</v>
          </cell>
          <cell r="B2406" t="str">
            <v>Fornecimento e instalação de caixa seca de pvc rígido branco e cinza p/ esgoto secundário de altura regulável para cozinha, box, terraço redonda c/grelha e porta grelha cromados n 144 100x100x40 mm</v>
          </cell>
          <cell r="C2406" t="str">
            <v>UN</v>
          </cell>
          <cell r="D2406">
            <v>16.236599999999999</v>
          </cell>
        </row>
        <row r="2407">
          <cell r="A2407" t="str">
            <v>001.18.15840</v>
          </cell>
          <cell r="B2407" t="str">
            <v>Fornecimento e instalação de caixa seca de pvc rígido branco e cinza p/ esgoto secundário de altura regulável para cozinha, box, terraço redonda c/grelha cromada e porta grelha cinza n.146 100x100x40 mm</v>
          </cell>
          <cell r="C2407" t="str">
            <v>UN</v>
          </cell>
          <cell r="D2407">
            <v>16.236599999999999</v>
          </cell>
        </row>
        <row r="2408">
          <cell r="A2408" t="str">
            <v>001.18.15860</v>
          </cell>
          <cell r="B2408" t="str">
            <v>Fornecimento e instalação de ralo seco pvc branco e cinza rígido p/ esgoto secundário,para terraço, quadrado c/grelha simples n 211 100x53x40 mm</v>
          </cell>
          <cell r="C2408" t="str">
            <v>UN</v>
          </cell>
          <cell r="D2408">
            <v>12.5166</v>
          </cell>
        </row>
        <row r="2409">
          <cell r="A2409" t="str">
            <v>001.18.15880</v>
          </cell>
          <cell r="B2409" t="str">
            <v>Fornecimento e instalação de ralo seco pvc branco e cinza rígido p/ esgoto secundário,para terraço, quadrado c/grelha cromada n 215 100x53x40 mm</v>
          </cell>
          <cell r="C2409" t="str">
            <v>UN</v>
          </cell>
          <cell r="D2409">
            <v>12.5166</v>
          </cell>
        </row>
        <row r="2410">
          <cell r="A2410" t="str">
            <v>001.18.15900</v>
          </cell>
          <cell r="B2410" t="str">
            <v>Fornecimento e instalação de ralo seco pvc branco e cinza rígido p/ esgoto secundário, c/ saída soldável, c/ grelha simples n.5 100x40 mm</v>
          </cell>
          <cell r="C2410" t="str">
            <v>UN</v>
          </cell>
          <cell r="D2410">
            <v>11.2866</v>
          </cell>
        </row>
        <row r="2411">
          <cell r="A2411" t="str">
            <v>001.18.15920</v>
          </cell>
          <cell r="B2411" t="str">
            <v>Fornecimento e instalação de ralo seco pvc branco e cinza rígido p/ esgoto secundário,c/ saída soldável  c/ grelha cromada n.6 100x40 mm</v>
          </cell>
          <cell r="C2411" t="str">
            <v>UN</v>
          </cell>
          <cell r="D2411">
            <v>12.5466</v>
          </cell>
        </row>
        <row r="2412">
          <cell r="A2412" t="str">
            <v>001.18.15940</v>
          </cell>
          <cell r="B2412" t="str">
            <v>Fornecimento e instalação de ralo sifonado cônico pvc branco e cinza rígido p/ esgoto secundário, de altura regulável c/grelha simples n 212 100x40 mm</v>
          </cell>
          <cell r="C2412" t="str">
            <v>UN</v>
          </cell>
          <cell r="D2412">
            <v>16.886600000000001</v>
          </cell>
        </row>
        <row r="2413">
          <cell r="A2413" t="str">
            <v>001.18.15960</v>
          </cell>
          <cell r="B2413" t="str">
            <v>Fornecimento e instalação de ralo sifonado cônico pvc branco e cinza rígido p/ esgoto secundário, de altura regulável c/grelha cromada n 216 100x40 mm</v>
          </cell>
          <cell r="C2413" t="str">
            <v>UN</v>
          </cell>
          <cell r="D2413">
            <v>12.5466</v>
          </cell>
        </row>
        <row r="2414">
          <cell r="A2414" t="str">
            <v>001.18.15980</v>
          </cell>
          <cell r="B2414" t="str">
            <v>Fornecimento e instalaçao de ralo sifonado pvc branco e cinza rígido p/ esgoto secundário, para terraço, quadrado com grelha simples n. 201 100 x 53 x 40 mm</v>
          </cell>
          <cell r="C2414" t="str">
            <v>UN</v>
          </cell>
          <cell r="D2414">
            <v>11.666600000000001</v>
          </cell>
        </row>
        <row r="2415">
          <cell r="A2415" t="str">
            <v>001.18.16000</v>
          </cell>
          <cell r="B2415" t="str">
            <v>Fornecimento e instalação de ralo sifonado pvc branco e cinza rígido p/ esgoto secundário, para terraço, quadrado com grelha cromada n. 205 100 x 53 x 40 mm</v>
          </cell>
          <cell r="C2415" t="str">
            <v>UN</v>
          </cell>
          <cell r="D2415">
            <v>12.5466</v>
          </cell>
        </row>
        <row r="2416">
          <cell r="A2416" t="str">
            <v>001.18.16020</v>
          </cell>
          <cell r="B2416" t="str">
            <v>Tubo de ferro fundido tipo esgoto com ponta e bolsa 150 mm</v>
          </cell>
          <cell r="C2416" t="str">
            <v>ML</v>
          </cell>
          <cell r="D2416">
            <v>111.3096</v>
          </cell>
        </row>
        <row r="2417">
          <cell r="A2417" t="str">
            <v>001.18.16040</v>
          </cell>
          <cell r="B2417" t="str">
            <v>Tubo de ferro fundido tipo esgoto com ponta e bolsa 100 mm</v>
          </cell>
          <cell r="C2417" t="str">
            <v>ML</v>
          </cell>
          <cell r="D2417">
            <v>62.589599999999997</v>
          </cell>
        </row>
        <row r="2418">
          <cell r="A2418" t="str">
            <v>001.18.16060</v>
          </cell>
          <cell r="B2418" t="str">
            <v>Tubo de ferro fundido tipo esgoto com ponta e bolsa 75 mm</v>
          </cell>
          <cell r="C2418" t="str">
            <v>ML</v>
          </cell>
          <cell r="D2418">
            <v>45.003300000000003</v>
          </cell>
        </row>
        <row r="2419">
          <cell r="A2419" t="str">
            <v>001.18.16080</v>
          </cell>
          <cell r="B2419" t="str">
            <v>Tubo de ferro fundido tipo esgoto com ponta e bolsa 50 mm</v>
          </cell>
          <cell r="C2419" t="str">
            <v>ML</v>
          </cell>
          <cell r="D2419">
            <v>30.222000000000001</v>
          </cell>
        </row>
        <row r="2420">
          <cell r="A2420" t="str">
            <v>001.18.16100</v>
          </cell>
          <cell r="B2420" t="str">
            <v>Joelho 90º  de ferro fundido tipo esgoto diam.150 mm</v>
          </cell>
          <cell r="C2420" t="str">
            <v>UN</v>
          </cell>
          <cell r="D2420">
            <v>76.886499999999998</v>
          </cell>
        </row>
        <row r="2421">
          <cell r="A2421" t="str">
            <v>001.18.16120</v>
          </cell>
          <cell r="B2421" t="str">
            <v>Joelho 90º  de ferro fundido tipo esgoto diam.100 mm</v>
          </cell>
          <cell r="C2421" t="str">
            <v>UN</v>
          </cell>
          <cell r="D2421">
            <v>52.619</v>
          </cell>
        </row>
        <row r="2422">
          <cell r="A2422" t="str">
            <v>001.18.16140</v>
          </cell>
          <cell r="B2422" t="str">
            <v>Joelho 90º  de ferro fundido tipo esgoto diam. 75 mm</v>
          </cell>
          <cell r="C2422" t="str">
            <v>UN</v>
          </cell>
          <cell r="D2422">
            <v>37.807200000000002</v>
          </cell>
        </row>
        <row r="2423">
          <cell r="A2423" t="str">
            <v>001.18.16160</v>
          </cell>
          <cell r="B2423" t="str">
            <v>Joelho 90º  de ferro fundido tipo esgoto diam. 50 mm</v>
          </cell>
          <cell r="C2423" t="str">
            <v>UN</v>
          </cell>
          <cell r="D2423">
            <v>24.280999999999999</v>
          </cell>
        </row>
        <row r="2424">
          <cell r="A2424" t="str">
            <v>001.18.16180</v>
          </cell>
          <cell r="B2424" t="str">
            <v>Junção de 45º  de ferro fundido tipo esgoto diam. 50x50   mm</v>
          </cell>
          <cell r="C2424" t="str">
            <v>UN</v>
          </cell>
          <cell r="D2424">
            <v>34.475700000000003</v>
          </cell>
        </row>
        <row r="2425">
          <cell r="A2425" t="str">
            <v>001.18.16200</v>
          </cell>
          <cell r="B2425" t="str">
            <v>Junção de 45º  de ferro fundido tipo esgoto diam. 75x50   mm</v>
          </cell>
          <cell r="C2425" t="str">
            <v>UN</v>
          </cell>
          <cell r="D2425">
            <v>37.825699999999998</v>
          </cell>
        </row>
        <row r="2426">
          <cell r="A2426" t="str">
            <v>001.18.16220</v>
          </cell>
          <cell r="B2426" t="str">
            <v>Junção de 45º  de ferro fundido tipo esgoto diam. 75x75   mm</v>
          </cell>
          <cell r="C2426" t="str">
            <v>UN</v>
          </cell>
          <cell r="D2426">
            <v>51.588000000000001</v>
          </cell>
        </row>
        <row r="2427">
          <cell r="A2427" t="str">
            <v>001.18.16240</v>
          </cell>
          <cell r="B2427" t="str">
            <v>Junção de 45º  de ferro fundido tipo esgoto diam. 100x50  mm</v>
          </cell>
          <cell r="C2427" t="str">
            <v>UN</v>
          </cell>
          <cell r="D2427">
            <v>54.3352</v>
          </cell>
        </row>
        <row r="2428">
          <cell r="A2428" t="str">
            <v>001.18.16260</v>
          </cell>
          <cell r="B2428" t="str">
            <v>Junção de 45º  de ferro fundido tipo esgoto diam. 100x75  mm</v>
          </cell>
          <cell r="C2428" t="str">
            <v>UN</v>
          </cell>
          <cell r="D2428">
            <v>64.967500000000001</v>
          </cell>
        </row>
        <row r="2429">
          <cell r="A2429" t="str">
            <v>001.18.16280</v>
          </cell>
          <cell r="B2429" t="str">
            <v>Junção de 45º  de ferro fundido tipo esgoto diam. 100x100 mm</v>
          </cell>
          <cell r="C2429" t="str">
            <v>UN</v>
          </cell>
          <cell r="D2429">
            <v>76.299899999999994</v>
          </cell>
        </row>
        <row r="2430">
          <cell r="A2430" t="str">
            <v>001.18.16300</v>
          </cell>
          <cell r="B2430" t="str">
            <v>Junção de 45º  de ferro fundido tipo esgoto diam. 150x75  mm</v>
          </cell>
          <cell r="C2430" t="str">
            <v>UN</v>
          </cell>
          <cell r="D2430">
            <v>77.706900000000005</v>
          </cell>
        </row>
        <row r="2431">
          <cell r="A2431" t="str">
            <v>001.18.16320</v>
          </cell>
          <cell r="B2431" t="str">
            <v>Junção de 45º  de ferro fundido tipo esgoto diam. 150x100 mm</v>
          </cell>
          <cell r="C2431" t="str">
            <v>UN</v>
          </cell>
          <cell r="D2431">
            <v>101.93689999999999</v>
          </cell>
        </row>
        <row r="2432">
          <cell r="A2432" t="str">
            <v>001.18.16340</v>
          </cell>
          <cell r="B2432" t="str">
            <v>Junção de 45º  de ferro fundido tipo esgoto diam  150x150 mm</v>
          </cell>
          <cell r="C2432" t="str">
            <v>UN</v>
          </cell>
          <cell r="D2432">
            <v>122.5731</v>
          </cell>
        </row>
        <row r="2433">
          <cell r="A2433" t="str">
            <v>001.18.16360</v>
          </cell>
          <cell r="B2433" t="str">
            <v>Junção dupla de 45º de ferro fundido tipo esgoto diam. 100x100 mm</v>
          </cell>
          <cell r="C2433" t="str">
            <v>UN</v>
          </cell>
          <cell r="D2433">
            <v>81.119900000000001</v>
          </cell>
        </row>
        <row r="2434">
          <cell r="A2434" t="str">
            <v>001.18.16380</v>
          </cell>
          <cell r="B2434" t="str">
            <v>Luva bipartida  de ferro fundido tipo esgoto diam. 150 mm</v>
          </cell>
          <cell r="C2434" t="str">
            <v>UN</v>
          </cell>
          <cell r="D2434">
            <v>63.1965</v>
          </cell>
        </row>
        <row r="2435">
          <cell r="A2435" t="str">
            <v>001.18.16400</v>
          </cell>
          <cell r="B2435" t="str">
            <v>Luva bipartida  de ferro fundido tipo esgoto diam. 100 mm</v>
          </cell>
          <cell r="C2435" t="str">
            <v>UN</v>
          </cell>
          <cell r="D2435">
            <v>38.095799999999997</v>
          </cell>
        </row>
        <row r="2436">
          <cell r="A2436" t="str">
            <v>001.18.16420</v>
          </cell>
          <cell r="B2436" t="str">
            <v>Luva bipartida  de ferro fundido tipo esgoto diam. 75  mm</v>
          </cell>
          <cell r="C2436" t="str">
            <v>UN</v>
          </cell>
          <cell r="D2436">
            <v>30.702400000000001</v>
          </cell>
        </row>
        <row r="2437">
          <cell r="A2437" t="str">
            <v>001.18.16440</v>
          </cell>
          <cell r="B2437" t="str">
            <v>Luva bipartida  de ferro fundido tipo esgoto diam. 50  mm</v>
          </cell>
          <cell r="C2437" t="str">
            <v>UN</v>
          </cell>
          <cell r="D2437">
            <v>22.130600000000001</v>
          </cell>
        </row>
        <row r="2438">
          <cell r="A2438" t="str">
            <v>001.18.16460</v>
          </cell>
          <cell r="B2438" t="str">
            <v>Fornecimento e instalação de placa cega de ferro fundido tipo esgoto diam.150 mm</v>
          </cell>
          <cell r="C2438" t="str">
            <v>UN</v>
          </cell>
          <cell r="D2438">
            <v>36.133400000000002</v>
          </cell>
        </row>
        <row r="2439">
          <cell r="A2439" t="str">
            <v>001.18.16480</v>
          </cell>
          <cell r="B2439" t="str">
            <v>Fornecimento e instalação de placa cega de ferro fundido tipo esgoto diam.100 mm</v>
          </cell>
          <cell r="C2439" t="str">
            <v>UN</v>
          </cell>
          <cell r="D2439">
            <v>21.876999999999999</v>
          </cell>
        </row>
        <row r="2440">
          <cell r="A2440" t="str">
            <v>001.18.16500</v>
          </cell>
          <cell r="B2440" t="str">
            <v>Fornecimento e instalação de placa cega de ferro fundido tipo esgoto diam. 75  mm</v>
          </cell>
          <cell r="C2440" t="str">
            <v>UN</v>
          </cell>
          <cell r="D2440">
            <v>18.817299999999999</v>
          </cell>
        </row>
        <row r="2441">
          <cell r="A2441" t="str">
            <v>001.18.16520</v>
          </cell>
          <cell r="B2441" t="str">
            <v>Fornecimento e instalação de placa cega de ferro fundido tipo esgoto diam. 50  mm</v>
          </cell>
          <cell r="C2441" t="str">
            <v>UN</v>
          </cell>
          <cell r="D2441">
            <v>12.9061</v>
          </cell>
        </row>
        <row r="2442">
          <cell r="A2442" t="str">
            <v>001.18.16540</v>
          </cell>
          <cell r="B2442" t="str">
            <v>Fornecimento e instalação de joelho de 45º de ferro fundido tipo esgoto  diam. 150 mm</v>
          </cell>
          <cell r="C2442" t="str">
            <v>UN</v>
          </cell>
          <cell r="D2442">
            <v>65.796499999999995</v>
          </cell>
        </row>
        <row r="2443">
          <cell r="A2443" t="str">
            <v>001.18.16560</v>
          </cell>
          <cell r="B2443" t="str">
            <v>Fornecimento e instalação de joelho de 45º de ferro fundido tipo esgoto  diam. 100 mm</v>
          </cell>
          <cell r="C2443" t="str">
            <v>UN</v>
          </cell>
          <cell r="D2443">
            <v>41.855800000000002</v>
          </cell>
        </row>
        <row r="2444">
          <cell r="A2444" t="str">
            <v>001.18.16580</v>
          </cell>
          <cell r="B2444" t="str">
            <v>Fornecimento e instalação de joleho de 45º de ferro fundido tipo esgoto  diam.  75  mm</v>
          </cell>
          <cell r="C2444" t="str">
            <v>UN</v>
          </cell>
          <cell r="D2444">
            <v>30.840599999999998</v>
          </cell>
        </row>
        <row r="2445">
          <cell r="A2445" t="str">
            <v>001.18.16600</v>
          </cell>
          <cell r="B2445" t="str">
            <v>Fornecimento e instalação de joelho de 45º de ferro fundido tipo esgoto  diam.  50  mm</v>
          </cell>
          <cell r="C2445" t="str">
            <v>UN</v>
          </cell>
          <cell r="D2445">
            <v>24.352399999999999</v>
          </cell>
        </row>
        <row r="2446">
          <cell r="A2446" t="str">
            <v>001.18.16620</v>
          </cell>
          <cell r="B2446" t="str">
            <v>Fornecimento e instalação de bucha de redução de ferro fundido tipo esgoto diam. 150x100 mm</v>
          </cell>
          <cell r="C2446" t="str">
            <v>UN</v>
          </cell>
          <cell r="D2446">
            <v>48.129399999999997</v>
          </cell>
        </row>
        <row r="2447">
          <cell r="A2447" t="str">
            <v>001.18.16640</v>
          </cell>
          <cell r="B2447" t="str">
            <v>Fornecimento e instalação de bucha de redução de ferro fundido tipo esgoto diam. 100x75  mm</v>
          </cell>
          <cell r="C2447" t="str">
            <v>UN</v>
          </cell>
          <cell r="D2447">
            <v>24.4129</v>
          </cell>
        </row>
        <row r="2448">
          <cell r="A2448" t="str">
            <v>001.18.16660</v>
          </cell>
          <cell r="B2448" t="str">
            <v>Fornecimento e instalação de bucha de redução de ferro fundido tipo esgoto diam. 75x50   mm</v>
          </cell>
          <cell r="C2448" t="str">
            <v>UN</v>
          </cell>
          <cell r="D2448">
            <v>15.606999999999999</v>
          </cell>
        </row>
        <row r="2449">
          <cell r="A2449" t="str">
            <v>001.18.16680</v>
          </cell>
          <cell r="B2449" t="str">
            <v>Fornecimento e instalação de tee sanitário de ferro fundido tipo esgoto diam.150x100 mm</v>
          </cell>
          <cell r="C2449" t="str">
            <v>UN</v>
          </cell>
          <cell r="D2449">
            <v>83.498800000000003</v>
          </cell>
        </row>
        <row r="2450">
          <cell r="A2450" t="str">
            <v>001.18.16700</v>
          </cell>
          <cell r="B2450" t="str">
            <v>Fornecimento e instalação de tee sanitário de ferro fundido tipo esgoto diam.100x100 mm</v>
          </cell>
          <cell r="C2450" t="str">
            <v>UN</v>
          </cell>
          <cell r="D2450">
            <v>64.459900000000005</v>
          </cell>
        </row>
        <row r="2451">
          <cell r="A2451" t="str">
            <v>001.18.16720</v>
          </cell>
          <cell r="B2451" t="str">
            <v>Fornecimento e instalação de tee sanitário de ferro fundido tipo esgoto diam. 75x100 mm</v>
          </cell>
          <cell r="C2451" t="str">
            <v>UN</v>
          </cell>
          <cell r="D2451">
            <v>53.167499999999997</v>
          </cell>
        </row>
        <row r="2452">
          <cell r="A2452" t="str">
            <v>001.18.16740</v>
          </cell>
          <cell r="B2452" t="str">
            <v>Fornecimento e instalação de tee sanitário de ferro fundido tipo esgoto diam. 50x100 mm</v>
          </cell>
          <cell r="C2452" t="str">
            <v>UN</v>
          </cell>
          <cell r="D2452">
            <v>51.602899999999998</v>
          </cell>
        </row>
        <row r="2453">
          <cell r="A2453" t="str">
            <v>001.18.16760</v>
          </cell>
          <cell r="B2453" t="str">
            <v>Fornecimento e instalação de tee sanitário de ferro fundido tipo esgoto diam. 75x75   mm</v>
          </cell>
          <cell r="C2453" t="str">
            <v>UN</v>
          </cell>
          <cell r="D2453">
            <v>47.917999999999999</v>
          </cell>
        </row>
        <row r="2454">
          <cell r="A2454" t="str">
            <v>001.18.16780</v>
          </cell>
          <cell r="B2454" t="str">
            <v>Fornecimento e instalação de tee sanitário de ferro fundido tipo esgoto diam. 75x50   mm</v>
          </cell>
          <cell r="C2454" t="str">
            <v>UN</v>
          </cell>
          <cell r="D2454">
            <v>40.425699999999999</v>
          </cell>
        </row>
        <row r="2455">
          <cell r="A2455" t="str">
            <v>001.18.16800</v>
          </cell>
          <cell r="B2455" t="str">
            <v>Fornecimento e instalação de tee sanitário de ferro fundido tipo esgoto diam. 50x50   mm</v>
          </cell>
          <cell r="C2455" t="str">
            <v>UN</v>
          </cell>
          <cell r="D2455">
            <v>32.525700000000001</v>
          </cell>
        </row>
        <row r="2456">
          <cell r="A2456" t="str">
            <v>001.18.16820</v>
          </cell>
          <cell r="B2456" t="str">
            <v>Execução de caixa de inspeção em alvenaria de tijolos maciço de 1/2 vez revestida com argamassa de cimento e areia 1:3 com impermeabilizante e tampa de concreto armado (e=0.07 m) conf. det. n. 15 dop 20 x 20 x 20 cm</v>
          </cell>
          <cell r="C2456" t="str">
            <v>UN</v>
          </cell>
          <cell r="D2456">
            <v>22.7745</v>
          </cell>
        </row>
        <row r="2457">
          <cell r="A2457" t="str">
            <v>001.18.16840</v>
          </cell>
          <cell r="B2457" t="str">
            <v>Execução de caixa de inspeção em alvenaria de tijolos maciço de 1/2 vez revestida com argamassa de cimento e areia 1:3 com impermeabilizante e tampa de concreto armado (e=0.07 m) conf. det. n. 15 dop 30 x 30 x 20 cm</v>
          </cell>
          <cell r="C2457" t="str">
            <v>UN</v>
          </cell>
          <cell r="D2457">
            <v>39.125500000000002</v>
          </cell>
        </row>
        <row r="2458">
          <cell r="A2458" t="str">
            <v>001.18.16860</v>
          </cell>
          <cell r="B2458" t="str">
            <v>Execução de caixa de inspeção em alvenaria de tijolos maciço de 1/2 vez revestida com argamassa de cimento e areia 1:3 com impermeabilizante e tampa de concreto armado (e=0.07 m) conf. det. n. 15 dop 40 x 40 x 30 cm</v>
          </cell>
          <cell r="C2458" t="str">
            <v>UN</v>
          </cell>
          <cell r="D2458">
            <v>53.394300000000001</v>
          </cell>
        </row>
        <row r="2459">
          <cell r="A2459" t="str">
            <v>001.18.16880</v>
          </cell>
          <cell r="B2459" t="str">
            <v>Execução de caixa de inspeção em alvenaria de tijolos maciço de 1/2 vez revestida com argamassa de cimento e areia 1:3 com impermeabilizante e tampa de concreto armado (e=0.07 m) conf. det. n. 15 dop 50 x 50 x 30 cm</v>
          </cell>
          <cell r="C2459" t="str">
            <v>UN</v>
          </cell>
          <cell r="D2459">
            <v>65.128699999999995</v>
          </cell>
        </row>
        <row r="2460">
          <cell r="A2460" t="str">
            <v>001.18.16900</v>
          </cell>
          <cell r="B2460" t="str">
            <v>Execução de caixa de inspeção em alvenaria de tijolos maciço de 1/2 vez revestida com argamassa de cimento e areia 1:3 com impermeabilizante e tampa de concreto armado (e=0.07 m) conf. det. n. 15 dop 50 x 50 x 40 cm</v>
          </cell>
          <cell r="C2460" t="str">
            <v>UN</v>
          </cell>
          <cell r="D2460">
            <v>69.978999999999999</v>
          </cell>
        </row>
        <row r="2461">
          <cell r="A2461" t="str">
            <v>001.18.16920</v>
          </cell>
          <cell r="B2461" t="str">
            <v>Execução de caixa de inspeção em alvenaria de tijolos maciço de 1/2 vez revestida com argamassa de cimento e areia 1:3 com impermeabilizante e tampa de concreto armado (e=0.07 m) conf. det. n. 15 dop 60 x 60 x 50 cm</v>
          </cell>
          <cell r="C2461" t="str">
            <v>UN</v>
          </cell>
          <cell r="D2461">
            <v>95.400899999999993</v>
          </cell>
        </row>
        <row r="2462">
          <cell r="A2462" t="str">
            <v>001.18.16940</v>
          </cell>
          <cell r="B2462" t="str">
            <v>Execução de caixa de inspeção em alvenaria de tijolos maciço de 1/2 vez revestida com argamassa de cimento e areia 1:3 com impermeabilizante e tampa de concreto armado (e=0.07 m) conf. det. n. 15 dop 70 x 70 x 50 cm</v>
          </cell>
          <cell r="C2462" t="str">
            <v>UN</v>
          </cell>
          <cell r="D2462">
            <v>110.96420000000001</v>
          </cell>
        </row>
        <row r="2463">
          <cell r="A2463" t="str">
            <v>001.18.16960</v>
          </cell>
          <cell r="B2463" t="str">
            <v>Execução de caixa de inspeção em alvenaria de tijolos maciço de 1/2 vez revestida com argamassa de cimento e areia 1:3 com impermeabilizante e tampa de concreto armado (e=0.07 m) conf. det. n. 15 dop 80 x 80 x 60 cm</v>
          </cell>
          <cell r="C2463" t="str">
            <v>UN</v>
          </cell>
          <cell r="D2463">
            <v>141.27549999999999</v>
          </cell>
        </row>
        <row r="2464">
          <cell r="A2464" t="str">
            <v>001.18.16980</v>
          </cell>
          <cell r="B2464" t="str">
            <v>Execução de caixa de inspeção em alvenaria de tijolos maciço de 1/2 vez revestida com argamassa de cimento e areia 1:3 com impermeabilizante e tampa de concreto armado (e=0.07 m) conf. det. n. 15 dop 100 x 100 x 100 cm</v>
          </cell>
          <cell r="C2464" t="str">
            <v>UN</v>
          </cell>
          <cell r="D2464">
            <v>233.61449999999999</v>
          </cell>
        </row>
        <row r="2465">
          <cell r="A2465" t="str">
            <v>001.18.17000</v>
          </cell>
          <cell r="B2465" t="str">
            <v>Execução de caixa de gordura diâmetro 300 mm x 500 mm de altura livre conf.det.nº14 dop</v>
          </cell>
          <cell r="C2465" t="str">
            <v>UN</v>
          </cell>
          <cell r="D2465">
            <v>69.629199999999997</v>
          </cell>
        </row>
        <row r="2466">
          <cell r="A2466" t="str">
            <v>001.18.17020</v>
          </cell>
          <cell r="B2466" t="str">
            <v>Execução de caixa de gordura diâmetro 150 mm</v>
          </cell>
          <cell r="C2466" t="str">
            <v>UN</v>
          </cell>
          <cell r="D2466">
            <v>37.523299999999999</v>
          </cell>
        </row>
        <row r="2467">
          <cell r="A2467" t="str">
            <v>001.18.17040</v>
          </cell>
          <cell r="B2467" t="str">
            <v>Execução de caixa de gordura de pvc(cx43)c/tampa de alumínio 250x230x75mm</v>
          </cell>
          <cell r="C2467" t="str">
            <v>UN</v>
          </cell>
          <cell r="D2467">
            <v>55.006599999999999</v>
          </cell>
        </row>
        <row r="2468">
          <cell r="A2468" t="str">
            <v>001.18.17060</v>
          </cell>
          <cell r="B2468" t="str">
            <v>Execução de caixa de gordura de pvc (cx43)c/tampa de pvc 250x230x75mm</v>
          </cell>
          <cell r="C2468" t="str">
            <v>UN</v>
          </cell>
          <cell r="D2468">
            <v>21.7866</v>
          </cell>
        </row>
        <row r="2469">
          <cell r="A2469" t="str">
            <v>001.18.17080</v>
          </cell>
          <cell r="B2469" t="str">
            <v>Execução de fossa séptica conf. det. n. 8 dop 1.60 x 0.80 x 1.50 m</v>
          </cell>
          <cell r="C2469" t="str">
            <v>UN</v>
          </cell>
          <cell r="D2469">
            <v>916.51620000000003</v>
          </cell>
        </row>
        <row r="2470">
          <cell r="A2470" t="str">
            <v>001.18.17100</v>
          </cell>
          <cell r="B2470" t="str">
            <v>Execução de fossa séptica conf. det. n. 2.50 x 1.15 x 1.50 m</v>
          </cell>
          <cell r="C2470" t="str">
            <v>UN</v>
          </cell>
          <cell r="D2470">
            <v>1466.0567000000001</v>
          </cell>
        </row>
        <row r="2471">
          <cell r="A2471" t="str">
            <v>001.18.17120</v>
          </cell>
          <cell r="B2471" t="str">
            <v>Execução de fossa séptica conf. det. n. 2.80 x 1.40 x 1.50 m</v>
          </cell>
          <cell r="C2471" t="str">
            <v>UN</v>
          </cell>
          <cell r="D2471">
            <v>1685.2429</v>
          </cell>
        </row>
        <row r="2472">
          <cell r="A2472" t="str">
            <v>001.18.17140</v>
          </cell>
          <cell r="B2472" t="str">
            <v>Execução de fossa séptica conf. det. n. 3.20 x 1.60 x 1.80 m</v>
          </cell>
          <cell r="C2472" t="str">
            <v>UN</v>
          </cell>
          <cell r="D2472">
            <v>2243.0356999999999</v>
          </cell>
        </row>
        <row r="2473">
          <cell r="A2473" t="str">
            <v>001.18.17160</v>
          </cell>
          <cell r="B2473" t="str">
            <v>Execução de fossa séptica conf. det. n. 3.50 x 1.75 x 1.80 m</v>
          </cell>
          <cell r="C2473" t="str">
            <v>UN</v>
          </cell>
          <cell r="D2473">
            <v>2557.8733999999999</v>
          </cell>
        </row>
        <row r="2474">
          <cell r="A2474" t="str">
            <v>001.18.17180</v>
          </cell>
          <cell r="B2474" t="str">
            <v>Execução de fossa séptica conf. det. n. 3.80 x 1.90 x 1.80 m</v>
          </cell>
          <cell r="C2474" t="str">
            <v>UN</v>
          </cell>
          <cell r="D2474">
            <v>2756.7292000000002</v>
          </cell>
        </row>
        <row r="2475">
          <cell r="A2475" t="str">
            <v>001.18.17200</v>
          </cell>
          <cell r="B2475" t="str">
            <v>Execução de fossa séptica conf. det. n. 4.00 x 2.00 x 1.80 m</v>
          </cell>
          <cell r="C2475" t="str">
            <v>UN</v>
          </cell>
          <cell r="D2475">
            <v>2980.3249999999998</v>
          </cell>
        </row>
        <row r="2476">
          <cell r="A2476" t="str">
            <v>001.18.17220</v>
          </cell>
          <cell r="B2476" t="str">
            <v>Execução de sumidouro conf. det. n. 12 dop diâmetro 1.50 m e profundidade 1.50 m</v>
          </cell>
          <cell r="C2476" t="str">
            <v>UN</v>
          </cell>
          <cell r="D2476">
            <v>542.82820000000004</v>
          </cell>
        </row>
        <row r="2477">
          <cell r="A2477" t="str">
            <v>001.18.17240</v>
          </cell>
          <cell r="B2477" t="str">
            <v>Execução de sumidouro conf. det. n. 12 dop diâmetro 1.50 e prof. 2.00 m</v>
          </cell>
          <cell r="C2477" t="str">
            <v>UN</v>
          </cell>
          <cell r="D2477">
            <v>621.49950000000001</v>
          </cell>
        </row>
        <row r="2478">
          <cell r="A2478" t="str">
            <v>001.18.17260</v>
          </cell>
          <cell r="B2478" t="str">
            <v>Execução de sumidouro conf. det. n. 12 dop diâmetro 1.50 e prof. 3.00 m</v>
          </cell>
          <cell r="C2478" t="str">
            <v>UN</v>
          </cell>
          <cell r="D2478">
            <v>792.70230000000004</v>
          </cell>
        </row>
        <row r="2479">
          <cell r="A2479" t="str">
            <v>001.18.17280</v>
          </cell>
          <cell r="B2479" t="str">
            <v>Execução de sumidouro conf. det. n. 12 dop diâmetro 2.00 m e prof. 2.00 m</v>
          </cell>
          <cell r="C2479" t="str">
            <v>UN</v>
          </cell>
          <cell r="D2479">
            <v>923.41049999999996</v>
          </cell>
        </row>
        <row r="2480">
          <cell r="A2480" t="str">
            <v>001.18.17300</v>
          </cell>
          <cell r="B2480" t="str">
            <v>Execução de sumidouro conf. det. n. 12 dop diâmetro 2.00 m e prof. 3.00m</v>
          </cell>
          <cell r="C2480" t="str">
            <v>UN</v>
          </cell>
          <cell r="D2480">
            <v>1161.7868000000001</v>
          </cell>
        </row>
        <row r="2481">
          <cell r="A2481" t="str">
            <v>001.18.17320</v>
          </cell>
          <cell r="B2481" t="str">
            <v>Execução de sumidouro conf. det. n. 12 dop diâmetro 2.00 e prof. 3.20 m</v>
          </cell>
          <cell r="C2481" t="str">
            <v>UN</v>
          </cell>
          <cell r="D2481">
            <v>1209.8548000000001</v>
          </cell>
        </row>
        <row r="2482">
          <cell r="A2482" t="str">
            <v>001.18.17340</v>
          </cell>
          <cell r="B2482" t="str">
            <v>Execução de sumidouro conf. det. n. 12 dop diâmetro 2.00 m e prof. 4.15 m</v>
          </cell>
          <cell r="C2482" t="str">
            <v>UN</v>
          </cell>
          <cell r="D2482">
            <v>1436.5802000000001</v>
          </cell>
        </row>
        <row r="2483">
          <cell r="A2483" t="str">
            <v>001.18.17360</v>
          </cell>
          <cell r="B2483" t="str">
            <v>Execução de sumidouro conf. det. n. 12 dop diâmetro 2.00 m e prof. 4.50 m</v>
          </cell>
          <cell r="C2483" t="str">
            <v>UN</v>
          </cell>
          <cell r="D2483">
            <v>1520.3245999999999</v>
          </cell>
        </row>
        <row r="2484">
          <cell r="A2484" t="str">
            <v>001.18.17380</v>
          </cell>
          <cell r="B2484" t="str">
            <v>Execução de sumidouro conf. det. n. 12 dop diâmetro 3.00 m e prof. 3.30 m</v>
          </cell>
          <cell r="C2484" t="str">
            <v>UN</v>
          </cell>
          <cell r="D2484">
            <v>2205.6950000000002</v>
          </cell>
        </row>
        <row r="2485">
          <cell r="A2485" t="str">
            <v>001.18.17400</v>
          </cell>
          <cell r="B2485" t="str">
            <v>Execução de filtro anaeróbico d = 2,20 m, conforme detalhe do dvop</v>
          </cell>
          <cell r="C2485" t="str">
            <v>UN</v>
          </cell>
          <cell r="D2485">
            <v>7692.9817000000003</v>
          </cell>
        </row>
        <row r="2486">
          <cell r="A2486" t="str">
            <v>001.18.17420</v>
          </cell>
          <cell r="B2486" t="str">
            <v>Fornecimento e aplicação de brita nr. 4</v>
          </cell>
          <cell r="C2486" t="str">
            <v>M3</v>
          </cell>
          <cell r="D2486">
            <v>62.571800000000003</v>
          </cell>
        </row>
        <row r="2487">
          <cell r="A2487" t="str">
            <v>001.18.17440</v>
          </cell>
          <cell r="B2487" t="str">
            <v>Execução de vala de infiltração com seção trapezoidal (base menor=0,50 m, base maior = 1,00 m), contendo camadas de brita nº 04 (0,20 m e 0,30 m) areia grossa( 0,50 m) e aterro ( 0,50m), inclusive 2 (dois) tubos de pvc perfurados p/ dreno - 100 mm, conf</v>
          </cell>
          <cell r="C2487" t="str">
            <v>ML</v>
          </cell>
          <cell r="D2487">
            <v>70.42</v>
          </cell>
        </row>
        <row r="2488">
          <cell r="A2488" t="str">
            <v>001.18.17460</v>
          </cell>
          <cell r="B2488" t="str">
            <v>Fornecimento de camada filtrante de areia 0.30 m e pedra 0.60 m (seixo rolado) apiloado s/ escavação</v>
          </cell>
          <cell r="C2488" t="str">
            <v>ML</v>
          </cell>
          <cell r="D2488">
            <v>50.232199999999999</v>
          </cell>
        </row>
        <row r="2489">
          <cell r="A2489" t="str">
            <v>001.18.17480</v>
          </cell>
          <cell r="B2489" t="str">
            <v>Fornecimento de dreno em pedra (cascalho) seccao trapezoidal base maior 60 cm base menor 30 cm e altura 50 cm incl escavação</v>
          </cell>
          <cell r="C2489" t="str">
            <v>ML</v>
          </cell>
          <cell r="D2489">
            <v>8.5206999999999997</v>
          </cell>
        </row>
        <row r="2490">
          <cell r="A2490" t="str">
            <v>001.18.17500</v>
          </cell>
          <cell r="B2490" t="str">
            <v>Fornecimento de dreno com secao trapezoidal (base menor = 0,50m, base maior = 1,0m e altura de 1,50m), em camadas de brita nº 2 e 4 e areia grossa inclusive tubo de pvc perfurado d=1,50 mm, conf. det. do dvop</v>
          </cell>
          <cell r="C2490" t="str">
            <v>ML</v>
          </cell>
          <cell r="D2490">
            <v>80.168999999999997</v>
          </cell>
        </row>
        <row r="2491">
          <cell r="A2491" t="str">
            <v>001.18.17520</v>
          </cell>
          <cell r="B2491" t="str">
            <v>Fornecimento e Instalação de Calha condutor (redondo ou retangular) e rufo em chapa galvanizada n.26 corte 25 cm</v>
          </cell>
          <cell r="C2491" t="str">
            <v>ML</v>
          </cell>
          <cell r="D2491">
            <v>14.2499</v>
          </cell>
        </row>
        <row r="2492">
          <cell r="A2492" t="str">
            <v>001.18.17540</v>
          </cell>
          <cell r="B2492" t="str">
            <v>Fornecimento e Instalação de Calha condutor (redondo ou retangular) e rufo em chapa galvanizada n.26 corte 40 cm</v>
          </cell>
          <cell r="C2492" t="str">
            <v>ML</v>
          </cell>
          <cell r="D2492">
            <v>19.180700000000002</v>
          </cell>
        </row>
        <row r="2493">
          <cell r="A2493" t="str">
            <v>001.18.17560</v>
          </cell>
          <cell r="B2493" t="str">
            <v>Fornecimento e Instalação de Calha condutor (redondo ou retangular) e rufo em chapa n. 24 corte 25 cm</v>
          </cell>
          <cell r="C2493" t="str">
            <v>ML</v>
          </cell>
          <cell r="D2493">
            <v>15.558</v>
          </cell>
        </row>
        <row r="2494">
          <cell r="A2494" t="str">
            <v>001.18.17580</v>
          </cell>
          <cell r="B2494" t="str">
            <v>Fornecimento e Instalação de Calha condutor (redondo ou retangular) e rufo em chapa n. 24 corte 30 cm</v>
          </cell>
          <cell r="C2494" t="str">
            <v>ML</v>
          </cell>
          <cell r="D2494">
            <v>16.896999999999998</v>
          </cell>
        </row>
        <row r="2495">
          <cell r="A2495" t="str">
            <v>001.18.17600</v>
          </cell>
          <cell r="B2495" t="str">
            <v>Fornecimento e Instalação de Calha condutor (redondo ou retangular) e rufo em chapa n. 24 corte 40 cm</v>
          </cell>
          <cell r="C2495" t="str">
            <v>ML</v>
          </cell>
          <cell r="D2495">
            <v>18.022500000000001</v>
          </cell>
        </row>
        <row r="2496">
          <cell r="A2496" t="str">
            <v>001.18.17620</v>
          </cell>
          <cell r="B2496" t="str">
            <v>Fornecimento e Instalação de Calha condutor (redondo ou retangular) e rufo em chapa n. 24 corte 50 cm</v>
          </cell>
          <cell r="C2496" t="str">
            <v>ML</v>
          </cell>
          <cell r="D2496">
            <v>22.132200000000001</v>
          </cell>
        </row>
        <row r="2497">
          <cell r="A2497" t="str">
            <v>001.18.17640</v>
          </cell>
          <cell r="B2497" t="str">
            <v>Fornecimento e Instalação de Calha condutor (redondo ou retangular) e rufo em chapa n. 24 corte 120 cm</v>
          </cell>
          <cell r="C2497" t="str">
            <v>M</v>
          </cell>
          <cell r="D2497">
            <v>20.301300000000001</v>
          </cell>
        </row>
        <row r="2498">
          <cell r="A2498" t="str">
            <v>001.18.17660</v>
          </cell>
          <cell r="B2498" t="str">
            <v>Fornecimento e instalação de extintor de incêndio tipo manual com suporte de parede, água pressurizada 10 litros</v>
          </cell>
          <cell r="C2498" t="str">
            <v>UN</v>
          </cell>
          <cell r="D2498">
            <v>53</v>
          </cell>
        </row>
        <row r="2499">
          <cell r="A2499" t="str">
            <v>001.18.17680</v>
          </cell>
          <cell r="B2499" t="str">
            <v>Fornecimento e instalação de extintor de incêndio tipo manual com suporte de parede, co2 - gas carbonico 6 kg</v>
          </cell>
          <cell r="C2499" t="str">
            <v>UN</v>
          </cell>
          <cell r="D2499">
            <v>178</v>
          </cell>
        </row>
        <row r="2500">
          <cell r="A2500" t="str">
            <v>001.18.17700</v>
          </cell>
          <cell r="B2500" t="str">
            <v>Fornecimento e instalação de extintor de incêndio tipo manual com suporte de parede, pó químico seco 4 kg</v>
          </cell>
          <cell r="C2500" t="str">
            <v>UN</v>
          </cell>
          <cell r="D2500">
            <v>55</v>
          </cell>
        </row>
        <row r="2501">
          <cell r="A2501" t="str">
            <v>001.18.17720</v>
          </cell>
          <cell r="B2501" t="str">
            <v>Fornecimento e instalação de tubo de aço galvanizado - classe média - tipo manesmann diâm. 63 mm</v>
          </cell>
          <cell r="C2501" t="str">
            <v>M</v>
          </cell>
          <cell r="D2501">
            <v>36.841999999999999</v>
          </cell>
        </row>
        <row r="2502">
          <cell r="A2502" t="str">
            <v>001.18.17740</v>
          </cell>
          <cell r="B2502" t="str">
            <v>Fornecimento e instalação de tubo de aço galvanizado - classe média - tipo manesmann diâm. 75 mm</v>
          </cell>
          <cell r="C2502" t="str">
            <v>M</v>
          </cell>
          <cell r="D2502">
            <v>41.195300000000003</v>
          </cell>
        </row>
        <row r="2503">
          <cell r="A2503" t="str">
            <v>001.18.17760</v>
          </cell>
          <cell r="B2503" t="str">
            <v>Fornecimento e instalação de luva c/ rosca - classe 10 - tipo tupyou similar diâm. 63 mm</v>
          </cell>
          <cell r="C2503" t="str">
            <v>UN</v>
          </cell>
          <cell r="D2503">
            <v>19.082899999999999</v>
          </cell>
        </row>
        <row r="2504">
          <cell r="A2504" t="str">
            <v>001.18.17780</v>
          </cell>
          <cell r="B2504" t="str">
            <v>Fornecimento e instalação de luva c/ rosca - classe 10 - tipo tupyou similar diâm. 75 mm</v>
          </cell>
          <cell r="C2504" t="str">
            <v>UN</v>
          </cell>
          <cell r="D2504">
            <v>26.994499999999999</v>
          </cell>
        </row>
        <row r="2505">
          <cell r="A2505" t="str">
            <v>001.18.17800</v>
          </cell>
          <cell r="B2505" t="str">
            <v>Fornecimento e instalação de joelho 90º aço galvanizado - tupy ou similar diâm. 63 mm</v>
          </cell>
          <cell r="C2505" t="str">
            <v>UN</v>
          </cell>
          <cell r="D2505">
            <v>30.532900000000001</v>
          </cell>
        </row>
        <row r="2506">
          <cell r="A2506" t="str">
            <v>001.18.17820</v>
          </cell>
          <cell r="B2506" t="str">
            <v>Fornecimento e instalação de joelho 90º aço galvanizado - tupy ou similar diâm. 75 mm</v>
          </cell>
          <cell r="C2506" t="str">
            <v>UN</v>
          </cell>
          <cell r="D2506">
            <v>34.044499999999999</v>
          </cell>
        </row>
        <row r="2507">
          <cell r="A2507" t="str">
            <v>001.18.17840</v>
          </cell>
          <cell r="B2507" t="str">
            <v>Fornecimento e instalação de tee aço galvanizado - tupyou similar diâm. 63 mm</v>
          </cell>
          <cell r="C2507" t="str">
            <v>UN</v>
          </cell>
          <cell r="D2507">
            <v>30.5945</v>
          </cell>
        </row>
        <row r="2508">
          <cell r="A2508" t="str">
            <v>001.18.17860</v>
          </cell>
          <cell r="B2508" t="str">
            <v>Fornecimento e instalação de flanges aço galvanizado - tupy ou similar diâm. 75 mm</v>
          </cell>
          <cell r="C2508" t="str">
            <v>UN</v>
          </cell>
          <cell r="D2508">
            <v>24.564499999999999</v>
          </cell>
        </row>
        <row r="2509">
          <cell r="A2509" t="str">
            <v>001.18.17880</v>
          </cell>
          <cell r="B2509" t="str">
            <v>Fornecimento e instalação de niple duplo de aço galvanizado - tupy ou similar diâm. 63 mm</v>
          </cell>
          <cell r="C2509" t="str">
            <v>UN</v>
          </cell>
          <cell r="D2509">
            <v>14.5329</v>
          </cell>
        </row>
        <row r="2510">
          <cell r="A2510" t="str">
            <v>001.18.17900</v>
          </cell>
          <cell r="B2510" t="str">
            <v>Fornecimento e instalação de niple duplo de aço galvanizado - tupy ou similar diâm. 75 mm</v>
          </cell>
          <cell r="C2510" t="str">
            <v>UN</v>
          </cell>
          <cell r="D2510">
            <v>20.394500000000001</v>
          </cell>
        </row>
        <row r="2511">
          <cell r="A2511" t="str">
            <v>001.18.17920</v>
          </cell>
          <cell r="B2511" t="str">
            <v>Fornecimento e instalação de luva de união c/ assento em bronze - tupy ou similar diâm. 63 mm</v>
          </cell>
          <cell r="C2511" t="str">
            <v>UN</v>
          </cell>
          <cell r="D2511">
            <v>38.044499999999999</v>
          </cell>
        </row>
        <row r="2512">
          <cell r="A2512" t="str">
            <v>001.18.17940</v>
          </cell>
          <cell r="B2512" t="str">
            <v>Fornecimento e instalação de luva de união c/ assento em bronze - tupy ou similar diâm. 75 mm</v>
          </cell>
          <cell r="C2512" t="str">
            <v>UN</v>
          </cell>
          <cell r="D2512">
            <v>47.106400000000001</v>
          </cell>
        </row>
        <row r="2513">
          <cell r="A2513" t="str">
            <v>001.18.17960</v>
          </cell>
          <cell r="B2513" t="str">
            <v>Fornecimento e instalação de registro de gaveta em bronze - acabamento bruto - niágara  ou similar diâm.63 mm</v>
          </cell>
          <cell r="C2513" t="str">
            <v>UN</v>
          </cell>
          <cell r="D2513">
            <v>93.832099999999997</v>
          </cell>
        </row>
        <row r="2514">
          <cell r="A2514" t="str">
            <v>001.18.17980</v>
          </cell>
          <cell r="B2514" t="str">
            <v>Fornecimento e instalação de registro de gaveta em bronze - acabamento bruto - niágara  ou similar diâm.75 mm</v>
          </cell>
          <cell r="C2514" t="str">
            <v>UN</v>
          </cell>
          <cell r="D2514">
            <v>147.52789999999999</v>
          </cell>
        </row>
        <row r="2515">
          <cell r="A2515" t="str">
            <v>001.18.18000</v>
          </cell>
          <cell r="B2515" t="str">
            <v>Fornecimento e instalação de válvula de retenção - aço galvanizado tupy classe 150 4 portinhola diâm.63 mm</v>
          </cell>
          <cell r="C2515" t="str">
            <v>UN</v>
          </cell>
          <cell r="D2515">
            <v>116.6521</v>
          </cell>
        </row>
        <row r="2516">
          <cell r="A2516" t="str">
            <v>001.18.18020</v>
          </cell>
          <cell r="B2516" t="str">
            <v>Fornecimento e instalação de válvula globo angular  - classe 150  diâm. 63 mm</v>
          </cell>
          <cell r="C2516" t="str">
            <v>UN</v>
          </cell>
          <cell r="D2516">
            <v>72.882099999999994</v>
          </cell>
        </row>
        <row r="2517">
          <cell r="A2517" t="str">
            <v>001.18.18040</v>
          </cell>
          <cell r="B2517" t="str">
            <v>Fornecimento e instalação de engate rápido """"""""store"""""""" c/ red. ferro galvanizado diâm. 63 mm x 35 mm</v>
          </cell>
          <cell r="C2517" t="str">
            <v>UN</v>
          </cell>
          <cell r="D2517">
            <v>10.8911</v>
          </cell>
        </row>
        <row r="2518">
          <cell r="A2518" t="str">
            <v>001.18.18060</v>
          </cell>
          <cell r="B2518" t="str">
            <v>Fornecimento e instalaçao de hidrante de recalque composto de caixa da alvenaria, registro globo angular 45º - 2 1/2"""""""" e tampa de fºfº 40 x 60 cm</v>
          </cell>
          <cell r="C2518" t="str">
            <v>UN</v>
          </cell>
          <cell r="D2518">
            <v>201.74969999999999</v>
          </cell>
        </row>
        <row r="2519">
          <cell r="A2519" t="str">
            <v>001.18.18080</v>
          </cell>
          <cell r="B2519" t="str">
            <v>Fornecimento e instalação de hidrante de recalque composto de caixa de alvenaria, registro globo angular 45º - 1 1/2"""""""" e tampa de fºfº 80x60 cm</v>
          </cell>
          <cell r="C2519" t="str">
            <v>UN</v>
          </cell>
          <cell r="D2519">
            <v>325.25369999999998</v>
          </cell>
        </row>
        <row r="2520">
          <cell r="A2520" t="str">
            <v>001.18.18100</v>
          </cell>
          <cell r="B2520" t="str">
            <v>Fornecimento e instalação de mangueira fibra sintética pura tipo i graud - tipo parsh ou similar com adaptador para esguicho diâm. 1 1/2 pol</v>
          </cell>
          <cell r="C2520" t="str">
            <v>UN</v>
          </cell>
          <cell r="D2520">
            <v>180.47329999999999</v>
          </cell>
        </row>
        <row r="2521">
          <cell r="A2521" t="str">
            <v>001.18.18120</v>
          </cell>
          <cell r="B2521" t="str">
            <v>Fornecimento e instalação de armário em chapa de aço-com ventilação adequada - visor c/ inspeção c/ inscrição incêndio, cesto interno p/ abrigo da mangueira e esguicho tipo """"""""bucha spiero"""""""" ou similar 72x50x18 cm</v>
          </cell>
          <cell r="C2521" t="str">
            <v>UN</v>
          </cell>
          <cell r="D2521">
            <v>109.47329999999999</v>
          </cell>
        </row>
        <row r="2522">
          <cell r="A2522" t="str">
            <v>001.18.18140</v>
          </cell>
          <cell r="B2522" t="str">
            <v>Fornecimento e instalação de bomba de incêndio - 4 cv/220v -1.800 rpm/60 hz - hm = 20 mca q=600l/min</v>
          </cell>
          <cell r="C2522" t="str">
            <v>UN</v>
          </cell>
          <cell r="D2522">
            <v>862.94659999999999</v>
          </cell>
        </row>
        <row r="2523">
          <cell r="A2523" t="str">
            <v>001.18.18160</v>
          </cell>
          <cell r="B2523" t="str">
            <v>Execução de caixa de alvenaria para abrigar bomba dosadora de cloro</v>
          </cell>
          <cell r="C2523" t="str">
            <v>UN</v>
          </cell>
          <cell r="D2523">
            <v>113.4735</v>
          </cell>
        </row>
        <row r="2524">
          <cell r="A2524" t="str">
            <v>001.18.18180</v>
          </cell>
          <cell r="B2524" t="str">
            <v>Fornecimento e instalação de bomba dosadora de cloro mod.10, v=2,05 l/h</v>
          </cell>
          <cell r="C2524" t="str">
            <v>UN</v>
          </cell>
          <cell r="D2524">
            <v>643.6694</v>
          </cell>
        </row>
        <row r="2525">
          <cell r="A2525" t="str">
            <v>001.18.18200</v>
          </cell>
          <cell r="B2525" t="str">
            <v>Fornecimento e instalação bomba dosadora de cloro mod. v - 1,5 com vazao maxima de 1,5 l/h de injetronic ou similar</v>
          </cell>
          <cell r="C2525" t="str">
            <v>UN</v>
          </cell>
          <cell r="D2525">
            <v>670.47329999999999</v>
          </cell>
        </row>
        <row r="2526">
          <cell r="A2526" t="str">
            <v>001.18.18220</v>
          </cell>
          <cell r="B2526" t="str">
            <v>Fornecimento e instalação de bomba submersa 400w diâmetro 3/4""""""""</v>
          </cell>
          <cell r="C2526" t="str">
            <v>UN</v>
          </cell>
          <cell r="D2526">
            <v>195.23660000000001</v>
          </cell>
        </row>
        <row r="2527">
          <cell r="A2527" t="str">
            <v>001.18.18240</v>
          </cell>
          <cell r="B2527" t="str">
            <v>Válvula  de pé com crivo de pvc tipo rosqueável 3/4 pol</v>
          </cell>
          <cell r="C2527" t="str">
            <v>UN</v>
          </cell>
          <cell r="D2527">
            <v>15.013</v>
          </cell>
        </row>
        <row r="2528">
          <cell r="A2528" t="str">
            <v>001.18.18260</v>
          </cell>
          <cell r="B2528" t="str">
            <v>Válvula  de pé com crivo de pvc tipo rosqueável 1 pol</v>
          </cell>
          <cell r="C2528" t="str">
            <v>UN</v>
          </cell>
          <cell r="D2528">
            <v>17.383800000000001</v>
          </cell>
        </row>
        <row r="2529">
          <cell r="A2529" t="str">
            <v>001.18.18280</v>
          </cell>
          <cell r="B2529" t="str">
            <v>Válvula  de pé com crivo de pvc tipo rosqueável 1 1/4 pol</v>
          </cell>
          <cell r="C2529" t="str">
            <v>UN</v>
          </cell>
          <cell r="D2529">
            <v>22.461300000000001</v>
          </cell>
        </row>
        <row r="2530">
          <cell r="A2530" t="str">
            <v>001.18.18300</v>
          </cell>
          <cell r="B2530" t="str">
            <v>Válvula de pé com crivo de pvc tipo rosqueável 1 1/2 pol</v>
          </cell>
          <cell r="C2530" t="str">
            <v>UN</v>
          </cell>
          <cell r="D2530">
            <v>22.0657</v>
          </cell>
        </row>
        <row r="2531">
          <cell r="A2531" t="str">
            <v>001.18.18320</v>
          </cell>
          <cell r="B2531" t="str">
            <v>Válvula de pé c/ crivo de bronze tipo rosqueável 3/4 pol</v>
          </cell>
          <cell r="C2531" t="str">
            <v>UN</v>
          </cell>
          <cell r="D2531">
            <v>16.573</v>
          </cell>
        </row>
        <row r="2532">
          <cell r="A2532" t="str">
            <v>001.18.18340</v>
          </cell>
          <cell r="B2532" t="str">
            <v>Válvula de pé c/ crivo de bronze tipo rosqueável 1 pol</v>
          </cell>
          <cell r="C2532" t="str">
            <v>UN</v>
          </cell>
          <cell r="D2532">
            <v>18.4238</v>
          </cell>
        </row>
        <row r="2533">
          <cell r="A2533" t="str">
            <v>001.18.18360</v>
          </cell>
          <cell r="B2533" t="str">
            <v>Válvula de pé c/ crivo de bronze tipo rosqueável 1 1/2 pol</v>
          </cell>
          <cell r="C2533" t="str">
            <v>UN</v>
          </cell>
          <cell r="D2533">
            <v>26.351700000000001</v>
          </cell>
        </row>
        <row r="2534">
          <cell r="A2534" t="str">
            <v>001.18.18380</v>
          </cell>
          <cell r="B2534" t="str">
            <v>Válvula de pé c/ crivo de bronze tipo rosqueável 2 pol</v>
          </cell>
          <cell r="C2534" t="str">
            <v>UN</v>
          </cell>
          <cell r="D2534">
            <v>35.9621</v>
          </cell>
        </row>
        <row r="2535">
          <cell r="A2535" t="str">
            <v>001.18.18400</v>
          </cell>
          <cell r="B2535" t="str">
            <v>Válvula de pé c/ crivo de bronze tipo rosqueável 2 1/2 pol</v>
          </cell>
          <cell r="C2535" t="str">
            <v>UN</v>
          </cell>
          <cell r="D2535">
            <v>53.337499999999999</v>
          </cell>
        </row>
        <row r="2536">
          <cell r="A2536" t="str">
            <v>001.18.18420</v>
          </cell>
          <cell r="B2536" t="str">
            <v>Válvula de retenção de bronze tipo rosqueável tipo vertical 3/4 pol</v>
          </cell>
          <cell r="C2536" t="str">
            <v>UN</v>
          </cell>
          <cell r="D2536">
            <v>17.143000000000001</v>
          </cell>
        </row>
        <row r="2537">
          <cell r="A2537" t="str">
            <v>001.18.18440</v>
          </cell>
          <cell r="B2537" t="str">
            <v>Válvula de retenção de bronze tipo rosqueável tipo vertical 1 pol</v>
          </cell>
          <cell r="C2537" t="str">
            <v>UN</v>
          </cell>
          <cell r="D2537">
            <v>21.623799999999999</v>
          </cell>
        </row>
        <row r="2538">
          <cell r="A2538" t="str">
            <v>001.18.18460</v>
          </cell>
          <cell r="B2538" t="str">
            <v>Válvula de retenção de bronze tipo rosqueável tipo vertical 1 1/2 pol</v>
          </cell>
          <cell r="C2538" t="str">
            <v>UN</v>
          </cell>
          <cell r="D2538">
            <v>29.851700000000001</v>
          </cell>
        </row>
        <row r="2539">
          <cell r="A2539" t="str">
            <v>001.18.18480</v>
          </cell>
          <cell r="B2539" t="str">
            <v>Válvula de retenção de bronze tipo rosqueável tipo vertical 2 pol</v>
          </cell>
          <cell r="C2539" t="str">
            <v>UN</v>
          </cell>
          <cell r="D2539">
            <v>35.882100000000001</v>
          </cell>
        </row>
        <row r="2540">
          <cell r="A2540" t="str">
            <v>001.18.18500</v>
          </cell>
          <cell r="B2540" t="str">
            <v>Válvula de retenção de bronze tipo rosqueável tipo vertical 2 1/2 pol</v>
          </cell>
          <cell r="C2540" t="str">
            <v>UN</v>
          </cell>
          <cell r="D2540">
            <v>64.777500000000003</v>
          </cell>
        </row>
        <row r="2541">
          <cell r="A2541" t="str">
            <v>001.18.18520</v>
          </cell>
          <cell r="B2541" t="str">
            <v>Válvula de retenção de bronze tipo rosqueável tipo horizontal 3/4 pol</v>
          </cell>
          <cell r="C2541" t="str">
            <v>UN</v>
          </cell>
          <cell r="D2541">
            <v>29.603000000000002</v>
          </cell>
        </row>
        <row r="2542">
          <cell r="A2542" t="str">
            <v>001.18.18540</v>
          </cell>
          <cell r="B2542" t="str">
            <v>Válvula de retenção de bronze tipo rosqueável tipo horizontal 1 pol</v>
          </cell>
          <cell r="C2542" t="str">
            <v>UN</v>
          </cell>
          <cell r="D2542">
            <v>37.623800000000003</v>
          </cell>
        </row>
        <row r="2543">
          <cell r="A2543" t="str">
            <v>001.18.18560</v>
          </cell>
          <cell r="B2543" t="str">
            <v>Válvula de retenção de bronze tipo rosqueável tipo horizontal 1 1/2 pol</v>
          </cell>
          <cell r="C2543" t="str">
            <v>UN</v>
          </cell>
          <cell r="D2543">
            <v>54.5017</v>
          </cell>
        </row>
        <row r="2544">
          <cell r="A2544" t="str">
            <v>001.18.18580</v>
          </cell>
          <cell r="B2544" t="str">
            <v>Válvula de retenção de bronze tipo rosqueável tipo horizontal 2 pol</v>
          </cell>
          <cell r="C2544" t="str">
            <v>UN</v>
          </cell>
          <cell r="D2544">
            <v>68.382099999999994</v>
          </cell>
        </row>
        <row r="2545">
          <cell r="A2545" t="str">
            <v>001.18.18600</v>
          </cell>
          <cell r="B2545" t="str">
            <v>Válvula de retenção de bronze tipo rosqueável tipo horizontal 2 1/2 pol</v>
          </cell>
          <cell r="C2545" t="str">
            <v>UN</v>
          </cell>
          <cell r="D2545">
            <v>119.7675</v>
          </cell>
        </row>
        <row r="2546">
          <cell r="A2546" t="str">
            <v>001.18.18620</v>
          </cell>
          <cell r="B2546" t="str">
            <v>Fornecimento, assentamento e rejuntamento de tubos de concreto com armação simples 1000 mm</v>
          </cell>
          <cell r="C2546" t="str">
            <v>ML</v>
          </cell>
          <cell r="D2546">
            <v>153.16970000000001</v>
          </cell>
        </row>
        <row r="2547">
          <cell r="A2547" t="str">
            <v>001.18.18640</v>
          </cell>
          <cell r="B2547" t="str">
            <v>Fornecimento, assentamento e rejuntamento de tubos de concreto com armação simples  800 mm</v>
          </cell>
          <cell r="C2547" t="str">
            <v>ML</v>
          </cell>
          <cell r="D2547">
            <v>111.8449</v>
          </cell>
        </row>
        <row r="2548">
          <cell r="A2548" t="str">
            <v>001.18.18660</v>
          </cell>
          <cell r="B2548" t="str">
            <v>Fornecimento, assentamento e rejuntamento de tubos de concreto com armação simples  600 mm</v>
          </cell>
          <cell r="C2548" t="str">
            <v>ML</v>
          </cell>
          <cell r="D2548">
            <v>84.959599999999995</v>
          </cell>
        </row>
        <row r="2549">
          <cell r="A2549" t="str">
            <v>001.18.18680</v>
          </cell>
          <cell r="B2549" t="str">
            <v>Fornecimento, assentamento e rejuntamento de tubos de concreto com armação simples  400 mm</v>
          </cell>
          <cell r="C2549" t="str">
            <v>ML</v>
          </cell>
          <cell r="D2549">
            <v>44.826799999999999</v>
          </cell>
        </row>
        <row r="2550">
          <cell r="A2550" t="str">
            <v>001.18.18700</v>
          </cell>
          <cell r="B2550" t="str">
            <v>Fornecimento, assentamento e rejuntamento de tubos de concreto com armação dupla 1000 mm</v>
          </cell>
          <cell r="C2550" t="str">
            <v>ML</v>
          </cell>
          <cell r="D2550">
            <v>188.16970000000001</v>
          </cell>
        </row>
        <row r="2551">
          <cell r="A2551" t="str">
            <v>001.18.18720</v>
          </cell>
          <cell r="B2551" t="str">
            <v>Fornecimento, assentamento e rejuntamento de tubos de concreto com armação dupla  800 mm</v>
          </cell>
          <cell r="C2551" t="str">
            <v>ML</v>
          </cell>
          <cell r="D2551">
            <v>135.8449</v>
          </cell>
        </row>
        <row r="2552">
          <cell r="A2552" t="str">
            <v>001.18.18740</v>
          </cell>
          <cell r="B2552" t="str">
            <v>Fornecimento, assentamento e rejuntamento de tubos de concreto sem armação  600 mm</v>
          </cell>
          <cell r="C2552" t="str">
            <v>ML</v>
          </cell>
          <cell r="D2552">
            <v>66.193399999999997</v>
          </cell>
        </row>
        <row r="2553">
          <cell r="A2553" t="str">
            <v>001.18.18760</v>
          </cell>
          <cell r="B2553" t="str">
            <v>Fornecimento, assentamento e rejuntamento de tubos de concreto sem armação  500 mm</v>
          </cell>
          <cell r="C2553" t="str">
            <v>ML</v>
          </cell>
          <cell r="D2553">
            <v>48.988999999999997</v>
          </cell>
        </row>
        <row r="2554">
          <cell r="A2554" t="str">
            <v>001.18.18780</v>
          </cell>
          <cell r="B2554" t="str">
            <v>Fornecimento, assentamento e rejuntamento de tubos de concreto sem armação  400 mm</v>
          </cell>
          <cell r="C2554" t="str">
            <v>ML</v>
          </cell>
          <cell r="D2554">
            <v>34.826799999999999</v>
          </cell>
        </row>
        <row r="2555">
          <cell r="A2555" t="str">
            <v>001.18.18800</v>
          </cell>
          <cell r="B2555" t="str">
            <v>Fornecimento, assentamento e rejuntamento de tubos de concreto sem armação  350 mm</v>
          </cell>
          <cell r="C2555" t="str">
            <v>ML</v>
          </cell>
          <cell r="D2555">
            <v>26.326799999999999</v>
          </cell>
        </row>
        <row r="2556">
          <cell r="A2556" t="str">
            <v>001.18.18820</v>
          </cell>
          <cell r="B2556" t="str">
            <v>Fornecimento, assentamento e rejuntamento de tubos de concreto sem armação  300 mm</v>
          </cell>
          <cell r="C2556" t="str">
            <v>ML</v>
          </cell>
          <cell r="D2556">
            <v>21.933299999999999</v>
          </cell>
        </row>
        <row r="2557">
          <cell r="A2557" t="str">
            <v>001.18.18840</v>
          </cell>
          <cell r="B2557" t="str">
            <v>Fornecimento, assentamento e rejuntamento de tubos de concreto sem armação  250 mm</v>
          </cell>
          <cell r="C2557" t="str">
            <v>ML</v>
          </cell>
          <cell r="D2557">
            <v>20.933299999999999</v>
          </cell>
        </row>
        <row r="2558">
          <cell r="A2558" t="str">
            <v>001.18.18860</v>
          </cell>
          <cell r="B2558" t="str">
            <v>Fornecimento, assentamento e rejuntamento de tubos de concreto sem armação  200 mm</v>
          </cell>
          <cell r="C2558" t="str">
            <v>ML</v>
          </cell>
          <cell r="D2558">
            <v>16.712299999999999</v>
          </cell>
        </row>
        <row r="2559">
          <cell r="A2559" t="str">
            <v>001.18.18880</v>
          </cell>
          <cell r="B2559" t="str">
            <v>Fornecimento, assentamento e rejuntamento de tubos de concreto sem armação  150 mm</v>
          </cell>
          <cell r="C2559" t="str">
            <v>ML</v>
          </cell>
          <cell r="D2559">
            <v>14.712300000000001</v>
          </cell>
        </row>
        <row r="2560">
          <cell r="A2560" t="str">
            <v>001.18.18900</v>
          </cell>
          <cell r="B2560" t="str">
            <v>Fornecimento, assentamento e rejuntamento de tubos de concreto sem armação  100 mm</v>
          </cell>
          <cell r="C2560" t="str">
            <v>ML</v>
          </cell>
          <cell r="D2560">
            <v>11.6637</v>
          </cell>
        </row>
        <row r="2561">
          <cell r="A2561" t="str">
            <v>001.18.18920</v>
          </cell>
          <cell r="B2561" t="str">
            <v>Fornecimento, assentamento e rejuntamento de tubo de concreto poroso mf 400 mm</v>
          </cell>
          <cell r="C2561" t="str">
            <v>ML</v>
          </cell>
          <cell r="D2561">
            <v>38.326799999999999</v>
          </cell>
        </row>
        <row r="2562">
          <cell r="A2562" t="str">
            <v>001.18.18940</v>
          </cell>
          <cell r="B2562" t="str">
            <v>Fornecimento, assentamento e rejuntamento de tubo de concreto poroso mf 350 mm</v>
          </cell>
          <cell r="C2562" t="str">
            <v>ML</v>
          </cell>
          <cell r="D2562">
            <v>28.326799999999999</v>
          </cell>
        </row>
        <row r="2563">
          <cell r="A2563" t="str">
            <v>001.18.18960</v>
          </cell>
          <cell r="B2563" t="str">
            <v>Fornecimento, assentamento e rejuntamento de tubo de concreto poroso mf 300 mm</v>
          </cell>
          <cell r="C2563" t="str">
            <v>ML</v>
          </cell>
          <cell r="D2563">
            <v>19.188600000000001</v>
          </cell>
        </row>
        <row r="2564">
          <cell r="A2564" t="str">
            <v>001.18.18980</v>
          </cell>
          <cell r="B2564" t="str">
            <v>Fornecimento, assentamento e rejuntamento de tubo de concreto poroso mf 250 mm</v>
          </cell>
          <cell r="C2564" t="str">
            <v>ML</v>
          </cell>
          <cell r="D2564">
            <v>22.433299999999999</v>
          </cell>
        </row>
        <row r="2565">
          <cell r="A2565" t="str">
            <v>001.18.19000</v>
          </cell>
          <cell r="B2565" t="str">
            <v>Fornecimento, assentamento e rejuntamento de tubo de concreto poroso mf 200 mm</v>
          </cell>
          <cell r="C2565" t="str">
            <v>ML</v>
          </cell>
          <cell r="D2565">
            <v>16.912299999999998</v>
          </cell>
        </row>
        <row r="2566">
          <cell r="A2566" t="str">
            <v>001.18.19020</v>
          </cell>
          <cell r="B2566" t="str">
            <v>Fornecimento, assentamento e rejuntamento de tubo de concreto poroso mf 150 mm</v>
          </cell>
          <cell r="C2566" t="str">
            <v>ML</v>
          </cell>
          <cell r="D2566">
            <v>16.912299999999998</v>
          </cell>
        </row>
        <row r="2567">
          <cell r="A2567" t="str">
            <v>001.18.19040</v>
          </cell>
          <cell r="B2567" t="str">
            <v>Fornecimento, assentamento e rejuntamento de tubo de concreto poroso mf 100 mm</v>
          </cell>
          <cell r="C2567" t="str">
            <v>ML</v>
          </cell>
          <cell r="D2567">
            <v>16.063700000000001</v>
          </cell>
        </row>
        <row r="2568">
          <cell r="A2568" t="str">
            <v>001.18.19060</v>
          </cell>
          <cell r="B2568" t="str">
            <v>Execução de poço de visita conf. det. do dop n.4 120x120x50 cm</v>
          </cell>
          <cell r="C2568" t="str">
            <v>UN</v>
          </cell>
          <cell r="D2568">
            <v>704.99540000000002</v>
          </cell>
        </row>
        <row r="2569">
          <cell r="A2569" t="str">
            <v>001.18.19080</v>
          </cell>
          <cell r="B2569" t="str">
            <v>Execução de poço de visita conf. det. do dop n.4 120x120x70 cm</v>
          </cell>
          <cell r="C2569" t="str">
            <v>UN</v>
          </cell>
          <cell r="D2569">
            <v>789.27530000000002</v>
          </cell>
        </row>
        <row r="2570">
          <cell r="A2570" t="str">
            <v>001.18.19100</v>
          </cell>
          <cell r="B2570" t="str">
            <v>Execução de poço de visita conf. det. do dop n.4 120x120x105 cm</v>
          </cell>
          <cell r="C2570" t="str">
            <v>UN</v>
          </cell>
          <cell r="D2570">
            <v>942.50360000000001</v>
          </cell>
        </row>
        <row r="2571">
          <cell r="A2571" t="str">
            <v>001.18.19120</v>
          </cell>
          <cell r="B2571" t="str">
            <v>Execução de poço de visita conf. det. do dop n.4 120x120x120 cm</v>
          </cell>
          <cell r="C2571" t="str">
            <v>UN</v>
          </cell>
          <cell r="D2571">
            <v>994.17240000000004</v>
          </cell>
        </row>
        <row r="2572">
          <cell r="A2572" t="str">
            <v>001.18.19140</v>
          </cell>
          <cell r="B2572" t="str">
            <v>Execução de poço de visita conf. det. do dop n.4 120x120x140 cm</v>
          </cell>
          <cell r="C2572" t="str">
            <v>UN</v>
          </cell>
          <cell r="D2572">
            <v>1426.3733999999999</v>
          </cell>
        </row>
        <row r="2573">
          <cell r="A2573" t="str">
            <v>001.18.19160</v>
          </cell>
          <cell r="B2573" t="str">
            <v>Execução de poço de visita conf. det. do dop n.4 120x120x190 cm</v>
          </cell>
          <cell r="C2573" t="str">
            <v>UN</v>
          </cell>
          <cell r="D2573">
            <v>1341.2546</v>
          </cell>
        </row>
        <row r="2574">
          <cell r="A2574" t="str">
            <v>001.18.19180</v>
          </cell>
          <cell r="B2574" t="str">
            <v>Execução de caixa de passagem conf. det. n7 do dop 30 x 30 x 30 cm</v>
          </cell>
          <cell r="C2574" t="str">
            <v>UN</v>
          </cell>
          <cell r="D2574">
            <v>37.726100000000002</v>
          </cell>
        </row>
        <row r="2575">
          <cell r="A2575" t="str">
            <v>001.18.19200</v>
          </cell>
          <cell r="B2575" t="str">
            <v>Execução de caixa de passagem conf. det. n7 do dop 40 x 40 x 40 cm</v>
          </cell>
          <cell r="C2575" t="str">
            <v>UN</v>
          </cell>
          <cell r="D2575">
            <v>56.820099999999996</v>
          </cell>
        </row>
        <row r="2576">
          <cell r="A2576" t="str">
            <v>001.18.19220</v>
          </cell>
          <cell r="B2576" t="str">
            <v>Execução de caixa de passagem conf. det. n7 do dop 50 x 50 x 50 cm</v>
          </cell>
          <cell r="C2576" t="str">
            <v>UN</v>
          </cell>
          <cell r="D2576">
            <v>81.509399999999999</v>
          </cell>
        </row>
        <row r="2577">
          <cell r="A2577" t="str">
            <v>001.18.19240</v>
          </cell>
          <cell r="B2577" t="str">
            <v>Execução de caixa de passagem conf. det. n7 do dop 60 x 60 x 60 cm</v>
          </cell>
          <cell r="C2577" t="str">
            <v>UN</v>
          </cell>
          <cell r="D2577">
            <v>108.3801</v>
          </cell>
        </row>
        <row r="2578">
          <cell r="A2578" t="str">
            <v>001.18.19260</v>
          </cell>
          <cell r="B2578" t="str">
            <v>Execução de caixa de passagem conf. det. n7 do dop 70 x 70 x 70 cm</v>
          </cell>
          <cell r="C2578" t="str">
            <v>UN</v>
          </cell>
          <cell r="D2578">
            <v>111.428</v>
          </cell>
        </row>
        <row r="2579">
          <cell r="A2579" t="str">
            <v>001.18.19280</v>
          </cell>
          <cell r="B2579" t="str">
            <v>Execução de caixa de passagem conf. det. n7 do dop 80 x 80 x 80 cm</v>
          </cell>
          <cell r="C2579" t="str">
            <v>UN</v>
          </cell>
          <cell r="D2579">
            <v>141.32990000000001</v>
          </cell>
        </row>
        <row r="2580">
          <cell r="A2580" t="str">
            <v>001.18.19300</v>
          </cell>
          <cell r="B2580" t="str">
            <v>Execução de caixa de passagem conf. det. n7 do dop 90 x 90 x 90 cm</v>
          </cell>
          <cell r="C2580" t="str">
            <v>UN</v>
          </cell>
          <cell r="D2580">
            <v>234.3383</v>
          </cell>
        </row>
        <row r="2581">
          <cell r="A2581" t="str">
            <v>001.18.19320</v>
          </cell>
          <cell r="B2581" t="str">
            <v>Execução de caixa de passagem conf. det. n7 do dop 100 x 100 x 100 cm</v>
          </cell>
          <cell r="C2581" t="str">
            <v>UN</v>
          </cell>
          <cell r="D2581">
            <v>233.61449999999999</v>
          </cell>
        </row>
        <row r="2582">
          <cell r="A2582" t="str">
            <v>001.18.19340</v>
          </cell>
          <cell r="B2582" t="str">
            <v>Execução de caixa de passagem conf. det. n7 do dop 100 x 100 x 120 cm</v>
          </cell>
          <cell r="C2582" t="str">
            <v>UND</v>
          </cell>
          <cell r="D2582">
            <v>321.45440000000002</v>
          </cell>
        </row>
        <row r="2583">
          <cell r="A2583" t="str">
            <v>001.18.19360</v>
          </cell>
          <cell r="B2583" t="str">
            <v>Execução de caixa de passagem conf. det. n7 do dop 110 x 0.60 x 0.60 cm</v>
          </cell>
          <cell r="C2583" t="str">
            <v>UN</v>
          </cell>
          <cell r="D2583">
            <v>10.5106</v>
          </cell>
        </row>
        <row r="2584">
          <cell r="A2584" t="str">
            <v>001.18.19380</v>
          </cell>
          <cell r="B2584" t="str">
            <v>Execução de caixa de areia dimensões 50 x 50 x 50 cm</v>
          </cell>
          <cell r="C2584" t="str">
            <v>UN</v>
          </cell>
          <cell r="D2584">
            <v>81.509399999999999</v>
          </cell>
        </row>
        <row r="2585">
          <cell r="A2585" t="str">
            <v>001.18.19400</v>
          </cell>
          <cell r="B2585" t="str">
            <v>Fornecimento e assentamento de grelha de ferro para caixa de passagem conf. det n.5 dop dim. 60 x 60 cm</v>
          </cell>
          <cell r="C2585" t="str">
            <v>UN</v>
          </cell>
          <cell r="D2585">
            <v>454.45699999999999</v>
          </cell>
        </row>
        <row r="2586">
          <cell r="A2586" t="str">
            <v>001.18.19420</v>
          </cell>
          <cell r="B2586" t="str">
            <v>Fornecimento e assentamento de grelha de ferro para caixa de passagem conf. det n.5 dop dim. 100 x 100 cm</v>
          </cell>
          <cell r="C2586" t="str">
            <v>UN</v>
          </cell>
          <cell r="D2586">
            <v>748.97360000000003</v>
          </cell>
        </row>
        <row r="2587">
          <cell r="A2587" t="str">
            <v>001.18.19440</v>
          </cell>
          <cell r="B2587" t="str">
            <v>Fornecimento e assentamento de grelha de ferro para caixa de passagem conf. det. n.5a dop. dim. 60 x 60 cm</v>
          </cell>
          <cell r="C2587" t="str">
            <v>UN</v>
          </cell>
          <cell r="D2587">
            <v>285.70699999999999</v>
          </cell>
        </row>
        <row r="2588">
          <cell r="A2588" t="str">
            <v>001.18.19460</v>
          </cell>
          <cell r="B2588" t="str">
            <v>Fornecimento e assentamento de grelha de ferro para caixa de passagem conf. det. n.5a dop. dim. 100 x 100 cm</v>
          </cell>
          <cell r="C2588" t="str">
            <v>UN</v>
          </cell>
          <cell r="D2588">
            <v>473.34859999999998</v>
          </cell>
        </row>
        <row r="2589">
          <cell r="A2589" t="str">
            <v>001.18.19480</v>
          </cell>
          <cell r="B2589" t="str">
            <v>Fornecimento e assentamento de grelha de ferro para canaleta conf. det. n.6 dop largura 0.56 m</v>
          </cell>
          <cell r="C2589" t="str">
            <v>ML</v>
          </cell>
          <cell r="D2589">
            <v>172.40350000000001</v>
          </cell>
        </row>
        <row r="2590">
          <cell r="A2590" t="str">
            <v>001.18.19500</v>
          </cell>
          <cell r="B2590" t="str">
            <v>Execução de canaleta para talude em concreto simples traço 1:4:8 com 8 cm espessura conf. det. n.32 e 33</v>
          </cell>
          <cell r="C2590" t="str">
            <v>ML</v>
          </cell>
          <cell r="D2590">
            <v>27.349699999999999</v>
          </cell>
        </row>
        <row r="2591">
          <cell r="A2591" t="str">
            <v>001.18.19520</v>
          </cell>
          <cell r="B2591" t="str">
            <v>Execução de canaleta de tijolo maciço 1/2 vez l=0,30 m inclusive grelha de ferro</v>
          </cell>
          <cell r="C2591" t="str">
            <v>ML</v>
          </cell>
          <cell r="D2591">
            <v>72.253500000000003</v>
          </cell>
        </row>
        <row r="2592">
          <cell r="A2592" t="str">
            <v>001.18.19540</v>
          </cell>
          <cell r="B2592" t="str">
            <v>Fornecimento e instalação de aspersor ou irrigador para jardim de metal - diamentro 3/4""""""""</v>
          </cell>
          <cell r="C2592" t="str">
            <v>UN</v>
          </cell>
          <cell r="D2592">
            <v>15</v>
          </cell>
        </row>
        <row r="2593">
          <cell r="A2593" t="str">
            <v>001.19</v>
          </cell>
          <cell r="B2593" t="str">
            <v>LIMPEZA</v>
          </cell>
          <cell r="D2593">
            <v>20.278600000000001</v>
          </cell>
        </row>
        <row r="2594">
          <cell r="A2594" t="str">
            <v>001.19.00020</v>
          </cell>
          <cell r="B2594" t="str">
            <v>Limpeza geral da obra</v>
          </cell>
          <cell r="C2594" t="str">
            <v>M2</v>
          </cell>
          <cell r="D2594">
            <v>1.9152</v>
          </cell>
        </row>
        <row r="2595">
          <cell r="A2595" t="str">
            <v>001.19.00040</v>
          </cell>
          <cell r="B2595" t="str">
            <v>Execução de limpeza geral da obra com retirada de entulhos</v>
          </cell>
          <cell r="C2595" t="str">
            <v>M2</v>
          </cell>
          <cell r="D2595">
            <v>1.9152</v>
          </cell>
        </row>
        <row r="2596">
          <cell r="A2596" t="str">
            <v>001.19.00060</v>
          </cell>
          <cell r="B2596" t="str">
            <v>Execução de Retirada de entulho em Caçamba inclusive Carga Manual distância até 30 mts</v>
          </cell>
          <cell r="C2596" t="str">
            <v>m3</v>
          </cell>
          <cell r="D2596">
            <v>16.4482</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1">
          <cell r="A1" t="str">
            <v>Construção de Edifícios</v>
          </cell>
        </row>
      </sheetData>
      <sheetData sheetId="23">
        <row r="1">
          <cell r="A1" t="str">
            <v>Construção de Edifícios</v>
          </cell>
        </row>
      </sheetData>
      <sheetData sheetId="24" refreshError="1"/>
      <sheetData sheetId="25"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ÍSICO"/>
      <sheetName val="FÍSICO-FINANCEIRO"/>
      <sheetName val="FINANCEIRO"/>
      <sheetName val="QUANTITATIVO SNV"/>
      <sheetName val="justificativa"/>
      <sheetName val="Análise DNIT"/>
      <sheetName val="Quadro 02"/>
      <sheetName val="Fisico - Financeiro (analit)"/>
      <sheetName val="Fisico - Financeiro (sint)"/>
      <sheetName val="Graf"/>
      <sheetName val="364SEG01"/>
      <sheetName val="364SEG02"/>
      <sheetName val="364SEG03"/>
      <sheetName val="364SEG04"/>
      <sheetName val="364SEG05"/>
      <sheetName val="TOTAL -364"/>
      <sheetName val="365SEG01"/>
      <sheetName val="365SEG02"/>
      <sheetName val="365SEG03"/>
      <sheetName val="365SEG04"/>
      <sheetName val="365SEG05"/>
      <sheetName val="365TOTAL"/>
      <sheetName val="Quantitativos - SNV"/>
      <sheetName val="Quantitativos - SNV Exec"/>
      <sheetName val="Analise"/>
      <sheetName val="Quantitativos - SNV Exec CUSTO"/>
      <sheetName val="CUSTO Financeiro (analit)"/>
      <sheetName val="CUSTO Financeiro (sint)"/>
      <sheetName val="Graf (custo)"/>
      <sheetName val="Graf (custoXfatur) (2)"/>
      <sheetName val="sin_hor_necessidades_mec"/>
    </sheetNames>
    <sheetDataSet>
      <sheetData sheetId="0"/>
      <sheetData sheetId="1"/>
      <sheetData sheetId="2"/>
      <sheetData sheetId="3"/>
      <sheetData sheetId="4"/>
      <sheetData sheetId="5"/>
      <sheetData sheetId="6">
        <row r="59">
          <cell r="I59">
            <v>32431.42</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uarterly_financials"/>
      <sheetName val="Summary_financials"/>
      <sheetName val="Despesas operacionais"/>
      <sheetName val="Anual_p"/>
      <sheetName val="Premissas"/>
      <sheetName val="Anual_p_US$"/>
      <sheetName val="Financiamentos"/>
      <sheetName val="TargetP"/>
      <sheetName val="Acionária"/>
      <sheetName val="Máscara 2"/>
      <sheetName val="Máscara 1"/>
      <sheetName val="Summary_Operations"/>
      <sheetName val="WACC"/>
      <sheetName val="Base"/>
      <sheetName val="Forecasts_VDF"/>
      <sheetName val="Data"/>
      <sheetName val=""/>
      <sheetName val="RELATA antigo"/>
      <sheetName val="market"/>
      <sheetName val="DADOS FORNECEDORES"/>
      <sheetName val="CONSSID12-96"/>
      <sheetName val="SUBCONTRATOS"/>
      <sheetName val="Base IBGE"/>
      <sheetName val="Ajuste da Curva POP."/>
      <sheetName val="Demanda Água"/>
      <sheetName val="Ligação de Água"/>
      <sheetName val="Demanda de Esgoto"/>
      <sheetName val="Ligação de Esgoto"/>
    </sheetNames>
    <sheetDataSet>
      <sheetData sheetId="0" refreshError="1"/>
      <sheetData sheetId="1" refreshError="1"/>
      <sheetData sheetId="2" refreshError="1"/>
      <sheetData sheetId="3" refreshError="1"/>
      <sheetData sheetId="4" refreshError="1">
        <row r="161">
          <cell r="Z161">
            <v>-1255.8879413952952</v>
          </cell>
        </row>
        <row r="166">
          <cell r="Z166">
            <v>-2.0120103106201701E-2</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1M-CBMI"/>
      <sheetName val="MAT-BET"/>
    </sheetNames>
    <sheetDataSet>
      <sheetData sheetId="0" refreshError="1"/>
      <sheetData sheetId="1"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ABESP"/>
      <sheetName val="MAT ( ITAJOBI )"/>
      <sheetName val="RESUMO ( ITAJOBI )"/>
      <sheetName val="PLANILHA ( ITAJOBI )"/>
      <sheetName val="MEM ( DRENAGEM LAGOAS )"/>
      <sheetName val="REVISÃO 1"/>
      <sheetName val="RESUMO MEM"/>
      <sheetName val="MEM ( EEE )"/>
      <sheetName val="MEM ( CT )"/>
      <sheetName val="MEM ( GUARITA )"/>
      <sheetName val="MEM ( DESAR )"/>
      <sheetName val="MEM ( LAGOAS )"/>
      <sheetName val="MEM ( ENT &amp; SAIDA EFL )"/>
      <sheetName val="MEM ( EMB 01)"/>
      <sheetName val="MEM ( EMT 01 )"/>
      <sheetName val="MEM ( LR 01, ENT &amp; SAÍDA EFL )"/>
      <sheetName val="MEM ( ESGOTO )"/>
      <sheetName val="MEM ( TC DN 300 )"/>
      <sheetName val="MEM ( GERAL )"/>
      <sheetName val="Imai03"/>
      <sheetName val="COMPOSIÇOES-ORDEM NÚMERICA"/>
      <sheetName val="Assumptions"/>
    </sheetNames>
    <sheetDataSet>
      <sheetData sheetId="0">
        <row r="2">
          <cell r="B2" t="str">
            <v>N° DO    PREÇO</v>
          </cell>
          <cell r="C2" t="str">
            <v>ESPECIFICAÇÃO DO SERVIÇO</v>
          </cell>
          <cell r="D2" t="str">
            <v>UNID.</v>
          </cell>
          <cell r="E2" t="str">
            <v>SABESP 06</v>
          </cell>
        </row>
        <row r="3">
          <cell r="B3" t="str">
            <v>010000</v>
          </cell>
          <cell r="C3" t="str">
            <v>CANTEIRO DE OBRAS</v>
          </cell>
        </row>
        <row r="5">
          <cell r="B5" t="str">
            <v>020000</v>
          </cell>
          <cell r="C5" t="str">
            <v>SERVICOS TECNICOS</v>
          </cell>
        </row>
        <row r="6">
          <cell r="B6" t="str">
            <v>020101</v>
          </cell>
          <cell r="C6" t="str">
            <v>DETALHAMENTO DE PROJETO</v>
          </cell>
          <cell r="D6" t="str">
            <v>M</v>
          </cell>
          <cell r="E6">
            <v>4.58</v>
          </cell>
        </row>
        <row r="8">
          <cell r="B8" t="str">
            <v>020200</v>
          </cell>
          <cell r="C8" t="str">
            <v>LOCACAO E CADASTRO</v>
          </cell>
        </row>
        <row r="9">
          <cell r="B9" t="str">
            <v>020201</v>
          </cell>
          <cell r="C9" t="str">
            <v>LOCACAO DE REDES DE ESGOTO</v>
          </cell>
          <cell r="D9" t="str">
            <v>M</v>
          </cell>
          <cell r="E9">
            <v>0.34</v>
          </cell>
        </row>
        <row r="10">
          <cell r="B10" t="str">
            <v>020202</v>
          </cell>
          <cell r="C10" t="str">
            <v>LOCACAO DE ADUTORAS, COLETORES  TRONCO E INTERCEPTORES</v>
          </cell>
          <cell r="D10" t="str">
            <v>M</v>
          </cell>
          <cell r="E10">
            <v>0.51</v>
          </cell>
        </row>
        <row r="11">
          <cell r="B11" t="str">
            <v>020204</v>
          </cell>
          <cell r="C11" t="str">
            <v>LOCACAO E ACOMPANHAMENTO TOPOGRAFICO DE OBRAS ESPECIAIS</v>
          </cell>
          <cell r="D11" t="str">
            <v>DIA</v>
          </cell>
          <cell r="E11">
            <v>357.37</v>
          </cell>
        </row>
        <row r="12">
          <cell r="B12" t="str">
            <v>020205</v>
          </cell>
          <cell r="C12" t="str">
            <v>CADASTRO DE REDES</v>
          </cell>
          <cell r="D12" t="str">
            <v>M</v>
          </cell>
          <cell r="E12">
            <v>0.87</v>
          </cell>
        </row>
        <row r="13">
          <cell r="B13" t="str">
            <v>020206</v>
          </cell>
          <cell r="C13" t="str">
            <v>CADASTRO DE ADUTORAS, COLETORES TRONCOS E INTERCEPTORES</v>
          </cell>
          <cell r="D13" t="str">
            <v>M</v>
          </cell>
          <cell r="E13">
            <v>1.86</v>
          </cell>
        </row>
        <row r="14">
          <cell r="B14" t="str">
            <v>020207</v>
          </cell>
          <cell r="C14" t="str">
            <v>CADASTRO DE LIGACOES</v>
          </cell>
          <cell r="D14" t="str">
            <v>UN</v>
          </cell>
          <cell r="E14">
            <v>6.57</v>
          </cell>
        </row>
        <row r="16">
          <cell r="B16" t="str">
            <v>030000</v>
          </cell>
          <cell r="C16" t="str">
            <v>SERVICOS PRELIMINARES</v>
          </cell>
        </row>
        <row r="17">
          <cell r="B17" t="str">
            <v>030100</v>
          </cell>
          <cell r="C17" t="str">
            <v>TRANSITO E SEGURANCA</v>
          </cell>
        </row>
        <row r="18">
          <cell r="B18" t="str">
            <v>030101</v>
          </cell>
          <cell r="C18" t="str">
            <v>SINALIZACAO DE TRANSITO</v>
          </cell>
          <cell r="D18" t="str">
            <v>M</v>
          </cell>
          <cell r="E18">
            <v>1.75</v>
          </cell>
        </row>
        <row r="19">
          <cell r="B19" t="str">
            <v>030102</v>
          </cell>
          <cell r="C19" t="str">
            <v>TAPUME CONTINUO EM CHAPAS DE MADEIRA OU DE ACO -  SEM ILUMINACAO DE SEGURANCA</v>
          </cell>
          <cell r="D19" t="str">
            <v>M</v>
          </cell>
          <cell r="E19">
            <v>3.01</v>
          </cell>
        </row>
        <row r="20">
          <cell r="B20" t="str">
            <v>030103</v>
          </cell>
          <cell r="C20" t="str">
            <v>TAPUME CONTINUO EM CHAPAS DE MADEIRA OU DE ACO -  COM ILUMINACAO DE SEGURANCA</v>
          </cell>
          <cell r="D20" t="str">
            <v>M</v>
          </cell>
          <cell r="E20">
            <v>4.78</v>
          </cell>
        </row>
        <row r="21">
          <cell r="B21" t="str">
            <v>030104</v>
          </cell>
          <cell r="C21" t="str">
            <v>TAPUME DE CHAPA DE MADEIRA COMPENSADA</v>
          </cell>
          <cell r="D21" t="str">
            <v>M2</v>
          </cell>
          <cell r="E21">
            <v>37.1</v>
          </cell>
        </row>
        <row r="23">
          <cell r="B23" t="str">
            <v>030200</v>
          </cell>
          <cell r="C23" t="str">
            <v>PASSADICOS E TRAVESSIAS</v>
          </cell>
        </row>
        <row r="24">
          <cell r="B24" t="str">
            <v>030201</v>
          </cell>
          <cell r="C24" t="str">
            <v>PASSADICOS DE MADEIRA PARA PEDESTRES</v>
          </cell>
          <cell r="D24" t="str">
            <v>M2</v>
          </cell>
          <cell r="E24">
            <v>43.94</v>
          </cell>
        </row>
        <row r="25">
          <cell r="B25" t="str">
            <v>030202</v>
          </cell>
          <cell r="C25" t="str">
            <v>TRAVESSIA DE MADEIRA PARA VEICULOS</v>
          </cell>
          <cell r="D25" t="str">
            <v>M2</v>
          </cell>
          <cell r="E25">
            <v>37.380000000000003</v>
          </cell>
        </row>
        <row r="26">
          <cell r="B26" t="str">
            <v>030203</v>
          </cell>
          <cell r="C26" t="str">
            <v>TRAVESSIA DE CHAPA METALICA PARA VEICULOS - E=1"</v>
          </cell>
          <cell r="D26" t="str">
            <v>M2</v>
          </cell>
          <cell r="E26">
            <v>117.33</v>
          </cell>
        </row>
        <row r="27">
          <cell r="B27" t="str">
            <v>030204</v>
          </cell>
          <cell r="C27" t="str">
            <v>TRAVESSIA DE CHAPA METALICA PARA VEICULOS - E=5/8"</v>
          </cell>
          <cell r="D27" t="str">
            <v>M2</v>
          </cell>
          <cell r="E27">
            <v>80.81</v>
          </cell>
        </row>
        <row r="29">
          <cell r="B29" t="str">
            <v>030300</v>
          </cell>
          <cell r="C29" t="str">
            <v>SUSTENTACAO DE ESTRUTURAS</v>
          </cell>
        </row>
        <row r="30">
          <cell r="B30" t="str">
            <v>030301</v>
          </cell>
          <cell r="C30" t="str">
            <v>ESCORAMENTO DE POSTES</v>
          </cell>
          <cell r="D30" t="str">
            <v>UN</v>
          </cell>
          <cell r="E30">
            <v>61.37</v>
          </cell>
        </row>
        <row r="31">
          <cell r="B31" t="str">
            <v>030302</v>
          </cell>
          <cell r="C31" t="str">
            <v>SUSTENTACAO DE TUBULACOES EXISTENTES - PRANCHAS DE PEROBA</v>
          </cell>
          <cell r="D31" t="str">
            <v>M3</v>
          </cell>
          <cell r="E31">
            <v>1050.8</v>
          </cell>
        </row>
        <row r="32">
          <cell r="B32" t="str">
            <v>030303</v>
          </cell>
          <cell r="C32" t="str">
            <v>SUSTENTACAO DE TUBULACOES EXISTENTES - PERFIS METALICOS</v>
          </cell>
          <cell r="D32" t="str">
            <v>T</v>
          </cell>
          <cell r="E32">
            <v>530.30999999999995</v>
          </cell>
        </row>
        <row r="34">
          <cell r="B34" t="str">
            <v>030400</v>
          </cell>
          <cell r="C34" t="str">
            <v>ATERRO DE FOSSA</v>
          </cell>
        </row>
        <row r="35">
          <cell r="B35" t="str">
            <v>030401</v>
          </cell>
          <cell r="C35" t="str">
            <v>ATERRO DE FOSSA</v>
          </cell>
          <cell r="D35" t="str">
            <v>M3</v>
          </cell>
          <cell r="E35">
            <v>9.17</v>
          </cell>
        </row>
        <row r="36">
          <cell r="B36" t="str">
            <v>030402</v>
          </cell>
          <cell r="C36" t="str">
            <v>ATERRO DE FOSSA COM EXECUCAO DE VIGA DE CONCRETO PARA BERCO DE TUBULACAO</v>
          </cell>
          <cell r="D36" t="str">
            <v>M3</v>
          </cell>
          <cell r="E36">
            <v>64.19</v>
          </cell>
        </row>
        <row r="38">
          <cell r="B38" t="str">
            <v>030500</v>
          </cell>
          <cell r="C38" t="str">
            <v>DESMATAMENTO E LIMPEZA</v>
          </cell>
        </row>
        <row r="39">
          <cell r="B39" t="str">
            <v>030501</v>
          </cell>
          <cell r="C39" t="str">
            <v>CORTE DE ARVORE COM DESTOCAMENTO</v>
          </cell>
          <cell r="D39" t="str">
            <v>UN</v>
          </cell>
          <cell r="E39">
            <v>8.57</v>
          </cell>
        </row>
        <row r="40">
          <cell r="B40" t="str">
            <v>030502</v>
          </cell>
          <cell r="C40" t="str">
            <v>ROCADA E CAPINA</v>
          </cell>
          <cell r="D40" t="str">
            <v>M2</v>
          </cell>
          <cell r="E40">
            <v>1.36</v>
          </cell>
        </row>
        <row r="42">
          <cell r="B42" t="str">
            <v>040000</v>
          </cell>
          <cell r="C42" t="str">
            <v>MOVIMENTO DE TERRA</v>
          </cell>
        </row>
        <row r="43">
          <cell r="B43" t="str">
            <v>040100</v>
          </cell>
          <cell r="C43" t="str">
            <v>ESCAVACAO EM GERAL</v>
          </cell>
        </row>
        <row r="44">
          <cell r="B44" t="str">
            <v>040101</v>
          </cell>
          <cell r="C44" t="str">
            <v>REMOCAO DE TERRA VEGETAL</v>
          </cell>
          <cell r="D44" t="str">
            <v>M2</v>
          </cell>
          <cell r="E44">
            <v>0.83</v>
          </cell>
        </row>
        <row r="45">
          <cell r="B45" t="str">
            <v>040102</v>
          </cell>
          <cell r="C45" t="str">
            <v>ESCAVACAO DE AREAS, MECANIZADA, QUALQUER TERRENO, EXCETO ROCHA</v>
          </cell>
          <cell r="D45" t="str">
            <v>M3</v>
          </cell>
          <cell r="E45">
            <v>4.21</v>
          </cell>
        </row>
        <row r="46">
          <cell r="B46" t="str">
            <v>040103</v>
          </cell>
          <cell r="C46" t="str">
            <v>ESCAVACAO SUBMERSA (DRAGAGEM)</v>
          </cell>
          <cell r="D46" t="str">
            <v>M3</v>
          </cell>
          <cell r="E46">
            <v>29.26</v>
          </cell>
        </row>
        <row r="47">
          <cell r="B47" t="str">
            <v>040104</v>
          </cell>
          <cell r="C47" t="str">
            <v>ESCAVACAO DE JAZIDAS DE SOLO</v>
          </cell>
          <cell r="D47" t="str">
            <v>M3</v>
          </cell>
          <cell r="E47">
            <v>5.71</v>
          </cell>
        </row>
        <row r="48">
          <cell r="B48" t="str">
            <v>040105</v>
          </cell>
          <cell r="C48" t="str">
            <v>ESCAVACAO EM ROCHA DURA COM EXPLOSIVO</v>
          </cell>
          <cell r="D48" t="str">
            <v>M3</v>
          </cell>
          <cell r="E48">
            <v>56.67</v>
          </cell>
        </row>
        <row r="49">
          <cell r="B49" t="str">
            <v>040106</v>
          </cell>
          <cell r="C49" t="str">
            <v>ESCAVACAO EM ROCHA BRANDA OU MOLEDO A FRIO</v>
          </cell>
          <cell r="D49" t="str">
            <v>M3</v>
          </cell>
          <cell r="E49">
            <v>103.55</v>
          </cell>
        </row>
        <row r="51">
          <cell r="B51" t="str">
            <v>040200</v>
          </cell>
          <cell r="C51" t="str">
            <v>ESCAVACAO MANUAL, QUALQUER TERRENO EXCETO ROCHA, DE AREAS, VALAS, POCOS E CAVAS</v>
          </cell>
        </row>
        <row r="52">
          <cell r="B52" t="str">
            <v>040201</v>
          </cell>
          <cell r="C52" t="str">
            <v>ATE 2,00 M DE PROFUNDIDADE</v>
          </cell>
          <cell r="D52" t="str">
            <v>M3</v>
          </cell>
          <cell r="E52">
            <v>25.61</v>
          </cell>
        </row>
        <row r="53">
          <cell r="B53" t="str">
            <v>040202</v>
          </cell>
          <cell r="C53" t="str">
            <v>ALEM DE 2,00 M ATE 4,00 M DE PROFUNDIDADE</v>
          </cell>
          <cell r="D53" t="str">
            <v>M3</v>
          </cell>
          <cell r="E53">
            <v>29.81</v>
          </cell>
        </row>
        <row r="54">
          <cell r="B54" t="str">
            <v>040203</v>
          </cell>
          <cell r="C54" t="str">
            <v>ALEM DE 4,00 M ATE 6,00 M DE PROFUNDIDADE</v>
          </cell>
          <cell r="D54" t="str">
            <v>M3</v>
          </cell>
          <cell r="E54">
            <v>33.979999999999997</v>
          </cell>
        </row>
        <row r="56">
          <cell r="B56" t="str">
            <v>040300</v>
          </cell>
          <cell r="C56" t="str">
            <v>ESCAVACAO MANUAL, QQ TERRENO EXCETO ROCHA PARA EXECUCAO DE ESTACAO ELEVATORIA EM ADUELAS SUCESSIVAS</v>
          </cell>
        </row>
        <row r="57">
          <cell r="B57" t="str">
            <v>040301</v>
          </cell>
          <cell r="C57" t="str">
            <v>ATE 2,00 M DE PROFUNDIDADE</v>
          </cell>
          <cell r="D57" t="str">
            <v>M3</v>
          </cell>
          <cell r="E57">
            <v>44.56</v>
          </cell>
        </row>
        <row r="58">
          <cell r="B58" t="str">
            <v>040302</v>
          </cell>
          <cell r="C58" t="str">
            <v>ALEM DE 2,00 M ATE 4,00 M DE PROFUNDIDADE</v>
          </cell>
          <cell r="D58" t="str">
            <v>M3</v>
          </cell>
          <cell r="E58">
            <v>52.92</v>
          </cell>
        </row>
        <row r="59">
          <cell r="B59" t="str">
            <v>040303</v>
          </cell>
          <cell r="C59" t="str">
            <v>ALEM DE 4,00 M ATE 6,00 M DE PROFUNDIDADE</v>
          </cell>
          <cell r="D59" t="str">
            <v>M3</v>
          </cell>
          <cell r="E59">
            <v>65.430000000000007</v>
          </cell>
        </row>
        <row r="60">
          <cell r="B60" t="str">
            <v>040304</v>
          </cell>
          <cell r="C60" t="str">
            <v>ALEM DE 6,00 M ATE 8,00 M DE PROFUNDIDADE</v>
          </cell>
          <cell r="D60" t="str">
            <v>M3</v>
          </cell>
          <cell r="E60">
            <v>86.34</v>
          </cell>
        </row>
        <row r="62">
          <cell r="B62" t="str">
            <v>040400</v>
          </cell>
          <cell r="C62" t="str">
            <v>ESCAVACAO DE VALAS - REDES DE DISTRIBUICAO</v>
          </cell>
        </row>
        <row r="63">
          <cell r="B63" t="str">
            <v>040401</v>
          </cell>
          <cell r="C63" t="str">
            <v>ADICIONAL DE PRECO PARA ESCAVACAO EM ROCHA, PROFUNDIDADE ATE  1,50 M</v>
          </cell>
          <cell r="D63" t="str">
            <v>M3</v>
          </cell>
          <cell r="E63">
            <v>53.78</v>
          </cell>
        </row>
        <row r="64">
          <cell r="B64" t="str">
            <v>040402</v>
          </cell>
          <cell r="C64" t="str">
            <v>ADICIONAL DE PRECO PARA ESCAVACAO MANUAL, PROFUNDIDADE ATE 1,50 M</v>
          </cell>
          <cell r="D64" t="str">
            <v>M3</v>
          </cell>
          <cell r="E64">
            <v>16.05</v>
          </cell>
        </row>
        <row r="65">
          <cell r="B65" t="str">
            <v>040403</v>
          </cell>
          <cell r="C65" t="str">
            <v>ESCAVACAO QUALQUER TERRENO EXCETO ROCHA,  PROFUNDIDADE DE 1,50 M ATE 3,00 M</v>
          </cell>
          <cell r="D65" t="str">
            <v>M3</v>
          </cell>
          <cell r="E65">
            <v>6.07</v>
          </cell>
        </row>
        <row r="67">
          <cell r="B67" t="str">
            <v>040500</v>
          </cell>
          <cell r="C67" t="str">
            <v>ESCAVACAO DE VALAS, QUALQUER TERRENO, EXCETO ROCHA - REDES COLETORAS</v>
          </cell>
        </row>
        <row r="68">
          <cell r="B68" t="str">
            <v>040501</v>
          </cell>
          <cell r="C68" t="str">
            <v>ATE 2,00 M DE PROFUNDIDADE (A)</v>
          </cell>
          <cell r="D68" t="str">
            <v>M3</v>
          </cell>
          <cell r="E68">
            <v>4.72</v>
          </cell>
        </row>
        <row r="69">
          <cell r="B69" t="str">
            <v>040502</v>
          </cell>
          <cell r="C69" t="str">
            <v>ATE 3,00 M DE PROFUNDIDADE (A)</v>
          </cell>
          <cell r="D69" t="str">
            <v>M3</v>
          </cell>
          <cell r="E69">
            <v>5.22</v>
          </cell>
        </row>
        <row r="70">
          <cell r="B70" t="str">
            <v>040503</v>
          </cell>
          <cell r="C70" t="str">
            <v>ATE 4,00 M DE PROFUNDIDADE (A)</v>
          </cell>
          <cell r="D70" t="str">
            <v>M3</v>
          </cell>
          <cell r="E70">
            <v>6.01</v>
          </cell>
        </row>
        <row r="71">
          <cell r="B71" t="str">
            <v>040504</v>
          </cell>
          <cell r="C71" t="str">
            <v>ATE 6,00 M DE PROFUNDIDADE (A)</v>
          </cell>
          <cell r="D71" t="str">
            <v>M3</v>
          </cell>
          <cell r="E71">
            <v>8.93</v>
          </cell>
        </row>
        <row r="72">
          <cell r="B72" t="str">
            <v>040505</v>
          </cell>
          <cell r="C72" t="str">
            <v>ATE 8,00 M DE PROFUNDIDADE (A)</v>
          </cell>
          <cell r="D72" t="str">
            <v>M3</v>
          </cell>
          <cell r="E72">
            <v>14.55</v>
          </cell>
        </row>
        <row r="73">
          <cell r="B73" t="str">
            <v>040531</v>
          </cell>
          <cell r="C73" t="str">
            <v>ATE 2,00 M DE PROFUNDIDADE (B)</v>
          </cell>
          <cell r="D73" t="str">
            <v>M3</v>
          </cell>
          <cell r="E73">
            <v>3.8</v>
          </cell>
        </row>
        <row r="74">
          <cell r="B74" t="str">
            <v>040532</v>
          </cell>
          <cell r="C74" t="str">
            <v>ATE 3,00 M DE PROFUNDIDADE (B)</v>
          </cell>
          <cell r="D74" t="str">
            <v>M3</v>
          </cell>
          <cell r="E74">
            <v>4.21</v>
          </cell>
        </row>
        <row r="75">
          <cell r="B75" t="str">
            <v>040533</v>
          </cell>
          <cell r="C75" t="str">
            <v>ATE 4,00 M DE PROFUNDIDADE (B)</v>
          </cell>
          <cell r="D75" t="str">
            <v>M3</v>
          </cell>
          <cell r="E75">
            <v>4.82</v>
          </cell>
        </row>
        <row r="76">
          <cell r="B76" t="str">
            <v>040534</v>
          </cell>
          <cell r="C76" t="str">
            <v>ATE 6,00 M DE PROFUNDIDADE (B)</v>
          </cell>
          <cell r="D76" t="str">
            <v>M3</v>
          </cell>
          <cell r="E76">
            <v>7.16</v>
          </cell>
        </row>
        <row r="77">
          <cell r="B77" t="str">
            <v>040535</v>
          </cell>
          <cell r="C77" t="str">
            <v>ATE 8,00 M DE PROFUNDIDADE (B)</v>
          </cell>
          <cell r="D77" t="str">
            <v>M3</v>
          </cell>
          <cell r="E77">
            <v>11.65</v>
          </cell>
        </row>
        <row r="78">
          <cell r="B78" t="str">
            <v>040551</v>
          </cell>
          <cell r="C78" t="str">
            <v>ATE 2,00 M DE PROFUNDIDADE (C)</v>
          </cell>
          <cell r="D78" t="str">
            <v>M3</v>
          </cell>
          <cell r="E78">
            <v>2.36</v>
          </cell>
        </row>
        <row r="79">
          <cell r="B79" t="str">
            <v>040552</v>
          </cell>
          <cell r="C79" t="str">
            <v>ATE 3,00 M DE PROFUNDIDADE (C)</v>
          </cell>
          <cell r="D79" t="str">
            <v>M3</v>
          </cell>
          <cell r="E79">
            <v>2.6</v>
          </cell>
        </row>
        <row r="80">
          <cell r="B80" t="str">
            <v>040553</v>
          </cell>
          <cell r="C80" t="str">
            <v>ATE 4,00 M DE PROFUNDIDADE (C)</v>
          </cell>
          <cell r="D80" t="str">
            <v>M3</v>
          </cell>
          <cell r="E80">
            <v>3</v>
          </cell>
        </row>
        <row r="81">
          <cell r="B81" t="str">
            <v>040554</v>
          </cell>
          <cell r="C81" t="str">
            <v>ATE 6,00 M DE PROFUNDIDADE (C)</v>
          </cell>
          <cell r="D81" t="str">
            <v>M3</v>
          </cell>
          <cell r="E81">
            <v>4.45</v>
          </cell>
        </row>
        <row r="82">
          <cell r="B82" t="str">
            <v>040555</v>
          </cell>
          <cell r="C82" t="str">
            <v>ATE 8,00 M DE PROFUNDIDADE (C)</v>
          </cell>
          <cell r="D82" t="str">
            <v>M3</v>
          </cell>
          <cell r="E82">
            <v>7.28</v>
          </cell>
        </row>
        <row r="84">
          <cell r="B84" t="str">
            <v>040600</v>
          </cell>
          <cell r="C84" t="str">
            <v>ESCAV.DE VALAS,QQ TERRENO EXCETO ROCHA-ADUTORAS,COLETORES TRONCO,INTERCEPTORES,EMISSARIOS E GALERIAS</v>
          </cell>
        </row>
        <row r="85">
          <cell r="B85" t="str">
            <v>040601</v>
          </cell>
          <cell r="C85" t="str">
            <v>ATE 2,00M DE PROFUNDIDADE (A)</v>
          </cell>
          <cell r="D85" t="str">
            <v>M3</v>
          </cell>
          <cell r="E85">
            <v>3.76</v>
          </cell>
        </row>
        <row r="86">
          <cell r="B86" t="str">
            <v>040602</v>
          </cell>
          <cell r="C86" t="str">
            <v>ALEM DE 2,00 M ATE 4,00 M DE PROFUNDIDADE (A)</v>
          </cell>
          <cell r="D86" t="str">
            <v>M3</v>
          </cell>
          <cell r="E86">
            <v>5.47</v>
          </cell>
        </row>
        <row r="87">
          <cell r="B87" t="str">
            <v>040603</v>
          </cell>
          <cell r="C87" t="str">
            <v>ALEM DE 4,00 M ATE 6,00 M DE PROFUNDIDADE (A)</v>
          </cell>
          <cell r="D87" t="str">
            <v>M3</v>
          </cell>
          <cell r="E87">
            <v>12.24</v>
          </cell>
        </row>
        <row r="88">
          <cell r="B88" t="str">
            <v>040604</v>
          </cell>
          <cell r="C88" t="str">
            <v>ALEM DE 6,00 M ATE 8,00 M DE PROFUNDIDADE (A)</v>
          </cell>
          <cell r="D88" t="str">
            <v>M3</v>
          </cell>
          <cell r="E88">
            <v>21.38</v>
          </cell>
        </row>
        <row r="89">
          <cell r="B89" t="str">
            <v>040631</v>
          </cell>
          <cell r="C89" t="str">
            <v>ATE 2,00 M DE PROFUNDIDADE (B)</v>
          </cell>
          <cell r="D89" t="str">
            <v>M3</v>
          </cell>
          <cell r="E89">
            <v>3.04</v>
          </cell>
        </row>
        <row r="90">
          <cell r="B90" t="str">
            <v>040632</v>
          </cell>
          <cell r="C90" t="str">
            <v>ALEM DE 2,00 M ATE 4,00 M DE PROFUNDIDADE (B)</v>
          </cell>
          <cell r="D90" t="str">
            <v>M3</v>
          </cell>
          <cell r="E90">
            <v>4.4000000000000004</v>
          </cell>
        </row>
        <row r="91">
          <cell r="B91" t="str">
            <v>040633</v>
          </cell>
          <cell r="C91" t="str">
            <v>ALEM 4,00 M ATE 6,00 M DE PROFUNDIDADE (B)</v>
          </cell>
          <cell r="D91" t="str">
            <v>M3</v>
          </cell>
          <cell r="E91">
            <v>9.82</v>
          </cell>
        </row>
        <row r="92">
          <cell r="B92" t="str">
            <v>040634</v>
          </cell>
          <cell r="C92" t="str">
            <v>ALEM DE 6,00 M ATE 8,00 M DE PROFUNDIDADE (B)</v>
          </cell>
          <cell r="D92" t="str">
            <v>M3</v>
          </cell>
          <cell r="E92">
            <v>17.14</v>
          </cell>
        </row>
        <row r="93">
          <cell r="B93" t="str">
            <v>040651</v>
          </cell>
          <cell r="C93" t="str">
            <v>ATE 2,00 M DE PROFUNDIDADE (C)</v>
          </cell>
          <cell r="D93" t="str">
            <v>M3</v>
          </cell>
          <cell r="E93">
            <v>1.88</v>
          </cell>
        </row>
        <row r="94">
          <cell r="B94" t="str">
            <v>040652</v>
          </cell>
          <cell r="C94" t="str">
            <v>ALEM DE 2,00 M ATE 4,00 M DE PROFUNDIDADE (C)</v>
          </cell>
          <cell r="D94" t="str">
            <v>M3</v>
          </cell>
          <cell r="E94">
            <v>2.75</v>
          </cell>
        </row>
        <row r="95">
          <cell r="B95" t="str">
            <v>040653</v>
          </cell>
          <cell r="C95" t="str">
            <v>ALEM DE 4,00 M ATE 6,00 M DE PROFUNDIDADE (C)</v>
          </cell>
          <cell r="D95" t="str">
            <v>M3</v>
          </cell>
          <cell r="E95">
            <v>6.13</v>
          </cell>
        </row>
        <row r="96">
          <cell r="B96" t="str">
            <v>040654</v>
          </cell>
          <cell r="C96" t="str">
            <v>ALEM DE 6,00 M ATE 8,00 M DE PROFUNDIDADE (C)</v>
          </cell>
          <cell r="D96" t="str">
            <v>M3</v>
          </cell>
          <cell r="E96">
            <v>10.69</v>
          </cell>
        </row>
        <row r="98">
          <cell r="B98" t="str">
            <v>040700</v>
          </cell>
          <cell r="C98" t="str">
            <v>ESCAVACAO MECANICA,QUALQUER TERRENO EXCETO ROCHA  DE POCOS E CAVAS</v>
          </cell>
        </row>
        <row r="99">
          <cell r="B99" t="str">
            <v>040701</v>
          </cell>
          <cell r="C99" t="str">
            <v>ATE 2,00M DE PROFUNDIDADE</v>
          </cell>
          <cell r="D99" t="str">
            <v>M3</v>
          </cell>
          <cell r="E99">
            <v>4.45</v>
          </cell>
        </row>
        <row r="100">
          <cell r="B100" t="str">
            <v>040702</v>
          </cell>
          <cell r="C100" t="str">
            <v>ALEM DE 2,00 M ATE 4,00 M DE PROFUNDIDADE</v>
          </cell>
          <cell r="D100" t="str">
            <v>M3</v>
          </cell>
          <cell r="E100">
            <v>6.47</v>
          </cell>
        </row>
        <row r="101">
          <cell r="B101" t="str">
            <v>040703</v>
          </cell>
          <cell r="C101" t="str">
            <v>ALEM DE 4,00 M ATE 6,00 M DE PROFUNDIDADE</v>
          </cell>
          <cell r="D101" t="str">
            <v>M3</v>
          </cell>
          <cell r="E101">
            <v>14.63</v>
          </cell>
        </row>
        <row r="102">
          <cell r="B102" t="str">
            <v>040704</v>
          </cell>
          <cell r="C102" t="str">
            <v>ALEM DE 6,00 M ATE 8,00 M DE PROFUNDIDADE</v>
          </cell>
          <cell r="D102" t="str">
            <v>M3</v>
          </cell>
          <cell r="E102">
            <v>25.58</v>
          </cell>
        </row>
        <row r="104">
          <cell r="B104" t="str">
            <v>040800</v>
          </cell>
          <cell r="C104" t="str">
            <v>ATERROS E RECOBRIMENTOS ESPECIAIS DE VALAS,CAVAS E POCOS</v>
          </cell>
        </row>
        <row r="105">
          <cell r="B105" t="str">
            <v>040801</v>
          </cell>
          <cell r="C105" t="str">
            <v>ADICIONAL DE PRECO PARA COMPACTACAO COM GC MAIOR OU IGUAL 95% PN, PROFUNDIDADE DA VALA ATE 1,50M (A)</v>
          </cell>
          <cell r="D105" t="str">
            <v>M3</v>
          </cell>
          <cell r="E105">
            <v>4.25</v>
          </cell>
        </row>
        <row r="106">
          <cell r="B106" t="str">
            <v>040802</v>
          </cell>
          <cell r="C106" t="str">
            <v>ATERRO COMPACTADO SEM CONTROLE DE GC (A)</v>
          </cell>
          <cell r="D106" t="str">
            <v>M3</v>
          </cell>
          <cell r="E106">
            <v>7.18</v>
          </cell>
        </row>
        <row r="107">
          <cell r="B107" t="str">
            <v>040803</v>
          </cell>
          <cell r="C107" t="str">
            <v>ATERRO COMPACTADO COM GC MAIOR OU IGUAL 95 % PN (A)</v>
          </cell>
          <cell r="D107" t="str">
            <v>M3</v>
          </cell>
          <cell r="E107">
            <v>11.43</v>
          </cell>
        </row>
        <row r="108">
          <cell r="B108" t="str">
            <v>040804</v>
          </cell>
          <cell r="C108" t="str">
            <v>ATERRO COM AREIA (A)</v>
          </cell>
          <cell r="D108" t="str">
            <v>M3</v>
          </cell>
          <cell r="E108">
            <v>72.77</v>
          </cell>
        </row>
        <row r="109">
          <cell r="B109" t="str">
            <v>040805</v>
          </cell>
          <cell r="C109" t="str">
            <v>ENVOLTORIA COM AREIA (A)</v>
          </cell>
          <cell r="D109" t="str">
            <v>M3</v>
          </cell>
          <cell r="E109">
            <v>76.39</v>
          </cell>
        </row>
        <row r="110">
          <cell r="B110" t="str">
            <v>040806</v>
          </cell>
          <cell r="C110" t="str">
            <v>ENVOLTORIA DE CIMENTO E AREIA (A)</v>
          </cell>
          <cell r="D110" t="str">
            <v>M3</v>
          </cell>
          <cell r="E110">
            <v>166.54</v>
          </cell>
        </row>
        <row r="111">
          <cell r="B111" t="str">
            <v>040831</v>
          </cell>
          <cell r="C111" t="str">
            <v>ADICIONAL DE PRECO PARA COMPACTACAO COM GC MAIOR OU IGUAL 95% PN, PROFUNDIDADE DA VALA ATE 1,50M (B)</v>
          </cell>
          <cell r="D111" t="str">
            <v>M3</v>
          </cell>
          <cell r="E111">
            <v>3.41</v>
          </cell>
        </row>
        <row r="112">
          <cell r="B112" t="str">
            <v>040832</v>
          </cell>
          <cell r="C112" t="str">
            <v>ATERRO COMPACTADO SEM CONTROLE DE GC (B)</v>
          </cell>
          <cell r="D112" t="str">
            <v>M3</v>
          </cell>
          <cell r="E112">
            <v>5.73</v>
          </cell>
        </row>
        <row r="113">
          <cell r="B113" t="str">
            <v>040833</v>
          </cell>
          <cell r="C113" t="str">
            <v>ATERRO COMPACTADO COM GC MAIOR OU IGUAL 95% PN (B)</v>
          </cell>
          <cell r="D113" t="str">
            <v>M3</v>
          </cell>
          <cell r="E113">
            <v>9.1300000000000008</v>
          </cell>
        </row>
        <row r="114">
          <cell r="B114" t="str">
            <v>040834</v>
          </cell>
          <cell r="C114" t="str">
            <v>ATERRO COM AREIA (B)</v>
          </cell>
          <cell r="D114" t="str">
            <v>M3</v>
          </cell>
          <cell r="E114">
            <v>74.459999999999994</v>
          </cell>
        </row>
        <row r="115">
          <cell r="B115" t="str">
            <v>040835</v>
          </cell>
          <cell r="C115" t="str">
            <v>ENVOLTORIA COM AREIA (B)</v>
          </cell>
          <cell r="D115" t="str">
            <v>M3</v>
          </cell>
          <cell r="E115">
            <v>73.56</v>
          </cell>
        </row>
        <row r="116">
          <cell r="B116" t="str">
            <v>040836</v>
          </cell>
          <cell r="C116" t="str">
            <v>ENVOLTORIA DE CIMENTO COM AREIA (B)</v>
          </cell>
          <cell r="D116" t="str">
            <v>M3</v>
          </cell>
          <cell r="E116">
            <v>152.57</v>
          </cell>
        </row>
        <row r="117">
          <cell r="B117" t="str">
            <v>040851</v>
          </cell>
          <cell r="C117" t="str">
            <v>ADICIONAL DE PRECO PARA COMPACTACAO COM GC MAIOR OU IGUAL 95% PN, PROFUNDIDADE DA VALA ATE 1,50M (C)</v>
          </cell>
          <cell r="D117" t="str">
            <v>M3</v>
          </cell>
          <cell r="E117">
            <v>2.12</v>
          </cell>
        </row>
        <row r="118">
          <cell r="B118" t="str">
            <v>040852</v>
          </cell>
          <cell r="C118" t="str">
            <v>ATERRO COMPACTADO SEM CONTROLE DE GC (C)</v>
          </cell>
          <cell r="D118" t="str">
            <v>M3</v>
          </cell>
          <cell r="E118">
            <v>3.56</v>
          </cell>
        </row>
        <row r="119">
          <cell r="B119" t="str">
            <v>040853</v>
          </cell>
          <cell r="C119" t="str">
            <v>ATERRO COMPACTADO COM GC MAIOR OU IGUAL A 95% PN (C)</v>
          </cell>
          <cell r="D119" t="str">
            <v>M3</v>
          </cell>
          <cell r="E119">
            <v>5.69</v>
          </cell>
        </row>
        <row r="120">
          <cell r="B120" t="str">
            <v>040854</v>
          </cell>
          <cell r="C120" t="str">
            <v>ATERRO COM AREIA (C)</v>
          </cell>
          <cell r="D120" t="str">
            <v>M3</v>
          </cell>
          <cell r="E120">
            <v>67.55</v>
          </cell>
        </row>
        <row r="121">
          <cell r="B121" t="str">
            <v>040855</v>
          </cell>
          <cell r="C121" t="str">
            <v>ENVOLTORIA COM AREIA (C)</v>
          </cell>
          <cell r="D121" t="str">
            <v>M3</v>
          </cell>
          <cell r="E121">
            <v>69.34</v>
          </cell>
        </row>
        <row r="122">
          <cell r="B122" t="str">
            <v>040856</v>
          </cell>
          <cell r="C122" t="str">
            <v>ENVOLTORIA DE CIMENTO E AREIA (C)</v>
          </cell>
          <cell r="D122" t="str">
            <v>M3</v>
          </cell>
          <cell r="E122">
            <v>131.63</v>
          </cell>
        </row>
        <row r="124">
          <cell r="B124" t="str">
            <v>040900</v>
          </cell>
          <cell r="C124" t="str">
            <v>MACICOS COMPACTADOS E COMPACTACAO DE AREAS</v>
          </cell>
        </row>
        <row r="125">
          <cell r="B125" t="str">
            <v>040901</v>
          </cell>
          <cell r="C125" t="str">
            <v>COMPACTACAO MECANIZADA DE AREAS COM GC MAIOR OU IGUAL 95 % PN</v>
          </cell>
          <cell r="D125" t="str">
            <v>M3</v>
          </cell>
          <cell r="E125">
            <v>3.85</v>
          </cell>
        </row>
        <row r="126">
          <cell r="B126" t="str">
            <v>040902</v>
          </cell>
          <cell r="C126" t="str">
            <v>COMPACTACAO MECANIZADA DE AREAS SEM CONTROLE DE GC</v>
          </cell>
          <cell r="D126" t="str">
            <v>M3</v>
          </cell>
          <cell r="E126">
            <v>1.87</v>
          </cell>
        </row>
        <row r="127">
          <cell r="B127" t="str">
            <v>040903</v>
          </cell>
          <cell r="C127" t="str">
            <v>MACICO DE TERRA (BARRAGENS)</v>
          </cell>
          <cell r="D127" t="str">
            <v>M3</v>
          </cell>
          <cell r="E127">
            <v>4.72</v>
          </cell>
        </row>
        <row r="128">
          <cell r="B128" t="str">
            <v>040904</v>
          </cell>
          <cell r="C128" t="str">
            <v>FILTRO DE AREIA</v>
          </cell>
          <cell r="D128" t="str">
            <v>M3</v>
          </cell>
          <cell r="E128">
            <v>98.08</v>
          </cell>
        </row>
        <row r="129">
          <cell r="B129" t="str">
            <v>040905</v>
          </cell>
          <cell r="C129" t="str">
            <v>FILTRO DE TRANSICAO</v>
          </cell>
          <cell r="D129" t="str">
            <v>M3</v>
          </cell>
          <cell r="E129">
            <v>94.88</v>
          </cell>
        </row>
        <row r="130">
          <cell r="B130" t="str">
            <v>040906</v>
          </cell>
          <cell r="C130" t="str">
            <v>MACICO DE ENROCAMENTO</v>
          </cell>
          <cell r="D130" t="str">
            <v>M3</v>
          </cell>
          <cell r="E130">
            <v>108.02</v>
          </cell>
        </row>
        <row r="131">
          <cell r="B131" t="str">
            <v>040907</v>
          </cell>
          <cell r="C131" t="str">
            <v>ENSECADEIRA COM SACOS DE AREIA (COM FORNECIMENTO DE AREIA)</v>
          </cell>
          <cell r="D131" t="str">
            <v>M3</v>
          </cell>
          <cell r="E131">
            <v>364.77</v>
          </cell>
        </row>
        <row r="132">
          <cell r="B132" t="str">
            <v>040908</v>
          </cell>
          <cell r="C132" t="str">
            <v>ENSECADEIRA COM SACOS (SEM FORNECIMENTO DE AREIA)</v>
          </cell>
          <cell r="D132" t="str">
            <v>M3</v>
          </cell>
          <cell r="E132">
            <v>307.42</v>
          </cell>
        </row>
        <row r="134">
          <cell r="B134" t="str">
            <v>041000</v>
          </cell>
          <cell r="C134" t="str">
            <v>CARGA, TRANSPORTE E DESCARGA</v>
          </cell>
        </row>
        <row r="135">
          <cell r="B135" t="str">
            <v>041001</v>
          </cell>
          <cell r="C135" t="str">
            <v>CARGA E DESCARGA DE SOLO (A)</v>
          </cell>
          <cell r="D135" t="str">
            <v>M3</v>
          </cell>
          <cell r="E135">
            <v>2.79</v>
          </cell>
        </row>
        <row r="136">
          <cell r="B136" t="str">
            <v>041002</v>
          </cell>
          <cell r="C136" t="str">
            <v>TRANSPORTE DE MATERIAL ESCAVADO - SOLO (A)</v>
          </cell>
          <cell r="D136" t="str">
            <v>M3XKM</v>
          </cell>
          <cell r="E136">
            <v>1.1299999999999999</v>
          </cell>
        </row>
        <row r="137">
          <cell r="B137" t="str">
            <v>041003</v>
          </cell>
          <cell r="C137" t="str">
            <v>CARGA E DESCARGA DE ROCHA (A)</v>
          </cell>
          <cell r="D137" t="str">
            <v>M3</v>
          </cell>
          <cell r="E137">
            <v>3.35</v>
          </cell>
        </row>
        <row r="138">
          <cell r="B138" t="str">
            <v>041004</v>
          </cell>
          <cell r="C138" t="str">
            <v>TRANSPORTE DE MATERIAL ESCAVADO - ROCHA (A)</v>
          </cell>
          <cell r="D138" t="str">
            <v>M3XKM</v>
          </cell>
          <cell r="E138">
            <v>1.7</v>
          </cell>
        </row>
        <row r="139">
          <cell r="B139" t="str">
            <v>041031</v>
          </cell>
          <cell r="C139" t="str">
            <v>CARGA E DESCARGA DE SOLO (B)</v>
          </cell>
          <cell r="D139" t="str">
            <v>M3</v>
          </cell>
          <cell r="E139">
            <v>2.2200000000000002</v>
          </cell>
        </row>
        <row r="140">
          <cell r="B140" t="str">
            <v>041032</v>
          </cell>
          <cell r="C140" t="str">
            <v>TRANSPORTE DE MATERIAL ESCAVADO - SOLO (B)</v>
          </cell>
          <cell r="D140" t="str">
            <v>M3XKM</v>
          </cell>
          <cell r="E140">
            <v>0.9</v>
          </cell>
        </row>
        <row r="141">
          <cell r="B141" t="str">
            <v>041033</v>
          </cell>
          <cell r="C141" t="str">
            <v>CARGA E DESCARGA DE ROCHA (B)</v>
          </cell>
          <cell r="D141" t="str">
            <v>M3</v>
          </cell>
          <cell r="E141">
            <v>2.66</v>
          </cell>
        </row>
        <row r="142">
          <cell r="B142" t="str">
            <v>041034</v>
          </cell>
          <cell r="C142" t="str">
            <v>TRANSPORTE DE MATERIAL ESCAVADO - ROCHA (B)</v>
          </cell>
          <cell r="D142" t="str">
            <v>M3XKM</v>
          </cell>
          <cell r="E142">
            <v>1.35</v>
          </cell>
        </row>
        <row r="143">
          <cell r="B143" t="str">
            <v>041051</v>
          </cell>
          <cell r="C143" t="str">
            <v>CARGA E DESCARGA DE SOLO (C)</v>
          </cell>
          <cell r="D143" t="str">
            <v>M3</v>
          </cell>
          <cell r="E143">
            <v>1.36</v>
          </cell>
        </row>
        <row r="144">
          <cell r="B144" t="str">
            <v>041052</v>
          </cell>
          <cell r="C144" t="str">
            <v>TRANSPORTE DE MATERIAL ESCAVADO - SOLO (C)</v>
          </cell>
          <cell r="D144" t="str">
            <v>M3XKM</v>
          </cell>
          <cell r="E144">
            <v>0.55000000000000004</v>
          </cell>
        </row>
        <row r="145">
          <cell r="B145" t="str">
            <v>041053</v>
          </cell>
          <cell r="C145" t="str">
            <v>CARGA E DESCARGA DE ROCHA (C)</v>
          </cell>
          <cell r="D145" t="str">
            <v>M3</v>
          </cell>
          <cell r="E145">
            <v>1.66</v>
          </cell>
        </row>
        <row r="146">
          <cell r="B146" t="str">
            <v>041054</v>
          </cell>
          <cell r="C146" t="str">
            <v>TRANSPORTE DE MATERIAL ESCAVADO - ROCHA (C)</v>
          </cell>
          <cell r="D146" t="str">
            <v>M3XKM</v>
          </cell>
          <cell r="E146">
            <v>0.85</v>
          </cell>
        </row>
        <row r="148">
          <cell r="B148" t="str">
            <v>050000</v>
          </cell>
          <cell r="C148" t="str">
            <v>ESCORAMENTOS</v>
          </cell>
        </row>
        <row r="149">
          <cell r="B149" t="str">
            <v>050100</v>
          </cell>
          <cell r="C149" t="str">
            <v>ESTRUTURAS DE ESCORAMENTO - MADEIRA</v>
          </cell>
        </row>
        <row r="150">
          <cell r="B150" t="str">
            <v>050101</v>
          </cell>
          <cell r="C150" t="str">
            <v>PONTALETEAMENTO (A)</v>
          </cell>
          <cell r="D150" t="str">
            <v>M2</v>
          </cell>
          <cell r="E150">
            <v>5.01</v>
          </cell>
        </row>
        <row r="151">
          <cell r="B151" t="str">
            <v>050102</v>
          </cell>
          <cell r="C151" t="str">
            <v>ESCORAMENTO DESCONTINUO (A)</v>
          </cell>
          <cell r="D151" t="str">
            <v>M2</v>
          </cell>
          <cell r="E151">
            <v>13.36</v>
          </cell>
        </row>
        <row r="152">
          <cell r="B152" t="str">
            <v>050103</v>
          </cell>
          <cell r="C152" t="str">
            <v>ESCORAMENTO CONTINUO (A)</v>
          </cell>
          <cell r="D152" t="str">
            <v>M2</v>
          </cell>
          <cell r="E152">
            <v>20.72</v>
          </cell>
        </row>
        <row r="153">
          <cell r="B153" t="str">
            <v>050104</v>
          </cell>
          <cell r="C153" t="str">
            <v>ESCORAMENTO ESPECIAL (A)</v>
          </cell>
          <cell r="D153" t="str">
            <v>M2</v>
          </cell>
          <cell r="E153">
            <v>40.130000000000003</v>
          </cell>
        </row>
        <row r="154">
          <cell r="B154" t="str">
            <v>050131</v>
          </cell>
          <cell r="C154" t="str">
            <v>PONTALETEAMENTO (B)</v>
          </cell>
          <cell r="D154" t="str">
            <v>M2</v>
          </cell>
          <cell r="E154">
            <v>4.54</v>
          </cell>
        </row>
        <row r="155">
          <cell r="B155" t="str">
            <v>050132</v>
          </cell>
          <cell r="C155" t="str">
            <v>ESCORAMENTO DESCONTINUO (B)</v>
          </cell>
          <cell r="D155" t="str">
            <v>M2</v>
          </cell>
          <cell r="E155">
            <v>12.1</v>
          </cell>
        </row>
        <row r="156">
          <cell r="B156" t="str">
            <v>050133</v>
          </cell>
          <cell r="C156" t="str">
            <v>ESCORAMENTO CONTINUO (B)</v>
          </cell>
          <cell r="D156" t="str">
            <v>M2</v>
          </cell>
          <cell r="E156">
            <v>18.829999999999998</v>
          </cell>
        </row>
        <row r="157">
          <cell r="B157" t="str">
            <v>050134</v>
          </cell>
          <cell r="C157" t="str">
            <v>ESCORAMENTO ESPECIAL (B)</v>
          </cell>
          <cell r="D157" t="str">
            <v>M2</v>
          </cell>
          <cell r="E157">
            <v>36.479999999999997</v>
          </cell>
        </row>
        <row r="158">
          <cell r="B158" t="str">
            <v>050151</v>
          </cell>
          <cell r="C158" t="str">
            <v>PONTALETEAMENTO (C)</v>
          </cell>
          <cell r="D158" t="str">
            <v>M2</v>
          </cell>
          <cell r="E158">
            <v>3.8</v>
          </cell>
        </row>
        <row r="159">
          <cell r="B159" t="str">
            <v>050152</v>
          </cell>
          <cell r="C159" t="str">
            <v>ESCORAMENTO DESCONTINUO (C)</v>
          </cell>
          <cell r="D159" t="str">
            <v>M2</v>
          </cell>
          <cell r="E159">
            <v>10.210000000000001</v>
          </cell>
        </row>
        <row r="160">
          <cell r="B160" t="str">
            <v>050153</v>
          </cell>
          <cell r="C160" t="str">
            <v>ESCORAMENTO CONTINUO (C)</v>
          </cell>
          <cell r="D160" t="str">
            <v>M2</v>
          </cell>
          <cell r="E160">
            <v>15.98</v>
          </cell>
        </row>
        <row r="161">
          <cell r="B161" t="str">
            <v>050154</v>
          </cell>
          <cell r="C161" t="str">
            <v>ESCORAMENTO ESPECIAL (C)</v>
          </cell>
          <cell r="D161" t="str">
            <v>M2</v>
          </cell>
          <cell r="E161">
            <v>31.04</v>
          </cell>
        </row>
        <row r="163">
          <cell r="B163" t="str">
            <v>050200</v>
          </cell>
          <cell r="C163" t="str">
            <v>ESTRUTURAS DE ESCORAMENTO METALICO - MADEIRA PARA VALAS</v>
          </cell>
        </row>
        <row r="164">
          <cell r="B164" t="str">
            <v>050201</v>
          </cell>
          <cell r="C164" t="str">
            <v>ESCORAMENTO COM 1 QUADRO  - LONGARINAS E ESTRONCAS METALICAS (A)</v>
          </cell>
          <cell r="D164" t="str">
            <v>M2</v>
          </cell>
          <cell r="E164">
            <v>87.8</v>
          </cell>
        </row>
        <row r="165">
          <cell r="B165" t="str">
            <v>050202</v>
          </cell>
          <cell r="C165" t="str">
            <v>ESCORAMENTO COM 2 QUADROS - LONGARINAS E ESTRONCAS METALICAS (A)</v>
          </cell>
          <cell r="D165" t="str">
            <v>M2</v>
          </cell>
          <cell r="E165">
            <v>92.4</v>
          </cell>
        </row>
        <row r="166">
          <cell r="B166" t="str">
            <v>050203</v>
          </cell>
          <cell r="C166" t="str">
            <v>ESCORAMENTO COM 3 QUADROS - LONGARINAS E ENTRONCAS METALICAS (A)</v>
          </cell>
          <cell r="D166" t="str">
            <v>M2</v>
          </cell>
          <cell r="E166">
            <v>99.25</v>
          </cell>
        </row>
        <row r="167">
          <cell r="B167" t="str">
            <v>050204</v>
          </cell>
          <cell r="C167" t="str">
            <v>ESCORAMENTO COM 1 QUADRO - ESTRONCAS DE MADEIRA SEM LONGARINAS (A)</v>
          </cell>
          <cell r="D167" t="str">
            <v>M2</v>
          </cell>
          <cell r="E167">
            <v>71.42</v>
          </cell>
        </row>
        <row r="168">
          <cell r="B168" t="str">
            <v>050205</v>
          </cell>
          <cell r="C168" t="str">
            <v>ESCORAMENTO COM 2 QUADROS - ESTRONCAS DE MADEIRA SEM LONGARINAS (A)</v>
          </cell>
          <cell r="D168" t="str">
            <v>M2</v>
          </cell>
          <cell r="E168">
            <v>75.94</v>
          </cell>
        </row>
        <row r="169">
          <cell r="B169" t="str">
            <v>050206</v>
          </cell>
          <cell r="C169" t="str">
            <v>ESCORAMENTO COM 3 QUADROS - ESTRONCAS DE MADEIRA SEM LONGARINAS (A)</v>
          </cell>
          <cell r="D169" t="str">
            <v>M2</v>
          </cell>
          <cell r="E169">
            <v>81.52</v>
          </cell>
        </row>
        <row r="170">
          <cell r="B170" t="str">
            <v>050231</v>
          </cell>
          <cell r="C170" t="str">
            <v>ESCORAMENTO COM 1 QUADRO - LONGARINAS E ESTRONCAS METALICAS (B)</v>
          </cell>
          <cell r="D170" t="str">
            <v>M2</v>
          </cell>
          <cell r="E170">
            <v>76.28</v>
          </cell>
        </row>
        <row r="171">
          <cell r="B171" t="str">
            <v>050232</v>
          </cell>
          <cell r="C171" t="str">
            <v>ESCORAMENTO COM 2 QUADROS - LONGARINAS E ESTRONCAS METALICAS (B)</v>
          </cell>
          <cell r="D171" t="str">
            <v>M2</v>
          </cell>
          <cell r="E171">
            <v>80.11</v>
          </cell>
        </row>
        <row r="172">
          <cell r="B172" t="str">
            <v>050233</v>
          </cell>
          <cell r="C172" t="str">
            <v>ESCORAMENTO COM 3 QUADROS - LONGARINAS E ESTRONCAS METALICAS (B)</v>
          </cell>
          <cell r="D172" t="str">
            <v>M2</v>
          </cell>
          <cell r="E172">
            <v>86.17</v>
          </cell>
        </row>
        <row r="173">
          <cell r="B173" t="str">
            <v>050234</v>
          </cell>
          <cell r="C173" t="str">
            <v>ESCORAMENTO COM 1 QUADRO - ESTRONCAS DE MADEIRA SEM LONGARINAS (B)</v>
          </cell>
          <cell r="D173" t="str">
            <v>M2</v>
          </cell>
          <cell r="E173">
            <v>61.61</v>
          </cell>
        </row>
        <row r="174">
          <cell r="B174" t="str">
            <v>050235</v>
          </cell>
          <cell r="C174" t="str">
            <v>ESCORAMENTO COM 2 QUADROS - ESTRONCAS DE MADEIRA SEM LONGARINAS (B)</v>
          </cell>
          <cell r="D174" t="str">
            <v>M2</v>
          </cell>
          <cell r="E174">
            <v>65.430000000000007</v>
          </cell>
        </row>
        <row r="175">
          <cell r="B175" t="str">
            <v>050236</v>
          </cell>
          <cell r="C175" t="str">
            <v>ESCORAMENTO COM 3 QUADROS - ESTRONCAS DE MADEIRA SEM LONGARINAS (B)</v>
          </cell>
          <cell r="D175" t="str">
            <v>M2</v>
          </cell>
          <cell r="E175">
            <v>70.14</v>
          </cell>
        </row>
        <row r="176">
          <cell r="B176" t="str">
            <v>050251</v>
          </cell>
          <cell r="C176" t="str">
            <v>ESCORAMENTO COM 1 QUADRO - LONGARINAS E ESTRONCAS METALICAS (C)</v>
          </cell>
          <cell r="D176" t="str">
            <v>M2</v>
          </cell>
          <cell r="E176">
            <v>58.9</v>
          </cell>
        </row>
        <row r="177">
          <cell r="B177" t="str">
            <v>050252</v>
          </cell>
          <cell r="C177" t="str">
            <v>ESCORAMENTO COM 2 QUADROS - LONGARINAS E ESTRONCAS METALICAS (C)</v>
          </cell>
          <cell r="D177" t="str">
            <v>M2</v>
          </cell>
          <cell r="E177">
            <v>61.77</v>
          </cell>
        </row>
        <row r="178">
          <cell r="B178" t="str">
            <v>050253</v>
          </cell>
          <cell r="C178" t="str">
            <v>ESCORAMENTO COM 3 QUADROS - LONGARINAS E ESTRONCAS METALICAS (C)</v>
          </cell>
          <cell r="D178" t="str">
            <v>M2</v>
          </cell>
          <cell r="E178">
            <v>66.47</v>
          </cell>
        </row>
        <row r="179">
          <cell r="B179" t="str">
            <v>050254</v>
          </cell>
          <cell r="C179" t="str">
            <v>ESCORAMENTO COM 1 QUADRO - ESTRONCAS DE MADEIRA SEM LONGARINAS (C)</v>
          </cell>
          <cell r="D179" t="str">
            <v>M2</v>
          </cell>
          <cell r="E179">
            <v>46.97</v>
          </cell>
        </row>
        <row r="180">
          <cell r="B180" t="str">
            <v>050255</v>
          </cell>
          <cell r="C180" t="str">
            <v>ESCORAMENTO COM 2 QUADROS - ESTRONCAS DE MADEIRA SEM LONGARINAS (C)</v>
          </cell>
          <cell r="D180" t="str">
            <v>M2</v>
          </cell>
          <cell r="E180">
            <v>49.66</v>
          </cell>
        </row>
        <row r="181">
          <cell r="B181" t="str">
            <v>050256</v>
          </cell>
          <cell r="C181" t="str">
            <v>ESCORAMENTO COM 3 QUADROS - ESTRONCAS DE MADEIRA SEM LONGARINAS (C)</v>
          </cell>
          <cell r="D181" t="str">
            <v>M2</v>
          </cell>
          <cell r="E181">
            <v>52.58</v>
          </cell>
        </row>
        <row r="183">
          <cell r="B183" t="str">
            <v>050300</v>
          </cell>
          <cell r="C183" t="str">
            <v>ESTRUTURAS DE ESCORAMENTO METALICO - MADEIRA PARA POCOS E CAVAS</v>
          </cell>
        </row>
        <row r="184">
          <cell r="B184" t="str">
            <v>050301</v>
          </cell>
          <cell r="C184" t="str">
            <v>ESCORAMENTO COM 1 QUADRO  - LONGARINAS E ESTRONCAS METALICAS</v>
          </cell>
          <cell r="D184" t="str">
            <v>M2</v>
          </cell>
          <cell r="E184">
            <v>109.36</v>
          </cell>
        </row>
        <row r="185">
          <cell r="B185" t="str">
            <v>050302</v>
          </cell>
          <cell r="C185" t="str">
            <v>ESCORAMENTO COM 2 QUADROS - LONGARINAS E ENTRONCAS METALICAS</v>
          </cell>
          <cell r="D185" t="str">
            <v>M2</v>
          </cell>
          <cell r="E185">
            <v>114.67</v>
          </cell>
        </row>
        <row r="186">
          <cell r="B186" t="str">
            <v>050303</v>
          </cell>
          <cell r="C186" t="str">
            <v>ESCORAMENTO COM 3 QUADROS - LONGARINAS E ESTRONCAS METALICAS</v>
          </cell>
          <cell r="D186" t="str">
            <v>M2</v>
          </cell>
          <cell r="E186">
            <v>122.57</v>
          </cell>
        </row>
        <row r="188">
          <cell r="B188" t="str">
            <v>050400</v>
          </cell>
          <cell r="C188" t="str">
            <v>SERVICOS E  ELEMENTOS ADICIONAIS AS ESTRUTURAS DE ESCORAMENTO EM MADEIRA E METALICO - MADEIRA</v>
          </cell>
        </row>
        <row r="189">
          <cell r="B189" t="str">
            <v>050401</v>
          </cell>
          <cell r="C189" t="str">
            <v>MATERIAL PERDIDO - MADEIRA</v>
          </cell>
          <cell r="D189" t="str">
            <v>M3</v>
          </cell>
          <cell r="E189">
            <v>360.2</v>
          </cell>
        </row>
        <row r="190">
          <cell r="B190" t="str">
            <v>050402</v>
          </cell>
          <cell r="C190" t="str">
            <v>MATERIAL PERDIDO - METALICO</v>
          </cell>
          <cell r="D190" t="str">
            <v>KG</v>
          </cell>
          <cell r="E190">
            <v>1.05</v>
          </cell>
        </row>
        <row r="191">
          <cell r="B191" t="str">
            <v>050403</v>
          </cell>
          <cell r="C191" t="str">
            <v>MATERIAL PERDIDO - ESTRONCA DE EUCALIPTO</v>
          </cell>
          <cell r="D191" t="str">
            <v>M</v>
          </cell>
          <cell r="E191">
            <v>3.36</v>
          </cell>
        </row>
        <row r="193">
          <cell r="B193" t="str">
            <v>050500</v>
          </cell>
          <cell r="C193" t="str">
            <v>ESTRUTURAS DE CIMBRAMENTO</v>
          </cell>
        </row>
        <row r="194">
          <cell r="B194" t="str">
            <v>050501</v>
          </cell>
          <cell r="C194" t="str">
            <v>CIMBRAMENTO DE MADEIRA</v>
          </cell>
          <cell r="D194" t="str">
            <v>M3</v>
          </cell>
          <cell r="E194">
            <v>25.36</v>
          </cell>
        </row>
        <row r="195">
          <cell r="B195" t="str">
            <v>050502</v>
          </cell>
          <cell r="C195" t="str">
            <v>CIMBRAMENTO TUBULAR</v>
          </cell>
          <cell r="D195" t="str">
            <v>M3XME</v>
          </cell>
          <cell r="E195">
            <v>9.68</v>
          </cell>
        </row>
        <row r="197">
          <cell r="B197" t="str">
            <v>060000</v>
          </cell>
          <cell r="C197" t="str">
            <v>ESGOTAMENTOS</v>
          </cell>
        </row>
        <row r="198">
          <cell r="B198" t="str">
            <v>060100</v>
          </cell>
          <cell r="C198" t="str">
            <v>AGUAS SUPERFICIAIS</v>
          </cell>
        </row>
        <row r="199">
          <cell r="B199" t="str">
            <v>060101</v>
          </cell>
          <cell r="C199" t="str">
            <v>ESGOTAMENTO COM BOMBAS DE SUPERFICIE OU SUBMERSAS</v>
          </cell>
          <cell r="D199" t="str">
            <v>HPXH</v>
          </cell>
          <cell r="E199">
            <v>1.25</v>
          </cell>
        </row>
        <row r="201">
          <cell r="B201" t="str">
            <v>060200</v>
          </cell>
          <cell r="C201" t="str">
            <v>REBAIXAMENTO DE LENCOL FREATICO</v>
          </cell>
        </row>
        <row r="203">
          <cell r="B203" t="str">
            <v>060300</v>
          </cell>
          <cell r="C203" t="str">
            <v>MEIA CANA DE CONCRETO</v>
          </cell>
        </row>
        <row r="204">
          <cell r="B204" t="str">
            <v>060301</v>
          </cell>
          <cell r="C204" t="str">
            <v>MEIA CANA DE CONCRETO, DIAMETRO 200 MM</v>
          </cell>
          <cell r="D204" t="str">
            <v>M</v>
          </cell>
          <cell r="E204">
            <v>19.239999999999998</v>
          </cell>
        </row>
        <row r="205">
          <cell r="B205" t="str">
            <v>060302</v>
          </cell>
          <cell r="C205" t="str">
            <v>MEIA CANA DE CONCRETO, DIAMETRO 300 MM</v>
          </cell>
          <cell r="D205" t="str">
            <v>M</v>
          </cell>
          <cell r="E205">
            <v>22.84</v>
          </cell>
        </row>
        <row r="206">
          <cell r="B206" t="str">
            <v>060303</v>
          </cell>
          <cell r="C206" t="str">
            <v>MEIA CANA DE CONCRETO, DIAMETRO 400 MM</v>
          </cell>
          <cell r="D206" t="str">
            <v>M</v>
          </cell>
          <cell r="E206">
            <v>31.38</v>
          </cell>
        </row>
        <row r="207">
          <cell r="B207" t="str">
            <v>060304</v>
          </cell>
          <cell r="C207" t="str">
            <v>MEIA CANA DE CONCRETO, DIAMETRO 500 MM</v>
          </cell>
          <cell r="D207" t="str">
            <v>M</v>
          </cell>
          <cell r="E207">
            <v>43.11</v>
          </cell>
        </row>
        <row r="208">
          <cell r="B208" t="str">
            <v>060305</v>
          </cell>
          <cell r="C208" t="str">
            <v>MEIA CANA DE CONCRETO, DIAMETRO 600 MM</v>
          </cell>
          <cell r="D208" t="str">
            <v>M</v>
          </cell>
          <cell r="E208">
            <v>54.35</v>
          </cell>
        </row>
        <row r="210">
          <cell r="B210" t="str">
            <v>060400</v>
          </cell>
          <cell r="C210" t="str">
            <v>DRENAGEM SUBTERRANEA</v>
          </cell>
        </row>
        <row r="211">
          <cell r="B211" t="str">
            <v>060401</v>
          </cell>
          <cell r="C211" t="str">
            <v>DRENAGEM COM TUBOS DE PVC</v>
          </cell>
          <cell r="D211" t="str">
            <v>M</v>
          </cell>
          <cell r="E211">
            <v>23.6</v>
          </cell>
        </row>
        <row r="212">
          <cell r="B212" t="str">
            <v>060402</v>
          </cell>
          <cell r="C212" t="str">
            <v>DRENAGEM COM TUBOS CERAMICOS</v>
          </cell>
          <cell r="D212" t="str">
            <v>M</v>
          </cell>
          <cell r="E212">
            <v>37.97</v>
          </cell>
        </row>
        <row r="213">
          <cell r="B213" t="str">
            <v>060403</v>
          </cell>
          <cell r="C213" t="str">
            <v>DRENAGEM COM TUBOS DE CONCRETO</v>
          </cell>
          <cell r="D213" t="str">
            <v>M</v>
          </cell>
          <cell r="E213">
            <v>41.72</v>
          </cell>
        </row>
        <row r="214">
          <cell r="B214" t="str">
            <v>060404</v>
          </cell>
          <cell r="C214" t="str">
            <v>DRENAGEM COM MANTA NAO TECIDA DE POLIESTER</v>
          </cell>
          <cell r="D214" t="str">
            <v>M2</v>
          </cell>
          <cell r="E214">
            <v>4.3</v>
          </cell>
        </row>
        <row r="215">
          <cell r="B215" t="str">
            <v>060405</v>
          </cell>
          <cell r="C215" t="str">
            <v>DRENO VERTICAL DE PEDRISCO</v>
          </cell>
          <cell r="D215" t="str">
            <v>M</v>
          </cell>
          <cell r="E215">
            <v>13.3</v>
          </cell>
        </row>
        <row r="217">
          <cell r="B217" t="str">
            <v>060500</v>
          </cell>
          <cell r="C217" t="str">
            <v>DRENAGEM COM CALHA</v>
          </cell>
        </row>
        <row r="218">
          <cell r="B218" t="str">
            <v>060501</v>
          </cell>
          <cell r="C218" t="str">
            <v>DRENAGEM COM CANALETE 49 OU 45</v>
          </cell>
          <cell r="D218" t="str">
            <v>M</v>
          </cell>
          <cell r="E218">
            <v>21.55</v>
          </cell>
        </row>
        <row r="220">
          <cell r="B220" t="str">
            <v>070000</v>
          </cell>
          <cell r="C220" t="str">
            <v>OBRAS DE CONTENCAO</v>
          </cell>
        </row>
        <row r="221">
          <cell r="B221" t="str">
            <v>070100</v>
          </cell>
          <cell r="C221" t="str">
            <v>PROTECOES</v>
          </cell>
        </row>
        <row r="222">
          <cell r="B222" t="str">
            <v>070101</v>
          </cell>
          <cell r="C222" t="str">
            <v>PROTECAO COM PEDRA DE MAO SEM MANTA</v>
          </cell>
          <cell r="D222" t="str">
            <v>M3</v>
          </cell>
          <cell r="E222">
            <v>195.07</v>
          </cell>
        </row>
        <row r="223">
          <cell r="B223" t="str">
            <v>070102</v>
          </cell>
          <cell r="C223" t="str">
            <v>PROTECAO COM PEDRA DE MAO E MANTA</v>
          </cell>
          <cell r="D223" t="str">
            <v>M3</v>
          </cell>
          <cell r="E223">
            <v>201.12</v>
          </cell>
        </row>
        <row r="224">
          <cell r="B224" t="str">
            <v>070103</v>
          </cell>
          <cell r="C224" t="str">
            <v>PROTECAO COM GABIOES</v>
          </cell>
          <cell r="D224" t="str">
            <v>M3</v>
          </cell>
          <cell r="E224">
            <v>336.59</v>
          </cell>
        </row>
        <row r="225">
          <cell r="B225" t="str">
            <v>070104</v>
          </cell>
          <cell r="C225" t="str">
            <v>PROTECAO COM MANTA NAO TECIDA DE POLIESTER</v>
          </cell>
          <cell r="D225" t="str">
            <v>KG</v>
          </cell>
          <cell r="E225">
            <v>18.62</v>
          </cell>
        </row>
        <row r="226">
          <cell r="B226" t="str">
            <v>070105</v>
          </cell>
          <cell r="C226" t="str">
            <v>PROTECAO COM PINTURA BETUMINOSA</v>
          </cell>
          <cell r="D226" t="str">
            <v>M2</v>
          </cell>
          <cell r="E226">
            <v>17.22</v>
          </cell>
        </row>
        <row r="228">
          <cell r="B228" t="str">
            <v>080000</v>
          </cell>
          <cell r="C228" t="str">
            <v>FUNDACOES E ESTRUTURAS</v>
          </cell>
        </row>
        <row r="229">
          <cell r="B229" t="str">
            <v>080100</v>
          </cell>
          <cell r="C229" t="str">
            <v>ESTACAS</v>
          </cell>
        </row>
        <row r="230">
          <cell r="B230" t="str">
            <v>080101</v>
          </cell>
          <cell r="C230" t="str">
            <v>ESTACA DE EUCALIPTO (COM CASCA), DIAMETRO 20 CM</v>
          </cell>
          <cell r="D230" t="str">
            <v>M</v>
          </cell>
          <cell r="E230">
            <v>29</v>
          </cell>
        </row>
        <row r="231">
          <cell r="B231" t="str">
            <v>080102</v>
          </cell>
          <cell r="C231" t="str">
            <v>ESTACA DE EUCALIPTO (COM CASCA), DIAMETRO 25 CM</v>
          </cell>
          <cell r="D231" t="str">
            <v>M</v>
          </cell>
          <cell r="E231">
            <v>37.89</v>
          </cell>
        </row>
        <row r="232">
          <cell r="B232" t="str">
            <v>080103</v>
          </cell>
          <cell r="C232" t="str">
            <v>ESTACA DE EUCALIPTO (COM CASCA), DIAMETRO 30 CM</v>
          </cell>
          <cell r="D232" t="str">
            <v>M</v>
          </cell>
          <cell r="E232">
            <v>52.12</v>
          </cell>
        </row>
        <row r="233">
          <cell r="B233" t="str">
            <v>080104</v>
          </cell>
          <cell r="C233" t="str">
            <v>ESTACA DE CONCRETO, CAPACIDADE 20 T</v>
          </cell>
          <cell r="D233" t="str">
            <v>M</v>
          </cell>
          <cell r="E233">
            <v>48.82</v>
          </cell>
        </row>
        <row r="234">
          <cell r="B234" t="str">
            <v>080105</v>
          </cell>
          <cell r="C234" t="str">
            <v>ESTACA DE CONCRETO, CAPACIDADE 30 T</v>
          </cell>
          <cell r="D234" t="str">
            <v>M</v>
          </cell>
          <cell r="E234">
            <v>57.77</v>
          </cell>
        </row>
        <row r="235">
          <cell r="B235" t="str">
            <v>080106</v>
          </cell>
          <cell r="C235" t="str">
            <v>ESTACA DE CONCRETO, CAPACIDADE 40 T</v>
          </cell>
          <cell r="D235" t="str">
            <v>M</v>
          </cell>
          <cell r="E235">
            <v>69.02</v>
          </cell>
        </row>
        <row r="236">
          <cell r="B236" t="str">
            <v>080107</v>
          </cell>
          <cell r="C236" t="str">
            <v>ESTACA DE CONCRETO, CAPACIDADE 60 T</v>
          </cell>
          <cell r="D236" t="str">
            <v>M</v>
          </cell>
          <cell r="E236">
            <v>86.76</v>
          </cell>
        </row>
        <row r="237">
          <cell r="B237" t="str">
            <v>080108</v>
          </cell>
          <cell r="C237" t="str">
            <v>ESTACA DE CONCRETO, CAPACIDADE 80 T</v>
          </cell>
          <cell r="D237" t="str">
            <v>M</v>
          </cell>
          <cell r="E237">
            <v>128.69</v>
          </cell>
        </row>
        <row r="239">
          <cell r="B239" t="str">
            <v>080200</v>
          </cell>
          <cell r="C239" t="str">
            <v>BROCAS DE CONCRETO</v>
          </cell>
        </row>
        <row r="240">
          <cell r="B240" t="str">
            <v>080201</v>
          </cell>
          <cell r="C240" t="str">
            <v>BROCA DE CONCRETO, DIAMETRO 15 CM</v>
          </cell>
          <cell r="D240" t="str">
            <v>M</v>
          </cell>
          <cell r="E240">
            <v>24.28</v>
          </cell>
        </row>
        <row r="241">
          <cell r="B241" t="str">
            <v>080202</v>
          </cell>
          <cell r="C241" t="str">
            <v>BROCA DE CONCRETO, DIAMETRO 20 CM</v>
          </cell>
          <cell r="D241" t="str">
            <v>M</v>
          </cell>
          <cell r="E241">
            <v>30.85</v>
          </cell>
        </row>
        <row r="242">
          <cell r="B242" t="str">
            <v>080203</v>
          </cell>
          <cell r="C242" t="str">
            <v>BROCA DE CONCRETO, DIAMETRO 25 CM</v>
          </cell>
          <cell r="D242" t="str">
            <v>M</v>
          </cell>
          <cell r="E242">
            <v>42.18</v>
          </cell>
        </row>
        <row r="244">
          <cell r="B244" t="str">
            <v>080300</v>
          </cell>
          <cell r="C244" t="str">
            <v>TUBULOES</v>
          </cell>
        </row>
        <row r="245">
          <cell r="B245" t="str">
            <v>080301</v>
          </cell>
          <cell r="C245" t="str">
            <v>ESCAVACAO PARA TUBULAO - FUSTE</v>
          </cell>
          <cell r="D245" t="str">
            <v>M3</v>
          </cell>
          <cell r="E245">
            <v>197.31</v>
          </cell>
        </row>
        <row r="246">
          <cell r="B246" t="str">
            <v>080302</v>
          </cell>
          <cell r="C246" t="str">
            <v>ESCAVACAO PARA TUBULAO - BASE</v>
          </cell>
          <cell r="D246" t="str">
            <v>M3</v>
          </cell>
          <cell r="E246">
            <v>265.93</v>
          </cell>
        </row>
        <row r="248">
          <cell r="B248" t="str">
            <v>080400</v>
          </cell>
          <cell r="C248" t="str">
            <v>LASTROS</v>
          </cell>
        </row>
        <row r="249">
          <cell r="B249" t="str">
            <v>080401</v>
          </cell>
          <cell r="C249" t="str">
            <v>LASTRO DE AREIA (A)</v>
          </cell>
          <cell r="D249" t="str">
            <v>M3</v>
          </cell>
          <cell r="E249">
            <v>106.25</v>
          </cell>
        </row>
        <row r="250">
          <cell r="B250" t="str">
            <v>080402</v>
          </cell>
          <cell r="C250" t="str">
            <v>LASTRO DE PEDRA BRITADA (A)</v>
          </cell>
          <cell r="D250" t="str">
            <v>M3</v>
          </cell>
          <cell r="E250">
            <v>106.18</v>
          </cell>
        </row>
        <row r="251">
          <cell r="B251" t="str">
            <v>080403</v>
          </cell>
          <cell r="C251" t="str">
            <v>LASTRO DE PEDRA DE MAO (A)</v>
          </cell>
          <cell r="D251" t="str">
            <v>M3</v>
          </cell>
          <cell r="E251">
            <v>103.27</v>
          </cell>
        </row>
        <row r="252">
          <cell r="B252" t="str">
            <v>080404</v>
          </cell>
          <cell r="C252" t="str">
            <v>TAPETE DE ARGAMASSA (A)</v>
          </cell>
          <cell r="D252" t="str">
            <v>M3</v>
          </cell>
          <cell r="E252">
            <v>307.32</v>
          </cell>
        </row>
        <row r="253">
          <cell r="B253" t="str">
            <v>080431</v>
          </cell>
          <cell r="C253" t="str">
            <v>LASTRO DE AREIA (B)</v>
          </cell>
          <cell r="D253" t="str">
            <v>M3</v>
          </cell>
          <cell r="E253">
            <v>97.43</v>
          </cell>
        </row>
        <row r="254">
          <cell r="B254" t="str">
            <v>080432</v>
          </cell>
          <cell r="C254" t="str">
            <v>LASTRO DE PEDRA BRITADA (B)</v>
          </cell>
          <cell r="D254" t="str">
            <v>M3</v>
          </cell>
          <cell r="E254">
            <v>95.68</v>
          </cell>
        </row>
        <row r="255">
          <cell r="B255" t="str">
            <v>080433</v>
          </cell>
          <cell r="C255" t="str">
            <v>LASTRO DE PEDRA DE MAO (B)</v>
          </cell>
          <cell r="D255" t="str">
            <v>M3</v>
          </cell>
          <cell r="E255">
            <v>93.23</v>
          </cell>
        </row>
        <row r="256">
          <cell r="B256" t="str">
            <v>080434</v>
          </cell>
          <cell r="C256" t="str">
            <v>TAPETE DE ARGAMASSA (B)</v>
          </cell>
          <cell r="D256" t="str">
            <v>M3</v>
          </cell>
          <cell r="E256">
            <v>265.48</v>
          </cell>
        </row>
        <row r="257">
          <cell r="B257" t="str">
            <v>080451</v>
          </cell>
          <cell r="C257" t="str">
            <v>LASTRO DE AREIA (C)</v>
          </cell>
          <cell r="D257" t="str">
            <v>M3</v>
          </cell>
          <cell r="E257">
            <v>84.18</v>
          </cell>
        </row>
        <row r="258">
          <cell r="B258" t="str">
            <v>080452</v>
          </cell>
          <cell r="C258" t="str">
            <v>LASTRO DE PEDRA BRITADA (C)</v>
          </cell>
          <cell r="D258" t="str">
            <v>M3</v>
          </cell>
          <cell r="E258">
            <v>79.95</v>
          </cell>
        </row>
        <row r="259">
          <cell r="B259" t="str">
            <v>080453</v>
          </cell>
          <cell r="C259" t="str">
            <v>LASTRO DE PEDRA DE MAO (C)</v>
          </cell>
          <cell r="D259" t="str">
            <v>M3</v>
          </cell>
          <cell r="E259">
            <v>78.2</v>
          </cell>
        </row>
        <row r="260">
          <cell r="B260" t="str">
            <v>080454</v>
          </cell>
          <cell r="C260" t="str">
            <v>TAPETE DE ARGAMASSA (C)</v>
          </cell>
          <cell r="D260" t="str">
            <v>M3</v>
          </cell>
          <cell r="E260">
            <v>202.71</v>
          </cell>
        </row>
        <row r="262">
          <cell r="B262" t="str">
            <v>080500</v>
          </cell>
          <cell r="C262" t="str">
            <v>LASTRO PARA ASSENTAMENTO DE TUBOS E PECAS</v>
          </cell>
        </row>
        <row r="263">
          <cell r="B263" t="str">
            <v>080501</v>
          </cell>
          <cell r="C263" t="str">
            <v>PARA TUBOS E PECAS, DIAMETRO 100 MM (A)</v>
          </cell>
          <cell r="D263" t="str">
            <v>M</v>
          </cell>
          <cell r="E263">
            <v>16.100000000000001</v>
          </cell>
        </row>
        <row r="264">
          <cell r="B264" t="str">
            <v>080502</v>
          </cell>
          <cell r="C264" t="str">
            <v>PARA TUBOS E PECAS, DIAMETRO 150 MM (A)</v>
          </cell>
          <cell r="D264" t="str">
            <v>M</v>
          </cell>
          <cell r="E264">
            <v>16.89</v>
          </cell>
        </row>
        <row r="265">
          <cell r="B265" t="str">
            <v>080503</v>
          </cell>
          <cell r="C265" t="str">
            <v>PARA TUBOS E PECAS, DIAMETRO 175 MM (A)</v>
          </cell>
          <cell r="D265" t="str">
            <v>M</v>
          </cell>
          <cell r="E265">
            <v>17.3</v>
          </cell>
        </row>
        <row r="266">
          <cell r="B266" t="str">
            <v>080504</v>
          </cell>
          <cell r="C266" t="str">
            <v>PARA TUBOS E PECAS, DIAMETRO 200 MM (A)</v>
          </cell>
          <cell r="D266" t="str">
            <v>M</v>
          </cell>
          <cell r="E266">
            <v>17.68</v>
          </cell>
        </row>
        <row r="267">
          <cell r="B267" t="str">
            <v>080505</v>
          </cell>
          <cell r="C267" t="str">
            <v>PARA TUBOS E PECAS, DIAMETRO 250 MM (A)</v>
          </cell>
          <cell r="D267" t="str">
            <v>M</v>
          </cell>
          <cell r="E267">
            <v>18.48</v>
          </cell>
        </row>
        <row r="268">
          <cell r="B268" t="str">
            <v>080506</v>
          </cell>
          <cell r="C268" t="str">
            <v>PARA TUBOS E PECAS, DIAMETRO 300 MM (A)</v>
          </cell>
          <cell r="D268" t="str">
            <v>M</v>
          </cell>
          <cell r="E268">
            <v>19.28</v>
          </cell>
        </row>
        <row r="269">
          <cell r="B269" t="str">
            <v>080507</v>
          </cell>
          <cell r="C269" t="str">
            <v>PARA TUBOS E PECAS, DIAMETRO 350 MM (A)</v>
          </cell>
          <cell r="D269" t="str">
            <v>M</v>
          </cell>
          <cell r="E269">
            <v>20.079999999999998</v>
          </cell>
        </row>
        <row r="270">
          <cell r="B270" t="str">
            <v>080508</v>
          </cell>
          <cell r="C270" t="str">
            <v>PARA TUBOS E PECAS, DIAMETRO 375 MM (A)</v>
          </cell>
          <cell r="D270" t="str">
            <v>M</v>
          </cell>
          <cell r="E270">
            <v>20.56</v>
          </cell>
        </row>
        <row r="271">
          <cell r="B271" t="str">
            <v>080509</v>
          </cell>
          <cell r="C271" t="str">
            <v>PARA TUBOS E PECAS, DIAMETRO 400 MM (A)</v>
          </cell>
          <cell r="D271" t="str">
            <v>M</v>
          </cell>
          <cell r="E271">
            <v>20.88</v>
          </cell>
        </row>
        <row r="272">
          <cell r="B272" t="str">
            <v>080510</v>
          </cell>
          <cell r="C272" t="str">
            <v>PARA TUBOS E PECAS, DIAMETRO 450 MM (A)</v>
          </cell>
          <cell r="D272" t="str">
            <v>M</v>
          </cell>
          <cell r="E272">
            <v>21.67</v>
          </cell>
        </row>
        <row r="273">
          <cell r="B273" t="str">
            <v>080531</v>
          </cell>
          <cell r="C273" t="str">
            <v>PARA TUBOS E PECAS, DIAM. 100 MM (B)</v>
          </cell>
          <cell r="D273" t="str">
            <v>M</v>
          </cell>
          <cell r="E273">
            <v>14.04</v>
          </cell>
        </row>
        <row r="274">
          <cell r="B274" t="str">
            <v>080532</v>
          </cell>
          <cell r="C274" t="str">
            <v>PARA TUBOS E PECAS, DIAM. 150 MM (B)</v>
          </cell>
          <cell r="D274" t="str">
            <v>M</v>
          </cell>
          <cell r="E274">
            <v>14.76</v>
          </cell>
        </row>
        <row r="275">
          <cell r="B275" t="str">
            <v>080533</v>
          </cell>
          <cell r="C275" t="str">
            <v>PARA TUBOS E PECAS, DIAM. 175 MM (B)</v>
          </cell>
          <cell r="D275" t="str">
            <v>M</v>
          </cell>
          <cell r="E275">
            <v>15.12</v>
          </cell>
        </row>
        <row r="276">
          <cell r="B276" t="str">
            <v>080534</v>
          </cell>
          <cell r="C276" t="str">
            <v>PARA TUBOS E PECAS, DIAM. 200 MM (B)</v>
          </cell>
          <cell r="D276" t="str">
            <v>M</v>
          </cell>
          <cell r="E276">
            <v>15.48</v>
          </cell>
        </row>
        <row r="277">
          <cell r="B277" t="str">
            <v>080535</v>
          </cell>
          <cell r="C277" t="str">
            <v>PARA TUBOS E PECAS, DIAM. 250 MM (B)</v>
          </cell>
          <cell r="D277" t="str">
            <v>M</v>
          </cell>
          <cell r="E277">
            <v>16.190000000000001</v>
          </cell>
        </row>
        <row r="278">
          <cell r="B278" t="str">
            <v>080536</v>
          </cell>
          <cell r="C278" t="str">
            <v>PARA TUBOS E PECAS, DIAM. 300 MM (B)</v>
          </cell>
          <cell r="D278" t="str">
            <v>M</v>
          </cell>
          <cell r="E278">
            <v>16.899999999999999</v>
          </cell>
        </row>
        <row r="279">
          <cell r="B279" t="str">
            <v>080537</v>
          </cell>
          <cell r="C279" t="str">
            <v>PARA TUBOS E PECAS, DIAM. 350 MM (B)</v>
          </cell>
          <cell r="D279" t="str">
            <v>M</v>
          </cell>
          <cell r="E279">
            <v>17.62</v>
          </cell>
        </row>
        <row r="280">
          <cell r="B280" t="str">
            <v>080538</v>
          </cell>
          <cell r="C280" t="str">
            <v>PARA TUBOS E PECAS, DIAM. 375 MM (B)</v>
          </cell>
          <cell r="D280" t="str">
            <v>M</v>
          </cell>
          <cell r="E280">
            <v>18.059999999999999</v>
          </cell>
        </row>
        <row r="281">
          <cell r="B281" t="str">
            <v>080539</v>
          </cell>
          <cell r="C281" t="str">
            <v>PARA TUBOS E PECAS, DIAM. 400 MM (B)</v>
          </cell>
          <cell r="D281" t="str">
            <v>M</v>
          </cell>
          <cell r="E281">
            <v>18.34</v>
          </cell>
        </row>
        <row r="282">
          <cell r="B282" t="str">
            <v>080540</v>
          </cell>
          <cell r="C282" t="str">
            <v>PARA TUBOS E PECAS, DIAM. 450 MM (B)</v>
          </cell>
          <cell r="D282" t="str">
            <v>M</v>
          </cell>
          <cell r="E282">
            <v>19.05</v>
          </cell>
        </row>
        <row r="283">
          <cell r="B283" t="str">
            <v>080551</v>
          </cell>
          <cell r="C283" t="str">
            <v>PARA TUBOS E PECAS, DIAM. 100 MM (C)</v>
          </cell>
          <cell r="D283" t="str">
            <v>M</v>
          </cell>
          <cell r="E283">
            <v>10.95</v>
          </cell>
        </row>
        <row r="284">
          <cell r="B284" t="str">
            <v>080552</v>
          </cell>
          <cell r="C284" t="str">
            <v>PARA TUBOS E PECAS, DIAM. 150 MM (C)</v>
          </cell>
          <cell r="D284" t="str">
            <v>M</v>
          </cell>
          <cell r="E284">
            <v>11.55</v>
          </cell>
        </row>
        <row r="285">
          <cell r="B285" t="str">
            <v>080553</v>
          </cell>
          <cell r="C285" t="str">
            <v>PARA TUBOS E PECAS, DIAM. 175 MM (C)</v>
          </cell>
          <cell r="D285" t="str">
            <v>M</v>
          </cell>
          <cell r="E285">
            <v>11.86</v>
          </cell>
        </row>
        <row r="286">
          <cell r="B286" t="str">
            <v>080554</v>
          </cell>
          <cell r="C286" t="str">
            <v>PARA TUBOS E PECAS, DIAM. 200 MM (C)</v>
          </cell>
          <cell r="D286" t="str">
            <v>M</v>
          </cell>
          <cell r="E286">
            <v>12.15</v>
          </cell>
        </row>
        <row r="287">
          <cell r="B287" t="str">
            <v>080555</v>
          </cell>
          <cell r="C287" t="str">
            <v>PARA TUBOS E PECAS, DIAM. 250 MM (C)</v>
          </cell>
          <cell r="D287" t="str">
            <v>M</v>
          </cell>
          <cell r="E287">
            <v>12.75</v>
          </cell>
        </row>
        <row r="288">
          <cell r="B288" t="str">
            <v>080556</v>
          </cell>
          <cell r="C288" t="str">
            <v>PARA TUBOS E PECAS, DIAM. 300 MM (C)</v>
          </cell>
          <cell r="D288" t="str">
            <v>M</v>
          </cell>
          <cell r="E288">
            <v>13.35</v>
          </cell>
        </row>
        <row r="289">
          <cell r="B289" t="str">
            <v>080557</v>
          </cell>
          <cell r="C289" t="str">
            <v>PARA TUBOS E PECAS, DIAM. 350 MM (C)</v>
          </cell>
          <cell r="D289" t="str">
            <v>M</v>
          </cell>
          <cell r="E289">
            <v>13.95</v>
          </cell>
        </row>
        <row r="290">
          <cell r="B290" t="str">
            <v>080558</v>
          </cell>
          <cell r="C290" t="str">
            <v>PARA TUBOS E PECAS, DIAM. 375 MM (C)</v>
          </cell>
          <cell r="D290" t="str">
            <v>M</v>
          </cell>
          <cell r="E290">
            <v>14.31</v>
          </cell>
        </row>
        <row r="291">
          <cell r="B291" t="str">
            <v>080559</v>
          </cell>
          <cell r="C291" t="str">
            <v>PARA TUBOS E PECAS, DIAM. 400 MM (C)</v>
          </cell>
          <cell r="D291" t="str">
            <v>M</v>
          </cell>
          <cell r="E291">
            <v>14.55</v>
          </cell>
        </row>
        <row r="292">
          <cell r="B292" t="str">
            <v>080560</v>
          </cell>
          <cell r="C292" t="str">
            <v>PARA TUBOS E PECAS, DIAM. 450 MM (C)</v>
          </cell>
          <cell r="D292" t="str">
            <v>M</v>
          </cell>
          <cell r="E292">
            <v>15.14</v>
          </cell>
        </row>
        <row r="294">
          <cell r="B294" t="str">
            <v>080600</v>
          </cell>
          <cell r="C294" t="str">
            <v>LASTRO, LAJE E BERCO PARA ASSENTAMENTO DE TUBOS E PECAS</v>
          </cell>
        </row>
        <row r="295">
          <cell r="B295" t="str">
            <v>080601</v>
          </cell>
          <cell r="C295" t="str">
            <v>PARA TUBOS E PECAS, DIAMETRO 100 MM (A)</v>
          </cell>
          <cell r="D295" t="str">
            <v>M</v>
          </cell>
          <cell r="E295">
            <v>43.65</v>
          </cell>
        </row>
        <row r="296">
          <cell r="B296" t="str">
            <v>080602</v>
          </cell>
          <cell r="C296" t="str">
            <v>PARA TUBOS E PECAS, DIAMETRO 150 MM (A)</v>
          </cell>
          <cell r="D296" t="str">
            <v>M</v>
          </cell>
          <cell r="E296">
            <v>44.86</v>
          </cell>
        </row>
        <row r="297">
          <cell r="B297" t="str">
            <v>080603</v>
          </cell>
          <cell r="C297" t="str">
            <v>PARA TUBOS E PECAS, DIAMETRO 175 MM (A)</v>
          </cell>
          <cell r="D297" t="str">
            <v>M</v>
          </cell>
          <cell r="E297">
            <v>49.68</v>
          </cell>
        </row>
        <row r="298">
          <cell r="B298" t="str">
            <v>080604</v>
          </cell>
          <cell r="C298" t="str">
            <v>PARA TUBOS E PECAS, DIAMETRO 200 MM (A)</v>
          </cell>
          <cell r="D298" t="str">
            <v>M</v>
          </cell>
          <cell r="E298">
            <v>52.8</v>
          </cell>
        </row>
        <row r="299">
          <cell r="B299" t="str">
            <v>080605</v>
          </cell>
          <cell r="C299" t="str">
            <v>PARA TUBOS E PECAS, DIAMETRO 250 MM (A)</v>
          </cell>
          <cell r="D299" t="str">
            <v>M</v>
          </cell>
          <cell r="E299">
            <v>56.48</v>
          </cell>
        </row>
        <row r="300">
          <cell r="B300" t="str">
            <v>080606</v>
          </cell>
          <cell r="C300" t="str">
            <v>PARA TUBOS E PECAS, DIAMETRO 300 MM (A)</v>
          </cell>
          <cell r="D300" t="str">
            <v>M</v>
          </cell>
          <cell r="E300">
            <v>64.099999999999994</v>
          </cell>
        </row>
        <row r="301">
          <cell r="B301" t="str">
            <v>080607</v>
          </cell>
          <cell r="C301" t="str">
            <v>PARA TUBOS E PECAS, DIAMETRO 350 MM (A)</v>
          </cell>
          <cell r="D301" t="str">
            <v>M</v>
          </cell>
          <cell r="E301">
            <v>67.790000000000006</v>
          </cell>
        </row>
        <row r="302">
          <cell r="B302" t="str">
            <v>080608</v>
          </cell>
          <cell r="C302" t="str">
            <v>PARA TUBOS E PECAS, DIAMETRO 375 MM (A)</v>
          </cell>
          <cell r="D302" t="str">
            <v>M</v>
          </cell>
          <cell r="E302">
            <v>73.400000000000006</v>
          </cell>
        </row>
        <row r="303">
          <cell r="B303" t="str">
            <v>080609</v>
          </cell>
          <cell r="C303" t="str">
            <v>PARA TUBOS E PECAS, DIAMETRO 400 MM (A)</v>
          </cell>
          <cell r="D303" t="str">
            <v>M</v>
          </cell>
          <cell r="E303">
            <v>75.3</v>
          </cell>
        </row>
        <row r="304">
          <cell r="B304" t="str">
            <v>080610</v>
          </cell>
          <cell r="C304" t="str">
            <v>PARA TUBOS E PECAS, DIAMETRO 450 MM (A)</v>
          </cell>
          <cell r="D304" t="str">
            <v>M</v>
          </cell>
          <cell r="E304">
            <v>83.32</v>
          </cell>
        </row>
        <row r="305">
          <cell r="B305" t="str">
            <v>080631</v>
          </cell>
          <cell r="C305" t="str">
            <v>PARA TUBOS E PECAS, DIAM. 100 MM (B)</v>
          </cell>
          <cell r="D305" t="str">
            <v>M</v>
          </cell>
          <cell r="E305">
            <v>39.67</v>
          </cell>
        </row>
        <row r="306">
          <cell r="B306" t="str">
            <v>080632</v>
          </cell>
          <cell r="C306" t="str">
            <v>PARA TUBOS E PECAS, DIAM. 150 MM (B)</v>
          </cell>
          <cell r="D306" t="str">
            <v>M</v>
          </cell>
          <cell r="E306">
            <v>40.79</v>
          </cell>
        </row>
        <row r="307">
          <cell r="B307" t="str">
            <v>080633</v>
          </cell>
          <cell r="C307" t="str">
            <v>PARA TUBOS E PECAS, DIAM. 175 MM (B)</v>
          </cell>
          <cell r="D307" t="str">
            <v>M</v>
          </cell>
          <cell r="E307">
            <v>45.16</v>
          </cell>
        </row>
        <row r="308">
          <cell r="B308" t="str">
            <v>080634</v>
          </cell>
          <cell r="C308" t="str">
            <v>PARA TUBOS E PECAS, DIAM. 200 MM (B)</v>
          </cell>
          <cell r="D308" t="str">
            <v>M</v>
          </cell>
          <cell r="E308">
            <v>48.09</v>
          </cell>
        </row>
        <row r="309">
          <cell r="B309" t="str">
            <v>080635</v>
          </cell>
          <cell r="C309" t="str">
            <v>PARA TUBOS E PECAS, DIAM. 250 MM (B)</v>
          </cell>
          <cell r="D309" t="str">
            <v>M</v>
          </cell>
          <cell r="E309">
            <v>51.55</v>
          </cell>
        </row>
        <row r="310">
          <cell r="B310" t="str">
            <v>080636</v>
          </cell>
          <cell r="C310" t="str">
            <v>PARA TUBOS E PECAS, DIAM. 300 MM (B)</v>
          </cell>
          <cell r="D310" t="str">
            <v>M</v>
          </cell>
          <cell r="E310">
            <v>58.66</v>
          </cell>
        </row>
        <row r="311">
          <cell r="B311" t="str">
            <v>080637</v>
          </cell>
          <cell r="C311" t="str">
            <v>PARA TUBOS E PECAS, DIAM. 350 MM (B)</v>
          </cell>
          <cell r="D311" t="str">
            <v>M</v>
          </cell>
          <cell r="E311">
            <v>62.09</v>
          </cell>
        </row>
        <row r="312">
          <cell r="B312" t="str">
            <v>080638</v>
          </cell>
          <cell r="C312" t="str">
            <v>PARA TUBOS E PECAS, DIAM. 375 MM (B)</v>
          </cell>
          <cell r="D312" t="str">
            <v>M</v>
          </cell>
          <cell r="E312">
            <v>67.36</v>
          </cell>
        </row>
        <row r="313">
          <cell r="B313" t="str">
            <v>080639</v>
          </cell>
          <cell r="C313" t="str">
            <v>PARA TUBOS E PECAS, DIAM. 400 MM (B)</v>
          </cell>
          <cell r="D313" t="str">
            <v>M</v>
          </cell>
          <cell r="E313">
            <v>69.14</v>
          </cell>
        </row>
        <row r="314">
          <cell r="B314" t="str">
            <v>080640</v>
          </cell>
          <cell r="C314" t="str">
            <v>PARA TUBOS E PECAS, DIAM. 450 MM (B)</v>
          </cell>
          <cell r="D314" t="str">
            <v>M</v>
          </cell>
          <cell r="E314">
            <v>76.63</v>
          </cell>
        </row>
        <row r="315">
          <cell r="B315" t="str">
            <v>080651</v>
          </cell>
          <cell r="C315" t="str">
            <v>PARA TUBOS E PECAS, DIAM. 100 MM (C)</v>
          </cell>
          <cell r="D315" t="str">
            <v>M</v>
          </cell>
          <cell r="E315">
            <v>33.79</v>
          </cell>
        </row>
        <row r="316">
          <cell r="B316" t="str">
            <v>080652</v>
          </cell>
          <cell r="C316" t="str">
            <v>PARA TUBOS E PECAS, DIAM. 150 MM (C)</v>
          </cell>
          <cell r="D316" t="str">
            <v>M</v>
          </cell>
          <cell r="E316">
            <v>33.630000000000003</v>
          </cell>
        </row>
        <row r="317">
          <cell r="B317" t="str">
            <v>080653</v>
          </cell>
          <cell r="C317" t="str">
            <v>PARA TUBOS E PECAS, DIAM. 175 MM (C)</v>
          </cell>
          <cell r="D317" t="str">
            <v>M</v>
          </cell>
          <cell r="E317">
            <v>38.5</v>
          </cell>
        </row>
        <row r="318">
          <cell r="B318" t="str">
            <v>080654</v>
          </cell>
          <cell r="C318" t="str">
            <v>PARA TUBOS E PECAS, DIAM. 200 MM (C)</v>
          </cell>
          <cell r="D318" t="str">
            <v>M</v>
          </cell>
          <cell r="E318">
            <v>41.13</v>
          </cell>
        </row>
        <row r="319">
          <cell r="B319" t="str">
            <v>080655</v>
          </cell>
          <cell r="C319" t="str">
            <v>PARA TUBOS E PECAS, DIAM. 250 MM (C)</v>
          </cell>
          <cell r="D319" t="str">
            <v>M</v>
          </cell>
          <cell r="E319">
            <v>44.23</v>
          </cell>
        </row>
        <row r="320">
          <cell r="B320" t="str">
            <v>080656</v>
          </cell>
          <cell r="C320" t="str">
            <v>PARA TUBOS E PECAS, DIAM. 300 MM (C)</v>
          </cell>
          <cell r="D320" t="str">
            <v>M</v>
          </cell>
          <cell r="E320">
            <v>50.65</v>
          </cell>
        </row>
        <row r="321">
          <cell r="B321" t="str">
            <v>080657</v>
          </cell>
          <cell r="C321" t="str">
            <v>PARA TUBOS E PECAS, DIAM. 350 MM (C)</v>
          </cell>
          <cell r="D321" t="str">
            <v>M</v>
          </cell>
          <cell r="E321">
            <v>53.74</v>
          </cell>
        </row>
        <row r="322">
          <cell r="B322" t="str">
            <v>080658</v>
          </cell>
          <cell r="C322" t="str">
            <v>PARA TUBOS E PECAS, DIAM. 375 MM (C)</v>
          </cell>
          <cell r="D322" t="str">
            <v>M</v>
          </cell>
          <cell r="E322">
            <v>58.48</v>
          </cell>
        </row>
        <row r="323">
          <cell r="B323" t="str">
            <v>080659</v>
          </cell>
          <cell r="C323" t="str">
            <v>PARA TUBOS E PECAS, DIAM. 400 MM (C)</v>
          </cell>
          <cell r="D323" t="str">
            <v>M</v>
          </cell>
          <cell r="E323">
            <v>60.08</v>
          </cell>
        </row>
        <row r="324">
          <cell r="B324" t="str">
            <v>080660</v>
          </cell>
          <cell r="C324" t="str">
            <v>PARA TUBOS E PECAS, DIAM. 450 MM (C)</v>
          </cell>
          <cell r="D324" t="str">
            <v>M</v>
          </cell>
          <cell r="E324">
            <v>66.849999999999994</v>
          </cell>
        </row>
        <row r="326">
          <cell r="B326" t="str">
            <v>080700</v>
          </cell>
          <cell r="C326" t="str">
            <v>ANCORAGEM PARA REDES</v>
          </cell>
        </row>
        <row r="327">
          <cell r="B327" t="str">
            <v>080701</v>
          </cell>
          <cell r="C327" t="str">
            <v>PONTALETE DE PEROBA</v>
          </cell>
          <cell r="D327" t="str">
            <v>UN</v>
          </cell>
          <cell r="E327">
            <v>28.47</v>
          </cell>
        </row>
        <row r="329">
          <cell r="B329" t="str">
            <v>080800</v>
          </cell>
          <cell r="C329" t="str">
            <v>ANCORAGEM EM CONCRETO PARA PECAS</v>
          </cell>
        </row>
        <row r="330">
          <cell r="B330" t="str">
            <v>080801</v>
          </cell>
          <cell r="C330" t="str">
            <v>CAP E PLUG, DIAMETRO 150 MM</v>
          </cell>
          <cell r="D330" t="str">
            <v>UN</v>
          </cell>
          <cell r="E330">
            <v>26.09</v>
          </cell>
        </row>
        <row r="331">
          <cell r="B331" t="str">
            <v>080802</v>
          </cell>
          <cell r="C331" t="str">
            <v>CAP E PLUG, DIAMETRO 200 MM</v>
          </cell>
          <cell r="D331" t="str">
            <v>UN</v>
          </cell>
          <cell r="E331">
            <v>36.619999999999997</v>
          </cell>
        </row>
        <row r="332">
          <cell r="B332" t="str">
            <v>080803</v>
          </cell>
          <cell r="C332" t="str">
            <v>CAP E PLUG, DIAMETRO 250 MM</v>
          </cell>
          <cell r="D332" t="str">
            <v>UN</v>
          </cell>
          <cell r="E332">
            <v>48.02</v>
          </cell>
        </row>
        <row r="333">
          <cell r="B333" t="str">
            <v>080804</v>
          </cell>
          <cell r="C333" t="str">
            <v>CAP E PLUG, DIAMETRO 300 MM</v>
          </cell>
          <cell r="D333" t="str">
            <v>UN</v>
          </cell>
          <cell r="E333">
            <v>60.54</v>
          </cell>
        </row>
        <row r="334">
          <cell r="B334" t="str">
            <v>080805</v>
          </cell>
          <cell r="C334" t="str">
            <v>CAP E PLUG, DIAMETRO 350 MM</v>
          </cell>
          <cell r="D334" t="str">
            <v>UN</v>
          </cell>
          <cell r="E334">
            <v>73.88</v>
          </cell>
        </row>
        <row r="335">
          <cell r="B335" t="str">
            <v>080806</v>
          </cell>
          <cell r="C335" t="str">
            <v>CAP E PLUG, DIAMETRO 400 MM</v>
          </cell>
          <cell r="D335" t="str">
            <v>UN</v>
          </cell>
          <cell r="E335">
            <v>88.35</v>
          </cell>
        </row>
        <row r="336">
          <cell r="B336" t="str">
            <v>080807</v>
          </cell>
          <cell r="C336" t="str">
            <v>CURVA 11 GRAUS 15 MIN., DIAMETRO 150 MM</v>
          </cell>
          <cell r="D336" t="str">
            <v>UN</v>
          </cell>
          <cell r="E336">
            <v>36.53</v>
          </cell>
        </row>
        <row r="337">
          <cell r="B337" t="str">
            <v>080808</v>
          </cell>
          <cell r="C337" t="str">
            <v>CURVA 11 GRAUS 15 MIN., DIAMETRO 200 MM</v>
          </cell>
          <cell r="D337" t="str">
            <v>UN</v>
          </cell>
          <cell r="E337">
            <v>45.75</v>
          </cell>
        </row>
        <row r="338">
          <cell r="B338" t="str">
            <v>080809</v>
          </cell>
          <cell r="C338" t="str">
            <v>CURVA 11 GRAUS 15 MIN., DIAMETRO 250 MM</v>
          </cell>
          <cell r="D338" t="str">
            <v>UN</v>
          </cell>
          <cell r="E338">
            <v>53.78</v>
          </cell>
        </row>
        <row r="339">
          <cell r="B339" t="str">
            <v>080810</v>
          </cell>
          <cell r="C339" t="str">
            <v>CURVA 11 GRAUS 15 MIN., DIAMETRO 300 MM</v>
          </cell>
          <cell r="D339" t="str">
            <v>UN</v>
          </cell>
          <cell r="E339">
            <v>63.87</v>
          </cell>
        </row>
        <row r="340">
          <cell r="B340" t="str">
            <v>080811</v>
          </cell>
          <cell r="C340" t="str">
            <v>CURVA 11 GRAUS 15 MIN., DIAMETRO 350 MM</v>
          </cell>
          <cell r="D340" t="str">
            <v>UN</v>
          </cell>
          <cell r="E340">
            <v>79.2</v>
          </cell>
        </row>
        <row r="341">
          <cell r="B341" t="str">
            <v>080812</v>
          </cell>
          <cell r="C341" t="str">
            <v>CURVA 11 GRAUS 15 MIN., DIAMETRO 400 MM</v>
          </cell>
          <cell r="D341" t="str">
            <v>UN</v>
          </cell>
          <cell r="E341">
            <v>99.39</v>
          </cell>
        </row>
        <row r="342">
          <cell r="B342" t="str">
            <v>080813</v>
          </cell>
          <cell r="C342" t="str">
            <v>CURVA 22 GRAUS 30 MIN., DIAMETRO 150 MM</v>
          </cell>
          <cell r="D342" t="str">
            <v>UN</v>
          </cell>
          <cell r="E342">
            <v>40.229999999999997</v>
          </cell>
        </row>
        <row r="343">
          <cell r="B343" t="str">
            <v>080814</v>
          </cell>
          <cell r="C343" t="str">
            <v>CURVA 22 GRAUS 30 MIN., DIAMETRO 200 MM</v>
          </cell>
          <cell r="D343" t="str">
            <v>UN</v>
          </cell>
          <cell r="E343">
            <v>49.52</v>
          </cell>
        </row>
        <row r="344">
          <cell r="B344" t="str">
            <v>080815</v>
          </cell>
          <cell r="C344" t="str">
            <v>CURVA 22 GRAUS 30 MIN., DIAMETRO 250 MM</v>
          </cell>
          <cell r="D344" t="str">
            <v>UN</v>
          </cell>
          <cell r="E344">
            <v>57.54</v>
          </cell>
        </row>
        <row r="345">
          <cell r="B345" t="str">
            <v>080816</v>
          </cell>
          <cell r="C345" t="str">
            <v>CURVA 22 GRAUS 30 MIN., DIAMETRO 300 MM</v>
          </cell>
          <cell r="D345" t="str">
            <v>UN</v>
          </cell>
          <cell r="E345">
            <v>68.33</v>
          </cell>
        </row>
        <row r="346">
          <cell r="B346" t="str">
            <v>080817</v>
          </cell>
          <cell r="C346" t="str">
            <v>CURVA 22 GRAUS 30 MIN., DIAMETRO 350 MM</v>
          </cell>
          <cell r="D346" t="str">
            <v>UN</v>
          </cell>
          <cell r="E346">
            <v>83.79</v>
          </cell>
        </row>
        <row r="347">
          <cell r="B347" t="str">
            <v>080818</v>
          </cell>
          <cell r="C347" t="str">
            <v>CURVA 22 GRAUS 30 MIN., DIAMETRO 400 MM</v>
          </cell>
          <cell r="D347" t="str">
            <v>UN</v>
          </cell>
          <cell r="E347">
            <v>104.52</v>
          </cell>
        </row>
        <row r="348">
          <cell r="B348" t="str">
            <v>080819</v>
          </cell>
          <cell r="C348" t="str">
            <v>CURVA 45 GRAUS DIAMETRO 150 MM</v>
          </cell>
          <cell r="D348" t="str">
            <v>UN</v>
          </cell>
          <cell r="E348">
            <v>38.340000000000003</v>
          </cell>
        </row>
        <row r="349">
          <cell r="B349" t="str">
            <v>080820</v>
          </cell>
          <cell r="C349" t="str">
            <v>CURVA 45 GRAUS DIAMETRO 200 MM</v>
          </cell>
          <cell r="D349" t="str">
            <v>UN</v>
          </cell>
          <cell r="E349">
            <v>48.35</v>
          </cell>
        </row>
        <row r="350">
          <cell r="B350" t="str">
            <v>080821</v>
          </cell>
          <cell r="C350" t="str">
            <v>CURVA 45 GRAUS DIAMETRO 250 MM</v>
          </cell>
          <cell r="D350" t="str">
            <v>UN</v>
          </cell>
          <cell r="E350">
            <v>58.08</v>
          </cell>
        </row>
        <row r="351">
          <cell r="B351" t="str">
            <v>080822</v>
          </cell>
          <cell r="C351" t="str">
            <v>CURVA 45 GRAUS DIAMETRO 300 MM</v>
          </cell>
          <cell r="D351" t="str">
            <v>UN</v>
          </cell>
          <cell r="E351">
            <v>69.099999999999994</v>
          </cell>
        </row>
        <row r="352">
          <cell r="B352" t="str">
            <v>080823</v>
          </cell>
          <cell r="C352" t="str">
            <v>CURVA 45 GRAUS DIAMETRO 350 MM</v>
          </cell>
          <cell r="D352" t="str">
            <v>UN</v>
          </cell>
          <cell r="E352">
            <v>88.79</v>
          </cell>
        </row>
        <row r="353">
          <cell r="B353" t="str">
            <v>080824</v>
          </cell>
          <cell r="C353" t="str">
            <v>CURVA 45 GRAUS DIAMETRO 400 MM</v>
          </cell>
          <cell r="D353" t="str">
            <v>UN</v>
          </cell>
          <cell r="E353">
            <v>113.01</v>
          </cell>
        </row>
        <row r="354">
          <cell r="B354" t="str">
            <v>080825</v>
          </cell>
          <cell r="C354" t="str">
            <v>CURVA 90 GRAUS E TE, DIAMETRO 150 MM</v>
          </cell>
          <cell r="D354" t="str">
            <v>UN</v>
          </cell>
          <cell r="E354">
            <v>64.42</v>
          </cell>
        </row>
        <row r="355">
          <cell r="B355" t="str">
            <v>080826</v>
          </cell>
          <cell r="C355" t="str">
            <v>CURVA 90 GRAUS E TE, DIAMETRO 200 MM</v>
          </cell>
          <cell r="D355" t="str">
            <v>UN</v>
          </cell>
          <cell r="E355">
            <v>69.45</v>
          </cell>
        </row>
        <row r="356">
          <cell r="B356" t="str">
            <v>080827</v>
          </cell>
          <cell r="C356" t="str">
            <v>CURVA 90 GRAUS E TE, DIAMETRO 250 MM</v>
          </cell>
          <cell r="D356" t="str">
            <v>UN</v>
          </cell>
          <cell r="E356">
            <v>95.83</v>
          </cell>
        </row>
        <row r="357">
          <cell r="B357" t="str">
            <v>080828</v>
          </cell>
          <cell r="C357" t="str">
            <v>CURVA 90 GRAUS E TE, DIAMETRO 300 MM</v>
          </cell>
          <cell r="D357" t="str">
            <v>UN</v>
          </cell>
          <cell r="E357">
            <v>121.29</v>
          </cell>
        </row>
        <row r="358">
          <cell r="B358" t="str">
            <v>080829</v>
          </cell>
          <cell r="C358" t="str">
            <v>CURVA 90 GRAUS E TE, DIAMETRO 350 MM</v>
          </cell>
          <cell r="D358" t="str">
            <v>UN</v>
          </cell>
          <cell r="E358">
            <v>155.07</v>
          </cell>
        </row>
        <row r="359">
          <cell r="B359" t="str">
            <v>080830</v>
          </cell>
          <cell r="C359" t="str">
            <v>CURVA 90 GRAUS E TE, DIAMETRO 400 MM</v>
          </cell>
          <cell r="D359" t="str">
            <v>UN</v>
          </cell>
          <cell r="E359">
            <v>191.83</v>
          </cell>
        </row>
        <row r="361">
          <cell r="B361" t="str">
            <v>080900</v>
          </cell>
          <cell r="C361" t="str">
            <v>FORMAS PARA CONCRETO</v>
          </cell>
        </row>
        <row r="362">
          <cell r="B362" t="str">
            <v>080901</v>
          </cell>
          <cell r="C362" t="str">
            <v>FORMA DE MADEIRA - COMUM</v>
          </cell>
          <cell r="D362" t="str">
            <v>M2</v>
          </cell>
          <cell r="E362">
            <v>32.46</v>
          </cell>
        </row>
        <row r="363">
          <cell r="B363" t="str">
            <v>080902</v>
          </cell>
          <cell r="C363" t="str">
            <v>FORMA PLANA DE MADEIRA - ESTRUTURA</v>
          </cell>
          <cell r="D363" t="str">
            <v>M2</v>
          </cell>
          <cell r="E363">
            <v>43.19</v>
          </cell>
        </row>
        <row r="364">
          <cell r="B364" t="str">
            <v>080903</v>
          </cell>
          <cell r="C364" t="str">
            <v>FORMA PLANA DE MADEIRA - APARENTE</v>
          </cell>
          <cell r="D364" t="str">
            <v>M2</v>
          </cell>
          <cell r="E364">
            <v>52.57</v>
          </cell>
        </row>
        <row r="365">
          <cell r="B365" t="str">
            <v>080904</v>
          </cell>
          <cell r="C365" t="str">
            <v>FORMA CURVA DE MADEIRA - ESTRUTURA</v>
          </cell>
          <cell r="D365" t="str">
            <v>M2</v>
          </cell>
          <cell r="E365">
            <v>84.36</v>
          </cell>
        </row>
        <row r="366">
          <cell r="B366" t="str">
            <v>080905</v>
          </cell>
          <cell r="C366" t="str">
            <v>FORMA CURVA DE MADEIRA - APARENTE</v>
          </cell>
          <cell r="D366" t="str">
            <v>M2</v>
          </cell>
          <cell r="E366">
            <v>91.86</v>
          </cell>
        </row>
        <row r="367">
          <cell r="B367" t="str">
            <v>080906</v>
          </cell>
          <cell r="C367" t="str">
            <v>FORMA METALICA - APARENTE</v>
          </cell>
          <cell r="D367" t="str">
            <v>M2</v>
          </cell>
          <cell r="E367">
            <v>92.66</v>
          </cell>
        </row>
        <row r="369">
          <cell r="B369" t="str">
            <v>081000</v>
          </cell>
          <cell r="C369" t="str">
            <v>ACOS PARA CONCRETO</v>
          </cell>
        </row>
        <row r="370">
          <cell r="B370" t="str">
            <v>081001</v>
          </cell>
          <cell r="C370" t="str">
            <v>ARMACAO EM ACO CA-25</v>
          </cell>
          <cell r="D370" t="str">
            <v>KG</v>
          </cell>
          <cell r="E370">
            <v>5.99</v>
          </cell>
        </row>
        <row r="371">
          <cell r="B371" t="str">
            <v>081002</v>
          </cell>
          <cell r="C371" t="str">
            <v>ARMACAO EM ACO CA-50</v>
          </cell>
          <cell r="D371" t="str">
            <v>KG</v>
          </cell>
          <cell r="E371">
            <v>5.99</v>
          </cell>
        </row>
        <row r="372">
          <cell r="B372" t="str">
            <v>081003</v>
          </cell>
          <cell r="C372" t="str">
            <v>ARMACAO EM ACO CA-60</v>
          </cell>
          <cell r="D372" t="str">
            <v>KG</v>
          </cell>
          <cell r="E372">
            <v>7.04</v>
          </cell>
        </row>
        <row r="373">
          <cell r="B373" t="str">
            <v>081004</v>
          </cell>
          <cell r="C373" t="str">
            <v>ARMACAO EM TELA DE ACO</v>
          </cell>
          <cell r="D373" t="str">
            <v>KG</v>
          </cell>
          <cell r="E373">
            <v>6.09</v>
          </cell>
        </row>
        <row r="375">
          <cell r="B375" t="str">
            <v>081100</v>
          </cell>
          <cell r="C375" t="str">
            <v>CONCRETO NAO ESTRUTURAL</v>
          </cell>
        </row>
        <row r="376">
          <cell r="B376" t="str">
            <v>081101</v>
          </cell>
          <cell r="C376" t="str">
            <v>CONCRETO NAO ESTRUTURAL - CICLOPICO</v>
          </cell>
          <cell r="D376" t="str">
            <v>M3</v>
          </cell>
          <cell r="E376">
            <v>310.02999999999997</v>
          </cell>
        </row>
        <row r="377">
          <cell r="B377" t="str">
            <v>081102</v>
          </cell>
          <cell r="C377" t="str">
            <v>CONCRETO NAO ESTRUTURAL - MINIMO DE 150 KG DE CIMENTO/M3</v>
          </cell>
          <cell r="D377" t="str">
            <v>M3</v>
          </cell>
          <cell r="E377">
            <v>206.88</v>
          </cell>
        </row>
        <row r="378">
          <cell r="B378" t="str">
            <v>081103</v>
          </cell>
          <cell r="C378" t="str">
            <v>CONCRETO NAO ESTRUTURAL - MINIMO DE 210 KG DE CIMENTO/M3</v>
          </cell>
          <cell r="D378" t="str">
            <v>M3</v>
          </cell>
          <cell r="E378">
            <v>226.64</v>
          </cell>
        </row>
        <row r="379">
          <cell r="B379" t="str">
            <v>081104</v>
          </cell>
          <cell r="C379" t="str">
            <v>CONCRETO NAO ESTRUTURAL - MINIMO DE 300 KG DE CIMENTO/M3</v>
          </cell>
          <cell r="D379" t="str">
            <v>M3</v>
          </cell>
          <cell r="E379">
            <v>254.04</v>
          </cell>
        </row>
        <row r="381">
          <cell r="B381" t="str">
            <v>081200</v>
          </cell>
          <cell r="C381" t="str">
            <v>CONCRETO ESTRUTURAL PARA ESTRUTURAS NAO SUJEITAS A CONTATO COM AGUA OU ESGOTO</v>
          </cell>
        </row>
        <row r="382">
          <cell r="B382" t="str">
            <v>081201</v>
          </cell>
          <cell r="C382" t="str">
            <v>FCK = 15,0 MPA</v>
          </cell>
          <cell r="D382" t="str">
            <v>M3</v>
          </cell>
          <cell r="E382">
            <v>262.94</v>
          </cell>
        </row>
        <row r="383">
          <cell r="B383" t="str">
            <v>081202</v>
          </cell>
          <cell r="C383" t="str">
            <v>FCK = 20,0 MPA</v>
          </cell>
          <cell r="D383" t="str">
            <v>M3</v>
          </cell>
          <cell r="E383">
            <v>273.89999999999998</v>
          </cell>
        </row>
        <row r="384">
          <cell r="B384" t="str">
            <v>081203</v>
          </cell>
          <cell r="C384" t="str">
            <v>FCK = 25,0 MPA</v>
          </cell>
          <cell r="D384" t="str">
            <v>M3</v>
          </cell>
          <cell r="E384">
            <v>287.63</v>
          </cell>
        </row>
        <row r="385">
          <cell r="B385" t="str">
            <v>081204</v>
          </cell>
          <cell r="C385" t="str">
            <v>FCM = 30,0 MPA</v>
          </cell>
          <cell r="D385" t="str">
            <v>M3</v>
          </cell>
          <cell r="E385">
            <v>297.18</v>
          </cell>
        </row>
        <row r="387">
          <cell r="B387" t="str">
            <v>081300</v>
          </cell>
          <cell r="C387" t="str">
            <v>CONCRETO ESTRUTURAL PARA ESTRUTURAS EM CONTATO COM AGUA BRUTA,AGUA TRATADA,SOLOS E GASES AGRESSIVOS</v>
          </cell>
        </row>
        <row r="388">
          <cell r="B388" t="str">
            <v>081301</v>
          </cell>
          <cell r="C388" t="str">
            <v>FCK = 20,0 MPA, A/C MAX. 0,55 L/KG - MINIMO DE 320 KG DE CIMENTO/M3</v>
          </cell>
          <cell r="D388" t="str">
            <v>M3</v>
          </cell>
          <cell r="E388">
            <v>273.89999999999998</v>
          </cell>
        </row>
        <row r="389">
          <cell r="B389" t="str">
            <v>081302</v>
          </cell>
          <cell r="C389" t="str">
            <v>FCK = 25,0 MPA, A/C MAX. 0,55 L/KG - MINIMO DE 320 KG DE CIMENTO/M3</v>
          </cell>
          <cell r="D389" t="str">
            <v>M3</v>
          </cell>
          <cell r="E389">
            <v>287.63</v>
          </cell>
        </row>
        <row r="390">
          <cell r="B390" t="str">
            <v>081303</v>
          </cell>
          <cell r="C390" t="str">
            <v>FCK = 30,0 MPA, A/C MAX. 0,50 L/KG - MINIMO DE 350 KG DE CIMENTO/M3</v>
          </cell>
          <cell r="D390" t="str">
            <v>M3</v>
          </cell>
          <cell r="E390">
            <v>297.18</v>
          </cell>
        </row>
        <row r="392">
          <cell r="B392" t="str">
            <v>081400</v>
          </cell>
          <cell r="C392" t="str">
            <v>CONCRETO ESTRUTURAL P/ESTRUT.EM CONTATO C/ESGOTO,GASES AGRES.,AMBIENTE MARITIMO E ESTRUT.P/TRAT.AGUA</v>
          </cell>
        </row>
        <row r="393">
          <cell r="B393" t="str">
            <v>081401</v>
          </cell>
          <cell r="C393" t="str">
            <v>FCK = 20,0 MPA, A/C MAX. 0,50 L/KG - MINIMO DE 350 KG DE CIMENTO/M3</v>
          </cell>
          <cell r="D393" t="str">
            <v>M3</v>
          </cell>
          <cell r="E393">
            <v>293.17</v>
          </cell>
        </row>
        <row r="394">
          <cell r="B394" t="str">
            <v>081402</v>
          </cell>
          <cell r="C394" t="str">
            <v>FCK = 25,0 MPA, A/C MAX. 0,50 L/KG - MINIMO DE 350 KG DE CIMENTO/M3</v>
          </cell>
          <cell r="D394" t="str">
            <v>M3</v>
          </cell>
          <cell r="E394">
            <v>301.51</v>
          </cell>
        </row>
        <row r="395">
          <cell r="B395" t="str">
            <v>081403</v>
          </cell>
          <cell r="C395" t="str">
            <v>FCK = 30,0 MPA</v>
          </cell>
          <cell r="D395" t="str">
            <v>M3</v>
          </cell>
          <cell r="E395">
            <v>316.36</v>
          </cell>
        </row>
        <row r="397">
          <cell r="B397" t="str">
            <v>081500</v>
          </cell>
          <cell r="C397" t="str">
            <v>CONCRETO ESTRUTURAL AUTO-ADENSAVEL</v>
          </cell>
        </row>
        <row r="398">
          <cell r="B398" t="str">
            <v>081501</v>
          </cell>
          <cell r="C398" t="str">
            <v>FCK = 15,0 MPA - AUTO ADENSAVEL</v>
          </cell>
          <cell r="D398" t="str">
            <v>M3</v>
          </cell>
          <cell r="E398">
            <v>288.52999999999997</v>
          </cell>
        </row>
        <row r="399">
          <cell r="B399" t="str">
            <v>081502</v>
          </cell>
          <cell r="C399" t="str">
            <v>FCK = 20,0 MPA - AUTO ADENSAVEL</v>
          </cell>
          <cell r="D399" t="str">
            <v>M3</v>
          </cell>
          <cell r="E399">
            <v>301.33</v>
          </cell>
        </row>
        <row r="401">
          <cell r="B401" t="str">
            <v>081600</v>
          </cell>
          <cell r="C401" t="str">
            <v>JUNTAS</v>
          </cell>
        </row>
        <row r="402">
          <cell r="B402" t="str">
            <v>081601</v>
          </cell>
          <cell r="C402" t="str">
            <v>JUNTA TIPO-O-12</v>
          </cell>
          <cell r="D402" t="str">
            <v>M</v>
          </cell>
          <cell r="E402">
            <v>82.06</v>
          </cell>
        </row>
        <row r="403">
          <cell r="B403" t="str">
            <v>081602</v>
          </cell>
          <cell r="C403" t="str">
            <v>JUNTA TIPO-O-22</v>
          </cell>
          <cell r="D403" t="str">
            <v>M</v>
          </cell>
          <cell r="E403">
            <v>120.16</v>
          </cell>
        </row>
        <row r="404">
          <cell r="B404" t="str">
            <v>081603</v>
          </cell>
          <cell r="C404" t="str">
            <v>JUNTA TIPO-O-35/6</v>
          </cell>
          <cell r="D404" t="str">
            <v>M</v>
          </cell>
          <cell r="E404">
            <v>154.87</v>
          </cell>
        </row>
        <row r="405">
          <cell r="B405" t="str">
            <v>081606</v>
          </cell>
          <cell r="C405" t="str">
            <v>JUNTA TIPO-M-35</v>
          </cell>
          <cell r="D405" t="str">
            <v>M</v>
          </cell>
          <cell r="E405">
            <v>166.6</v>
          </cell>
        </row>
        <row r="407">
          <cell r="B407" t="str">
            <v>081700</v>
          </cell>
          <cell r="C407" t="str">
            <v>SERVICOS COMPLEMENTARES PARA AS OBRAS DE CONCRETO</v>
          </cell>
        </row>
        <row r="408">
          <cell r="B408" t="str">
            <v>081701</v>
          </cell>
          <cell r="C408" t="str">
            <v>PLACA DE ISOPOR</v>
          </cell>
          <cell r="D408" t="str">
            <v>M2</v>
          </cell>
          <cell r="E408">
            <v>16.41</v>
          </cell>
        </row>
        <row r="409">
          <cell r="B409" t="str">
            <v>081702</v>
          </cell>
          <cell r="C409" t="str">
            <v>VEDACAO DE JUNTAS COM MASTIQUE ELASTICO</v>
          </cell>
          <cell r="D409" t="str">
            <v>M</v>
          </cell>
          <cell r="E409">
            <v>67.28</v>
          </cell>
        </row>
        <row r="410">
          <cell r="B410" t="str">
            <v>081703</v>
          </cell>
          <cell r="C410" t="str">
            <v>BOMBEAMENTO DE CONCRETO</v>
          </cell>
          <cell r="D410" t="str">
            <v>M3</v>
          </cell>
          <cell r="E410">
            <v>20.54</v>
          </cell>
        </row>
        <row r="411">
          <cell r="B411" t="str">
            <v>081704</v>
          </cell>
          <cell r="C411" t="str">
            <v>NUCLEO PERDIDO</v>
          </cell>
          <cell r="D411" t="str">
            <v>UN</v>
          </cell>
          <cell r="E411">
            <v>12.67</v>
          </cell>
        </row>
        <row r="413">
          <cell r="B413" t="str">
            <v>081800</v>
          </cell>
          <cell r="C413" t="str">
            <v>CONCRETO / ARGAMASSA PROJETADA</v>
          </cell>
        </row>
        <row r="414">
          <cell r="B414" t="str">
            <v>081801</v>
          </cell>
          <cell r="C414" t="str">
            <v>CONCRETO PROJETADO EM PAREDES</v>
          </cell>
          <cell r="D414" t="str">
            <v>M3</v>
          </cell>
          <cell r="E414">
            <v>850.18</v>
          </cell>
        </row>
        <row r="415">
          <cell r="B415" t="str">
            <v>081802</v>
          </cell>
          <cell r="C415" t="str">
            <v>CONCRETO PROJETADO EM TETOS</v>
          </cell>
          <cell r="D415" t="str">
            <v>M3</v>
          </cell>
          <cell r="E415">
            <v>937.62</v>
          </cell>
        </row>
        <row r="416">
          <cell r="B416" t="str">
            <v>081803</v>
          </cell>
          <cell r="C416" t="str">
            <v>ARGAMASSA PROJETADA EM PAREDES</v>
          </cell>
          <cell r="D416" t="str">
            <v>M3</v>
          </cell>
          <cell r="E416">
            <v>850.04</v>
          </cell>
        </row>
        <row r="417">
          <cell r="B417" t="str">
            <v>081804</v>
          </cell>
          <cell r="C417" t="str">
            <v>ARGAMASSA PROJETADA EM TETOS</v>
          </cell>
          <cell r="D417" t="str">
            <v>M3</v>
          </cell>
          <cell r="E417">
            <v>937.46</v>
          </cell>
        </row>
        <row r="419">
          <cell r="B419" t="str">
            <v>081900</v>
          </cell>
          <cell r="C419" t="str">
            <v>ADITIVOS</v>
          </cell>
        </row>
        <row r="421">
          <cell r="B421" t="str">
            <v>082000</v>
          </cell>
          <cell r="C421" t="str">
            <v>LAJE PRE-FABRICADA</v>
          </cell>
        </row>
        <row r="422">
          <cell r="B422" t="str">
            <v>082001</v>
          </cell>
          <cell r="C422" t="str">
            <v>LAJE PRE-FABRICADA H-8 PARA FORRO COM CAPA DE 3 CM</v>
          </cell>
          <cell r="D422" t="str">
            <v>M2</v>
          </cell>
          <cell r="E422">
            <v>71.36</v>
          </cell>
        </row>
        <row r="423">
          <cell r="B423" t="str">
            <v>082002</v>
          </cell>
          <cell r="C423" t="str">
            <v>LAJE PRE-FABRICADA H-8 PARA PISO COM CAPA DE 4 CM</v>
          </cell>
          <cell r="D423" t="str">
            <v>M2</v>
          </cell>
          <cell r="E423">
            <v>74.540000000000006</v>
          </cell>
        </row>
        <row r="424">
          <cell r="B424" t="str">
            <v>082003</v>
          </cell>
          <cell r="C424" t="str">
            <v>LAJE PRE-FABRICADA H-12 PARA PISO COM CAPA DE 4 CM</v>
          </cell>
          <cell r="D424" t="str">
            <v>M2</v>
          </cell>
          <cell r="E424">
            <v>84.6</v>
          </cell>
        </row>
        <row r="426">
          <cell r="B426" t="str">
            <v>082100</v>
          </cell>
          <cell r="C426" t="str">
            <v>POÇO DE VISITA– DIÂMETRO 1,00 M PARA REDES COLETORAS</v>
          </cell>
        </row>
        <row r="427">
          <cell r="B427" t="str">
            <v>082111</v>
          </cell>
          <cell r="C427" t="str">
            <v>PV EM TUBO DE CONCRETO C/PBJE - PROFUNDIDADE ATE 2,00 M</v>
          </cell>
          <cell r="D427" t="str">
            <v>UN</v>
          </cell>
        </row>
        <row r="428">
          <cell r="B428" t="str">
            <v>082112</v>
          </cell>
          <cell r="C428" t="str">
            <v>PV EM TUBO DE CONCRETO C/PBJE - PROFUNDIDADE ATE 3,00 M</v>
          </cell>
          <cell r="D428" t="str">
            <v>UN</v>
          </cell>
        </row>
        <row r="429">
          <cell r="B429" t="str">
            <v>082113</v>
          </cell>
          <cell r="C429" t="str">
            <v>PV EM TUBO DE CONCRETO C/PBJE - PROFUNDIDADE ATE 4,00 M</v>
          </cell>
          <cell r="D429" t="str">
            <v>UN</v>
          </cell>
        </row>
        <row r="430">
          <cell r="B430" t="str">
            <v>082114</v>
          </cell>
          <cell r="C430" t="str">
            <v>PV EM TUBO DE CONCRETO C/PBJE - PROFUNDIDADE ATE 5,00 M</v>
          </cell>
          <cell r="D430" t="str">
            <v>UN</v>
          </cell>
        </row>
        <row r="431">
          <cell r="B431" t="str">
            <v>082115</v>
          </cell>
          <cell r="C431" t="str">
            <v>PV EM TUBO DE CONCRETO C/PBJE - PROFUNDIDADE ATE 6,00 M</v>
          </cell>
          <cell r="D431" t="str">
            <v>UN</v>
          </cell>
        </row>
        <row r="432">
          <cell r="B432" t="str">
            <v>082116</v>
          </cell>
          <cell r="C432" t="str">
            <v>PV EM TUBO DE CONCRETO C/PBJE - PROFUNDIDADE ATE 7,00 M</v>
          </cell>
          <cell r="D432" t="str">
            <v>UN</v>
          </cell>
        </row>
        <row r="434">
          <cell r="B434" t="str">
            <v>082200</v>
          </cell>
          <cell r="C434" t="str">
            <v>POÇO DE VISITA– DIÂMETRO 1,20 M PARA REDES COLETORAS</v>
          </cell>
        </row>
        <row r="435">
          <cell r="B435" t="str">
            <v>082211</v>
          </cell>
          <cell r="C435" t="str">
            <v>PV EM TUBO DE CONCRETO C/PBJE - PROFUNDIDADE ATE 2,00 M</v>
          </cell>
          <cell r="D435" t="str">
            <v>UN</v>
          </cell>
        </row>
        <row r="436">
          <cell r="B436" t="str">
            <v>082212</v>
          </cell>
          <cell r="C436" t="str">
            <v>PV EM TUBO DE CONCRETO C/PBJE - PROFUNDIDADE ATE 3,00 M</v>
          </cell>
          <cell r="D436" t="str">
            <v>UN</v>
          </cell>
        </row>
        <row r="437">
          <cell r="B437" t="str">
            <v>082213</v>
          </cell>
          <cell r="C437" t="str">
            <v>PV EM TUBO DE CONCRETO C/PBJE - PROFUNDIDADE ATE 4,00 M</v>
          </cell>
          <cell r="D437" t="str">
            <v>UN</v>
          </cell>
        </row>
        <row r="438">
          <cell r="B438" t="str">
            <v>082214</v>
          </cell>
          <cell r="C438" t="str">
            <v>PV EM TUBO DE CONCRETO C/PBJE - PROFUNDIDADE ATE 5,00 M</v>
          </cell>
          <cell r="D438" t="str">
            <v>UN</v>
          </cell>
        </row>
        <row r="439">
          <cell r="B439" t="str">
            <v>082215</v>
          </cell>
          <cell r="C439" t="str">
            <v>PV EM TUBO DE CONCRETO C/PBJE - PROFUNDIDADE ATE 6,00 M</v>
          </cell>
          <cell r="D439" t="str">
            <v>UN</v>
          </cell>
        </row>
        <row r="440">
          <cell r="B440" t="str">
            <v>082216</v>
          </cell>
          <cell r="C440" t="str">
            <v>PV EM TUBO DE CONCRETO C/PBJE - PROFUNDIDADE ATE 7,00 M</v>
          </cell>
          <cell r="D440" t="str">
            <v>UN</v>
          </cell>
        </row>
        <row r="442">
          <cell r="B442" t="str">
            <v>082300</v>
          </cell>
          <cell r="C442" t="str">
            <v>POÇO DE VISITA– DIÂMETRO 1,00 M PARA COLETOR TRONCO, EMISSÁRIO E INTERCEPTORES</v>
          </cell>
        </row>
        <row r="443">
          <cell r="B443" t="str">
            <v>082311</v>
          </cell>
          <cell r="C443" t="str">
            <v>PV EM TUBO DE CONCRETO C/PBJE - PROFUNDIDADE ATE 2,00 M</v>
          </cell>
          <cell r="D443" t="str">
            <v>UN</v>
          </cell>
        </row>
        <row r="444">
          <cell r="B444" t="str">
            <v>082312</v>
          </cell>
          <cell r="C444" t="str">
            <v>PV EM TUBO DE CONCRETO C/PBJE - PROFUNDIDADE ATE 3,00 M</v>
          </cell>
          <cell r="D444" t="str">
            <v>UN</v>
          </cell>
        </row>
        <row r="445">
          <cell r="B445" t="str">
            <v>082313</v>
          </cell>
          <cell r="C445" t="str">
            <v>PV EM TUBO DE CONCRETO C/PBJE - PROFUNDIDADE ATE 4,00 M</v>
          </cell>
          <cell r="D445" t="str">
            <v>UN</v>
          </cell>
        </row>
        <row r="446">
          <cell r="B446" t="str">
            <v>082314</v>
          </cell>
          <cell r="C446" t="str">
            <v>PV EM TUBO DE CONCRETO C/PBJE - PROFUNDIDADE ATE 5,00 M</v>
          </cell>
          <cell r="D446" t="str">
            <v>UN</v>
          </cell>
        </row>
        <row r="447">
          <cell r="B447" t="str">
            <v>082315</v>
          </cell>
          <cell r="C447" t="str">
            <v>PV EM TUBO DE CONCRETO C/PBJE - PROFUNDIDADE ATE 6,00 M</v>
          </cell>
          <cell r="D447" t="str">
            <v>UN</v>
          </cell>
        </row>
        <row r="448">
          <cell r="B448" t="str">
            <v>082316</v>
          </cell>
          <cell r="C448" t="str">
            <v>PV EM TUBO DE CONCRETO C/PBJE - PROFUNDIDADE ATE 7,00 M</v>
          </cell>
          <cell r="D448" t="str">
            <v>UN</v>
          </cell>
        </row>
        <row r="450">
          <cell r="B450" t="str">
            <v>082400</v>
          </cell>
          <cell r="C450" t="str">
            <v>POÇO DE VISITA– DIÂMETRO 1,20 M PARA COLETOR TRONCO, EMISSÁRIO E INTERCEPTORES</v>
          </cell>
        </row>
        <row r="451">
          <cell r="B451" t="str">
            <v>082411</v>
          </cell>
          <cell r="C451" t="str">
            <v>PV EM TUBO DE CONCRETO C/PBJE - PROFUNDIDADE ATE 2,00 M</v>
          </cell>
          <cell r="D451" t="str">
            <v>UN</v>
          </cell>
        </row>
        <row r="452">
          <cell r="B452" t="str">
            <v>082412</v>
          </cell>
          <cell r="C452" t="str">
            <v>PV EM TUBO DE CONCRETO C/PBJE - PROFUNDIDADE ATE 3,00 M</v>
          </cell>
          <cell r="D452" t="str">
            <v>UN</v>
          </cell>
        </row>
        <row r="453">
          <cell r="B453" t="str">
            <v>082413</v>
          </cell>
          <cell r="C453" t="str">
            <v>PV EM TUBO DE CONCRETO C/PBJE - PROFUNDIDADE ATE 4,00 M</v>
          </cell>
          <cell r="D453" t="str">
            <v>UN</v>
          </cell>
        </row>
        <row r="454">
          <cell r="B454" t="str">
            <v>082414</v>
          </cell>
          <cell r="C454" t="str">
            <v>PV EM TUBO DE CONCRETO C/PBJE - PROFUNDIDADE ATE 5,00 M</v>
          </cell>
          <cell r="D454" t="str">
            <v>UN</v>
          </cell>
        </row>
        <row r="455">
          <cell r="B455" t="str">
            <v>082415</v>
          </cell>
          <cell r="C455" t="str">
            <v>PV EM TUBO DE CONCRETO C/PBJE - PROFUNDIDADE ATE 6,00 M</v>
          </cell>
          <cell r="D455" t="str">
            <v>UN</v>
          </cell>
        </row>
        <row r="456">
          <cell r="B456" t="str">
            <v>082416</v>
          </cell>
          <cell r="C456" t="str">
            <v>PV EM TUBO DE CONCRETO C/PBJE - PROFUNDIDADE ATE 7,00 M</v>
          </cell>
          <cell r="D456" t="str">
            <v>UN</v>
          </cell>
        </row>
        <row r="458">
          <cell r="B458" t="str">
            <v>082500</v>
          </cell>
          <cell r="C458" t="str">
            <v>POCO DE INSPECAO - DIAMETRO 0,60 M</v>
          </cell>
        </row>
        <row r="459">
          <cell r="B459" t="str">
            <v>082501</v>
          </cell>
          <cell r="C459" t="str">
            <v>PROFUNDIDADE ATÉ 1,60 M - ALVENARIA</v>
          </cell>
          <cell r="D459" t="str">
            <v>UN</v>
          </cell>
          <cell r="E459">
            <v>1123.4100000000001</v>
          </cell>
        </row>
        <row r="460">
          <cell r="B460" t="str">
            <v>082512</v>
          </cell>
          <cell r="C460" t="str">
            <v>PROFUNDIDADE ATÉ 1,60 M - TUBO DE CONCRETO PBJE</v>
          </cell>
          <cell r="D460" t="str">
            <v>UN</v>
          </cell>
        </row>
        <row r="462">
          <cell r="B462" t="str">
            <v>082600</v>
          </cell>
          <cell r="C462" t="str">
            <v>ADUELA DE CONCRETO ARMADO, PRE-MOLDADA PONTA E BOLSA</v>
          </cell>
        </row>
        <row r="463">
          <cell r="B463" t="str">
            <v>082601</v>
          </cell>
          <cell r="C463" t="str">
            <v>DIAMETRO 0,80 M, H = 1,00 M</v>
          </cell>
          <cell r="D463" t="str">
            <v>UN</v>
          </cell>
          <cell r="E463">
            <v>163.56</v>
          </cell>
        </row>
        <row r="464">
          <cell r="B464" t="str">
            <v>082602</v>
          </cell>
          <cell r="C464" t="str">
            <v>DIAMETRO 1,00 M, H = 0,50 M</v>
          </cell>
          <cell r="D464" t="str">
            <v>UN</v>
          </cell>
          <cell r="E464">
            <v>140.94</v>
          </cell>
        </row>
        <row r="465">
          <cell r="B465" t="str">
            <v>082603</v>
          </cell>
          <cell r="C465" t="str">
            <v>DIAMETRO 1,20 M, H = 0,50 M</v>
          </cell>
          <cell r="D465" t="str">
            <v>UN</v>
          </cell>
          <cell r="E465">
            <v>186.47</v>
          </cell>
        </row>
        <row r="466">
          <cell r="B466" t="str">
            <v>082604</v>
          </cell>
          <cell r="C466" t="str">
            <v>DIAMETRO 1,30 M, H = 0,50 M</v>
          </cell>
          <cell r="D466" t="str">
            <v>UN</v>
          </cell>
          <cell r="E466">
            <v>192.23</v>
          </cell>
        </row>
        <row r="467">
          <cell r="B467" t="str">
            <v>082605</v>
          </cell>
          <cell r="C467" t="str">
            <v>DIAMETRO 1,50 M, H = 0,50 M</v>
          </cell>
          <cell r="D467" t="str">
            <v>UN</v>
          </cell>
          <cell r="E467">
            <v>218.49</v>
          </cell>
        </row>
        <row r="468">
          <cell r="B468" t="str">
            <v>082606</v>
          </cell>
          <cell r="C468" t="str">
            <v>DIAMETRO 1,80 M, H = 0,50 M</v>
          </cell>
          <cell r="D468" t="str">
            <v>UN</v>
          </cell>
          <cell r="E468">
            <v>350.88</v>
          </cell>
        </row>
        <row r="469">
          <cell r="B469" t="str">
            <v>082607</v>
          </cell>
          <cell r="C469" t="str">
            <v>DIAMETRO 2,12 M, H = 0,50 M</v>
          </cell>
          <cell r="D469" t="str">
            <v>UN</v>
          </cell>
          <cell r="E469">
            <v>461.54</v>
          </cell>
        </row>
        <row r="470">
          <cell r="B470" t="str">
            <v>082608</v>
          </cell>
          <cell r="C470" t="str">
            <v>DIAMETRO 2,50 M, H = 0,50 M</v>
          </cell>
          <cell r="D470" t="str">
            <v>UN</v>
          </cell>
          <cell r="E470">
            <v>578.35</v>
          </cell>
        </row>
        <row r="471">
          <cell r="B471" t="str">
            <v>082609</v>
          </cell>
          <cell r="C471" t="str">
            <v>DIAMETRO 3,00 M, H = 0,50 M</v>
          </cell>
          <cell r="D471" t="str">
            <v>UN</v>
          </cell>
          <cell r="E471">
            <v>677.87</v>
          </cell>
        </row>
        <row r="473">
          <cell r="B473" t="str">
            <v>082700</v>
          </cell>
          <cell r="C473" t="str">
            <v>ADUELA SUCESSIVAS DE CONCRETO ARMADO, MOLDADA IN LOCO</v>
          </cell>
        </row>
        <row r="474">
          <cell r="B474" t="str">
            <v>082701</v>
          </cell>
          <cell r="C474" t="str">
            <v>DIAMETRO 1,50 M</v>
          </cell>
          <cell r="D474" t="str">
            <v>M</v>
          </cell>
          <cell r="E474">
            <v>1918.97</v>
          </cell>
        </row>
        <row r="475">
          <cell r="B475" t="str">
            <v>082702</v>
          </cell>
          <cell r="C475" t="str">
            <v>DIAMETRO 2,00 M</v>
          </cell>
          <cell r="D475" t="str">
            <v>M</v>
          </cell>
          <cell r="E475">
            <v>2483.42</v>
          </cell>
        </row>
        <row r="476">
          <cell r="B476" t="str">
            <v>082703</v>
          </cell>
          <cell r="C476" t="str">
            <v>DIAMETRO 2,50 M</v>
          </cell>
          <cell r="D476" t="str">
            <v>M</v>
          </cell>
          <cell r="E476">
            <v>3047.96</v>
          </cell>
        </row>
        <row r="477">
          <cell r="B477" t="str">
            <v>082704</v>
          </cell>
          <cell r="C477" t="str">
            <v>DIAMETRO 3,00 M</v>
          </cell>
          <cell r="D477" t="str">
            <v>M</v>
          </cell>
          <cell r="E477">
            <v>3612.24</v>
          </cell>
        </row>
        <row r="478">
          <cell r="B478" t="str">
            <v>082705</v>
          </cell>
          <cell r="C478" t="str">
            <v>DIAMETRO 3,80 M</v>
          </cell>
          <cell r="D478" t="str">
            <v>M</v>
          </cell>
          <cell r="E478">
            <v>4515.3599999999997</v>
          </cell>
        </row>
        <row r="480">
          <cell r="B480" t="str">
            <v>082800</v>
          </cell>
          <cell r="C480" t="str">
            <v>DISPOSITIVOS ESPECIAIS E ESTRUTURAS ACESSORIAS</v>
          </cell>
        </row>
        <row r="481">
          <cell r="B481" t="str">
            <v>082801</v>
          </cell>
          <cell r="C481" t="str">
            <v>INSTALACAO DE HIDRANTES DE COLUNA</v>
          </cell>
          <cell r="D481" t="str">
            <v>UN</v>
          </cell>
          <cell r="E481">
            <v>274.36</v>
          </cell>
        </row>
        <row r="482">
          <cell r="B482" t="str">
            <v>082802</v>
          </cell>
          <cell r="C482" t="str">
            <v>INSTALACAO DE HIDRANTES SUBTERRANEO</v>
          </cell>
          <cell r="D482" t="str">
            <v>UN</v>
          </cell>
          <cell r="E482">
            <v>348.83</v>
          </cell>
        </row>
        <row r="483">
          <cell r="B483" t="str">
            <v>082803</v>
          </cell>
          <cell r="C483" t="str">
            <v>ASSENTAMENTO DE TUBOS DE QUEDA</v>
          </cell>
          <cell r="D483" t="str">
            <v>M</v>
          </cell>
          <cell r="E483">
            <v>142.33000000000001</v>
          </cell>
        </row>
        <row r="484">
          <cell r="B484" t="str">
            <v>082804</v>
          </cell>
          <cell r="C484" t="str">
            <v>ASSENTAMENTO DE TAMPAO DE FERRO FUNDIDO 600 MM</v>
          </cell>
          <cell r="D484" t="str">
            <v>UN</v>
          </cell>
          <cell r="E484">
            <v>42.77</v>
          </cell>
        </row>
        <row r="485">
          <cell r="B485" t="str">
            <v>082805</v>
          </cell>
          <cell r="C485" t="str">
            <v>ASSENTAMENTO DE TAMPAO DE FERRO FUNDIDO 900 MM</v>
          </cell>
          <cell r="D485" t="str">
            <v>UN</v>
          </cell>
          <cell r="E485">
            <v>64.13</v>
          </cell>
        </row>
        <row r="486">
          <cell r="B486" t="str">
            <v>082806</v>
          </cell>
          <cell r="C486" t="str">
            <v>TERMINAL DE LIMPEZA</v>
          </cell>
          <cell r="D486" t="str">
            <v>UN</v>
          </cell>
          <cell r="E486">
            <v>294</v>
          </cell>
        </row>
        <row r="487">
          <cell r="B487" t="str">
            <v>082807</v>
          </cell>
          <cell r="C487" t="str">
            <v>DISPOSITIVO DE PROTECAO PARA  REGISTRO EM TUBO DE CONCRETO</v>
          </cell>
          <cell r="D487" t="str">
            <v>UN</v>
          </cell>
          <cell r="E487">
            <v>85.39</v>
          </cell>
        </row>
        <row r="488">
          <cell r="B488" t="str">
            <v>082808</v>
          </cell>
          <cell r="C488" t="str">
            <v>DISPOSITIVO DE PROTECAO PARA REGISTRO EM TUBO CERAMICO</v>
          </cell>
          <cell r="D488" t="str">
            <v>UN</v>
          </cell>
          <cell r="E488">
            <v>54.15</v>
          </cell>
        </row>
        <row r="489">
          <cell r="B489" t="str">
            <v>082809</v>
          </cell>
          <cell r="C489" t="str">
            <v>CAIXA PASSAGEM PARA MUDANCA DIAMETRO E/OU DIRECAO - ATE 200 MM</v>
          </cell>
          <cell r="D489" t="str">
            <v>UN</v>
          </cell>
          <cell r="E489">
            <v>205.63</v>
          </cell>
        </row>
        <row r="490">
          <cell r="B490" t="str">
            <v>082810</v>
          </cell>
          <cell r="C490" t="str">
            <v>CAIXA PASSAGEM PARA MUDANCA DIAMETRO E/OU DIRECAO - 250 MM A 450 MM</v>
          </cell>
          <cell r="D490" t="str">
            <v>UN</v>
          </cell>
          <cell r="E490">
            <v>348.35</v>
          </cell>
        </row>
        <row r="491">
          <cell r="B491" t="str">
            <v>082811</v>
          </cell>
          <cell r="C491" t="str">
            <v>BOCA DE LOBO</v>
          </cell>
          <cell r="D491" t="str">
            <v>UN</v>
          </cell>
          <cell r="E491">
            <v>652.09</v>
          </cell>
        </row>
        <row r="492">
          <cell r="B492" t="str">
            <v>082812</v>
          </cell>
          <cell r="C492" t="str">
            <v>EXECUCAO DE TAMPA DE BOCA DE LOBO</v>
          </cell>
          <cell r="D492" t="str">
            <v>UN</v>
          </cell>
          <cell r="E492">
            <v>78.11</v>
          </cell>
        </row>
        <row r="493">
          <cell r="B493" t="str">
            <v>082813</v>
          </cell>
          <cell r="C493" t="str">
            <v>TAMPA DE INSPECAO EM CONCRETO ARMADO</v>
          </cell>
          <cell r="D493" t="str">
            <v>M3</v>
          </cell>
          <cell r="E493">
            <v>1132.3699999999999</v>
          </cell>
        </row>
        <row r="494">
          <cell r="B494" t="str">
            <v>082814</v>
          </cell>
          <cell r="C494" t="str">
            <v>SAIDA JUNTO AO CORREGO DIAM. ATE 250 MM</v>
          </cell>
          <cell r="D494" t="str">
            <v>UN</v>
          </cell>
          <cell r="E494">
            <v>173.84</v>
          </cell>
        </row>
        <row r="495">
          <cell r="B495" t="str">
            <v>082815</v>
          </cell>
          <cell r="C495" t="str">
            <v>SAIDA JUNTO AO CORREGO DIAM. DE 300 MM A 350 MM</v>
          </cell>
          <cell r="D495" t="str">
            <v>UN</v>
          </cell>
          <cell r="E495">
            <v>200.86</v>
          </cell>
        </row>
        <row r="496">
          <cell r="B496" t="str">
            <v>082816</v>
          </cell>
          <cell r="C496" t="str">
            <v>SAIDA JUNTO AO CORREGO DIAM. DE 400 MM A 600 MM</v>
          </cell>
          <cell r="D496" t="str">
            <v>UN</v>
          </cell>
          <cell r="E496">
            <v>285.73</v>
          </cell>
        </row>
        <row r="498">
          <cell r="B498" t="str">
            <v>082900</v>
          </cell>
          <cell r="C498" t="str">
            <v>CAIXA DE ALVENARIA DE 1 TIJOLO</v>
          </cell>
        </row>
        <row r="499">
          <cell r="B499" t="str">
            <v>082901</v>
          </cell>
          <cell r="C499" t="str">
            <v>(0,80 X 0,80) M</v>
          </cell>
          <cell r="D499" t="str">
            <v>M</v>
          </cell>
          <cell r="E499">
            <v>554.16999999999996</v>
          </cell>
        </row>
        <row r="500">
          <cell r="B500" t="str">
            <v>082902</v>
          </cell>
          <cell r="C500" t="str">
            <v>(0,80 X 1,00) M</v>
          </cell>
          <cell r="D500" t="str">
            <v>M</v>
          </cell>
          <cell r="E500">
            <v>618.74</v>
          </cell>
        </row>
        <row r="501">
          <cell r="B501" t="str">
            <v>082903</v>
          </cell>
          <cell r="C501" t="str">
            <v>(1,00 X 1,00) M</v>
          </cell>
          <cell r="D501" t="str">
            <v>M</v>
          </cell>
          <cell r="E501">
            <v>687.27</v>
          </cell>
        </row>
        <row r="502">
          <cell r="B502" t="str">
            <v>082904</v>
          </cell>
          <cell r="C502" t="str">
            <v>(1,00 X 1,10) M</v>
          </cell>
          <cell r="D502" t="str">
            <v>M</v>
          </cell>
          <cell r="E502">
            <v>721.67</v>
          </cell>
        </row>
        <row r="503">
          <cell r="B503" t="str">
            <v>082905</v>
          </cell>
          <cell r="C503" t="str">
            <v>(1,00 X 1,20) M</v>
          </cell>
          <cell r="D503" t="str">
            <v>M</v>
          </cell>
          <cell r="E503">
            <v>741.76</v>
          </cell>
        </row>
        <row r="504">
          <cell r="B504" t="str">
            <v>082906</v>
          </cell>
          <cell r="C504" t="str">
            <v>(1,00 X 1,35) M</v>
          </cell>
          <cell r="D504" t="str">
            <v>M</v>
          </cell>
          <cell r="E504">
            <v>807.42</v>
          </cell>
        </row>
        <row r="505">
          <cell r="B505" t="str">
            <v>082907</v>
          </cell>
          <cell r="C505" t="str">
            <v>(1,00 X 1,50) M</v>
          </cell>
          <cell r="D505" t="str">
            <v>M</v>
          </cell>
          <cell r="E505">
            <v>904.42</v>
          </cell>
        </row>
        <row r="506">
          <cell r="B506" t="str">
            <v>082908</v>
          </cell>
          <cell r="C506" t="str">
            <v>(1,10 X 1,10) M</v>
          </cell>
          <cell r="D506" t="str">
            <v>M</v>
          </cell>
          <cell r="E506">
            <v>756.98</v>
          </cell>
        </row>
        <row r="507">
          <cell r="B507" t="str">
            <v>082909</v>
          </cell>
          <cell r="C507" t="str">
            <v>(1,20 X 1,20) M</v>
          </cell>
          <cell r="D507" t="str">
            <v>M</v>
          </cell>
          <cell r="E507">
            <v>828.65</v>
          </cell>
        </row>
        <row r="508">
          <cell r="B508" t="str">
            <v>082910</v>
          </cell>
          <cell r="C508" t="str">
            <v>(1,20 X 1,50) M</v>
          </cell>
          <cell r="D508" t="str">
            <v>M</v>
          </cell>
          <cell r="E508">
            <v>937.66</v>
          </cell>
        </row>
        <row r="509">
          <cell r="B509" t="str">
            <v>082911</v>
          </cell>
          <cell r="C509" t="str">
            <v>(1,50 X 1,50) M</v>
          </cell>
          <cell r="D509" t="str">
            <v>M</v>
          </cell>
          <cell r="E509">
            <v>1055.82</v>
          </cell>
        </row>
        <row r="510">
          <cell r="B510" t="str">
            <v>082912</v>
          </cell>
          <cell r="C510" t="str">
            <v>(1,50 X 2,00) M</v>
          </cell>
          <cell r="D510" t="str">
            <v>M</v>
          </cell>
          <cell r="E510">
            <v>1252.7</v>
          </cell>
        </row>
        <row r="511">
          <cell r="B511" t="str">
            <v>082913</v>
          </cell>
          <cell r="C511" t="str">
            <v>(2,00 X 2,00) M</v>
          </cell>
          <cell r="D511" t="str">
            <v>M</v>
          </cell>
          <cell r="E511">
            <v>1474.94</v>
          </cell>
        </row>
        <row r="512">
          <cell r="B512" t="str">
            <v>082914</v>
          </cell>
          <cell r="C512" t="str">
            <v>(2,00 X 2,50) M</v>
          </cell>
          <cell r="D512" t="str">
            <v>M</v>
          </cell>
          <cell r="E512">
            <v>1697.18</v>
          </cell>
        </row>
        <row r="514">
          <cell r="B514" t="str">
            <v>083000</v>
          </cell>
          <cell r="C514" t="str">
            <v>CAIXA DE ALVENARIA DE 1/2 TIJOLO</v>
          </cell>
        </row>
        <row r="515">
          <cell r="B515" t="str">
            <v>083001</v>
          </cell>
          <cell r="C515" t="str">
            <v>(0,60 X 0,60) M</v>
          </cell>
          <cell r="D515" t="str">
            <v>M</v>
          </cell>
          <cell r="E515">
            <v>283.02</v>
          </cell>
        </row>
        <row r="516">
          <cell r="B516" t="str">
            <v>083002</v>
          </cell>
          <cell r="C516" t="str">
            <v>(0,80 X 0,80) M</v>
          </cell>
          <cell r="D516" t="str">
            <v>M</v>
          </cell>
          <cell r="E516">
            <v>382.09</v>
          </cell>
        </row>
        <row r="517">
          <cell r="B517" t="str">
            <v>083003</v>
          </cell>
          <cell r="C517" t="str">
            <v>(0,90 X 0,90) M</v>
          </cell>
          <cell r="D517" t="str">
            <v>M</v>
          </cell>
          <cell r="E517">
            <v>431.25</v>
          </cell>
        </row>
        <row r="518">
          <cell r="B518" t="str">
            <v>083004</v>
          </cell>
          <cell r="C518" t="str">
            <v>(1,00 X 0,80) M</v>
          </cell>
          <cell r="D518" t="str">
            <v>M</v>
          </cell>
          <cell r="E518">
            <v>430.24</v>
          </cell>
        </row>
        <row r="519">
          <cell r="B519" t="str">
            <v>083005</v>
          </cell>
          <cell r="C519" t="str">
            <v>(1,00 X 1,00) M</v>
          </cell>
          <cell r="D519" t="str">
            <v>M</v>
          </cell>
          <cell r="E519">
            <v>482.89</v>
          </cell>
        </row>
        <row r="520">
          <cell r="B520" t="str">
            <v>083006</v>
          </cell>
          <cell r="C520" t="str">
            <v>(1,00 X 1,20) M</v>
          </cell>
          <cell r="D520" t="str">
            <v>M</v>
          </cell>
          <cell r="E520">
            <v>539.34</v>
          </cell>
        </row>
        <row r="522">
          <cell r="B522" t="str">
            <v>083100</v>
          </cell>
          <cell r="C522" t="str">
            <v>DISPOSITIVOS PARA LAGOA</v>
          </cell>
        </row>
        <row r="523">
          <cell r="B523" t="str">
            <v>083101</v>
          </cell>
          <cell r="C523" t="str">
            <v>PLACA DE CONCRETO</v>
          </cell>
          <cell r="D523" t="str">
            <v>M2</v>
          </cell>
          <cell r="E523">
            <v>0</v>
          </cell>
        </row>
        <row r="524">
          <cell r="B524" t="str">
            <v>083102</v>
          </cell>
          <cell r="C524" t="str">
            <v>ABRIGO PADRAO</v>
          </cell>
          <cell r="D524" t="str">
            <v>UN</v>
          </cell>
          <cell r="E524">
            <v>9324.24</v>
          </cell>
        </row>
        <row r="525">
          <cell r="B525" t="str">
            <v>083103</v>
          </cell>
          <cell r="C525" t="str">
            <v>CAIXA "1" (1,50 X 1,30) M</v>
          </cell>
          <cell r="D525" t="str">
            <v>M</v>
          </cell>
          <cell r="E525">
            <v>3751.62</v>
          </cell>
        </row>
        <row r="526">
          <cell r="B526" t="str">
            <v>083104</v>
          </cell>
          <cell r="C526" t="str">
            <v>CAIXA "2" (2,40 X 0,80) M</v>
          </cell>
          <cell r="D526" t="str">
            <v>M</v>
          </cell>
          <cell r="E526">
            <v>1222.97</v>
          </cell>
        </row>
        <row r="527">
          <cell r="B527" t="str">
            <v>083105</v>
          </cell>
          <cell r="C527" t="str">
            <v>CAIXA "3" (1,60 X 0,80) M</v>
          </cell>
          <cell r="D527" t="str">
            <v>M</v>
          </cell>
          <cell r="E527">
            <v>1543.46</v>
          </cell>
        </row>
        <row r="528">
          <cell r="B528" t="str">
            <v>083106</v>
          </cell>
          <cell r="C528" t="str">
            <v>CAIXA "4" (0,60 X 0,60) M</v>
          </cell>
          <cell r="D528" t="str">
            <v>M</v>
          </cell>
          <cell r="E528">
            <v>390.22</v>
          </cell>
        </row>
        <row r="529">
          <cell r="B529" t="str">
            <v>083107</v>
          </cell>
          <cell r="C529" t="str">
            <v>CAIXA "6" (1,50 X 1,00) M</v>
          </cell>
          <cell r="D529" t="str">
            <v>M</v>
          </cell>
          <cell r="E529">
            <v>1790.1</v>
          </cell>
        </row>
        <row r="530">
          <cell r="B530" t="str">
            <v>083108</v>
          </cell>
          <cell r="C530" t="str">
            <v>CAIXA "7" (0,80 X 0,80) M</v>
          </cell>
          <cell r="D530" t="str">
            <v>M</v>
          </cell>
          <cell r="E530">
            <v>1201.6600000000001</v>
          </cell>
        </row>
        <row r="531">
          <cell r="B531" t="str">
            <v>083109</v>
          </cell>
          <cell r="C531" t="str">
            <v>CAIXA DE INSPECAO (0,60 X 0,60) M</v>
          </cell>
          <cell r="D531" t="str">
            <v>M</v>
          </cell>
          <cell r="E531">
            <v>517.46</v>
          </cell>
        </row>
        <row r="532">
          <cell r="B532" t="str">
            <v>083110</v>
          </cell>
          <cell r="C532" t="str">
            <v>CAIXA DE INSPECAO (0,80 X 0,80) M</v>
          </cell>
          <cell r="D532" t="str">
            <v>M</v>
          </cell>
          <cell r="E532">
            <v>733.29</v>
          </cell>
        </row>
        <row r="533">
          <cell r="B533" t="str">
            <v>083111</v>
          </cell>
          <cell r="C533" t="str">
            <v>DISPOSITIVO DE SAIDA "A"</v>
          </cell>
          <cell r="D533" t="str">
            <v>UN</v>
          </cell>
          <cell r="E533">
            <v>1169.05</v>
          </cell>
        </row>
        <row r="534">
          <cell r="B534" t="str">
            <v>083112</v>
          </cell>
          <cell r="C534" t="str">
            <v>DISPOSITIVO DE SAIDA "E"</v>
          </cell>
          <cell r="D534" t="str">
            <v>UN</v>
          </cell>
          <cell r="E534">
            <v>12666.6</v>
          </cell>
        </row>
        <row r="536">
          <cell r="B536" t="str">
            <v>090000</v>
          </cell>
          <cell r="C536" t="str">
            <v>ASSENTAMENTO</v>
          </cell>
        </row>
        <row r="537">
          <cell r="B537" t="str">
            <v>090100</v>
          </cell>
          <cell r="C537" t="str">
            <v>ASSENTAMENTO DE TUBOS E PECAS DE PVC RIGIDO E PVC RIGIDO DEFOFO PARA REDES DE DISTRIBUICAO DE AGUA</v>
          </cell>
        </row>
        <row r="538">
          <cell r="B538" t="str">
            <v>090101</v>
          </cell>
          <cell r="C538" t="str">
            <v>TUBOS E PECAS, DIAMETRO 50 MM - PVC RIGIDO (A)</v>
          </cell>
          <cell r="D538" t="str">
            <v>M</v>
          </cell>
          <cell r="E538">
            <v>7.02</v>
          </cell>
        </row>
        <row r="539">
          <cell r="B539" t="str">
            <v>090102</v>
          </cell>
          <cell r="C539" t="str">
            <v>TUBOS E PECAS, DIAMETRO 75 MM - PVC RIGIDO (A)</v>
          </cell>
          <cell r="D539" t="str">
            <v>M</v>
          </cell>
          <cell r="E539">
            <v>7.27</v>
          </cell>
        </row>
        <row r="540">
          <cell r="B540" t="str">
            <v>090103</v>
          </cell>
          <cell r="C540" t="str">
            <v>TUBOS E PECAS, DIAMETRO 100 MM - PVC RIGIDO E PVC RIGIDO DEFOFO (A)</v>
          </cell>
          <cell r="D540" t="str">
            <v>M</v>
          </cell>
          <cell r="E540">
            <v>7.63</v>
          </cell>
        </row>
        <row r="541">
          <cell r="B541" t="str">
            <v>090104</v>
          </cell>
          <cell r="C541" t="str">
            <v>TUBOS E PECAS, DIAMETRO 150 MM - PVC RIGIDO E PVC  RIGIDO DEFOFO (A)</v>
          </cell>
          <cell r="D541" t="str">
            <v>M</v>
          </cell>
          <cell r="E541">
            <v>8.39</v>
          </cell>
        </row>
        <row r="542">
          <cell r="B542" t="str">
            <v>090105</v>
          </cell>
          <cell r="C542" t="str">
            <v>TUBOS E PECAS, DIAMETRO 200 MM - PVC RIGIDO E PVC RIGIDO DEFOFO (A)</v>
          </cell>
          <cell r="D542" t="str">
            <v>M</v>
          </cell>
          <cell r="E542">
            <v>9.6999999999999993</v>
          </cell>
        </row>
        <row r="543">
          <cell r="B543" t="str">
            <v>090106</v>
          </cell>
          <cell r="C543" t="str">
            <v>TUBOS E PECAS, DIAMETRO 250 MM - PVC RIGIDO DEFOFO (A)</v>
          </cell>
          <cell r="D543" t="str">
            <v>M</v>
          </cell>
          <cell r="E543">
            <v>11.39</v>
          </cell>
        </row>
        <row r="544">
          <cell r="B544" t="str">
            <v>090107</v>
          </cell>
          <cell r="C544" t="str">
            <v>TUBOS E PECAS, DIAMETRO 300 MM - PVC RIGIDO DEFOFO (A)</v>
          </cell>
          <cell r="D544" t="str">
            <v>M</v>
          </cell>
          <cell r="E544">
            <v>12.76</v>
          </cell>
        </row>
        <row r="545">
          <cell r="B545" t="str">
            <v>090131</v>
          </cell>
          <cell r="C545" t="str">
            <v>TUBOS E PECAS, DIAM. 50 MM - PVC RIGIDO (B)</v>
          </cell>
          <cell r="D545" t="str">
            <v>M</v>
          </cell>
          <cell r="E545">
            <v>5.57</v>
          </cell>
        </row>
        <row r="546">
          <cell r="B546" t="str">
            <v>090132</v>
          </cell>
          <cell r="C546" t="str">
            <v>TUBOS E PECAS, DIAM. 75 MM - PVC RIGIDO (B)</v>
          </cell>
          <cell r="D546" t="str">
            <v>M</v>
          </cell>
          <cell r="E546">
            <v>5.81</v>
          </cell>
        </row>
        <row r="547">
          <cell r="B547" t="str">
            <v>090133</v>
          </cell>
          <cell r="C547" t="str">
            <v>TUBOS E PECAS, DIAM. 100 MM - PVC RIGIDO E PVC RIGIDO DEFOFO (B)</v>
          </cell>
          <cell r="D547" t="str">
            <v>M</v>
          </cell>
          <cell r="E547">
            <v>6.03</v>
          </cell>
        </row>
        <row r="548">
          <cell r="B548" t="str">
            <v>090134</v>
          </cell>
          <cell r="C548" t="str">
            <v>TUBOS E PECAS, DIAM. 150 MM - PVC RIGIDO E PVC RIGIDO DEFOFO (B)</v>
          </cell>
          <cell r="D548" t="str">
            <v>M</v>
          </cell>
          <cell r="E548">
            <v>6.3</v>
          </cell>
        </row>
        <row r="549">
          <cell r="B549" t="str">
            <v>090135</v>
          </cell>
          <cell r="C549" t="str">
            <v>TUBOS E PECAS, DIAM. 200 MM - PVC RIGIDO E PVC RIGIDO DEFOFO (B)</v>
          </cell>
          <cell r="D549" t="str">
            <v>M</v>
          </cell>
          <cell r="E549">
            <v>7.7</v>
          </cell>
        </row>
        <row r="550">
          <cell r="B550" t="str">
            <v>090136</v>
          </cell>
          <cell r="C550" t="str">
            <v>TUBOS E PECAS, DIAM. 250 MM - PVC RIGIDO DEFOFO (B)</v>
          </cell>
          <cell r="D550" t="str">
            <v>M</v>
          </cell>
          <cell r="E550">
            <v>9.08</v>
          </cell>
        </row>
        <row r="551">
          <cell r="B551" t="str">
            <v>090137</v>
          </cell>
          <cell r="C551" t="str">
            <v>TUBOS E PECAS, DIAM. 300 MM - PVC RIGIDO DEFOFO (B)</v>
          </cell>
          <cell r="D551" t="str">
            <v>M</v>
          </cell>
          <cell r="E551">
            <v>10.18</v>
          </cell>
        </row>
        <row r="552">
          <cell r="B552" t="str">
            <v>090151</v>
          </cell>
          <cell r="C552" t="str">
            <v>TUBOS E PECAS, DIAM. 50 MM - PVC RIGIDO (C)</v>
          </cell>
          <cell r="D552" t="str">
            <v>M</v>
          </cell>
          <cell r="E552">
            <v>3.45</v>
          </cell>
        </row>
        <row r="553">
          <cell r="B553" t="str">
            <v>090152</v>
          </cell>
          <cell r="C553" t="str">
            <v>TUBOS E PECAS, DIAM. 75 MM - PVC RIGIDO (C)</v>
          </cell>
          <cell r="D553" t="str">
            <v>M</v>
          </cell>
          <cell r="E553">
            <v>3.56</v>
          </cell>
        </row>
        <row r="554">
          <cell r="B554" t="str">
            <v>090153</v>
          </cell>
          <cell r="C554" t="str">
            <v>TUBOS E PECAS, DIAM. 100 MM - PVC RIGIDO DEFOFO (C)</v>
          </cell>
          <cell r="D554" t="str">
            <v>M</v>
          </cell>
          <cell r="E554">
            <v>3.75</v>
          </cell>
        </row>
        <row r="555">
          <cell r="B555" t="str">
            <v>090154</v>
          </cell>
          <cell r="C555" t="str">
            <v>TUBOS E PECAS, DIAM. 150 MM - PVC RIGIDO E PVC RIGIDO DEFOFO (C)</v>
          </cell>
          <cell r="D555" t="str">
            <v>M</v>
          </cell>
          <cell r="E555">
            <v>4.13</v>
          </cell>
        </row>
        <row r="556">
          <cell r="B556" t="str">
            <v>090155</v>
          </cell>
          <cell r="C556" t="str">
            <v>TUBOS E PECAS, DIAM. 200 MM - PVC RIGIDO E PVC RIGIDO DEFOFO (C)</v>
          </cell>
          <cell r="D556" t="str">
            <v>M</v>
          </cell>
          <cell r="E556">
            <v>4.8</v>
          </cell>
        </row>
        <row r="557">
          <cell r="B557" t="str">
            <v>090156</v>
          </cell>
          <cell r="C557" t="str">
            <v>TUBOS E PECAS, DIAM. 250 MM - PVC RIGIDO DEFOFO (C)</v>
          </cell>
          <cell r="D557" t="str">
            <v>M</v>
          </cell>
          <cell r="E557">
            <v>5.59</v>
          </cell>
        </row>
        <row r="558">
          <cell r="B558" t="str">
            <v>090157</v>
          </cell>
          <cell r="C558" t="str">
            <v>TUBOS E PECAS, DIAM. 300 MM - PVC RIGIDO DEFOFO (C)</v>
          </cell>
          <cell r="D558" t="str">
            <v>M</v>
          </cell>
          <cell r="E558">
            <v>6.27</v>
          </cell>
        </row>
        <row r="560">
          <cell r="B560" t="str">
            <v>090200</v>
          </cell>
          <cell r="C560" t="str">
            <v>ASSENTAMENTO DE TUBOS E PECAS DE FERRO FUNDIDO PARA REDES DE DISTRIBUICAO DE AGUA</v>
          </cell>
        </row>
        <row r="561">
          <cell r="B561" t="str">
            <v>090201</v>
          </cell>
          <cell r="C561" t="str">
            <v>TUBOS E PECAS, DIAMETRO 50 MM (A)</v>
          </cell>
          <cell r="D561" t="str">
            <v>M</v>
          </cell>
          <cell r="E561">
            <v>8.73</v>
          </cell>
        </row>
        <row r="562">
          <cell r="B562" t="str">
            <v>090202</v>
          </cell>
          <cell r="C562" t="str">
            <v>TUBOS E PECAS, DIAMETRO 75 MM (A)</v>
          </cell>
          <cell r="D562" t="str">
            <v>M</v>
          </cell>
          <cell r="E562">
            <v>9.68</v>
          </cell>
        </row>
        <row r="563">
          <cell r="B563" t="str">
            <v>090203</v>
          </cell>
          <cell r="C563" t="str">
            <v>TUBOS E PECAS, DIAMETRO 100 MM (A)</v>
          </cell>
          <cell r="D563" t="str">
            <v>M</v>
          </cell>
          <cell r="E563">
            <v>10.93</v>
          </cell>
        </row>
        <row r="564">
          <cell r="B564" t="str">
            <v>090204</v>
          </cell>
          <cell r="C564" t="str">
            <v>TUBOS E PECAS, DIAMETRO 150 MM (A)</v>
          </cell>
          <cell r="D564" t="str">
            <v>M</v>
          </cell>
          <cell r="E564">
            <v>13.31</v>
          </cell>
        </row>
        <row r="565">
          <cell r="B565" t="str">
            <v>090205</v>
          </cell>
          <cell r="C565" t="str">
            <v>TUBOS E PECAS, DIAMETRO 200 MM (A)</v>
          </cell>
          <cell r="D565" t="str">
            <v>M</v>
          </cell>
          <cell r="E565">
            <v>14.8</v>
          </cell>
        </row>
        <row r="566">
          <cell r="B566" t="str">
            <v>090206</v>
          </cell>
          <cell r="C566" t="str">
            <v>TUBOS E PECAS, DIAMETRO 250 MM (A)</v>
          </cell>
          <cell r="D566" t="str">
            <v>M</v>
          </cell>
          <cell r="E566">
            <v>16.59</v>
          </cell>
        </row>
        <row r="567">
          <cell r="B567" t="str">
            <v>090207</v>
          </cell>
          <cell r="C567" t="str">
            <v>TUBOS E PECAS, DIAMETRO 300 MM (A)</v>
          </cell>
          <cell r="D567" t="str">
            <v>M</v>
          </cell>
          <cell r="E567">
            <v>19.649999999999999</v>
          </cell>
        </row>
        <row r="568">
          <cell r="B568" t="str">
            <v>090208</v>
          </cell>
          <cell r="C568" t="str">
            <v>TUBOS E PECAS, DIAMETRO 400 MM (A)</v>
          </cell>
          <cell r="D568" t="str">
            <v>M</v>
          </cell>
          <cell r="E568">
            <v>23.8</v>
          </cell>
        </row>
        <row r="569">
          <cell r="B569" t="str">
            <v>090209</v>
          </cell>
          <cell r="C569" t="str">
            <v>TUBOS E PECAS, DIAMETRO 500 MM (A)</v>
          </cell>
          <cell r="D569" t="str">
            <v>M</v>
          </cell>
          <cell r="E569">
            <v>28.36</v>
          </cell>
        </row>
        <row r="570">
          <cell r="B570" t="str">
            <v>090210</v>
          </cell>
          <cell r="C570" t="str">
            <v>TUBOS E PECAS, DIAMETRO 600 MM (A)</v>
          </cell>
          <cell r="D570" t="str">
            <v>M</v>
          </cell>
          <cell r="E570">
            <v>33.6</v>
          </cell>
        </row>
        <row r="571">
          <cell r="B571" t="str">
            <v>090231</v>
          </cell>
          <cell r="C571" t="str">
            <v>TUBOS E PECAS, DIAM. 50 MM (B)</v>
          </cell>
          <cell r="D571" t="str">
            <v>M</v>
          </cell>
          <cell r="E571">
            <v>6.95</v>
          </cell>
        </row>
        <row r="572">
          <cell r="B572" t="str">
            <v>090232</v>
          </cell>
          <cell r="C572" t="str">
            <v>TUBOS E PECAS, DIAM. 75 MM (B)</v>
          </cell>
          <cell r="D572" t="str">
            <v>M</v>
          </cell>
          <cell r="E572">
            <v>7.72</v>
          </cell>
        </row>
        <row r="573">
          <cell r="B573" t="str">
            <v>090233</v>
          </cell>
          <cell r="C573" t="str">
            <v>TUBOS E PECAS, DIAM. 100 MM (B)</v>
          </cell>
          <cell r="D573" t="str">
            <v>M</v>
          </cell>
          <cell r="E573">
            <v>8.7100000000000009</v>
          </cell>
        </row>
        <row r="574">
          <cell r="B574" t="str">
            <v>090234</v>
          </cell>
          <cell r="C574" t="str">
            <v>TUBOS E PECAS, DIAM. 150 MM (B)</v>
          </cell>
          <cell r="D574" t="str">
            <v>M</v>
          </cell>
          <cell r="E574">
            <v>10.64</v>
          </cell>
        </row>
        <row r="575">
          <cell r="B575" t="str">
            <v>090235</v>
          </cell>
          <cell r="C575" t="str">
            <v>TUBOS E PECAS, DIAM. 200 MM (B)</v>
          </cell>
          <cell r="D575" t="str">
            <v>M</v>
          </cell>
          <cell r="E575">
            <v>11.82</v>
          </cell>
        </row>
        <row r="576">
          <cell r="B576" t="str">
            <v>090236</v>
          </cell>
          <cell r="C576" t="str">
            <v>TUBOS E PECAS, DIAM. 250 MM (B)</v>
          </cell>
          <cell r="D576" t="str">
            <v>M</v>
          </cell>
          <cell r="E576">
            <v>13.22</v>
          </cell>
        </row>
        <row r="577">
          <cell r="B577" t="str">
            <v>090237</v>
          </cell>
          <cell r="C577" t="str">
            <v>TUBOS E PECAS, DIAM. 300 MM (B)</v>
          </cell>
          <cell r="D577" t="str">
            <v>M</v>
          </cell>
          <cell r="E577">
            <v>15.68</v>
          </cell>
        </row>
        <row r="578">
          <cell r="B578" t="str">
            <v>090238</v>
          </cell>
          <cell r="C578" t="str">
            <v>TUBOS E PECAS, DIAM. 400 MM (B)</v>
          </cell>
          <cell r="D578" t="str">
            <v>M</v>
          </cell>
          <cell r="E578">
            <v>19.010000000000002</v>
          </cell>
        </row>
        <row r="579">
          <cell r="B579" t="str">
            <v>090239</v>
          </cell>
          <cell r="C579" t="str">
            <v>TUBOS E PECAS, DIAMETRO, 500 MM (B)</v>
          </cell>
          <cell r="D579" t="str">
            <v>M</v>
          </cell>
          <cell r="E579">
            <v>22.63</v>
          </cell>
        </row>
        <row r="580">
          <cell r="B580" t="str">
            <v>090240</v>
          </cell>
          <cell r="C580" t="str">
            <v>TUBOS E PECAS, DIAM. 600 MM (B)</v>
          </cell>
          <cell r="D580" t="str">
            <v>M</v>
          </cell>
          <cell r="E580">
            <v>24.17</v>
          </cell>
        </row>
        <row r="581">
          <cell r="B581" t="str">
            <v>090251</v>
          </cell>
          <cell r="C581" t="str">
            <v>TUBOS E PECAS, DIAM. 50 MM (C)</v>
          </cell>
          <cell r="D581" t="str">
            <v>M</v>
          </cell>
          <cell r="E581">
            <v>4.3</v>
          </cell>
        </row>
        <row r="582">
          <cell r="B582" t="str">
            <v>090252</v>
          </cell>
          <cell r="C582" t="str">
            <v>TUBOS E PECAS, DIAM. 75 MM (C)</v>
          </cell>
          <cell r="D582" t="str">
            <v>M</v>
          </cell>
          <cell r="E582">
            <v>4.7699999999999996</v>
          </cell>
        </row>
        <row r="583">
          <cell r="B583" t="str">
            <v>090253</v>
          </cell>
          <cell r="C583" t="str">
            <v>TUBOS E PECAS, DIAM. 100 MM (C)</v>
          </cell>
          <cell r="D583" t="str">
            <v>M</v>
          </cell>
          <cell r="E583">
            <v>5.39</v>
          </cell>
        </row>
        <row r="584">
          <cell r="B584" t="str">
            <v>090254</v>
          </cell>
          <cell r="C584" t="str">
            <v>TUBOS E PECAS, DIAM. 150 MM (C)</v>
          </cell>
          <cell r="D584" t="str">
            <v>M</v>
          </cell>
          <cell r="E584">
            <v>6.58</v>
          </cell>
        </row>
        <row r="585">
          <cell r="B585" t="str">
            <v>090255</v>
          </cell>
          <cell r="C585" t="str">
            <v>TUBOS E PECAS, DIAM. 200 MM (C)</v>
          </cell>
          <cell r="D585" t="str">
            <v>M</v>
          </cell>
          <cell r="E585">
            <v>7.31</v>
          </cell>
        </row>
        <row r="586">
          <cell r="B586" t="str">
            <v>090256</v>
          </cell>
          <cell r="C586" t="str">
            <v>TUBOS E PECAS, DIAM. 250 MM (C)</v>
          </cell>
          <cell r="D586" t="str">
            <v>M</v>
          </cell>
          <cell r="E586">
            <v>8.2100000000000009</v>
          </cell>
        </row>
        <row r="587">
          <cell r="B587" t="str">
            <v>090257</v>
          </cell>
          <cell r="C587" t="str">
            <v>TUBOS E PECAS, DIAM. 300 MM (C)</v>
          </cell>
          <cell r="D587" t="str">
            <v>M</v>
          </cell>
          <cell r="E587">
            <v>9.74</v>
          </cell>
        </row>
        <row r="588">
          <cell r="B588" t="str">
            <v>090258</v>
          </cell>
          <cell r="C588" t="str">
            <v>TUBOS E PECAS, DIAM. 400 MM (C)</v>
          </cell>
          <cell r="D588" t="str">
            <v>M</v>
          </cell>
          <cell r="E588">
            <v>11.79</v>
          </cell>
        </row>
        <row r="589">
          <cell r="B589" t="str">
            <v>090259</v>
          </cell>
          <cell r="C589" t="str">
            <v>TUBOS E PECAS, DIAM. 500 MM (C)</v>
          </cell>
          <cell r="D589" t="str">
            <v>M</v>
          </cell>
          <cell r="E589">
            <v>14.09</v>
          </cell>
        </row>
        <row r="590">
          <cell r="B590" t="str">
            <v>090260</v>
          </cell>
          <cell r="C590" t="str">
            <v>TUBOS E PECAS, DIAM. 600 MM (C)</v>
          </cell>
          <cell r="D590" t="str">
            <v>M</v>
          </cell>
          <cell r="E590">
            <v>16.7</v>
          </cell>
        </row>
        <row r="592">
          <cell r="B592" t="str">
            <v>090400</v>
          </cell>
          <cell r="C592" t="str">
            <v>ASSENTAMENTO SIMPLES DE TUBOS E PECAS DE CERAMICA</v>
          </cell>
        </row>
        <row r="593">
          <cell r="B593" t="str">
            <v>090401</v>
          </cell>
          <cell r="C593" t="str">
            <v>TUBOS E PECAS, DIAMETRO 100 MM (A)</v>
          </cell>
          <cell r="D593" t="str">
            <v>M</v>
          </cell>
          <cell r="E593">
            <v>7.44</v>
          </cell>
        </row>
        <row r="594">
          <cell r="B594" t="str">
            <v>090402</v>
          </cell>
          <cell r="C594" t="str">
            <v>TUBOS E PECAS, DIAMETRO 150 MM (A)</v>
          </cell>
          <cell r="D594" t="str">
            <v>M</v>
          </cell>
          <cell r="E594">
            <v>9.4</v>
          </cell>
        </row>
        <row r="595">
          <cell r="B595" t="str">
            <v>090403</v>
          </cell>
          <cell r="C595" t="str">
            <v>TUBOS E PECAS, DIAMETRO 200 MM (A)</v>
          </cell>
          <cell r="D595" t="str">
            <v>M</v>
          </cell>
          <cell r="E595">
            <v>11.31</v>
          </cell>
        </row>
        <row r="596">
          <cell r="B596" t="str">
            <v>090404</v>
          </cell>
          <cell r="C596" t="str">
            <v>TUBOS E PECAS, DIAMETRO 250 MM (A)</v>
          </cell>
          <cell r="D596" t="str">
            <v>M</v>
          </cell>
          <cell r="E596">
            <v>13.68</v>
          </cell>
        </row>
        <row r="597">
          <cell r="B597" t="str">
            <v>090405</v>
          </cell>
          <cell r="C597" t="str">
            <v>TUBOS E PECAS, DIAMETRO 300 MM (A)</v>
          </cell>
          <cell r="D597" t="str">
            <v>M</v>
          </cell>
          <cell r="E597">
            <v>15.72</v>
          </cell>
        </row>
        <row r="598">
          <cell r="B598" t="str">
            <v>090406</v>
          </cell>
          <cell r="C598" t="str">
            <v>TUBOS E PECAS, DIAMETRO 375 MM (A)</v>
          </cell>
          <cell r="D598" t="str">
            <v>M</v>
          </cell>
          <cell r="E598">
            <v>18.100000000000001</v>
          </cell>
        </row>
        <row r="599">
          <cell r="B599" t="str">
            <v>090407</v>
          </cell>
          <cell r="C599" t="str">
            <v>TUBOS E PECAS, DIAMETRO 450 MM (A)</v>
          </cell>
          <cell r="D599" t="str">
            <v>M</v>
          </cell>
          <cell r="E599">
            <v>20.74</v>
          </cell>
        </row>
        <row r="600">
          <cell r="B600" t="str">
            <v>090431</v>
          </cell>
          <cell r="C600" t="str">
            <v>TUBOS E PECAS, DIAM. 100 MM (B)</v>
          </cell>
          <cell r="D600" t="str">
            <v>M</v>
          </cell>
          <cell r="E600">
            <v>6.58</v>
          </cell>
        </row>
        <row r="601">
          <cell r="B601" t="str">
            <v>090432</v>
          </cell>
          <cell r="C601" t="str">
            <v>TUBOS E PECAS, DIAM. 150 MM (B)</v>
          </cell>
          <cell r="D601" t="str">
            <v>M</v>
          </cell>
          <cell r="E601">
            <v>8.2799999999999994</v>
          </cell>
        </row>
        <row r="602">
          <cell r="B602" t="str">
            <v>090433</v>
          </cell>
          <cell r="C602" t="str">
            <v>TUBOS E PECAS, DIAM. 200 MM (B)</v>
          </cell>
          <cell r="D602" t="str">
            <v>M</v>
          </cell>
          <cell r="E602">
            <v>9.93</v>
          </cell>
        </row>
        <row r="603">
          <cell r="B603" t="str">
            <v>090434</v>
          </cell>
          <cell r="C603" t="str">
            <v>TUBOS E PECAS, DIAM. 250 MM (B)</v>
          </cell>
          <cell r="D603" t="str">
            <v>M</v>
          </cell>
          <cell r="E603">
            <v>12.08</v>
          </cell>
        </row>
        <row r="604">
          <cell r="B604" t="str">
            <v>090435</v>
          </cell>
          <cell r="C604" t="str">
            <v>TUBOS E PECAS, DIAM. 300 MM (B)</v>
          </cell>
          <cell r="D604" t="str">
            <v>M</v>
          </cell>
          <cell r="E604">
            <v>14.03</v>
          </cell>
        </row>
        <row r="605">
          <cell r="B605" t="str">
            <v>090436</v>
          </cell>
          <cell r="C605" t="str">
            <v>TUBOS E PECAS, DIAM. 375 MM (B)</v>
          </cell>
          <cell r="D605" t="str">
            <v>M</v>
          </cell>
          <cell r="E605">
            <v>16.3</v>
          </cell>
        </row>
        <row r="606">
          <cell r="B606" t="str">
            <v>090437</v>
          </cell>
          <cell r="C606" t="str">
            <v>TUBOS E PECAS, DIAM. 450 MM (B)</v>
          </cell>
          <cell r="D606" t="str">
            <v>M</v>
          </cell>
          <cell r="E606">
            <v>18.760000000000002</v>
          </cell>
        </row>
        <row r="607">
          <cell r="B607" t="str">
            <v>090451</v>
          </cell>
          <cell r="C607" t="str">
            <v>TUBOS E PECAS, DIAM. 100 MM (C)</v>
          </cell>
          <cell r="D607" t="str">
            <v>M</v>
          </cell>
          <cell r="E607">
            <v>5.34</v>
          </cell>
        </row>
        <row r="608">
          <cell r="B608" t="str">
            <v>090452</v>
          </cell>
          <cell r="C608" t="str">
            <v>TUBOS E PECAS, DIAM. 150 MM (C)</v>
          </cell>
          <cell r="D608" t="str">
            <v>M</v>
          </cell>
          <cell r="E608">
            <v>6.59</v>
          </cell>
        </row>
        <row r="609">
          <cell r="B609" t="str">
            <v>090453</v>
          </cell>
          <cell r="C609" t="str">
            <v>TUBOS E PECAS, DIAM. 200 MM (C)</v>
          </cell>
          <cell r="D609" t="str">
            <v>M</v>
          </cell>
          <cell r="E609">
            <v>7.8</v>
          </cell>
        </row>
        <row r="610">
          <cell r="B610" t="str">
            <v>090454</v>
          </cell>
          <cell r="C610" t="str">
            <v>TUBOS E PECAS, DIAM. 250 MM (C)</v>
          </cell>
          <cell r="D610" t="str">
            <v>M</v>
          </cell>
          <cell r="E610">
            <v>9.76</v>
          </cell>
        </row>
        <row r="611">
          <cell r="B611" t="str">
            <v>090455</v>
          </cell>
          <cell r="C611" t="str">
            <v>TUBOS E PECAS, DIAM. 300 MM (C)</v>
          </cell>
          <cell r="D611" t="str">
            <v>M</v>
          </cell>
          <cell r="E611">
            <v>11.53</v>
          </cell>
        </row>
        <row r="612">
          <cell r="B612" t="str">
            <v>090456</v>
          </cell>
          <cell r="C612" t="str">
            <v>TUBOS E PECAS, DIAM. 375 MM (C)</v>
          </cell>
          <cell r="D612" t="str">
            <v>M</v>
          </cell>
          <cell r="E612">
            <v>13.61</v>
          </cell>
        </row>
        <row r="613">
          <cell r="B613" t="str">
            <v>090457</v>
          </cell>
          <cell r="C613" t="str">
            <v>TUBOS E PECAS, DIAM. 450 MM (C)</v>
          </cell>
          <cell r="D613" t="str">
            <v>M</v>
          </cell>
          <cell r="E613">
            <v>15.84</v>
          </cell>
        </row>
        <row r="615">
          <cell r="B615" t="str">
            <v>090600</v>
          </cell>
          <cell r="C615" t="str">
            <v>ASSENTAMENTO SIMPLES DE TUBOS E PECAS DE PVC RIGIDO E PVC RIGIDO DEFOFO</v>
          </cell>
        </row>
        <row r="616">
          <cell r="B616" t="str">
            <v>090601</v>
          </cell>
          <cell r="C616" t="str">
            <v>TUBOS E PECAS, DIAMETRO 50 MM (A)</v>
          </cell>
          <cell r="D616" t="str">
            <v>M</v>
          </cell>
          <cell r="E616">
            <v>0.61</v>
          </cell>
        </row>
        <row r="617">
          <cell r="B617" t="str">
            <v>090602</v>
          </cell>
          <cell r="C617" t="str">
            <v>TUBOS E PECAS, DIAMETRO 75 MM (A)</v>
          </cell>
          <cell r="D617" t="str">
            <v>M</v>
          </cell>
          <cell r="E617">
            <v>0.75</v>
          </cell>
        </row>
        <row r="618">
          <cell r="B618" t="str">
            <v>090603</v>
          </cell>
          <cell r="C618" t="str">
            <v>TUBOS E PECAS, DIAMETRO 100 MM (A)</v>
          </cell>
          <cell r="D618" t="str">
            <v>M</v>
          </cell>
          <cell r="E618">
            <v>0.97</v>
          </cell>
        </row>
        <row r="619">
          <cell r="B619" t="str">
            <v>090604</v>
          </cell>
          <cell r="C619" t="str">
            <v>TUBOS E PECAS, DIAMETRO 150 MM (A)</v>
          </cell>
          <cell r="D619" t="str">
            <v>M</v>
          </cell>
          <cell r="E619">
            <v>1.52</v>
          </cell>
        </row>
        <row r="620">
          <cell r="B620" t="str">
            <v>090605</v>
          </cell>
          <cell r="C620" t="str">
            <v>TUBOS E PECAS, DIAMETRO 200 MM (A)</v>
          </cell>
          <cell r="D620" t="str">
            <v>M</v>
          </cell>
          <cell r="E620">
            <v>1.94</v>
          </cell>
        </row>
        <row r="621">
          <cell r="B621" t="str">
            <v>090606</v>
          </cell>
          <cell r="C621" t="str">
            <v>TUBOS E PECAS, DIAMETRO 300 MM (A)</v>
          </cell>
          <cell r="D621" t="str">
            <v>M</v>
          </cell>
          <cell r="E621">
            <v>3.12</v>
          </cell>
        </row>
        <row r="622">
          <cell r="B622" t="str">
            <v>090607</v>
          </cell>
          <cell r="C622" t="str">
            <v>TUBOS E PECAS, DIAMETRO 400 MM (A)</v>
          </cell>
          <cell r="D622" t="str">
            <v>M</v>
          </cell>
          <cell r="E622">
            <v>3.89</v>
          </cell>
        </row>
        <row r="623">
          <cell r="B623" t="str">
            <v>090631</v>
          </cell>
          <cell r="C623" t="str">
            <v>TUBOS E PECAS, DIAM. 50 MM (B)</v>
          </cell>
          <cell r="D623" t="str">
            <v>M</v>
          </cell>
          <cell r="E623">
            <v>0.46</v>
          </cell>
        </row>
        <row r="624">
          <cell r="B624" t="str">
            <v>090632</v>
          </cell>
          <cell r="C624" t="str">
            <v>TUBOS E PECAS, DIAM. 75 MM (B)</v>
          </cell>
          <cell r="D624" t="str">
            <v>M</v>
          </cell>
          <cell r="E624">
            <v>0.61</v>
          </cell>
        </row>
        <row r="625">
          <cell r="B625" t="str">
            <v>090633</v>
          </cell>
          <cell r="C625" t="str">
            <v>TUBOS E PECAS, DIAM. 100 MM (B)</v>
          </cell>
          <cell r="D625" t="str">
            <v>M</v>
          </cell>
          <cell r="E625">
            <v>0.75</v>
          </cell>
        </row>
        <row r="626">
          <cell r="B626" t="str">
            <v>090634</v>
          </cell>
          <cell r="C626" t="str">
            <v>TUBOS E PECAS, DIAM. 150 MM (B)</v>
          </cell>
          <cell r="D626" t="str">
            <v>M</v>
          </cell>
          <cell r="E626">
            <v>1.23</v>
          </cell>
        </row>
        <row r="627">
          <cell r="B627" t="str">
            <v>090635</v>
          </cell>
          <cell r="C627" t="str">
            <v>TUBOS E PECAS, DIAM. 200 MM (B)</v>
          </cell>
          <cell r="D627" t="str">
            <v>M</v>
          </cell>
          <cell r="E627">
            <v>1.52</v>
          </cell>
        </row>
        <row r="628">
          <cell r="B628" t="str">
            <v>090636</v>
          </cell>
          <cell r="C628" t="str">
            <v>TUBOS E PECAS, DIAM. 300 MM (B)</v>
          </cell>
          <cell r="D628" t="str">
            <v>M</v>
          </cell>
          <cell r="E628">
            <v>2.5</v>
          </cell>
        </row>
        <row r="629">
          <cell r="B629" t="str">
            <v>090637</v>
          </cell>
          <cell r="C629" t="str">
            <v>TUBOS E PECAS, DIAM. 400 MM (B)</v>
          </cell>
          <cell r="D629" t="str">
            <v>M</v>
          </cell>
          <cell r="E629">
            <v>3.12</v>
          </cell>
        </row>
        <row r="630">
          <cell r="B630" t="str">
            <v>090651</v>
          </cell>
          <cell r="C630" t="str">
            <v>TUBOS E PECAS, DIAM. 50 MM (C)</v>
          </cell>
          <cell r="D630" t="str">
            <v>M</v>
          </cell>
          <cell r="E630">
            <v>0.28999999999999998</v>
          </cell>
        </row>
        <row r="631">
          <cell r="B631" t="str">
            <v>090652</v>
          </cell>
          <cell r="C631" t="str">
            <v>TUBOS E PECAS, DIAM. 75 MM (C)</v>
          </cell>
          <cell r="D631" t="str">
            <v>M</v>
          </cell>
          <cell r="E631">
            <v>0.34</v>
          </cell>
        </row>
        <row r="632">
          <cell r="B632" t="str">
            <v>090653</v>
          </cell>
          <cell r="C632" t="str">
            <v>TUBOS E PECAS, DIAM. 100 MM (C)</v>
          </cell>
          <cell r="D632" t="str">
            <v>M</v>
          </cell>
          <cell r="E632">
            <v>0.46</v>
          </cell>
        </row>
        <row r="633">
          <cell r="B633" t="str">
            <v>090654</v>
          </cell>
          <cell r="C633" t="str">
            <v>TUBOS E PECAS, DIAM. 150 MM (C)</v>
          </cell>
          <cell r="D633" t="str">
            <v>M</v>
          </cell>
          <cell r="E633">
            <v>0.75</v>
          </cell>
        </row>
        <row r="634">
          <cell r="B634" t="str">
            <v>090655</v>
          </cell>
          <cell r="C634" t="str">
            <v>TUBOS E PECAS, DIAM. 200 MM (C)</v>
          </cell>
          <cell r="D634" t="str">
            <v>M</v>
          </cell>
          <cell r="E634">
            <v>0.97</v>
          </cell>
        </row>
        <row r="635">
          <cell r="B635" t="str">
            <v>090656</v>
          </cell>
          <cell r="C635" t="str">
            <v>TUBOS E PECAS, DIAM. 300 MM (C)</v>
          </cell>
          <cell r="D635" t="str">
            <v>M</v>
          </cell>
          <cell r="E635">
            <v>1.52</v>
          </cell>
        </row>
        <row r="636">
          <cell r="B636" t="str">
            <v>090657</v>
          </cell>
          <cell r="C636" t="str">
            <v>TUBOS E PECAS, DIAM. 400 MM (C)</v>
          </cell>
          <cell r="D636" t="str">
            <v>M</v>
          </cell>
          <cell r="E636">
            <v>1.94</v>
          </cell>
        </row>
        <row r="638">
          <cell r="B638" t="str">
            <v>090700</v>
          </cell>
          <cell r="C638" t="str">
            <v>ASSENTAMENTO SIMPLES DE TUBOS E PECAS DE FERRO FUNDIDO</v>
          </cell>
        </row>
        <row r="639">
          <cell r="B639" t="str">
            <v>090701</v>
          </cell>
          <cell r="C639" t="str">
            <v>TUBOS E PECAS, DIAMETRO 50 MM (A)</v>
          </cell>
          <cell r="D639" t="str">
            <v>M</v>
          </cell>
          <cell r="E639">
            <v>2.3199999999999998</v>
          </cell>
        </row>
        <row r="640">
          <cell r="B640" t="str">
            <v>090702</v>
          </cell>
          <cell r="C640" t="str">
            <v>TUBOS E PECAS, DIAMETRO 75 MM (A)</v>
          </cell>
          <cell r="D640" t="str">
            <v>M</v>
          </cell>
          <cell r="E640">
            <v>3.15</v>
          </cell>
        </row>
        <row r="641">
          <cell r="B641" t="str">
            <v>090703</v>
          </cell>
          <cell r="C641" t="str">
            <v>TUBOS E PECAS, DIAMETRO 100 MM (A)</v>
          </cell>
          <cell r="D641" t="str">
            <v>M</v>
          </cell>
          <cell r="E641">
            <v>4.26</v>
          </cell>
        </row>
        <row r="642">
          <cell r="B642" t="str">
            <v>090704</v>
          </cell>
          <cell r="C642" t="str">
            <v>TUBOS E PECAS, DIAMETRO 150 MM (A)</v>
          </cell>
          <cell r="D642" t="str">
            <v>M</v>
          </cell>
          <cell r="E642">
            <v>6.45</v>
          </cell>
        </row>
        <row r="643">
          <cell r="B643" t="str">
            <v>090705</v>
          </cell>
          <cell r="C643" t="str">
            <v>TUBOS E PECAS, DIAMETRO 200 MM (A)</v>
          </cell>
          <cell r="D643" t="str">
            <v>M</v>
          </cell>
          <cell r="E643">
            <v>7.03</v>
          </cell>
        </row>
        <row r="644">
          <cell r="B644" t="str">
            <v>090706</v>
          </cell>
          <cell r="C644" t="str">
            <v>TUBOS E PECAS, DIAMETRO 250 MM (A)</v>
          </cell>
          <cell r="D644" t="str">
            <v>M</v>
          </cell>
          <cell r="E644">
            <v>7.91</v>
          </cell>
        </row>
        <row r="645">
          <cell r="B645" t="str">
            <v>090707</v>
          </cell>
          <cell r="C645" t="str">
            <v>TUBOS E PECAS, DIAMETRO 300 MM (A)</v>
          </cell>
          <cell r="D645" t="str">
            <v>M</v>
          </cell>
          <cell r="E645">
            <v>10.01</v>
          </cell>
        </row>
        <row r="646">
          <cell r="B646" t="str">
            <v>090708</v>
          </cell>
          <cell r="C646" t="str">
            <v>TUBOS E PECAS, DIAMETRO 400 MM (A)</v>
          </cell>
          <cell r="D646" t="str">
            <v>M</v>
          </cell>
          <cell r="E646">
            <v>12.18</v>
          </cell>
        </row>
        <row r="647">
          <cell r="B647" t="str">
            <v>090709</v>
          </cell>
          <cell r="C647" t="str">
            <v>TUBOS E PECAS, DIAMETRO 500 MM (A)</v>
          </cell>
          <cell r="D647" t="str">
            <v>M</v>
          </cell>
          <cell r="E647">
            <v>14.64</v>
          </cell>
        </row>
        <row r="648">
          <cell r="B648" t="str">
            <v>090710</v>
          </cell>
          <cell r="C648" t="str">
            <v>TUBOS E PECAS, DIAMETRO 600 MM (A)</v>
          </cell>
          <cell r="D648" t="str">
            <v>M</v>
          </cell>
          <cell r="E648">
            <v>17.64</v>
          </cell>
        </row>
        <row r="649">
          <cell r="B649" t="str">
            <v>090711</v>
          </cell>
          <cell r="C649" t="str">
            <v>TUBOS E PECAS, DIAMETRO 700 MM (A)</v>
          </cell>
          <cell r="D649" t="str">
            <v>M</v>
          </cell>
          <cell r="E649">
            <v>22.5</v>
          </cell>
        </row>
        <row r="650">
          <cell r="B650" t="str">
            <v>090712</v>
          </cell>
          <cell r="C650" t="str">
            <v>TUBOS E PECAS, DIAMETRO 800 MM (A)</v>
          </cell>
          <cell r="D650" t="str">
            <v>M</v>
          </cell>
          <cell r="E650">
            <v>28.16</v>
          </cell>
        </row>
        <row r="651">
          <cell r="B651" t="str">
            <v>090731</v>
          </cell>
          <cell r="C651" t="str">
            <v>TUBOS E PECAS, DIAM. 50 MM (B)</v>
          </cell>
          <cell r="D651" t="str">
            <v>M</v>
          </cell>
          <cell r="E651">
            <v>1.84</v>
          </cell>
        </row>
        <row r="652">
          <cell r="B652" t="str">
            <v>090732</v>
          </cell>
          <cell r="C652" t="str">
            <v>TUBOS E PECAS, DIAM. 75 MM (B)</v>
          </cell>
          <cell r="D652" t="str">
            <v>M</v>
          </cell>
          <cell r="E652">
            <v>2.52</v>
          </cell>
        </row>
        <row r="653">
          <cell r="B653" t="str">
            <v>090733</v>
          </cell>
          <cell r="C653" t="str">
            <v>TUBOS E PECAS, DIAM. 100 MM (B)</v>
          </cell>
          <cell r="D653" t="str">
            <v>M</v>
          </cell>
          <cell r="E653">
            <v>3.41</v>
          </cell>
        </row>
        <row r="654">
          <cell r="B654" t="str">
            <v>090734</v>
          </cell>
          <cell r="C654" t="str">
            <v>TUBOS E PECAS, DIAM. 150 MM (B)</v>
          </cell>
          <cell r="D654" t="str">
            <v>M</v>
          </cell>
          <cell r="E654">
            <v>5.16</v>
          </cell>
        </row>
        <row r="655">
          <cell r="B655" t="str">
            <v>090735</v>
          </cell>
          <cell r="C655" t="str">
            <v>TUBOS E PECAS, DIAM. 200 MM (B)</v>
          </cell>
          <cell r="D655" t="str">
            <v>M</v>
          </cell>
          <cell r="E655">
            <v>5.63</v>
          </cell>
        </row>
        <row r="656">
          <cell r="B656" t="str">
            <v>090736</v>
          </cell>
          <cell r="C656" t="str">
            <v>TUBOS E PECAS, DIAM. 250 MM (B)</v>
          </cell>
          <cell r="D656" t="str">
            <v>M</v>
          </cell>
          <cell r="E656">
            <v>6.29</v>
          </cell>
        </row>
        <row r="657">
          <cell r="B657" t="str">
            <v>090737</v>
          </cell>
          <cell r="C657" t="str">
            <v>TUBOS E PECAS, DIAM. 300 MM (B)</v>
          </cell>
          <cell r="D657" t="str">
            <v>M</v>
          </cell>
          <cell r="E657">
            <v>7.99</v>
          </cell>
        </row>
        <row r="658">
          <cell r="B658" t="str">
            <v>090738</v>
          </cell>
          <cell r="C658" t="str">
            <v>TUBOS E PECAS, DIAM. 400 MM (B)</v>
          </cell>
          <cell r="D658" t="str">
            <v>M</v>
          </cell>
          <cell r="E658">
            <v>9.73</v>
          </cell>
        </row>
        <row r="659">
          <cell r="B659" t="str">
            <v>090739</v>
          </cell>
          <cell r="C659" t="str">
            <v>TUBOS E PECAS, DIAM. 500 MM (B)</v>
          </cell>
          <cell r="D659" t="str">
            <v>M</v>
          </cell>
          <cell r="E659">
            <v>11.69</v>
          </cell>
        </row>
        <row r="660">
          <cell r="B660" t="str">
            <v>090740</v>
          </cell>
          <cell r="C660" t="str">
            <v>TUBOS E PECAS, DIAM. 600 MM (B)</v>
          </cell>
          <cell r="D660" t="str">
            <v>M</v>
          </cell>
          <cell r="E660">
            <v>14.11</v>
          </cell>
        </row>
        <row r="661">
          <cell r="B661" t="str">
            <v>090741</v>
          </cell>
          <cell r="C661" t="str">
            <v>TUBOS E PECAS, DIAM. 700 MM (B)</v>
          </cell>
          <cell r="D661" t="str">
            <v>M</v>
          </cell>
          <cell r="E661">
            <v>17.96</v>
          </cell>
        </row>
        <row r="662">
          <cell r="B662" t="str">
            <v>090742</v>
          </cell>
          <cell r="C662" t="str">
            <v>TUBOS E PECAS, DIAM. 800 MM (B)</v>
          </cell>
          <cell r="D662" t="str">
            <v>M</v>
          </cell>
          <cell r="E662">
            <v>22.53</v>
          </cell>
        </row>
        <row r="663">
          <cell r="B663" t="str">
            <v>090751</v>
          </cell>
          <cell r="C663" t="str">
            <v>TUBOS E PECAS, DIAM. 50 MM (C)</v>
          </cell>
          <cell r="D663" t="str">
            <v>M</v>
          </cell>
          <cell r="E663">
            <v>1.1399999999999999</v>
          </cell>
        </row>
        <row r="664">
          <cell r="B664" t="str">
            <v>090752</v>
          </cell>
          <cell r="C664" t="str">
            <v>TUBOS E PECAS, DIAM. 75 MM (C)</v>
          </cell>
          <cell r="D664" t="str">
            <v>M</v>
          </cell>
          <cell r="E664">
            <v>1.55</v>
          </cell>
        </row>
        <row r="665">
          <cell r="B665" t="str">
            <v>090753</v>
          </cell>
          <cell r="C665" t="str">
            <v>TUBOS E PECAS, DIAM. 100 MM (C)</v>
          </cell>
          <cell r="D665" t="str">
            <v>M</v>
          </cell>
          <cell r="E665">
            <v>2.11</v>
          </cell>
        </row>
        <row r="666">
          <cell r="B666" t="str">
            <v>090754</v>
          </cell>
          <cell r="C666" t="str">
            <v>TUBOS E PECAS, DIAM. 150 MM (C)</v>
          </cell>
          <cell r="D666" t="str">
            <v>M</v>
          </cell>
          <cell r="E666">
            <v>3.19</v>
          </cell>
        </row>
        <row r="667">
          <cell r="B667" t="str">
            <v>090755</v>
          </cell>
          <cell r="C667" t="str">
            <v>TUBOS E PECAS, DIAM. 200 MM (C)</v>
          </cell>
          <cell r="D667" t="str">
            <v>M</v>
          </cell>
          <cell r="E667">
            <v>3.48</v>
          </cell>
        </row>
        <row r="668">
          <cell r="B668" t="str">
            <v>090756</v>
          </cell>
          <cell r="C668" t="str">
            <v>TUBOS E PECAS, DIAM. 250 MM (C)</v>
          </cell>
          <cell r="D668" t="str">
            <v>M</v>
          </cell>
          <cell r="E668">
            <v>3.93</v>
          </cell>
        </row>
        <row r="669">
          <cell r="B669" t="str">
            <v>090757</v>
          </cell>
          <cell r="C669" t="str">
            <v>TUBOS E PECAS, DIAM. 300 MM (C)</v>
          </cell>
          <cell r="D669" t="str">
            <v>M</v>
          </cell>
          <cell r="E669">
            <v>4.9800000000000004</v>
          </cell>
        </row>
        <row r="670">
          <cell r="B670" t="str">
            <v>090758</v>
          </cell>
          <cell r="C670" t="str">
            <v>TUBOS E PECAS, DIAM. 400 MM (C)</v>
          </cell>
          <cell r="D670" t="str">
            <v>M</v>
          </cell>
          <cell r="E670">
            <v>6.06</v>
          </cell>
        </row>
        <row r="671">
          <cell r="B671" t="str">
            <v>090759</v>
          </cell>
          <cell r="C671" t="str">
            <v>TUBOS E PECAS, DIAM. 500 MM (C)</v>
          </cell>
          <cell r="D671" t="str">
            <v>M</v>
          </cell>
          <cell r="E671">
            <v>7.3</v>
          </cell>
        </row>
        <row r="672">
          <cell r="B672" t="str">
            <v>090760</v>
          </cell>
          <cell r="C672" t="str">
            <v>TUBOS E PECAS, DIAM. 600 MM (C)</v>
          </cell>
          <cell r="D672" t="str">
            <v>M</v>
          </cell>
          <cell r="E672">
            <v>8.7899999999999991</v>
          </cell>
        </row>
        <row r="673">
          <cell r="B673" t="str">
            <v>090761</v>
          </cell>
          <cell r="C673" t="str">
            <v>TUBOS E PECAS, DIAM. 700 MM (C)</v>
          </cell>
          <cell r="D673" t="str">
            <v>M</v>
          </cell>
          <cell r="E673">
            <v>11.22</v>
          </cell>
        </row>
        <row r="674">
          <cell r="B674" t="str">
            <v>090762</v>
          </cell>
          <cell r="C674" t="str">
            <v>TUBOS E PECAS, DIAM. 800 MM (C)</v>
          </cell>
          <cell r="D674" t="str">
            <v>M</v>
          </cell>
          <cell r="E674">
            <v>14.08</v>
          </cell>
        </row>
        <row r="676">
          <cell r="B676" t="str">
            <v>090800</v>
          </cell>
          <cell r="C676" t="str">
            <v>MONTAGEM DE PECAS ESPECIAIS</v>
          </cell>
        </row>
        <row r="677">
          <cell r="B677" t="str">
            <v>090801</v>
          </cell>
          <cell r="C677" t="str">
            <v>PECAS ESPECIAIS</v>
          </cell>
          <cell r="D677" t="str">
            <v>KG</v>
          </cell>
          <cell r="E677">
            <v>1.51</v>
          </cell>
        </row>
        <row r="679">
          <cell r="B679" t="str">
            <v>090900</v>
          </cell>
          <cell r="C679" t="str">
            <v>ASSENTAMENTO SIMPLES DE TUBOS DE CONCRETO PARA AGUAS PLUVIAIS</v>
          </cell>
        </row>
        <row r="680">
          <cell r="B680" t="str">
            <v>090901</v>
          </cell>
          <cell r="C680" t="str">
            <v>TUBOS, DIAMETRO 300 MM (A)</v>
          </cell>
          <cell r="D680" t="str">
            <v>M</v>
          </cell>
          <cell r="E680">
            <v>3.93</v>
          </cell>
        </row>
        <row r="681">
          <cell r="B681" t="str">
            <v>090902</v>
          </cell>
          <cell r="C681" t="str">
            <v>TUBOS, DIAMETRO 400 MM (A)</v>
          </cell>
          <cell r="D681" t="str">
            <v>M</v>
          </cell>
          <cell r="E681">
            <v>4.8899999999999997</v>
          </cell>
        </row>
        <row r="682">
          <cell r="B682" t="str">
            <v>090903</v>
          </cell>
          <cell r="C682" t="str">
            <v>TUBOS, DIAMETRO 500 MM (A)</v>
          </cell>
          <cell r="D682" t="str">
            <v>M</v>
          </cell>
          <cell r="E682">
            <v>8.11</v>
          </cell>
        </row>
        <row r="683">
          <cell r="B683" t="str">
            <v>090904</v>
          </cell>
          <cell r="C683" t="str">
            <v>TUBOS, DIAMETRO 600 MM (A)</v>
          </cell>
          <cell r="D683" t="str">
            <v>M</v>
          </cell>
          <cell r="E683">
            <v>9.64</v>
          </cell>
        </row>
        <row r="684">
          <cell r="B684" t="str">
            <v>090905</v>
          </cell>
          <cell r="C684" t="str">
            <v>TUBOS, DIAMETRO 700 MM (A)</v>
          </cell>
          <cell r="D684" t="str">
            <v>M</v>
          </cell>
          <cell r="E684">
            <v>13.37</v>
          </cell>
        </row>
        <row r="685">
          <cell r="B685" t="str">
            <v>090906</v>
          </cell>
          <cell r="C685" t="str">
            <v>TUBOS, DIAMETRO 800 MM (A)</v>
          </cell>
          <cell r="D685" t="str">
            <v>M</v>
          </cell>
          <cell r="E685">
            <v>16.18</v>
          </cell>
        </row>
        <row r="686">
          <cell r="B686" t="str">
            <v>090907</v>
          </cell>
          <cell r="C686" t="str">
            <v>TUBOS, DIAMETRO 900 MM (A)</v>
          </cell>
          <cell r="D686" t="str">
            <v>M</v>
          </cell>
          <cell r="E686">
            <v>21.7</v>
          </cell>
        </row>
        <row r="687">
          <cell r="B687" t="str">
            <v>090908</v>
          </cell>
          <cell r="C687" t="str">
            <v>TUBOS, DIAMETRO 1000 MM (A)</v>
          </cell>
          <cell r="D687" t="str">
            <v>M</v>
          </cell>
          <cell r="E687">
            <v>25.98</v>
          </cell>
        </row>
        <row r="688">
          <cell r="B688" t="str">
            <v>090909</v>
          </cell>
          <cell r="C688" t="str">
            <v>TUBOS, DIAMETRO 1100 MM (A)</v>
          </cell>
          <cell r="D688" t="str">
            <v>M</v>
          </cell>
          <cell r="E688">
            <v>28.35</v>
          </cell>
        </row>
        <row r="689">
          <cell r="B689" t="str">
            <v>090910</v>
          </cell>
          <cell r="C689" t="str">
            <v>TUBOS, DIAMETRO 1200 MM (A)</v>
          </cell>
          <cell r="D689" t="str">
            <v>M</v>
          </cell>
          <cell r="E689">
            <v>38.880000000000003</v>
          </cell>
        </row>
        <row r="690">
          <cell r="B690" t="str">
            <v>090911</v>
          </cell>
          <cell r="C690" t="str">
            <v>TUBOS, DIAMETRO 1500 MM (A)</v>
          </cell>
          <cell r="D690" t="str">
            <v>M</v>
          </cell>
          <cell r="E690">
            <v>59.66</v>
          </cell>
        </row>
        <row r="691">
          <cell r="B691" t="str">
            <v>090912</v>
          </cell>
          <cell r="C691" t="str">
            <v>TUBOS, DIAMETRO 2000 MM (A)</v>
          </cell>
          <cell r="D691" t="str">
            <v>M</v>
          </cell>
          <cell r="E691">
            <v>102.83</v>
          </cell>
        </row>
        <row r="692">
          <cell r="B692" t="str">
            <v>090931</v>
          </cell>
          <cell r="C692" t="str">
            <v>TUBOS, DIAM. 300 MM (B)</v>
          </cell>
          <cell r="D692" t="str">
            <v>M</v>
          </cell>
          <cell r="E692">
            <v>3.2</v>
          </cell>
        </row>
        <row r="693">
          <cell r="B693" t="str">
            <v>090932</v>
          </cell>
          <cell r="C693" t="str">
            <v>TUBOS, DIAM. 400 MM (B)</v>
          </cell>
          <cell r="D693" t="str">
            <v>M</v>
          </cell>
          <cell r="E693">
            <v>4.0599999999999996</v>
          </cell>
        </row>
        <row r="694">
          <cell r="B694" t="str">
            <v>090933</v>
          </cell>
          <cell r="C694" t="str">
            <v>TUBOS, DIAM. 500 MM (B)</v>
          </cell>
          <cell r="D694" t="str">
            <v>M</v>
          </cell>
          <cell r="E694">
            <v>6.68</v>
          </cell>
        </row>
        <row r="695">
          <cell r="B695" t="str">
            <v>090934</v>
          </cell>
          <cell r="C695" t="str">
            <v>TUBOS, DIAM. 600 MM (B)</v>
          </cell>
          <cell r="D695" t="str">
            <v>M</v>
          </cell>
          <cell r="E695">
            <v>7.88</v>
          </cell>
        </row>
        <row r="696">
          <cell r="B696" t="str">
            <v>090935</v>
          </cell>
          <cell r="C696" t="str">
            <v>TUBOS, DIAM. 700 MM (B)</v>
          </cell>
          <cell r="D696" t="str">
            <v>M</v>
          </cell>
          <cell r="E696">
            <v>11.21</v>
          </cell>
        </row>
        <row r="697">
          <cell r="B697" t="str">
            <v>090936</v>
          </cell>
          <cell r="C697" t="str">
            <v>TUBOS, DIAM. 800 MM (B)</v>
          </cell>
          <cell r="D697" t="str">
            <v>M</v>
          </cell>
          <cell r="E697">
            <v>13.48</v>
          </cell>
        </row>
        <row r="698">
          <cell r="B698" t="str">
            <v>090937</v>
          </cell>
          <cell r="C698" t="str">
            <v>TUBOS, DIAM. 900 MM (B)</v>
          </cell>
          <cell r="D698" t="str">
            <v>M</v>
          </cell>
          <cell r="E698">
            <v>18.14</v>
          </cell>
        </row>
        <row r="699">
          <cell r="B699" t="str">
            <v>090938</v>
          </cell>
          <cell r="C699" t="str">
            <v>TUBOS, DIAM. 1000 MM (B)</v>
          </cell>
          <cell r="D699" t="str">
            <v>M</v>
          </cell>
          <cell r="E699">
            <v>21.67</v>
          </cell>
        </row>
        <row r="700">
          <cell r="B700" t="str">
            <v>090939</v>
          </cell>
          <cell r="C700" t="str">
            <v>TUBOS, DIAM. 1100 MM (B)</v>
          </cell>
          <cell r="D700" t="str">
            <v>M</v>
          </cell>
          <cell r="E700">
            <v>23.64</v>
          </cell>
        </row>
        <row r="701">
          <cell r="B701" t="str">
            <v>090940</v>
          </cell>
          <cell r="C701" t="str">
            <v>TUBOS, DIAM. 1200 MM (B)</v>
          </cell>
          <cell r="D701" t="str">
            <v>M</v>
          </cell>
          <cell r="E701">
            <v>32.39</v>
          </cell>
        </row>
        <row r="702">
          <cell r="B702" t="str">
            <v>090941</v>
          </cell>
          <cell r="C702" t="str">
            <v>TUBOS, DIAM. 1500 MM (B)</v>
          </cell>
          <cell r="D702" t="str">
            <v>M</v>
          </cell>
          <cell r="E702">
            <v>49.55</v>
          </cell>
        </row>
        <row r="703">
          <cell r="B703" t="str">
            <v>090942</v>
          </cell>
          <cell r="C703" t="str">
            <v>TUBOS, DIAM. 2000 MM (B)</v>
          </cell>
          <cell r="D703" t="str">
            <v>M</v>
          </cell>
          <cell r="E703">
            <v>86.39</v>
          </cell>
        </row>
        <row r="704">
          <cell r="B704" t="str">
            <v>090951</v>
          </cell>
          <cell r="C704" t="str">
            <v>TUBOS, DIAM. 300 MM (C)</v>
          </cell>
          <cell r="D704" t="str">
            <v>M</v>
          </cell>
          <cell r="E704">
            <v>2.14</v>
          </cell>
        </row>
        <row r="705">
          <cell r="B705" t="str">
            <v>090952</v>
          </cell>
          <cell r="C705" t="str">
            <v>TUBOS, DIAM. 400 MM (C)</v>
          </cell>
          <cell r="D705" t="str">
            <v>M</v>
          </cell>
          <cell r="E705">
            <v>2.79</v>
          </cell>
        </row>
        <row r="706">
          <cell r="B706" t="str">
            <v>090953</v>
          </cell>
          <cell r="C706" t="str">
            <v>TUBOS, DIAM. 500 MM (C)</v>
          </cell>
          <cell r="D706" t="str">
            <v>M</v>
          </cell>
          <cell r="E706">
            <v>4.54</v>
          </cell>
        </row>
        <row r="707">
          <cell r="B707" t="str">
            <v>090954</v>
          </cell>
          <cell r="C707" t="str">
            <v>TUBOS, DIAM. 600 MM (C)</v>
          </cell>
          <cell r="D707" t="str">
            <v>M</v>
          </cell>
          <cell r="E707">
            <v>5.37</v>
          </cell>
        </row>
        <row r="708">
          <cell r="B708" t="str">
            <v>090955</v>
          </cell>
          <cell r="C708" t="str">
            <v>TUBOS, DIAM. 700 MM (C)</v>
          </cell>
          <cell r="D708" t="str">
            <v>M</v>
          </cell>
          <cell r="E708">
            <v>7.92</v>
          </cell>
        </row>
        <row r="709">
          <cell r="B709" t="str">
            <v>090956</v>
          </cell>
          <cell r="C709" t="str">
            <v>TUBOS, DIAM. 800 MM (C)</v>
          </cell>
          <cell r="D709" t="str">
            <v>M</v>
          </cell>
          <cell r="E709">
            <v>9.4600000000000009</v>
          </cell>
        </row>
        <row r="710">
          <cell r="B710" t="str">
            <v>090957</v>
          </cell>
          <cell r="C710" t="str">
            <v>TUBOS, DIAM. 900 MM (C)</v>
          </cell>
          <cell r="D710" t="str">
            <v>M</v>
          </cell>
          <cell r="E710">
            <v>12.79</v>
          </cell>
        </row>
        <row r="711">
          <cell r="B711" t="str">
            <v>090958</v>
          </cell>
          <cell r="C711" t="str">
            <v>TUBOS, DIAM.1000 MM (C)</v>
          </cell>
          <cell r="D711" t="str">
            <v>M</v>
          </cell>
          <cell r="E711">
            <v>15.22</v>
          </cell>
        </row>
        <row r="712">
          <cell r="B712" t="str">
            <v>090959</v>
          </cell>
          <cell r="C712" t="str">
            <v>TUBOS, DIAM. 1100 MM (C)</v>
          </cell>
          <cell r="D712" t="str">
            <v>M</v>
          </cell>
          <cell r="E712">
            <v>16.54</v>
          </cell>
        </row>
        <row r="713">
          <cell r="B713" t="str">
            <v>090960</v>
          </cell>
          <cell r="C713" t="str">
            <v>TUBOS, DIAM. 1200 MM (C)</v>
          </cell>
          <cell r="D713" t="str">
            <v>M</v>
          </cell>
          <cell r="E713">
            <v>22.75</v>
          </cell>
        </row>
        <row r="714">
          <cell r="B714" t="str">
            <v>090961</v>
          </cell>
          <cell r="C714" t="str">
            <v>TUBOS, DIAM. 1500 MM (C)</v>
          </cell>
          <cell r="D714" t="str">
            <v>M</v>
          </cell>
          <cell r="E714">
            <v>34.39</v>
          </cell>
        </row>
        <row r="715">
          <cell r="B715" t="str">
            <v>090962</v>
          </cell>
          <cell r="C715" t="str">
            <v>TUBOS, DIAM. 2000 MM (C)</v>
          </cell>
          <cell r="D715" t="str">
            <v>M</v>
          </cell>
          <cell r="E715">
            <v>61.67</v>
          </cell>
        </row>
        <row r="717">
          <cell r="B717" t="str">
            <v>091000</v>
          </cell>
          <cell r="C717" t="str">
            <v>ASSENTAMENTO SIMPLES DE TUBOS DE CONCRETO PARA ESGOTOS SANITARIOS</v>
          </cell>
        </row>
        <row r="718">
          <cell r="B718" t="str">
            <v>091001</v>
          </cell>
          <cell r="C718" t="str">
            <v>TUBOS, DIAMETRO   400 MM (A)</v>
          </cell>
          <cell r="D718" t="str">
            <v>M</v>
          </cell>
          <cell r="E718">
            <v>7.63</v>
          </cell>
        </row>
        <row r="719">
          <cell r="B719" t="str">
            <v>091002</v>
          </cell>
          <cell r="C719" t="str">
            <v>TUBOS, DIAMETRO   500 MM (A)</v>
          </cell>
          <cell r="D719" t="str">
            <v>M</v>
          </cell>
          <cell r="E719">
            <v>11.22</v>
          </cell>
        </row>
        <row r="720">
          <cell r="B720" t="str">
            <v>091003</v>
          </cell>
          <cell r="C720" t="str">
            <v>TUBOS, DIAMETRO   600 MM (A)</v>
          </cell>
          <cell r="D720" t="str">
            <v>M</v>
          </cell>
          <cell r="E720">
            <v>13.39</v>
          </cell>
        </row>
        <row r="721">
          <cell r="B721" t="str">
            <v>091004</v>
          </cell>
          <cell r="C721" t="str">
            <v>TUBOS, DIAMETRO   700 MM (A)</v>
          </cell>
          <cell r="D721" t="str">
            <v>M</v>
          </cell>
          <cell r="E721">
            <v>15.78</v>
          </cell>
        </row>
        <row r="722">
          <cell r="B722" t="str">
            <v>091005</v>
          </cell>
          <cell r="C722" t="str">
            <v>TUBOS, DIAMETRO   800 MM (A)</v>
          </cell>
          <cell r="D722" t="str">
            <v>M</v>
          </cell>
          <cell r="E722">
            <v>19.64</v>
          </cell>
        </row>
        <row r="723">
          <cell r="B723" t="str">
            <v>091006</v>
          </cell>
          <cell r="C723" t="str">
            <v>TUBOS, DIAMETRO   900 MM (A)</v>
          </cell>
          <cell r="D723" t="str">
            <v>M</v>
          </cell>
          <cell r="E723">
            <v>24.93</v>
          </cell>
        </row>
        <row r="724">
          <cell r="B724" t="str">
            <v>091007</v>
          </cell>
          <cell r="C724" t="str">
            <v>TUBOS, DIAMETRO 1.000 MM (A)</v>
          </cell>
          <cell r="D724" t="str">
            <v>M</v>
          </cell>
          <cell r="E724">
            <v>30.93</v>
          </cell>
        </row>
        <row r="725">
          <cell r="B725" t="str">
            <v>091008</v>
          </cell>
          <cell r="C725" t="str">
            <v>TUBOS, DIAMETRO 1.100 MM (A)</v>
          </cell>
          <cell r="D725" t="str">
            <v>M</v>
          </cell>
          <cell r="E725">
            <v>41.25</v>
          </cell>
        </row>
        <row r="726">
          <cell r="B726" t="str">
            <v>091009</v>
          </cell>
          <cell r="C726" t="str">
            <v>TUBOS, DIAMETRO 1.200 MM (A)</v>
          </cell>
          <cell r="D726" t="str">
            <v>M</v>
          </cell>
          <cell r="E726">
            <v>58.94</v>
          </cell>
        </row>
        <row r="727">
          <cell r="B727" t="str">
            <v>091010</v>
          </cell>
          <cell r="C727" t="str">
            <v>TUBOS, DIAMETRO 1.500 MM (A)</v>
          </cell>
          <cell r="D727" t="str">
            <v>M</v>
          </cell>
          <cell r="E727">
            <v>89.96</v>
          </cell>
        </row>
        <row r="728">
          <cell r="B728" t="str">
            <v>091011</v>
          </cell>
          <cell r="C728" t="str">
            <v>TUBOS, DIAMETRO 2.000 MM (A)</v>
          </cell>
          <cell r="D728" t="str">
            <v>M</v>
          </cell>
          <cell r="E728">
            <v>132.62</v>
          </cell>
        </row>
        <row r="729">
          <cell r="B729" t="str">
            <v>091031</v>
          </cell>
          <cell r="C729" t="str">
            <v>TUBOS, DIAM. 400 MM (B)</v>
          </cell>
          <cell r="D729" t="str">
            <v>M</v>
          </cell>
          <cell r="E729">
            <v>6.1</v>
          </cell>
        </row>
        <row r="730">
          <cell r="B730" t="str">
            <v>091032</v>
          </cell>
          <cell r="C730" t="str">
            <v>TUBOS, DIAM. 500 MM (B)</v>
          </cell>
          <cell r="D730" t="str">
            <v>M</v>
          </cell>
          <cell r="E730">
            <v>8.9600000000000009</v>
          </cell>
        </row>
        <row r="731">
          <cell r="B731" t="str">
            <v>091033</v>
          </cell>
          <cell r="C731" t="str">
            <v>TUBOS, DIAM. 600 MM (B)</v>
          </cell>
          <cell r="D731" t="str">
            <v>M</v>
          </cell>
          <cell r="E731">
            <v>10.69</v>
          </cell>
        </row>
        <row r="732">
          <cell r="B732" t="str">
            <v>091034</v>
          </cell>
          <cell r="C732" t="str">
            <v>TUBOS, DIAM. 700 MM (B)</v>
          </cell>
          <cell r="D732" t="str">
            <v>M</v>
          </cell>
          <cell r="E732">
            <v>12.63</v>
          </cell>
        </row>
        <row r="733">
          <cell r="B733" t="str">
            <v>091035</v>
          </cell>
          <cell r="C733" t="str">
            <v>TUBOS, DIAM. 800 MM (B)</v>
          </cell>
          <cell r="D733" t="str">
            <v>M</v>
          </cell>
          <cell r="E733">
            <v>15.68</v>
          </cell>
        </row>
        <row r="734">
          <cell r="B734" t="str">
            <v>091036</v>
          </cell>
          <cell r="C734" t="str">
            <v>TUBOS, DIAM. 900 MM (B)</v>
          </cell>
          <cell r="D734" t="str">
            <v>M</v>
          </cell>
          <cell r="E734">
            <v>19.93</v>
          </cell>
        </row>
        <row r="735">
          <cell r="B735" t="str">
            <v>091037</v>
          </cell>
          <cell r="C735" t="str">
            <v>TUBOS, DIAM. 1000 MM (B)</v>
          </cell>
          <cell r="D735" t="str">
            <v>M</v>
          </cell>
          <cell r="E735">
            <v>24.73</v>
          </cell>
        </row>
        <row r="736">
          <cell r="B736" t="str">
            <v>091038</v>
          </cell>
          <cell r="C736" t="str">
            <v>TUBOS, DIAM. 1100 MM (B)</v>
          </cell>
          <cell r="D736" t="str">
            <v>M</v>
          </cell>
          <cell r="E736">
            <v>32.979999999999997</v>
          </cell>
        </row>
        <row r="737">
          <cell r="B737" t="str">
            <v>091039</v>
          </cell>
          <cell r="C737" t="str">
            <v>TUBOS, DIAM. 1200 MM (B)</v>
          </cell>
          <cell r="D737" t="str">
            <v>M</v>
          </cell>
          <cell r="E737">
            <v>47.13</v>
          </cell>
        </row>
        <row r="738">
          <cell r="B738" t="str">
            <v>091040</v>
          </cell>
          <cell r="C738" t="str">
            <v>TUBOS, DIAM. 1500 MM (B)</v>
          </cell>
          <cell r="D738" t="str">
            <v>M</v>
          </cell>
          <cell r="E738">
            <v>71.95</v>
          </cell>
        </row>
        <row r="739">
          <cell r="B739" t="str">
            <v>091041</v>
          </cell>
          <cell r="C739" t="str">
            <v>TUBOS, DIAM. 2000 MM (B)</v>
          </cell>
          <cell r="D739" t="str">
            <v>M</v>
          </cell>
          <cell r="E739">
            <v>106.06</v>
          </cell>
        </row>
        <row r="740">
          <cell r="B740" t="str">
            <v>091051</v>
          </cell>
          <cell r="C740" t="str">
            <v>TUBOS, DIAM. 400 MM (C)</v>
          </cell>
          <cell r="D740" t="str">
            <v>M</v>
          </cell>
          <cell r="E740">
            <v>3.8</v>
          </cell>
        </row>
        <row r="741">
          <cell r="B741" t="str">
            <v>091052</v>
          </cell>
          <cell r="C741" t="str">
            <v>TUBOS, DIAM. 500 MM (C)</v>
          </cell>
          <cell r="D741" t="str">
            <v>M</v>
          </cell>
          <cell r="E741">
            <v>5.59</v>
          </cell>
        </row>
        <row r="742">
          <cell r="B742" t="str">
            <v>091053</v>
          </cell>
          <cell r="C742" t="str">
            <v>TUBOS, DIAM. 600 MM (C)</v>
          </cell>
          <cell r="D742" t="str">
            <v>M</v>
          </cell>
          <cell r="E742">
            <v>6.68</v>
          </cell>
        </row>
        <row r="743">
          <cell r="B743" t="str">
            <v>091054</v>
          </cell>
          <cell r="C743" t="str">
            <v>TUBOS, DIAM. 700 MM (C)</v>
          </cell>
          <cell r="D743" t="str">
            <v>M</v>
          </cell>
          <cell r="E743">
            <v>7.88</v>
          </cell>
        </row>
        <row r="744">
          <cell r="B744" t="str">
            <v>091055</v>
          </cell>
          <cell r="C744" t="str">
            <v>TUBOS, DIAM. 800 MM (C)</v>
          </cell>
          <cell r="D744" t="str">
            <v>M</v>
          </cell>
          <cell r="E744">
            <v>9.81</v>
          </cell>
        </row>
        <row r="745">
          <cell r="B745" t="str">
            <v>091056</v>
          </cell>
          <cell r="C745" t="str">
            <v>TUBOS, DIAM. 900 MM (C)</v>
          </cell>
          <cell r="D745" t="str">
            <v>M</v>
          </cell>
          <cell r="E745">
            <v>12.44</v>
          </cell>
        </row>
        <row r="746">
          <cell r="B746" t="str">
            <v>091057</v>
          </cell>
          <cell r="C746" t="str">
            <v>TUBOS, DIAM. 1000 MM (C)</v>
          </cell>
          <cell r="D746" t="str">
            <v>M</v>
          </cell>
          <cell r="E746">
            <v>15.45</v>
          </cell>
        </row>
        <row r="747">
          <cell r="B747" t="str">
            <v>091058</v>
          </cell>
          <cell r="C747" t="str">
            <v>TUBOS, DIAM. 1100 MM (C)</v>
          </cell>
          <cell r="D747" t="str">
            <v>M</v>
          </cell>
          <cell r="E747">
            <v>20.61</v>
          </cell>
        </row>
        <row r="748">
          <cell r="B748" t="str">
            <v>091059</v>
          </cell>
          <cell r="C748" t="str">
            <v>TUBOS, DIAM. 1200 MM (C)</v>
          </cell>
          <cell r="D748" t="str">
            <v>M</v>
          </cell>
          <cell r="E748">
            <v>29.45</v>
          </cell>
        </row>
        <row r="749">
          <cell r="B749" t="str">
            <v>091060</v>
          </cell>
          <cell r="C749" t="str">
            <v>TUBOS, DIAM. 1500 MM (C)</v>
          </cell>
          <cell r="D749" t="str">
            <v>M</v>
          </cell>
          <cell r="E749">
            <v>44.98</v>
          </cell>
        </row>
        <row r="750">
          <cell r="B750" t="str">
            <v>091061</v>
          </cell>
          <cell r="C750" t="str">
            <v>TUBOS, DIAM. 2000 MM (C)</v>
          </cell>
          <cell r="D750" t="str">
            <v>M</v>
          </cell>
          <cell r="E750">
            <v>66.3</v>
          </cell>
        </row>
        <row r="752">
          <cell r="B752" t="str">
            <v>091100</v>
          </cell>
          <cell r="C752" t="str">
            <v>ASSENTAMENTO DE TUBOS E PECAS DE ACO ( INCLUINDO SOLDAGEM DAS JUNTAS )</v>
          </cell>
        </row>
        <row r="753">
          <cell r="B753" t="str">
            <v>091101</v>
          </cell>
          <cell r="C753" t="str">
            <v>TUBOS E PECAS,DIAMETRO 28 POL (A)</v>
          </cell>
          <cell r="D753" t="str">
            <v>M</v>
          </cell>
          <cell r="E753">
            <v>120.07</v>
          </cell>
        </row>
        <row r="754">
          <cell r="B754" t="str">
            <v>091102</v>
          </cell>
          <cell r="C754" t="str">
            <v>TUBOS E PECAS,DIAMETRO 30 POL (A)</v>
          </cell>
          <cell r="D754" t="str">
            <v>M</v>
          </cell>
          <cell r="E754">
            <v>124.28</v>
          </cell>
        </row>
        <row r="755">
          <cell r="B755" t="str">
            <v>091103</v>
          </cell>
          <cell r="C755" t="str">
            <v>TUBOS E PECAS,DIAMETRO 32 POL (A)</v>
          </cell>
          <cell r="D755" t="str">
            <v>M</v>
          </cell>
          <cell r="E755">
            <v>128.55000000000001</v>
          </cell>
        </row>
        <row r="756">
          <cell r="B756" t="str">
            <v>091104</v>
          </cell>
          <cell r="C756" t="str">
            <v>TUBOS E PECAS DIAMETRO 36 POL (A)</v>
          </cell>
          <cell r="D756" t="str">
            <v>M</v>
          </cell>
          <cell r="E756">
            <v>137.37</v>
          </cell>
        </row>
        <row r="757">
          <cell r="B757" t="str">
            <v>091105</v>
          </cell>
          <cell r="C757" t="str">
            <v>TUBOS E PECAS,DIAMETRO 40 POL (A)</v>
          </cell>
          <cell r="D757" t="str">
            <v>M</v>
          </cell>
          <cell r="E757">
            <v>146.55000000000001</v>
          </cell>
        </row>
        <row r="758">
          <cell r="B758" t="str">
            <v>091106</v>
          </cell>
          <cell r="C758" t="str">
            <v>TUBOS E PECAS,DIAMETRO 42 POL (A)</v>
          </cell>
          <cell r="D758" t="str">
            <v>M</v>
          </cell>
          <cell r="E758">
            <v>160.31</v>
          </cell>
        </row>
        <row r="759">
          <cell r="B759" t="str">
            <v>091107</v>
          </cell>
          <cell r="C759" t="str">
            <v>TUBOS E PECAS,DIAMETRO 48 POL (A)</v>
          </cell>
          <cell r="D759" t="str">
            <v>M</v>
          </cell>
          <cell r="E759">
            <v>177.56</v>
          </cell>
        </row>
        <row r="760">
          <cell r="B760" t="str">
            <v>091108</v>
          </cell>
          <cell r="C760" t="str">
            <v>TUBOS E PECAS,DIAMETRO 60 POL (A)</v>
          </cell>
          <cell r="D760" t="str">
            <v>M</v>
          </cell>
          <cell r="E760">
            <v>235.15</v>
          </cell>
        </row>
        <row r="761">
          <cell r="B761" t="str">
            <v>091109</v>
          </cell>
          <cell r="C761" t="str">
            <v>TUBOS E PECAS,DIAMETRO 72 POL (A)</v>
          </cell>
          <cell r="D761" t="str">
            <v>M</v>
          </cell>
          <cell r="E761">
            <v>287.63</v>
          </cell>
        </row>
        <row r="762">
          <cell r="B762" t="str">
            <v>091110</v>
          </cell>
          <cell r="C762" t="str">
            <v>TUBOS E PACAS,DIAMETRO 84 POL (A)</v>
          </cell>
          <cell r="D762" t="str">
            <v>M</v>
          </cell>
          <cell r="E762">
            <v>383.14</v>
          </cell>
        </row>
        <row r="763">
          <cell r="B763" t="str">
            <v>091111</v>
          </cell>
          <cell r="C763" t="str">
            <v>TUBOS E PECAS,DIAMETRO 100 POL (A)</v>
          </cell>
          <cell r="D763" t="str">
            <v>M</v>
          </cell>
          <cell r="E763">
            <v>584.79999999999995</v>
          </cell>
        </row>
        <row r="764">
          <cell r="B764" t="str">
            <v>091131</v>
          </cell>
          <cell r="C764" t="str">
            <v>TUBOS E PECAS, DIAM. 28 POL (B)</v>
          </cell>
          <cell r="D764" t="str">
            <v>M</v>
          </cell>
          <cell r="E764">
            <v>97.36</v>
          </cell>
        </row>
        <row r="765">
          <cell r="B765" t="str">
            <v>091132</v>
          </cell>
          <cell r="C765" t="str">
            <v>TUBOS E PECAS, DIAM. 30 POL (B)</v>
          </cell>
          <cell r="D765" t="str">
            <v>M</v>
          </cell>
          <cell r="E765">
            <v>100.86</v>
          </cell>
        </row>
        <row r="766">
          <cell r="B766" t="str">
            <v>091133</v>
          </cell>
          <cell r="C766" t="str">
            <v>TUBOS E PECAS, DIAM. 32 POL (B)</v>
          </cell>
          <cell r="D766" t="str">
            <v>M</v>
          </cell>
          <cell r="E766">
            <v>104.36</v>
          </cell>
        </row>
        <row r="767">
          <cell r="B767" t="str">
            <v>091134</v>
          </cell>
          <cell r="C767" t="str">
            <v>TUBOS E PECAS, DIAM. 36 POL (B)</v>
          </cell>
          <cell r="D767" t="str">
            <v>M</v>
          </cell>
          <cell r="E767">
            <v>111.6</v>
          </cell>
        </row>
        <row r="768">
          <cell r="B768" t="str">
            <v>091135</v>
          </cell>
          <cell r="C768" t="str">
            <v>TUBOS E PECAS, DIAM. 40 POL (B)</v>
          </cell>
          <cell r="D768" t="str">
            <v>M</v>
          </cell>
          <cell r="E768">
            <v>119.15</v>
          </cell>
        </row>
        <row r="769">
          <cell r="B769" t="str">
            <v>091136</v>
          </cell>
          <cell r="C769" t="str">
            <v>TUBOS E PECAS, DIAM. 42 POL (B)</v>
          </cell>
          <cell r="D769" t="str">
            <v>M</v>
          </cell>
          <cell r="E769">
            <v>131.22999999999999</v>
          </cell>
        </row>
        <row r="770">
          <cell r="B770" t="str">
            <v>091137</v>
          </cell>
          <cell r="C770" t="str">
            <v>TUBOS E PECAS, DIAM. 48 POL (B)</v>
          </cell>
          <cell r="D770" t="str">
            <v>M</v>
          </cell>
          <cell r="E770">
            <v>145.47999999999999</v>
          </cell>
        </row>
        <row r="771">
          <cell r="B771" t="str">
            <v>091138</v>
          </cell>
          <cell r="C771" t="str">
            <v>TUBOS E PECAS, DIAM. 60 POL (B)</v>
          </cell>
          <cell r="D771" t="str">
            <v>M</v>
          </cell>
          <cell r="E771">
            <v>192.38</v>
          </cell>
        </row>
        <row r="772">
          <cell r="B772" t="str">
            <v>091139</v>
          </cell>
          <cell r="C772" t="str">
            <v>TUBOS E PECAS, DIAM. 72 POL (B)</v>
          </cell>
          <cell r="D772" t="str">
            <v>M</v>
          </cell>
          <cell r="E772">
            <v>235.25</v>
          </cell>
        </row>
        <row r="773">
          <cell r="B773" t="str">
            <v>091140</v>
          </cell>
          <cell r="C773" t="str">
            <v>TUBOS E PECAS, DIAM. 84 POL (B)</v>
          </cell>
          <cell r="D773" t="str">
            <v>M</v>
          </cell>
          <cell r="E773">
            <v>313.61</v>
          </cell>
        </row>
        <row r="774">
          <cell r="B774" t="str">
            <v>091141</v>
          </cell>
          <cell r="C774" t="str">
            <v>TUBOS E PECAS, DIAM. 100 POL (B)</v>
          </cell>
          <cell r="D774" t="str">
            <v>M</v>
          </cell>
          <cell r="E774">
            <v>477.49</v>
          </cell>
        </row>
        <row r="775">
          <cell r="B775" t="str">
            <v>091151</v>
          </cell>
          <cell r="C775" t="str">
            <v>TUBOS E PECAS, DIAM. 28 POL (C)</v>
          </cell>
          <cell r="D775" t="str">
            <v>M</v>
          </cell>
          <cell r="E775">
            <v>63.41</v>
          </cell>
        </row>
        <row r="776">
          <cell r="B776" t="str">
            <v>091152</v>
          </cell>
          <cell r="C776" t="str">
            <v>TUBOS E PECAS, DIAM. 30 POL (C)</v>
          </cell>
          <cell r="D776" t="str">
            <v>M</v>
          </cell>
          <cell r="E776">
            <v>65.760000000000005</v>
          </cell>
        </row>
        <row r="777">
          <cell r="B777" t="str">
            <v>091153</v>
          </cell>
          <cell r="C777" t="str">
            <v>TUBOS E PECAS, DIAM. 32 POL (C)</v>
          </cell>
          <cell r="D777" t="str">
            <v>M</v>
          </cell>
          <cell r="E777">
            <v>68.13</v>
          </cell>
        </row>
        <row r="778">
          <cell r="B778" t="str">
            <v>091154</v>
          </cell>
          <cell r="C778" t="str">
            <v>TUBOS E PECAS, DIAM. 36 POL (C)</v>
          </cell>
          <cell r="D778" t="str">
            <v>M</v>
          </cell>
          <cell r="E778">
            <v>73.040000000000006</v>
          </cell>
        </row>
        <row r="779">
          <cell r="B779" t="str">
            <v>091155</v>
          </cell>
          <cell r="C779" t="str">
            <v>TUBOS E PECAS, DIAM. 40 POL (C)</v>
          </cell>
          <cell r="D779" t="str">
            <v>M</v>
          </cell>
          <cell r="E779">
            <v>78.11</v>
          </cell>
        </row>
        <row r="780">
          <cell r="B780" t="str">
            <v>091156</v>
          </cell>
          <cell r="C780" t="str">
            <v>TUBOS E PECAS, DIAM. 42 POL (C)</v>
          </cell>
          <cell r="D780" t="str">
            <v>M</v>
          </cell>
          <cell r="E780">
            <v>87.34</v>
          </cell>
        </row>
        <row r="781">
          <cell r="B781" t="str">
            <v>091157</v>
          </cell>
          <cell r="C781" t="str">
            <v>TUBOS E PECAS, DIAM. 48 POL (C)</v>
          </cell>
          <cell r="D781" t="str">
            <v>M</v>
          </cell>
          <cell r="E781">
            <v>97.02</v>
          </cell>
        </row>
        <row r="782">
          <cell r="B782" t="str">
            <v>091158</v>
          </cell>
          <cell r="C782" t="str">
            <v>TUBOS E PECAS, DIAM. 60 POL (C)</v>
          </cell>
          <cell r="D782" t="str">
            <v>M</v>
          </cell>
          <cell r="E782">
            <v>127.86</v>
          </cell>
        </row>
        <row r="783">
          <cell r="B783" t="str">
            <v>091159</v>
          </cell>
          <cell r="C783" t="str">
            <v>TUBOS E PECAS, DIAM. 72 POL (C)</v>
          </cell>
          <cell r="D783" t="str">
            <v>M</v>
          </cell>
          <cell r="E783">
            <v>156.18</v>
          </cell>
        </row>
        <row r="784">
          <cell r="B784" t="str">
            <v>091160</v>
          </cell>
          <cell r="C784" t="str">
            <v>TUBOS E PECAS, DIAM. 84 POL (C)</v>
          </cell>
          <cell r="D784" t="str">
            <v>M</v>
          </cell>
          <cell r="E784">
            <v>208.22</v>
          </cell>
        </row>
        <row r="785">
          <cell r="B785" t="str">
            <v>091161</v>
          </cell>
          <cell r="C785" t="str">
            <v>TUBOS E PECAS, DIAM. 100 POL (C)</v>
          </cell>
          <cell r="D785" t="str">
            <v>M</v>
          </cell>
          <cell r="E785">
            <v>316.73</v>
          </cell>
        </row>
        <row r="787">
          <cell r="B787" t="str">
            <v>091300</v>
          </cell>
          <cell r="C787" t="str">
            <v>ANEIS DE MASTIQUE BETUMINOSO - TUBULACOES DE ACO</v>
          </cell>
        </row>
        <row r="788">
          <cell r="B788" t="str">
            <v>091301</v>
          </cell>
          <cell r="C788" t="str">
            <v>ANEL DE MASTIQUE BETUMINOSO,DIAMETRO 28 POL</v>
          </cell>
          <cell r="D788" t="str">
            <v>UN</v>
          </cell>
          <cell r="E788">
            <v>38.450000000000003</v>
          </cell>
        </row>
        <row r="789">
          <cell r="B789" t="str">
            <v>091302</v>
          </cell>
          <cell r="C789" t="str">
            <v>ANEL DE MASTIQUE BETUMINOSO,DIAMETRO 30 POL</v>
          </cell>
          <cell r="D789" t="str">
            <v>UN</v>
          </cell>
          <cell r="E789">
            <v>41.26</v>
          </cell>
        </row>
        <row r="790">
          <cell r="B790" t="str">
            <v>091303</v>
          </cell>
          <cell r="C790" t="str">
            <v>ANEL DE MASTIQUE BETUMINOSO,DIAMETRO 32 POL</v>
          </cell>
          <cell r="D790" t="str">
            <v>UN</v>
          </cell>
          <cell r="E790">
            <v>44.07</v>
          </cell>
        </row>
        <row r="791">
          <cell r="B791" t="str">
            <v>091304</v>
          </cell>
          <cell r="C791" t="str">
            <v>ANEL DE MASTIQUE BETUMINOSO,DIAMETRO 36 POL</v>
          </cell>
          <cell r="D791" t="str">
            <v>UN</v>
          </cell>
          <cell r="E791">
            <v>49.39</v>
          </cell>
        </row>
        <row r="792">
          <cell r="B792" t="str">
            <v>091305</v>
          </cell>
          <cell r="C792" t="str">
            <v>ANEL DE MASTIQUE BETUMINOSO,DIAMETRO 40 POL</v>
          </cell>
          <cell r="D792" t="str">
            <v>UN</v>
          </cell>
          <cell r="E792">
            <v>54.76</v>
          </cell>
        </row>
        <row r="793">
          <cell r="B793" t="str">
            <v>091306</v>
          </cell>
          <cell r="C793" t="str">
            <v>ANEL DE MASTIQUE BETUMINOSO,DIAMETRO 42 POL</v>
          </cell>
          <cell r="D793" t="str">
            <v>UN</v>
          </cell>
          <cell r="E793">
            <v>57.58</v>
          </cell>
        </row>
        <row r="794">
          <cell r="B794" t="str">
            <v>091307</v>
          </cell>
          <cell r="C794" t="str">
            <v>ANEL DE MASTIQUE BETUMINOSO,DIAMETRO 48 POL</v>
          </cell>
          <cell r="D794" t="str">
            <v>UN</v>
          </cell>
          <cell r="E794">
            <v>65.75</v>
          </cell>
        </row>
        <row r="795">
          <cell r="B795" t="str">
            <v>091308</v>
          </cell>
          <cell r="C795" t="str">
            <v>ANEL DE MASTIQUE BETUMINOSO,DIAMETRO 60 POL</v>
          </cell>
          <cell r="D795" t="str">
            <v>UN</v>
          </cell>
          <cell r="E795">
            <v>82.14</v>
          </cell>
        </row>
        <row r="796">
          <cell r="B796" t="str">
            <v>091309</v>
          </cell>
          <cell r="C796" t="str">
            <v>ANEL DE MASTIQUE BETUMINOSO,DIAMETRO 72 POL</v>
          </cell>
          <cell r="D796" t="str">
            <v>UN</v>
          </cell>
          <cell r="E796">
            <v>98.65</v>
          </cell>
        </row>
        <row r="797">
          <cell r="B797" t="str">
            <v>091310</v>
          </cell>
          <cell r="C797" t="str">
            <v>ANEL DE MASTIQUE BETUMINOSO,DIAMETRO 84 POL</v>
          </cell>
          <cell r="D797" t="str">
            <v>UN</v>
          </cell>
          <cell r="E797">
            <v>115.21</v>
          </cell>
        </row>
        <row r="798">
          <cell r="B798" t="str">
            <v>091311</v>
          </cell>
          <cell r="C798" t="str">
            <v>ANEL DE MASTIQUE BETUMINOSO,DIAMETRO 100 POL</v>
          </cell>
          <cell r="D798" t="str">
            <v>UN</v>
          </cell>
          <cell r="E798">
            <v>137.16999999999999</v>
          </cell>
        </row>
        <row r="800">
          <cell r="B800" t="str">
            <v>091400</v>
          </cell>
          <cell r="C800" t="str">
            <v>FABRICACAO DE CURVAS, A PARTIR DE TUBOS DE ACO, 3 A 22,5 GR</v>
          </cell>
        </row>
        <row r="801">
          <cell r="B801" t="str">
            <v>091401</v>
          </cell>
          <cell r="C801" t="str">
            <v>CURVA DE ACO DIAMETRO 28 POL</v>
          </cell>
          <cell r="D801" t="str">
            <v>UN</v>
          </cell>
          <cell r="E801">
            <v>1082.4000000000001</v>
          </cell>
        </row>
        <row r="802">
          <cell r="B802" t="str">
            <v>091402</v>
          </cell>
          <cell r="C802" t="str">
            <v>CURVA DE ACO DIAMETRO 30 POL</v>
          </cell>
          <cell r="D802" t="str">
            <v>UN</v>
          </cell>
          <cell r="E802">
            <v>1171.6600000000001</v>
          </cell>
        </row>
        <row r="803">
          <cell r="B803" t="str">
            <v>091403</v>
          </cell>
          <cell r="C803" t="str">
            <v>CURVA DE ACO DIAMETRO 32 POL</v>
          </cell>
          <cell r="D803" t="str">
            <v>UN</v>
          </cell>
          <cell r="E803">
            <v>1244.99</v>
          </cell>
        </row>
        <row r="804">
          <cell r="B804" t="str">
            <v>091404</v>
          </cell>
          <cell r="C804" t="str">
            <v>CURVA DE ACO DIAMETRO 36 POL</v>
          </cell>
          <cell r="D804" t="str">
            <v>UN</v>
          </cell>
          <cell r="E804">
            <v>1407.47</v>
          </cell>
        </row>
        <row r="805">
          <cell r="B805" t="str">
            <v>091405</v>
          </cell>
          <cell r="C805" t="str">
            <v>CURVA DE ACO DIAMETRO 40 POL</v>
          </cell>
          <cell r="D805" t="str">
            <v>UN</v>
          </cell>
          <cell r="E805">
            <v>1634.57</v>
          </cell>
        </row>
        <row r="806">
          <cell r="B806" t="str">
            <v>091406</v>
          </cell>
          <cell r="C806" t="str">
            <v>CURVA DE ACO DIAMETRO 42 POL.</v>
          </cell>
          <cell r="D806" t="str">
            <v>UN</v>
          </cell>
          <cell r="E806">
            <v>1984.14</v>
          </cell>
        </row>
        <row r="807">
          <cell r="B807" t="str">
            <v>091407</v>
          </cell>
          <cell r="C807" t="str">
            <v>CURVA DE ACO DIAMETRO 48 POL.</v>
          </cell>
          <cell r="D807" t="str">
            <v>UN</v>
          </cell>
          <cell r="E807">
            <v>2779.3</v>
          </cell>
        </row>
        <row r="808">
          <cell r="B808" t="str">
            <v>091408</v>
          </cell>
          <cell r="C808" t="str">
            <v>CURVA DE ACO DIAMETRO 60 POL.</v>
          </cell>
          <cell r="D808" t="str">
            <v>UN</v>
          </cell>
          <cell r="E808">
            <v>3611.41</v>
          </cell>
        </row>
        <row r="809">
          <cell r="B809" t="str">
            <v>091409</v>
          </cell>
          <cell r="C809" t="str">
            <v>CURVA DE ACO DIAMETRO 72 POL.</v>
          </cell>
          <cell r="D809" t="str">
            <v>UN</v>
          </cell>
          <cell r="E809">
            <v>4502.1099999999997</v>
          </cell>
        </row>
        <row r="810">
          <cell r="B810" t="str">
            <v>091410</v>
          </cell>
          <cell r="C810" t="str">
            <v>CURVA DE ACO DIAMETRO 84 POL.</v>
          </cell>
          <cell r="D810" t="str">
            <v>UN</v>
          </cell>
          <cell r="E810">
            <v>5997.63</v>
          </cell>
        </row>
        <row r="811">
          <cell r="B811" t="str">
            <v>091411</v>
          </cell>
          <cell r="C811" t="str">
            <v>CURVA DE ACO DIAMETRO 100 POL.</v>
          </cell>
          <cell r="D811" t="str">
            <v>UN</v>
          </cell>
          <cell r="E811">
            <v>8102.33</v>
          </cell>
        </row>
        <row r="813">
          <cell r="B813" t="str">
            <v>091500</v>
          </cell>
          <cell r="C813" t="str">
            <v>FABRICACAO  DE  CURVAS, A PARTIR  DE TUBO DE ACO, 22,51 A 45 GRAUS</v>
          </cell>
        </row>
        <row r="814">
          <cell r="B814" t="str">
            <v>091501</v>
          </cell>
          <cell r="C814" t="str">
            <v>CURVA DE ACO DIAMETRO 28 POL</v>
          </cell>
          <cell r="D814" t="str">
            <v>UN</v>
          </cell>
          <cell r="E814">
            <v>1642.44</v>
          </cell>
        </row>
        <row r="815">
          <cell r="B815" t="str">
            <v>091502</v>
          </cell>
          <cell r="C815" t="str">
            <v>CURVA DE ACO DIAMETRO 30 POL</v>
          </cell>
          <cell r="D815" t="str">
            <v>UN</v>
          </cell>
          <cell r="E815">
            <v>1788.94</v>
          </cell>
        </row>
        <row r="816">
          <cell r="B816" t="str">
            <v>091503</v>
          </cell>
          <cell r="C816" t="str">
            <v>CURVA DE ACO DIAMETRO 32 POL</v>
          </cell>
          <cell r="D816" t="str">
            <v>UN</v>
          </cell>
          <cell r="E816">
            <v>1873.9</v>
          </cell>
        </row>
        <row r="817">
          <cell r="B817" t="str">
            <v>091504</v>
          </cell>
          <cell r="C817" t="str">
            <v>CURVA DE ACO DIAMETRO 36 POL</v>
          </cell>
          <cell r="D817" t="str">
            <v>UN</v>
          </cell>
          <cell r="E817">
            <v>2205.5100000000002</v>
          </cell>
        </row>
        <row r="818">
          <cell r="B818" t="str">
            <v>091505</v>
          </cell>
          <cell r="C818" t="str">
            <v>CURVA DE ACO DIAMETRO 40 POL</v>
          </cell>
          <cell r="D818" t="str">
            <v>UN</v>
          </cell>
          <cell r="E818">
            <v>2475.5500000000002</v>
          </cell>
        </row>
        <row r="819">
          <cell r="B819" t="str">
            <v>091506</v>
          </cell>
          <cell r="C819" t="str">
            <v>CURVA DE ACO DIAMETRO 42 POL.</v>
          </cell>
          <cell r="D819" t="str">
            <v>UN</v>
          </cell>
          <cell r="E819">
            <v>3144.82</v>
          </cell>
        </row>
        <row r="820">
          <cell r="B820" t="str">
            <v>091507</v>
          </cell>
          <cell r="C820" t="str">
            <v>CURVA DE ACO DIAMETRO 48 POL.</v>
          </cell>
          <cell r="D820" t="str">
            <v>UN</v>
          </cell>
          <cell r="E820">
            <v>3964.42</v>
          </cell>
        </row>
        <row r="821">
          <cell r="B821" t="str">
            <v>091508</v>
          </cell>
          <cell r="C821" t="str">
            <v>CURVA DE ACO DIAMETRO 60 POL.</v>
          </cell>
          <cell r="D821" t="str">
            <v>UN</v>
          </cell>
          <cell r="E821">
            <v>5385.06</v>
          </cell>
        </row>
        <row r="822">
          <cell r="B822" t="str">
            <v>091509</v>
          </cell>
          <cell r="C822" t="str">
            <v>CURVA DE ACO DIAMETRO 72 POL.</v>
          </cell>
          <cell r="D822" t="str">
            <v>UN</v>
          </cell>
          <cell r="E822">
            <v>6619.22</v>
          </cell>
        </row>
        <row r="823">
          <cell r="B823" t="str">
            <v>091510</v>
          </cell>
          <cell r="C823" t="str">
            <v>CURVA DE ACO DIAMETRO 84 POL.</v>
          </cell>
          <cell r="D823" t="str">
            <v>UN</v>
          </cell>
          <cell r="E823">
            <v>8220.65</v>
          </cell>
        </row>
        <row r="824">
          <cell r="B824" t="str">
            <v>091511</v>
          </cell>
          <cell r="C824" t="str">
            <v>CURVA DE ACO DIAMETRO 100 POL.</v>
          </cell>
          <cell r="D824" t="str">
            <v>UN</v>
          </cell>
          <cell r="E824">
            <v>11186.24</v>
          </cell>
        </row>
        <row r="826">
          <cell r="B826" t="str">
            <v>091600</v>
          </cell>
          <cell r="C826" t="str">
            <v>FABRICACAO  DE  CURVAS, A PARTIR DE TUBOS DE ACO, 45,01 A 67,5 GR</v>
          </cell>
        </row>
        <row r="827">
          <cell r="B827" t="str">
            <v>091601</v>
          </cell>
          <cell r="C827" t="str">
            <v>CURVA DE ACO DIAMETRO 28 POL</v>
          </cell>
          <cell r="D827" t="str">
            <v>UN</v>
          </cell>
          <cell r="E827">
            <v>2385.36</v>
          </cell>
        </row>
        <row r="828">
          <cell r="B828" t="str">
            <v>091602</v>
          </cell>
          <cell r="C828" t="str">
            <v>CURVA DE ACO DIAMETRO 30 POL</v>
          </cell>
          <cell r="D828" t="str">
            <v>UN</v>
          </cell>
          <cell r="E828">
            <v>2611.77</v>
          </cell>
        </row>
        <row r="829">
          <cell r="B829" t="str">
            <v>091603</v>
          </cell>
          <cell r="C829" t="str">
            <v>CURVA DE ACO DIAMETRO 32 POL</v>
          </cell>
          <cell r="D829" t="str">
            <v>UN</v>
          </cell>
          <cell r="E829">
            <v>2810.88</v>
          </cell>
        </row>
        <row r="830">
          <cell r="B830" t="str">
            <v>091604</v>
          </cell>
          <cell r="C830" t="str">
            <v>CURVA DE ACO DIAMETRO 36 POL</v>
          </cell>
          <cell r="D830" t="str">
            <v>UN</v>
          </cell>
          <cell r="E830">
            <v>3209.34</v>
          </cell>
        </row>
        <row r="831">
          <cell r="B831" t="str">
            <v>091605</v>
          </cell>
          <cell r="C831" t="str">
            <v>CURVA DE ACO DIAMETRO 40 POL</v>
          </cell>
          <cell r="D831" t="str">
            <v>UN</v>
          </cell>
          <cell r="E831">
            <v>3632.58</v>
          </cell>
        </row>
        <row r="832">
          <cell r="B832" t="str">
            <v>091606</v>
          </cell>
          <cell r="C832" t="str">
            <v>CURVA DE ACO DIAMETRO 42 POL.</v>
          </cell>
          <cell r="D832" t="str">
            <v>UN</v>
          </cell>
          <cell r="E832">
            <v>4657.91</v>
          </cell>
        </row>
        <row r="833">
          <cell r="B833" t="str">
            <v>091607</v>
          </cell>
          <cell r="C833" t="str">
            <v>CURVA DE ACO DIAMETRO 48 POL.</v>
          </cell>
          <cell r="D833" t="str">
            <v>UN</v>
          </cell>
          <cell r="E833">
            <v>5781.39</v>
          </cell>
        </row>
        <row r="834">
          <cell r="B834" t="str">
            <v>091608</v>
          </cell>
          <cell r="C834" t="str">
            <v>CURVA DE ACO DIAMETRO 60 POL.</v>
          </cell>
          <cell r="D834" t="str">
            <v>UN</v>
          </cell>
          <cell r="E834">
            <v>7982.54</v>
          </cell>
        </row>
        <row r="835">
          <cell r="B835" t="str">
            <v>091609</v>
          </cell>
          <cell r="C835" t="str">
            <v>CURVA DE ACO DIAMETRO 72 POL.</v>
          </cell>
          <cell r="D835" t="str">
            <v>UN</v>
          </cell>
          <cell r="E835">
            <v>9851.66</v>
          </cell>
        </row>
        <row r="836">
          <cell r="B836" t="str">
            <v>091610</v>
          </cell>
          <cell r="C836" t="str">
            <v>CURVA DE ACO DIAMETRO 84 POL.</v>
          </cell>
          <cell r="D836" t="str">
            <v>UN</v>
          </cell>
          <cell r="E836">
            <v>12246.82</v>
          </cell>
        </row>
        <row r="837">
          <cell r="B837" t="str">
            <v>091611</v>
          </cell>
          <cell r="C837" t="str">
            <v>CURVA DE ACO DIAMETRO 100 POL.</v>
          </cell>
          <cell r="D837" t="str">
            <v>UN</v>
          </cell>
          <cell r="E837">
            <v>16619</v>
          </cell>
        </row>
        <row r="839">
          <cell r="B839" t="str">
            <v>091700</v>
          </cell>
          <cell r="C839" t="str">
            <v>F0BRICACAO  DE  CURVAS, A PARTIR DE TUBOS DE ACO, 67,51 A 90 GR</v>
          </cell>
        </row>
        <row r="840">
          <cell r="B840" t="str">
            <v>091701</v>
          </cell>
          <cell r="C840" t="str">
            <v>CURVA DE ACO DIAMETRO 28 POL</v>
          </cell>
          <cell r="D840" t="str">
            <v>UN</v>
          </cell>
          <cell r="E840">
            <v>3141.83</v>
          </cell>
        </row>
        <row r="841">
          <cell r="B841" t="str">
            <v>091702</v>
          </cell>
          <cell r="C841" t="str">
            <v>CURVA DE ACO DIAMETRO 30 POL</v>
          </cell>
          <cell r="D841" t="str">
            <v>UN</v>
          </cell>
          <cell r="E841">
            <v>3409.57</v>
          </cell>
        </row>
        <row r="842">
          <cell r="B842" t="str">
            <v>091703</v>
          </cell>
          <cell r="C842" t="str">
            <v>CURVA DE ACO DIAMETRO 32 POL</v>
          </cell>
          <cell r="D842" t="str">
            <v>UN</v>
          </cell>
          <cell r="E842">
            <v>3675.06</v>
          </cell>
        </row>
        <row r="843">
          <cell r="B843" t="str">
            <v>091704</v>
          </cell>
          <cell r="C843" t="str">
            <v>CURVA DE ACO DIAMETRO 36 POL</v>
          </cell>
          <cell r="D843" t="str">
            <v>UN</v>
          </cell>
          <cell r="E843">
            <v>4215.42</v>
          </cell>
        </row>
        <row r="844">
          <cell r="B844" t="str">
            <v>091705</v>
          </cell>
          <cell r="C844" t="str">
            <v>CURVA DE ACO DIAMETRO 40 POL</v>
          </cell>
          <cell r="D844" t="str">
            <v>UN</v>
          </cell>
          <cell r="E844">
            <v>4750.9399999999996</v>
          </cell>
        </row>
        <row r="845">
          <cell r="B845" t="str">
            <v>091706</v>
          </cell>
          <cell r="C845" t="str">
            <v>CURVA DE ACO DIAMETRO 42 POL.</v>
          </cell>
          <cell r="D845" t="str">
            <v>UN</v>
          </cell>
          <cell r="E845">
            <v>6105.16</v>
          </cell>
        </row>
        <row r="846">
          <cell r="B846" t="str">
            <v>091707</v>
          </cell>
          <cell r="C846" t="str">
            <v>CURVA DE ACO DIAMETRO 48 POL.</v>
          </cell>
          <cell r="D846" t="str">
            <v>UN</v>
          </cell>
          <cell r="E846">
            <v>7541.81</v>
          </cell>
        </row>
        <row r="847">
          <cell r="B847" t="str">
            <v>091708</v>
          </cell>
          <cell r="C847" t="str">
            <v>CURVA DE ACO DIAMETRO 60 POL.</v>
          </cell>
          <cell r="D847" t="str">
            <v>UN</v>
          </cell>
          <cell r="E847">
            <v>10477.200000000001</v>
          </cell>
        </row>
        <row r="848">
          <cell r="B848" t="str">
            <v>091709</v>
          </cell>
          <cell r="C848" t="str">
            <v>CURVA DE ACO DIAMETRO 72 POL.</v>
          </cell>
          <cell r="D848" t="str">
            <v>UN</v>
          </cell>
          <cell r="E848">
            <v>12642.47</v>
          </cell>
        </row>
        <row r="849">
          <cell r="B849" t="str">
            <v>091710</v>
          </cell>
          <cell r="C849" t="str">
            <v>CURVA DE ACO DIAMETRO 84 POL.</v>
          </cell>
          <cell r="D849" t="str">
            <v>UN</v>
          </cell>
          <cell r="E849">
            <v>15779.34</v>
          </cell>
        </row>
        <row r="850">
          <cell r="B850" t="str">
            <v>091711</v>
          </cell>
          <cell r="C850" t="str">
            <v>CURVA DE ACO DIAMETRO 100 POL.</v>
          </cell>
          <cell r="D850" t="str">
            <v>UN</v>
          </cell>
          <cell r="E850">
            <v>21451.19</v>
          </cell>
        </row>
        <row r="852">
          <cell r="B852" t="str">
            <v>091800</v>
          </cell>
          <cell r="C852" t="str">
            <v>CORTE E BISELAMENTO EM TUBOS DE ACO E = 5/16 POLEGADA</v>
          </cell>
        </row>
        <row r="853">
          <cell r="B853" t="str">
            <v>091801</v>
          </cell>
          <cell r="C853" t="str">
            <v>DIAMETRO 4  POLEGADA</v>
          </cell>
          <cell r="D853" t="str">
            <v>UN</v>
          </cell>
          <cell r="E853">
            <v>13.53</v>
          </cell>
        </row>
        <row r="854">
          <cell r="B854" t="str">
            <v>091802</v>
          </cell>
          <cell r="C854" t="str">
            <v>DIAMETRO 6  POLEGADA</v>
          </cell>
          <cell r="D854" t="str">
            <v>UN</v>
          </cell>
          <cell r="E854">
            <v>20.32</v>
          </cell>
        </row>
        <row r="855">
          <cell r="B855" t="str">
            <v>091803</v>
          </cell>
          <cell r="C855" t="str">
            <v>DIAMETRO 8  POLEGADA</v>
          </cell>
          <cell r="D855" t="str">
            <v>UN</v>
          </cell>
          <cell r="E855">
            <v>27.09</v>
          </cell>
        </row>
        <row r="856">
          <cell r="B856" t="str">
            <v>091804</v>
          </cell>
          <cell r="C856" t="str">
            <v>DIAMETRO 10 POLEGADA</v>
          </cell>
          <cell r="D856" t="str">
            <v>UN</v>
          </cell>
          <cell r="E856">
            <v>33.869999999999997</v>
          </cell>
        </row>
        <row r="857">
          <cell r="B857" t="str">
            <v>091805</v>
          </cell>
          <cell r="C857" t="str">
            <v>DIAMETRO 12 POLEGADA</v>
          </cell>
          <cell r="D857" t="str">
            <v>UN</v>
          </cell>
          <cell r="E857">
            <v>40.64</v>
          </cell>
        </row>
        <row r="858">
          <cell r="B858" t="str">
            <v>091806</v>
          </cell>
          <cell r="C858" t="str">
            <v>DIAMETRO 16 POLEGADA</v>
          </cell>
          <cell r="D858" t="str">
            <v>UN</v>
          </cell>
          <cell r="E858">
            <v>54.19</v>
          </cell>
        </row>
        <row r="859">
          <cell r="B859" t="str">
            <v>091807</v>
          </cell>
          <cell r="C859" t="str">
            <v>DIAMETRO 20 POLEGADA</v>
          </cell>
          <cell r="D859" t="str">
            <v>UN</v>
          </cell>
          <cell r="E859">
            <v>67.75</v>
          </cell>
        </row>
        <row r="860">
          <cell r="B860" t="str">
            <v>091808</v>
          </cell>
          <cell r="C860" t="str">
            <v>DIAMETRO 24 POLEGADA</v>
          </cell>
          <cell r="D860" t="str">
            <v>UN</v>
          </cell>
          <cell r="E860">
            <v>81.3</v>
          </cell>
        </row>
        <row r="861">
          <cell r="B861" t="str">
            <v>091809</v>
          </cell>
          <cell r="C861" t="str">
            <v>DIAMETRO 28 POLEGADA</v>
          </cell>
          <cell r="D861" t="str">
            <v>UN</v>
          </cell>
          <cell r="E861">
            <v>94.85</v>
          </cell>
        </row>
        <row r="862">
          <cell r="B862" t="str">
            <v>091810</v>
          </cell>
          <cell r="C862" t="str">
            <v>DIAMETRO 30 POLEGADA</v>
          </cell>
          <cell r="D862" t="str">
            <v>UN</v>
          </cell>
          <cell r="E862">
            <v>101.63</v>
          </cell>
        </row>
        <row r="863">
          <cell r="B863" t="str">
            <v>091811</v>
          </cell>
          <cell r="C863" t="str">
            <v>DIAMETRO 32 POLEGADA</v>
          </cell>
          <cell r="D863" t="str">
            <v>UN</v>
          </cell>
          <cell r="E863">
            <v>108.4</v>
          </cell>
        </row>
        <row r="864">
          <cell r="B864" t="str">
            <v>091812</v>
          </cell>
          <cell r="C864" t="str">
            <v>DIAMETRO 36 POLEGADA</v>
          </cell>
          <cell r="D864" t="str">
            <v>UN</v>
          </cell>
          <cell r="E864">
            <v>121.96</v>
          </cell>
        </row>
        <row r="865">
          <cell r="B865" t="str">
            <v>091813</v>
          </cell>
          <cell r="C865" t="str">
            <v>DIAMETRO 40 POLEGADA</v>
          </cell>
          <cell r="D865" t="str">
            <v>UN</v>
          </cell>
          <cell r="E865">
            <v>135.51</v>
          </cell>
        </row>
        <row r="867">
          <cell r="B867" t="str">
            <v>091900</v>
          </cell>
          <cell r="C867" t="str">
            <v>CORTE E BISELAMENTO EM TUBOS DE ACO E = 7/16 POLEGADA</v>
          </cell>
        </row>
        <row r="868">
          <cell r="B868" t="str">
            <v>091914</v>
          </cell>
          <cell r="C868" t="str">
            <v>DIAMETRO - 42 POL.</v>
          </cell>
          <cell r="D868" t="str">
            <v>UN</v>
          </cell>
          <cell r="E868">
            <v>201.45</v>
          </cell>
        </row>
        <row r="869">
          <cell r="B869" t="str">
            <v>091915</v>
          </cell>
          <cell r="C869" t="str">
            <v>DIAMETRO - 48 POL.</v>
          </cell>
          <cell r="D869" t="str">
            <v>UN</v>
          </cell>
          <cell r="E869">
            <v>230.23</v>
          </cell>
        </row>
        <row r="871">
          <cell r="B871" t="str">
            <v>092100</v>
          </cell>
          <cell r="C871" t="str">
            <v>SOLDA EM TUBOS DE ACO E = 5/16 POLEGADA</v>
          </cell>
        </row>
        <row r="872">
          <cell r="B872" t="str">
            <v>092101</v>
          </cell>
          <cell r="C872" t="str">
            <v>DIAMETRO 4  POLEGADA</v>
          </cell>
          <cell r="D872" t="str">
            <v>UN</v>
          </cell>
          <cell r="E872">
            <v>27.95</v>
          </cell>
        </row>
        <row r="873">
          <cell r="B873" t="str">
            <v>092102</v>
          </cell>
          <cell r="C873" t="str">
            <v>DIAMETRO 6  POLEGADA</v>
          </cell>
          <cell r="D873" t="str">
            <v>UN</v>
          </cell>
          <cell r="E873">
            <v>41.94</v>
          </cell>
        </row>
        <row r="874">
          <cell r="B874" t="str">
            <v>092103</v>
          </cell>
          <cell r="C874" t="str">
            <v>DIAMETRO 8  POLEGADA</v>
          </cell>
          <cell r="D874" t="str">
            <v>UN</v>
          </cell>
          <cell r="E874">
            <v>55.92</v>
          </cell>
        </row>
        <row r="875">
          <cell r="B875" t="str">
            <v>092104</v>
          </cell>
          <cell r="C875" t="str">
            <v>DIAMETRO 10 POLEGADA</v>
          </cell>
          <cell r="D875" t="str">
            <v>UN</v>
          </cell>
          <cell r="E875">
            <v>69.91</v>
          </cell>
        </row>
        <row r="876">
          <cell r="B876" t="str">
            <v>092105</v>
          </cell>
          <cell r="C876" t="str">
            <v>DIAMETRO 12 POLEGADA</v>
          </cell>
          <cell r="D876" t="str">
            <v>UN</v>
          </cell>
          <cell r="E876">
            <v>83.9</v>
          </cell>
        </row>
        <row r="877">
          <cell r="B877" t="str">
            <v>092106</v>
          </cell>
          <cell r="C877" t="str">
            <v>DIAMETRO 16 POLEGADA</v>
          </cell>
          <cell r="D877" t="str">
            <v>UN</v>
          </cell>
          <cell r="E877">
            <v>111.87</v>
          </cell>
        </row>
        <row r="878">
          <cell r="B878" t="str">
            <v>092107</v>
          </cell>
          <cell r="C878" t="str">
            <v>DIAMETRO 20 POLEGADA</v>
          </cell>
          <cell r="D878" t="str">
            <v>UN</v>
          </cell>
          <cell r="E878">
            <v>139.83000000000001</v>
          </cell>
        </row>
        <row r="879">
          <cell r="B879" t="str">
            <v>092108</v>
          </cell>
          <cell r="C879" t="str">
            <v>DIAMETRO 24 POLEGADA</v>
          </cell>
          <cell r="D879" t="str">
            <v>UN</v>
          </cell>
          <cell r="E879">
            <v>167.8</v>
          </cell>
        </row>
        <row r="880">
          <cell r="B880" t="str">
            <v>092109</v>
          </cell>
          <cell r="C880" t="str">
            <v>DIAMETRO 28 POLEGADA</v>
          </cell>
          <cell r="D880" t="str">
            <v>UN</v>
          </cell>
          <cell r="E880">
            <v>195.78</v>
          </cell>
        </row>
        <row r="881">
          <cell r="B881" t="str">
            <v>092110</v>
          </cell>
          <cell r="C881" t="str">
            <v>DIAMETRO 30 POLEGADA</v>
          </cell>
          <cell r="D881" t="str">
            <v>UN</v>
          </cell>
          <cell r="E881">
            <v>209.76</v>
          </cell>
        </row>
        <row r="882">
          <cell r="B882" t="str">
            <v>092111</v>
          </cell>
          <cell r="C882" t="str">
            <v>DIAMETRO 32 POLEGADA</v>
          </cell>
          <cell r="D882" t="str">
            <v>UN</v>
          </cell>
          <cell r="E882">
            <v>223.75</v>
          </cell>
        </row>
        <row r="883">
          <cell r="B883" t="str">
            <v>092112</v>
          </cell>
          <cell r="C883" t="str">
            <v>DIAMETRO 36 POLEGADA</v>
          </cell>
          <cell r="D883" t="str">
            <v>UN</v>
          </cell>
          <cell r="E883">
            <v>251.71</v>
          </cell>
        </row>
        <row r="884">
          <cell r="B884" t="str">
            <v>092113</v>
          </cell>
          <cell r="C884" t="str">
            <v>DIAMETRO 40 POLEGADA</v>
          </cell>
          <cell r="D884" t="str">
            <v>UN</v>
          </cell>
          <cell r="E884">
            <v>279.68</v>
          </cell>
        </row>
        <row r="886">
          <cell r="B886" t="str">
            <v>092200</v>
          </cell>
          <cell r="C886" t="str">
            <v>SOLDA EM TUBOS DE ACO E = 7/16 POLEGADA</v>
          </cell>
        </row>
        <row r="887">
          <cell r="B887" t="str">
            <v>092214</v>
          </cell>
          <cell r="C887" t="str">
            <v>DIAMETRO - 42 POL.</v>
          </cell>
          <cell r="D887" t="str">
            <v>UN</v>
          </cell>
          <cell r="E887">
            <v>415.97</v>
          </cell>
        </row>
        <row r="888">
          <cell r="B888" t="str">
            <v>092215</v>
          </cell>
          <cell r="C888" t="str">
            <v>DIAMETRO - 48 POL.</v>
          </cell>
          <cell r="D888" t="str">
            <v>UN</v>
          </cell>
          <cell r="E888">
            <v>475.39</v>
          </cell>
        </row>
        <row r="890">
          <cell r="B890" t="str">
            <v>092400</v>
          </cell>
          <cell r="C890" t="str">
            <v>REVESTIMENTO DE PROTECAO EXTERNA DE JUNTAS SOLDADAS - ACO</v>
          </cell>
        </row>
        <row r="891">
          <cell r="B891" t="str">
            <v>092401</v>
          </cell>
          <cell r="C891" t="str">
            <v>DIAMETRO 4  POLEGADA</v>
          </cell>
          <cell r="D891" t="str">
            <v>UN</v>
          </cell>
          <cell r="E891">
            <v>7.24</v>
          </cell>
        </row>
        <row r="892">
          <cell r="B892" t="str">
            <v>092402</v>
          </cell>
          <cell r="C892" t="str">
            <v>DIAMETRO 6  POLEGADA</v>
          </cell>
          <cell r="D892" t="str">
            <v>UN</v>
          </cell>
          <cell r="E892">
            <v>10.86</v>
          </cell>
        </row>
        <row r="893">
          <cell r="B893" t="str">
            <v>092403</v>
          </cell>
          <cell r="C893" t="str">
            <v>DIAMETRO 8  POLEGADA</v>
          </cell>
          <cell r="D893" t="str">
            <v>UN</v>
          </cell>
          <cell r="E893">
            <v>14.51</v>
          </cell>
        </row>
        <row r="894">
          <cell r="B894" t="str">
            <v>092404</v>
          </cell>
          <cell r="C894" t="str">
            <v>DIAMETRO 10 POLEGADA</v>
          </cell>
          <cell r="D894" t="str">
            <v>UN</v>
          </cell>
          <cell r="E894">
            <v>18.14</v>
          </cell>
        </row>
        <row r="895">
          <cell r="B895" t="str">
            <v>092405</v>
          </cell>
          <cell r="C895" t="str">
            <v>DIAMETRO 12 POLEGADA</v>
          </cell>
          <cell r="D895" t="str">
            <v>UN</v>
          </cell>
          <cell r="E895">
            <v>21.75</v>
          </cell>
        </row>
        <row r="896">
          <cell r="B896" t="str">
            <v>092406</v>
          </cell>
          <cell r="C896" t="str">
            <v>DIAMETRO 16 POLEGADA</v>
          </cell>
          <cell r="D896" t="str">
            <v>UN</v>
          </cell>
          <cell r="E896">
            <v>29.02</v>
          </cell>
        </row>
        <row r="897">
          <cell r="B897" t="str">
            <v>092407</v>
          </cell>
          <cell r="C897" t="str">
            <v>DIAMETRO 20 POLEGADA</v>
          </cell>
          <cell r="D897" t="str">
            <v>UN</v>
          </cell>
          <cell r="E897">
            <v>36.28</v>
          </cell>
        </row>
        <row r="898">
          <cell r="B898" t="str">
            <v>092408</v>
          </cell>
          <cell r="C898" t="str">
            <v>DIAMETRO 24 POLEGADA</v>
          </cell>
          <cell r="D898" t="str">
            <v>UN</v>
          </cell>
          <cell r="E898">
            <v>43.53</v>
          </cell>
        </row>
        <row r="899">
          <cell r="B899" t="str">
            <v>092409</v>
          </cell>
          <cell r="C899" t="str">
            <v>DIAMETRO 28 POLEGADA</v>
          </cell>
          <cell r="D899" t="str">
            <v>UN</v>
          </cell>
          <cell r="E899">
            <v>50.79</v>
          </cell>
        </row>
        <row r="900">
          <cell r="B900" t="str">
            <v>092410</v>
          </cell>
          <cell r="C900" t="str">
            <v>DIAMETRO 30 POLEGADA</v>
          </cell>
          <cell r="D900" t="str">
            <v>UN</v>
          </cell>
          <cell r="E900">
            <v>108.84</v>
          </cell>
        </row>
        <row r="901">
          <cell r="B901" t="str">
            <v>092411</v>
          </cell>
          <cell r="C901" t="str">
            <v>DIAMETRO 32 POLEGADA</v>
          </cell>
          <cell r="D901" t="str">
            <v>UN</v>
          </cell>
          <cell r="E901">
            <v>116.09</v>
          </cell>
        </row>
        <row r="902">
          <cell r="B902" t="str">
            <v>092412</v>
          </cell>
          <cell r="C902" t="str">
            <v>DIAMETRO 36 POLEGADA</v>
          </cell>
          <cell r="D902" t="str">
            <v>UN</v>
          </cell>
          <cell r="E902">
            <v>163.28</v>
          </cell>
        </row>
        <row r="903">
          <cell r="B903" t="str">
            <v>092413</v>
          </cell>
          <cell r="C903" t="str">
            <v>DIAMETRO 40 POLEGADA</v>
          </cell>
          <cell r="D903" t="str">
            <v>UN</v>
          </cell>
          <cell r="E903">
            <v>181.41</v>
          </cell>
        </row>
        <row r="905">
          <cell r="B905" t="str">
            <v>092500</v>
          </cell>
          <cell r="C905" t="str">
            <v>PINTURA DE TUBOS E PECAS DE ACO EM EPOXI</v>
          </cell>
        </row>
        <row r="906">
          <cell r="B906" t="str">
            <v>092501</v>
          </cell>
          <cell r="C906" t="str">
            <v>PINTURA DE TUBOS E PECAS DE ACO EM EPOXI</v>
          </cell>
          <cell r="D906" t="str">
            <v>M2</v>
          </cell>
          <cell r="E906">
            <v>58.86</v>
          </cell>
        </row>
        <row r="908">
          <cell r="B908" t="str">
            <v>092600</v>
          </cell>
          <cell r="C908" t="str">
            <v>PINTURA DE CONEXOES E PECAS EM GERAL COM COALTAR  EPOXI - ACO</v>
          </cell>
        </row>
        <row r="909">
          <cell r="B909" t="str">
            <v>092601</v>
          </cell>
          <cell r="C909" t="str">
            <v>PINTURA DE CONEXOES E PECAS EM GERAL COM COALTAR  EPOXI</v>
          </cell>
          <cell r="D909" t="str">
            <v>M2</v>
          </cell>
          <cell r="E909">
            <v>56.85</v>
          </cell>
        </row>
        <row r="911">
          <cell r="B911" t="str">
            <v>092700</v>
          </cell>
          <cell r="C911" t="str">
            <v>PINTURA DE TUBOS DE ACO COM COALTAR EPOXI - ACO</v>
          </cell>
        </row>
        <row r="912">
          <cell r="B912" t="str">
            <v>092701</v>
          </cell>
          <cell r="C912" t="str">
            <v>DIAMETRO 4  POLEGADA</v>
          </cell>
          <cell r="D912" t="str">
            <v>M</v>
          </cell>
          <cell r="E912">
            <v>22.34</v>
          </cell>
        </row>
        <row r="913">
          <cell r="B913" t="str">
            <v>092702</v>
          </cell>
          <cell r="C913" t="str">
            <v>DIAMETRO 6  POLEGADA</v>
          </cell>
          <cell r="D913" t="str">
            <v>M</v>
          </cell>
          <cell r="E913">
            <v>33.54</v>
          </cell>
        </row>
        <row r="914">
          <cell r="B914" t="str">
            <v>092703</v>
          </cell>
          <cell r="C914" t="str">
            <v>DIAMETRO 8  POLEGADA</v>
          </cell>
          <cell r="D914" t="str">
            <v>M</v>
          </cell>
          <cell r="E914">
            <v>44.72</v>
          </cell>
        </row>
        <row r="915">
          <cell r="B915" t="str">
            <v>092704</v>
          </cell>
          <cell r="C915" t="str">
            <v>DIAMETRO 10 POLEGADA</v>
          </cell>
          <cell r="D915" t="str">
            <v>M</v>
          </cell>
          <cell r="E915">
            <v>55.93</v>
          </cell>
        </row>
        <row r="916">
          <cell r="B916" t="str">
            <v>092705</v>
          </cell>
          <cell r="C916" t="str">
            <v>DIAMETRO 12 POLEGADA</v>
          </cell>
          <cell r="D916" t="str">
            <v>M</v>
          </cell>
          <cell r="E916">
            <v>67.11</v>
          </cell>
        </row>
        <row r="917">
          <cell r="B917" t="str">
            <v>092706</v>
          </cell>
          <cell r="C917" t="str">
            <v>DIAMETRO 16 POLEGADA</v>
          </cell>
          <cell r="D917" t="str">
            <v>M</v>
          </cell>
          <cell r="E917">
            <v>89.4</v>
          </cell>
        </row>
        <row r="918">
          <cell r="B918" t="str">
            <v>092707</v>
          </cell>
          <cell r="C918" t="str">
            <v>DIAMETRO 20 POLEGADA</v>
          </cell>
          <cell r="D918" t="str">
            <v>M</v>
          </cell>
          <cell r="E918">
            <v>111.97</v>
          </cell>
        </row>
        <row r="919">
          <cell r="B919" t="str">
            <v>092708</v>
          </cell>
          <cell r="C919" t="str">
            <v>DIAMETRO 24 POLEGADA</v>
          </cell>
          <cell r="D919" t="str">
            <v>M</v>
          </cell>
          <cell r="E919">
            <v>134.34</v>
          </cell>
        </row>
        <row r="920">
          <cell r="B920" t="str">
            <v>092709</v>
          </cell>
          <cell r="C920" t="str">
            <v>DIAMETRO 28 POLEGADA</v>
          </cell>
          <cell r="D920" t="str">
            <v>M</v>
          </cell>
          <cell r="E920">
            <v>156.76</v>
          </cell>
        </row>
        <row r="921">
          <cell r="B921" t="str">
            <v>092710</v>
          </cell>
          <cell r="C921" t="str">
            <v>DIAMETRO 30 POLEGADA</v>
          </cell>
          <cell r="D921" t="str">
            <v>M</v>
          </cell>
          <cell r="E921">
            <v>168</v>
          </cell>
        </row>
        <row r="922">
          <cell r="B922" t="str">
            <v>092711</v>
          </cell>
          <cell r="C922" t="str">
            <v>DIAMETRO 32 POLEGADA</v>
          </cell>
          <cell r="D922" t="str">
            <v>M</v>
          </cell>
          <cell r="E922">
            <v>179.19</v>
          </cell>
        </row>
        <row r="923">
          <cell r="B923" t="str">
            <v>092712</v>
          </cell>
          <cell r="C923" t="str">
            <v>DIAMETRO 36 POLEGADA</v>
          </cell>
          <cell r="D923" t="str">
            <v>M</v>
          </cell>
          <cell r="E923">
            <v>201.58</v>
          </cell>
        </row>
        <row r="924">
          <cell r="B924" t="str">
            <v>092713</v>
          </cell>
          <cell r="C924" t="str">
            <v>DIAMETRO 40 POLEGADA</v>
          </cell>
          <cell r="D924" t="str">
            <v>M</v>
          </cell>
          <cell r="E924">
            <v>223.99</v>
          </cell>
        </row>
        <row r="926">
          <cell r="B926" t="str">
            <v>092800</v>
          </cell>
          <cell r="C926" t="str">
            <v>FABRICACAO E MONTAGEM DE PECAS DE ACO NO CAMPO</v>
          </cell>
        </row>
        <row r="927">
          <cell r="B927" t="str">
            <v>092801</v>
          </cell>
          <cell r="C927" t="str">
            <v>FABRICACAO DE PECAS</v>
          </cell>
          <cell r="D927" t="str">
            <v>KG</v>
          </cell>
          <cell r="E927">
            <v>8.0299999999999994</v>
          </cell>
        </row>
        <row r="928">
          <cell r="B928" t="str">
            <v>092802</v>
          </cell>
          <cell r="C928" t="str">
            <v>MONTAGEM DE PECAS E MISCELANEAS</v>
          </cell>
          <cell r="D928" t="str">
            <v>KG</v>
          </cell>
          <cell r="E928">
            <v>3.87</v>
          </cell>
        </row>
        <row r="930">
          <cell r="B930" t="str">
            <v>092900</v>
          </cell>
          <cell r="C930" t="str">
            <v>CARGA, TRANSPORTE ATE 10 KM E DESCARGA DE TUBOS E PECAS DE PVC RIGIDO E PVC RIGIDO DEFOFO</v>
          </cell>
        </row>
        <row r="931">
          <cell r="B931" t="str">
            <v>092901</v>
          </cell>
          <cell r="C931" t="str">
            <v>TUBOS E PECAS, DIAMETRO  50 MM</v>
          </cell>
          <cell r="D931" t="str">
            <v>KM</v>
          </cell>
          <cell r="E931">
            <v>101.93</v>
          </cell>
        </row>
        <row r="932">
          <cell r="B932" t="str">
            <v>092902</v>
          </cell>
          <cell r="C932" t="str">
            <v>TUBOS E PECAS, DIAMETRO  75 MM</v>
          </cell>
          <cell r="D932" t="str">
            <v>KM</v>
          </cell>
          <cell r="E932">
            <v>284.22000000000003</v>
          </cell>
        </row>
        <row r="933">
          <cell r="B933" t="str">
            <v>092903</v>
          </cell>
          <cell r="C933" t="str">
            <v>TUBOS E PECAS, DIAMETRO 100MM</v>
          </cell>
          <cell r="D933" t="str">
            <v>KM</v>
          </cell>
          <cell r="E933">
            <v>313.02</v>
          </cell>
        </row>
        <row r="934">
          <cell r="B934" t="str">
            <v>092904</v>
          </cell>
          <cell r="C934" t="str">
            <v>TUBOS E PECAS, DIAMETRO 150MM</v>
          </cell>
          <cell r="D934" t="str">
            <v>KM</v>
          </cell>
          <cell r="E934">
            <v>473.73</v>
          </cell>
        </row>
        <row r="935">
          <cell r="B935" t="str">
            <v>092905</v>
          </cell>
          <cell r="C935" t="str">
            <v>TUBOS E PECAS, DIAMETRO 200 MM</v>
          </cell>
          <cell r="D935" t="str">
            <v>KM</v>
          </cell>
          <cell r="E935">
            <v>626.07000000000005</v>
          </cell>
        </row>
        <row r="936">
          <cell r="B936" t="str">
            <v>092906</v>
          </cell>
          <cell r="C936" t="str">
            <v>TUBOS E PECAS, DIAMETRO 250MM</v>
          </cell>
          <cell r="D936" t="str">
            <v>KM</v>
          </cell>
          <cell r="E936">
            <v>786.77</v>
          </cell>
        </row>
        <row r="937">
          <cell r="B937" t="str">
            <v>092907</v>
          </cell>
          <cell r="C937" t="str">
            <v>TUBOS E PECAS, DIAMETRO 300 MM</v>
          </cell>
          <cell r="D937" t="str">
            <v>KM</v>
          </cell>
          <cell r="E937">
            <v>947.46</v>
          </cell>
        </row>
        <row r="938">
          <cell r="B938" t="str">
            <v>092908</v>
          </cell>
          <cell r="C938" t="str">
            <v>TUBOS E PECAS, DIAMETRO 350 MM</v>
          </cell>
          <cell r="D938" t="str">
            <v>KM</v>
          </cell>
          <cell r="E938">
            <v>1099.8</v>
          </cell>
        </row>
        <row r="939">
          <cell r="B939" t="str">
            <v>092909</v>
          </cell>
          <cell r="C939" t="str">
            <v>TUBOS E PECAS, DIAMETRO 400 MM</v>
          </cell>
          <cell r="D939" t="str">
            <v>KM</v>
          </cell>
          <cell r="E939">
            <v>1252.1500000000001</v>
          </cell>
        </row>
        <row r="941">
          <cell r="B941" t="str">
            <v>093000</v>
          </cell>
          <cell r="C941" t="str">
            <v>TRANSPORTE EXCEDENTE A 10 KM DE TUBOS E PECAS DE PVC RIGIDO E PVC RIGIDO DE FOFO</v>
          </cell>
        </row>
        <row r="942">
          <cell r="B942" t="str">
            <v>093001</v>
          </cell>
          <cell r="C942" t="str">
            <v>TUBOS E PECAS, DIAMETRO  50 MM</v>
          </cell>
          <cell r="D942" t="str">
            <v>KMXKM</v>
          </cell>
          <cell r="E942">
            <v>2.95</v>
          </cell>
        </row>
        <row r="943">
          <cell r="B943" t="str">
            <v>093002</v>
          </cell>
          <cell r="C943" t="str">
            <v>TUBOS E PECAS, DIAMETRO  75 MM</v>
          </cell>
          <cell r="D943" t="str">
            <v>KMXKM</v>
          </cell>
          <cell r="E943">
            <v>3.19</v>
          </cell>
        </row>
        <row r="944">
          <cell r="B944" t="str">
            <v>093003</v>
          </cell>
          <cell r="C944" t="str">
            <v>TUBOS E PECAS, DIAMETRO 100 MM</v>
          </cell>
          <cell r="D944" t="str">
            <v>KMXKM</v>
          </cell>
          <cell r="E944">
            <v>3.56</v>
          </cell>
        </row>
        <row r="945">
          <cell r="B945" t="str">
            <v>093004</v>
          </cell>
          <cell r="C945" t="str">
            <v>TUBOS E PECAS, DIAMETRO 150 MM</v>
          </cell>
          <cell r="D945" t="str">
            <v>KMXKM</v>
          </cell>
          <cell r="E945">
            <v>4.22</v>
          </cell>
        </row>
        <row r="946">
          <cell r="B946" t="str">
            <v>093005</v>
          </cell>
          <cell r="C946" t="str">
            <v>TUBOS E PECAS, DIAMETRO 200 MM</v>
          </cell>
          <cell r="D946" t="str">
            <v>KMXKM</v>
          </cell>
          <cell r="E946">
            <v>4.88</v>
          </cell>
        </row>
        <row r="947">
          <cell r="B947" t="str">
            <v>093006</v>
          </cell>
          <cell r="C947" t="str">
            <v>TUBOS E PECAS, DIAMETRO 250 MM</v>
          </cell>
          <cell r="D947" t="str">
            <v>KMXKM</v>
          </cell>
          <cell r="E947">
            <v>5.99</v>
          </cell>
        </row>
        <row r="948">
          <cell r="B948" t="str">
            <v>093007</v>
          </cell>
          <cell r="C948" t="str">
            <v>TUBOS E PECAS, DIAMETRO 300 MM</v>
          </cell>
          <cell r="D948" t="str">
            <v>KMXKM</v>
          </cell>
          <cell r="E948">
            <v>7.48</v>
          </cell>
        </row>
        <row r="949">
          <cell r="B949" t="str">
            <v>093008</v>
          </cell>
          <cell r="C949" t="str">
            <v>TUBOS E PECAS, DIAMETRO 350 MM</v>
          </cell>
          <cell r="D949" t="str">
            <v>KMXKM</v>
          </cell>
          <cell r="E949">
            <v>8.9700000000000006</v>
          </cell>
        </row>
        <row r="950">
          <cell r="B950" t="str">
            <v>093009</v>
          </cell>
          <cell r="C950" t="str">
            <v>TUBOS E PECAS, DIAMETRO 400 MM</v>
          </cell>
          <cell r="D950" t="str">
            <v>KMXKM</v>
          </cell>
          <cell r="E950">
            <v>11.22</v>
          </cell>
        </row>
        <row r="952">
          <cell r="B952" t="str">
            <v>093100</v>
          </cell>
          <cell r="C952" t="str">
            <v>CARGA, TRANSPORTE E  DESCARGA DE TUBOS E PECAS DE FERRO FUNDIDO</v>
          </cell>
        </row>
        <row r="953">
          <cell r="B953" t="str">
            <v>093101</v>
          </cell>
          <cell r="C953" t="str">
            <v>CARGA E DESCARGA</v>
          </cell>
          <cell r="D953" t="str">
            <v>T</v>
          </cell>
          <cell r="E953">
            <v>39.31</v>
          </cell>
        </row>
        <row r="954">
          <cell r="B954" t="str">
            <v>093102</v>
          </cell>
          <cell r="C954" t="str">
            <v>TRANSPORTE</v>
          </cell>
          <cell r="D954" t="str">
            <v>TXKM</v>
          </cell>
          <cell r="E954">
            <v>2</v>
          </cell>
        </row>
        <row r="956">
          <cell r="B956" t="str">
            <v>093200</v>
          </cell>
          <cell r="C956" t="str">
            <v>CARGA, TRANSPORTE ATE 10 KM E DESCARGA DE TUBOS E PECAS DE FIBRO CIMENTO</v>
          </cell>
        </row>
        <row r="957">
          <cell r="B957" t="str">
            <v>093201</v>
          </cell>
          <cell r="C957" t="str">
            <v>TUBOS E PECAS, DIAMETRO 50 MM</v>
          </cell>
          <cell r="D957" t="str">
            <v>KM</v>
          </cell>
          <cell r="E957">
            <v>519.52</v>
          </cell>
        </row>
        <row r="958">
          <cell r="B958" t="str">
            <v>093202</v>
          </cell>
          <cell r="C958" t="str">
            <v>TUBOS E PECAS, DIAMETRO 75MM</v>
          </cell>
          <cell r="D958" t="str">
            <v>KM</v>
          </cell>
          <cell r="E958">
            <v>543.63</v>
          </cell>
        </row>
        <row r="959">
          <cell r="B959" t="str">
            <v>093203</v>
          </cell>
          <cell r="C959" t="str">
            <v>TUBOS E PECAS, DIAMETRO 100 MM</v>
          </cell>
          <cell r="D959" t="str">
            <v>KM</v>
          </cell>
          <cell r="E959">
            <v>633.70000000000005</v>
          </cell>
        </row>
        <row r="960">
          <cell r="B960" t="str">
            <v>093204</v>
          </cell>
          <cell r="C960" t="str">
            <v>TUBOS E PECAS, DIAMETRO 150 MM</v>
          </cell>
          <cell r="D960" t="str">
            <v>KM</v>
          </cell>
          <cell r="E960">
            <v>890.3</v>
          </cell>
        </row>
        <row r="961">
          <cell r="B961" t="str">
            <v>093205</v>
          </cell>
          <cell r="C961" t="str">
            <v>TUBOS E PECAS, DIAMETRO 175 MM</v>
          </cell>
          <cell r="D961" t="str">
            <v>KM</v>
          </cell>
          <cell r="E961">
            <v>1084.29</v>
          </cell>
        </row>
        <row r="962">
          <cell r="B962" t="str">
            <v>093206</v>
          </cell>
          <cell r="C962" t="str">
            <v>TUBOS E PECAS, DIAMETRO 200 MM</v>
          </cell>
          <cell r="D962" t="str">
            <v>KM</v>
          </cell>
          <cell r="E962">
            <v>1271.06</v>
          </cell>
        </row>
        <row r="963">
          <cell r="B963" t="str">
            <v>093207</v>
          </cell>
          <cell r="C963" t="str">
            <v>TUBOS E PECAS, DIAMETRO 250 MM</v>
          </cell>
          <cell r="D963" t="str">
            <v>KM</v>
          </cell>
          <cell r="E963">
            <v>2226.2199999999998</v>
          </cell>
        </row>
        <row r="964">
          <cell r="B964" t="str">
            <v>093208</v>
          </cell>
          <cell r="C964" t="str">
            <v>TUBOS E PECAS, DIAMETRO 300 MM</v>
          </cell>
          <cell r="D964" t="str">
            <v>KM</v>
          </cell>
          <cell r="E964">
            <v>2735.74</v>
          </cell>
        </row>
        <row r="965">
          <cell r="B965" t="str">
            <v>093209</v>
          </cell>
          <cell r="C965" t="str">
            <v>TUBOS E PECAS, DIAMETRO 350 MM</v>
          </cell>
          <cell r="D965" t="str">
            <v>KM</v>
          </cell>
          <cell r="E965">
            <v>4034.51</v>
          </cell>
        </row>
        <row r="966">
          <cell r="B966" t="str">
            <v>093210</v>
          </cell>
          <cell r="C966" t="str">
            <v>TUBOS E PECAS, DIAMETRO 400 MM</v>
          </cell>
          <cell r="D966" t="str">
            <v>KM</v>
          </cell>
          <cell r="E966">
            <v>5357.37</v>
          </cell>
        </row>
        <row r="967">
          <cell r="B967" t="str">
            <v>093211</v>
          </cell>
          <cell r="C967" t="str">
            <v>TUBOS E PECAS, DIAMETRO 450 MM</v>
          </cell>
          <cell r="D967" t="str">
            <v>KM</v>
          </cell>
          <cell r="E967">
            <v>6555.43</v>
          </cell>
        </row>
        <row r="969">
          <cell r="B969" t="str">
            <v>093300</v>
          </cell>
          <cell r="C969" t="str">
            <v>TRANSPORTE EXCEDENTE A 10 KM DE TUBOS E PECAS DE FIBRO CIMENTO</v>
          </cell>
        </row>
        <row r="970">
          <cell r="B970" t="str">
            <v>093301</v>
          </cell>
          <cell r="C970" t="str">
            <v>TUBOS E PECAS, DIAMETRO  50 MM</v>
          </cell>
          <cell r="D970" t="str">
            <v>KMXKM</v>
          </cell>
          <cell r="E970">
            <v>4.4800000000000004</v>
          </cell>
        </row>
        <row r="971">
          <cell r="B971" t="str">
            <v>093302</v>
          </cell>
          <cell r="C971" t="str">
            <v>TUBOS E PECAS, DIAMETRO  75 MM</v>
          </cell>
          <cell r="D971" t="str">
            <v>KMXKM</v>
          </cell>
          <cell r="E971">
            <v>4.7</v>
          </cell>
        </row>
        <row r="972">
          <cell r="B972" t="str">
            <v>093303</v>
          </cell>
          <cell r="C972" t="str">
            <v>TUBOS E PECAS, DIAMETRO 100 MM</v>
          </cell>
          <cell r="D972" t="str">
            <v>KMXKM</v>
          </cell>
          <cell r="E972">
            <v>5</v>
          </cell>
        </row>
        <row r="973">
          <cell r="B973" t="str">
            <v>093304</v>
          </cell>
          <cell r="C973" t="str">
            <v>TUBOS E PECAS, DIAMETRO 150 MM</v>
          </cell>
          <cell r="D973" t="str">
            <v>KMXKM</v>
          </cell>
          <cell r="E973">
            <v>5.63</v>
          </cell>
        </row>
        <row r="974">
          <cell r="B974" t="str">
            <v>093305</v>
          </cell>
          <cell r="C974" t="str">
            <v>TUBOS E PECAS, DIAMETRO 175 MM</v>
          </cell>
          <cell r="D974" t="str">
            <v>KMXKM</v>
          </cell>
          <cell r="E974">
            <v>5.99</v>
          </cell>
        </row>
        <row r="975">
          <cell r="B975" t="str">
            <v>093306</v>
          </cell>
          <cell r="C975" t="str">
            <v>TUBOS E PECAS, DIAMETRO 200 MM</v>
          </cell>
          <cell r="D975" t="str">
            <v>KMXKM</v>
          </cell>
          <cell r="E975">
            <v>7.48</v>
          </cell>
        </row>
        <row r="976">
          <cell r="B976" t="str">
            <v>093307</v>
          </cell>
          <cell r="C976" t="str">
            <v>TUBOS E PECAS, DIAMETRO 250 MM</v>
          </cell>
          <cell r="D976" t="str">
            <v>KMXKM</v>
          </cell>
          <cell r="E976">
            <v>8.9700000000000006</v>
          </cell>
        </row>
        <row r="977">
          <cell r="B977" t="str">
            <v>093308</v>
          </cell>
          <cell r="C977" t="str">
            <v>TUBOS E PECAS, DIAMETRO 300 MM</v>
          </cell>
          <cell r="D977" t="str">
            <v>KMXKM</v>
          </cell>
          <cell r="E977">
            <v>11.22</v>
          </cell>
        </row>
        <row r="978">
          <cell r="B978" t="str">
            <v>093309</v>
          </cell>
          <cell r="C978" t="str">
            <v>TUBOS E PECAS, DIAMETRO 350 MM</v>
          </cell>
          <cell r="D978" t="str">
            <v>KMXKM</v>
          </cell>
          <cell r="E978">
            <v>15</v>
          </cell>
        </row>
        <row r="979">
          <cell r="B979" t="str">
            <v>093310</v>
          </cell>
          <cell r="C979" t="str">
            <v>TUBOS E PECAS, DIAMETRO 400 MM</v>
          </cell>
          <cell r="D979" t="str">
            <v>KMXKM</v>
          </cell>
          <cell r="E979">
            <v>17.98</v>
          </cell>
        </row>
        <row r="980">
          <cell r="B980" t="str">
            <v>093311</v>
          </cell>
          <cell r="C980" t="str">
            <v>TUBOS E PECAS, DIAMETRO 450 MM</v>
          </cell>
          <cell r="D980" t="str">
            <v>KMXKM</v>
          </cell>
          <cell r="E980">
            <v>22.49</v>
          </cell>
        </row>
        <row r="982">
          <cell r="B982" t="str">
            <v>093400</v>
          </cell>
          <cell r="C982" t="str">
            <v>CARGA, TRANSPORTE ATE 10 KM E DESCARGA DE TUBOS E PECAS DE CERAMICA</v>
          </cell>
        </row>
        <row r="983">
          <cell r="B983" t="str">
            <v>093401</v>
          </cell>
          <cell r="C983" t="str">
            <v>TUBOS E PECAS, DIAMETRO 100 MM</v>
          </cell>
          <cell r="D983" t="str">
            <v>KM</v>
          </cell>
          <cell r="E983">
            <v>699.64</v>
          </cell>
        </row>
        <row r="984">
          <cell r="B984" t="str">
            <v>093402</v>
          </cell>
          <cell r="C984" t="str">
            <v>TUBOS E PECAS, DIAMETRO 150 MM</v>
          </cell>
          <cell r="D984" t="str">
            <v>KM</v>
          </cell>
          <cell r="E984">
            <v>989.24</v>
          </cell>
        </row>
        <row r="985">
          <cell r="B985" t="str">
            <v>093403</v>
          </cell>
          <cell r="C985" t="str">
            <v>TUBOS E PECAS, DIAMETRO 200 MM</v>
          </cell>
          <cell r="D985" t="str">
            <v>KM</v>
          </cell>
          <cell r="E985">
            <v>1411.86</v>
          </cell>
        </row>
        <row r="986">
          <cell r="B986" t="str">
            <v>093404</v>
          </cell>
          <cell r="C986" t="str">
            <v>TUBOS E PECAS, DIAMETRO 250 MM</v>
          </cell>
          <cell r="D986" t="str">
            <v>KM</v>
          </cell>
          <cell r="E986">
            <v>2473.1</v>
          </cell>
        </row>
        <row r="987">
          <cell r="B987" t="str">
            <v>093405</v>
          </cell>
          <cell r="C987" t="str">
            <v>TUBOS E PECAS, DIAMETRO 300 MM</v>
          </cell>
          <cell r="D987" t="str">
            <v>KM</v>
          </cell>
          <cell r="E987">
            <v>3039.74</v>
          </cell>
        </row>
        <row r="988">
          <cell r="B988" t="str">
            <v>093406</v>
          </cell>
          <cell r="C988" t="str">
            <v>TUBOS E PECAS, DIAMETRO 375 MM</v>
          </cell>
          <cell r="D988" t="str">
            <v>KM</v>
          </cell>
          <cell r="E988">
            <v>4982.24</v>
          </cell>
        </row>
        <row r="989">
          <cell r="B989" t="str">
            <v>093407</v>
          </cell>
          <cell r="C989" t="str">
            <v>TUBOS E PECAS, DIAMETRO 450 MM</v>
          </cell>
          <cell r="D989" t="str">
            <v>KM</v>
          </cell>
          <cell r="E989">
            <v>7282.58</v>
          </cell>
        </row>
        <row r="991">
          <cell r="B991" t="str">
            <v>093500</v>
          </cell>
          <cell r="C991" t="str">
            <v>TRANSPORTE EXCEDENTE A 10 KM DE TUBOS E PECAS DE CERAMICA</v>
          </cell>
        </row>
        <row r="992">
          <cell r="B992" t="str">
            <v>093501</v>
          </cell>
          <cell r="C992" t="str">
            <v>TUBOS E PECAS, DIAMETRO 100 MM</v>
          </cell>
          <cell r="D992" t="str">
            <v>KMXKM</v>
          </cell>
          <cell r="E992">
            <v>7.98</v>
          </cell>
        </row>
        <row r="993">
          <cell r="B993" t="str">
            <v>093502</v>
          </cell>
          <cell r="C993" t="str">
            <v>TUBOS E PECAS, DIAMETRO 150 MM</v>
          </cell>
          <cell r="D993" t="str">
            <v>KMXKM</v>
          </cell>
          <cell r="E993">
            <v>9.94</v>
          </cell>
        </row>
        <row r="994">
          <cell r="B994" t="str">
            <v>093503</v>
          </cell>
          <cell r="C994" t="str">
            <v>TUBOS E PECAS, DIAMETRO 200 MM</v>
          </cell>
          <cell r="D994" t="str">
            <v>KMXKM</v>
          </cell>
          <cell r="E994">
            <v>11.97</v>
          </cell>
        </row>
        <row r="995">
          <cell r="B995" t="str">
            <v>093504</v>
          </cell>
          <cell r="C995" t="str">
            <v>TUBOS E PECAS, DIAMETRO 250 MM</v>
          </cell>
          <cell r="D995" t="str">
            <v>KMXKM</v>
          </cell>
          <cell r="E995">
            <v>15</v>
          </cell>
        </row>
        <row r="996">
          <cell r="B996" t="str">
            <v>093505</v>
          </cell>
          <cell r="C996" t="str">
            <v>TUBOS E PECAS, DIAMETRO 300 MM</v>
          </cell>
          <cell r="D996" t="str">
            <v>KMXKM</v>
          </cell>
          <cell r="E996">
            <v>19.95</v>
          </cell>
        </row>
        <row r="997">
          <cell r="B997" t="str">
            <v>093506</v>
          </cell>
          <cell r="C997" t="str">
            <v>TUBOS E PECAS, DIAMETRO 375 MM</v>
          </cell>
          <cell r="D997" t="str">
            <v>KMXKM</v>
          </cell>
          <cell r="E997">
            <v>23.94</v>
          </cell>
        </row>
        <row r="998">
          <cell r="B998" t="str">
            <v>093507</v>
          </cell>
          <cell r="C998" t="str">
            <v>TUBOS E PECAS, DIAMETRO 450 MM</v>
          </cell>
          <cell r="D998" t="str">
            <v>KMXKM</v>
          </cell>
          <cell r="E998">
            <v>29.95</v>
          </cell>
        </row>
        <row r="1000">
          <cell r="B1000" t="str">
            <v>093600</v>
          </cell>
          <cell r="C1000" t="str">
            <v>CARGA, TRANSPORTE E  DESCARGA DE TUBOS DE CONCRETO</v>
          </cell>
        </row>
        <row r="1001">
          <cell r="B1001" t="str">
            <v>093601</v>
          </cell>
          <cell r="C1001" t="str">
            <v>CARGA E DESCARGA</v>
          </cell>
          <cell r="D1001" t="str">
            <v>T</v>
          </cell>
          <cell r="E1001">
            <v>43.7</v>
          </cell>
        </row>
        <row r="1002">
          <cell r="B1002" t="str">
            <v>093602</v>
          </cell>
          <cell r="C1002" t="str">
            <v>TRANSPORTE</v>
          </cell>
          <cell r="D1002" t="str">
            <v>TXKM</v>
          </cell>
          <cell r="E1002">
            <v>2</v>
          </cell>
        </row>
        <row r="1004">
          <cell r="B1004" t="str">
            <v>093700</v>
          </cell>
          <cell r="C1004" t="str">
            <v>CARGA, TRANSPORTE E DESCARGA DE TUBOS E PECAS DE ACO</v>
          </cell>
        </row>
        <row r="1005">
          <cell r="B1005" t="str">
            <v>093701</v>
          </cell>
          <cell r="C1005" t="str">
            <v>CARGA E DESCARGA</v>
          </cell>
          <cell r="D1005" t="str">
            <v>T</v>
          </cell>
          <cell r="E1005">
            <v>52.32</v>
          </cell>
        </row>
        <row r="1006">
          <cell r="B1006" t="str">
            <v>093702</v>
          </cell>
          <cell r="C1006" t="str">
            <v>TRANSPORTE</v>
          </cell>
          <cell r="D1006" t="str">
            <v>TXKM</v>
          </cell>
          <cell r="E1006">
            <v>2</v>
          </cell>
        </row>
        <row r="1008">
          <cell r="B1008" t="str">
            <v>093800</v>
          </cell>
          <cell r="C1008" t="str">
            <v>ASSENTAMENTO SIMPLES DE TUBOS E PECAS DE CERAMICA PBJE</v>
          </cell>
        </row>
        <row r="1009">
          <cell r="B1009" t="str">
            <v>093801</v>
          </cell>
          <cell r="C1009" t="str">
            <v>DIAMETRO 100MM (A)</v>
          </cell>
          <cell r="D1009" t="str">
            <v>M</v>
          </cell>
          <cell r="E1009">
            <v>1.31</v>
          </cell>
        </row>
        <row r="1010">
          <cell r="B1010" t="str">
            <v>093802</v>
          </cell>
          <cell r="C1010" t="str">
            <v>DIAMETRO 150MM (A)</v>
          </cell>
          <cell r="D1010" t="str">
            <v>M</v>
          </cell>
          <cell r="E1010">
            <v>1.94</v>
          </cell>
        </row>
        <row r="1011">
          <cell r="B1011" t="str">
            <v>093803</v>
          </cell>
          <cell r="C1011" t="str">
            <v>DIAMETRO 200MM (A)</v>
          </cell>
          <cell r="D1011" t="str">
            <v>M</v>
          </cell>
          <cell r="E1011">
            <v>2.5</v>
          </cell>
        </row>
        <row r="1012">
          <cell r="B1012" t="str">
            <v>093804</v>
          </cell>
          <cell r="C1012" t="str">
            <v>DIAMETRO 250MM (A)</v>
          </cell>
          <cell r="D1012" t="str">
            <v>M</v>
          </cell>
          <cell r="E1012">
            <v>3.12</v>
          </cell>
        </row>
        <row r="1013">
          <cell r="B1013" t="str">
            <v>093805</v>
          </cell>
          <cell r="C1013" t="str">
            <v>DIAMETRO 300MM (A)</v>
          </cell>
          <cell r="D1013" t="str">
            <v>M</v>
          </cell>
          <cell r="E1013">
            <v>3.89</v>
          </cell>
        </row>
        <row r="1014">
          <cell r="B1014" t="str">
            <v>093831</v>
          </cell>
          <cell r="C1014" t="str">
            <v>DIAMETRO 100MM (B)</v>
          </cell>
          <cell r="D1014" t="str">
            <v>M</v>
          </cell>
          <cell r="E1014">
            <v>1.1100000000000001</v>
          </cell>
        </row>
        <row r="1015">
          <cell r="B1015" t="str">
            <v>093832</v>
          </cell>
          <cell r="C1015" t="str">
            <v>DIAMETRO 150MM (B)</v>
          </cell>
          <cell r="D1015" t="str">
            <v>M</v>
          </cell>
          <cell r="E1015">
            <v>1.52</v>
          </cell>
        </row>
        <row r="1016">
          <cell r="B1016" t="str">
            <v>093833</v>
          </cell>
          <cell r="C1016" t="str">
            <v>DIAMETRO 200MM (B)</v>
          </cell>
          <cell r="D1016" t="str">
            <v>M</v>
          </cell>
          <cell r="E1016">
            <v>2.15</v>
          </cell>
        </row>
        <row r="1017">
          <cell r="B1017" t="str">
            <v>093834</v>
          </cell>
          <cell r="C1017" t="str">
            <v>DIAMETRO 250MM (B)</v>
          </cell>
          <cell r="D1017" t="str">
            <v>M</v>
          </cell>
          <cell r="E1017">
            <v>2.5</v>
          </cell>
        </row>
        <row r="1018">
          <cell r="B1018" t="str">
            <v>093835</v>
          </cell>
          <cell r="C1018" t="str">
            <v>DIAMETRO 300MM (B)</v>
          </cell>
          <cell r="D1018" t="str">
            <v>M</v>
          </cell>
          <cell r="E1018">
            <v>3.12</v>
          </cell>
        </row>
        <row r="1019">
          <cell r="B1019" t="str">
            <v>093851</v>
          </cell>
          <cell r="C1019" t="str">
            <v>DIAMETRO 100MM (C)</v>
          </cell>
          <cell r="D1019" t="str">
            <v>M</v>
          </cell>
          <cell r="E1019">
            <v>0.97</v>
          </cell>
        </row>
        <row r="1020">
          <cell r="B1020" t="str">
            <v>093852</v>
          </cell>
          <cell r="C1020" t="str">
            <v>DIAMETRO 150MM (C)</v>
          </cell>
          <cell r="D1020" t="str">
            <v>M</v>
          </cell>
          <cell r="E1020">
            <v>1.1100000000000001</v>
          </cell>
        </row>
        <row r="1021">
          <cell r="B1021" t="str">
            <v>093853</v>
          </cell>
          <cell r="C1021" t="str">
            <v>DIAMETRO 200MM (C)</v>
          </cell>
          <cell r="D1021" t="str">
            <v>M</v>
          </cell>
          <cell r="E1021">
            <v>1.52</v>
          </cell>
        </row>
        <row r="1022">
          <cell r="B1022" t="str">
            <v>093854</v>
          </cell>
          <cell r="C1022" t="str">
            <v>DIAMETRO 250MM (C)</v>
          </cell>
          <cell r="D1022" t="str">
            <v>M</v>
          </cell>
          <cell r="E1022">
            <v>1.94</v>
          </cell>
        </row>
        <row r="1023">
          <cell r="B1023" t="str">
            <v>093855</v>
          </cell>
          <cell r="C1023" t="str">
            <v>DIAMETRO 300MM (C)</v>
          </cell>
          <cell r="D1023" t="str">
            <v>M</v>
          </cell>
          <cell r="E1023">
            <v>2.2999999999999998</v>
          </cell>
        </row>
        <row r="1025">
          <cell r="B1025" t="str">
            <v>100000</v>
          </cell>
          <cell r="C1025" t="str">
            <v>PAVIMENTACAO</v>
          </cell>
        </row>
        <row r="1027">
          <cell r="B1027" t="str">
            <v>100100</v>
          </cell>
          <cell r="C1027" t="str">
            <v>LEVANTAMENTO DE PAVIMENTACAO</v>
          </cell>
        </row>
        <row r="1028">
          <cell r="B1028" t="str">
            <v>100101</v>
          </cell>
          <cell r="C1028" t="str">
            <v>LEVANTAMENTO DE PAVIMENTACAO ASFALTICA (A)</v>
          </cell>
          <cell r="D1028" t="str">
            <v>M2</v>
          </cell>
          <cell r="E1028">
            <v>12.06</v>
          </cell>
        </row>
        <row r="1029">
          <cell r="B1029" t="str">
            <v>100102</v>
          </cell>
          <cell r="C1029" t="str">
            <v>LEVANTAMENTO DE PAVIMENTACAO PARALELEPIPEDO OU BLOCO (A)</v>
          </cell>
          <cell r="D1029" t="str">
            <v>M2</v>
          </cell>
          <cell r="E1029">
            <v>9.2799999999999994</v>
          </cell>
        </row>
        <row r="1030">
          <cell r="B1030" t="str">
            <v>100103</v>
          </cell>
          <cell r="C1030" t="str">
            <v>LEVANTAMENTO DE PASSEIOS CIMENTADOS (A)</v>
          </cell>
          <cell r="D1030" t="str">
            <v>M2</v>
          </cell>
          <cell r="E1030">
            <v>7.54</v>
          </cell>
        </row>
        <row r="1031">
          <cell r="B1031" t="str">
            <v>100104</v>
          </cell>
          <cell r="C1031" t="str">
            <v>LEVANTAMENTO DE PASSEIOS EM LADRILHOS (A)</v>
          </cell>
          <cell r="D1031" t="str">
            <v>M2</v>
          </cell>
          <cell r="E1031">
            <v>8.44</v>
          </cell>
        </row>
        <row r="1032">
          <cell r="B1032" t="str">
            <v>100105</v>
          </cell>
          <cell r="C1032" t="str">
            <v>LEVANTAMENTO DE PASSEIOS EM MOSAICO (A)</v>
          </cell>
          <cell r="D1032" t="str">
            <v>M2</v>
          </cell>
          <cell r="E1032">
            <v>9.2799999999999994</v>
          </cell>
        </row>
        <row r="1033">
          <cell r="B1033" t="str">
            <v>100106</v>
          </cell>
          <cell r="C1033" t="str">
            <v>LEVANTAMENTO DE SARJETAS (A)</v>
          </cell>
          <cell r="D1033" t="str">
            <v>M3</v>
          </cell>
          <cell r="E1033">
            <v>49.27</v>
          </cell>
        </row>
        <row r="1034">
          <cell r="B1034" t="str">
            <v>100107</v>
          </cell>
          <cell r="C1034" t="str">
            <v>LEVANTAMENTO DE GUIAS (A)</v>
          </cell>
          <cell r="D1034" t="str">
            <v>M</v>
          </cell>
          <cell r="E1034">
            <v>9.2799999999999994</v>
          </cell>
        </row>
        <row r="1035">
          <cell r="B1035" t="str">
            <v>100131</v>
          </cell>
          <cell r="C1035" t="str">
            <v>LEVANTAMENTO DE PAVIMENTACAO ASFALTICA (B)</v>
          </cell>
          <cell r="D1035" t="str">
            <v>M2</v>
          </cell>
          <cell r="E1035">
            <v>9.6199999999999992</v>
          </cell>
        </row>
        <row r="1036">
          <cell r="B1036" t="str">
            <v>100132</v>
          </cell>
          <cell r="C1036" t="str">
            <v>LEVANTAMENTO DE PAVIMENTACAO PARALELEPIPEDO OU BLOCO (B)</v>
          </cell>
          <cell r="D1036" t="str">
            <v>M2</v>
          </cell>
          <cell r="E1036">
            <v>7.42</v>
          </cell>
        </row>
        <row r="1037">
          <cell r="B1037" t="str">
            <v>100133</v>
          </cell>
          <cell r="C1037" t="str">
            <v>LEVANTAMENTO DE PASSEIOS CIMENTADOS (B)</v>
          </cell>
          <cell r="D1037" t="str">
            <v>M2</v>
          </cell>
          <cell r="E1037">
            <v>6.02</v>
          </cell>
        </row>
        <row r="1038">
          <cell r="B1038" t="str">
            <v>100134</v>
          </cell>
          <cell r="C1038" t="str">
            <v>LEVANTAMENTO DE PASSEIOS EM LADRILHOS (B)</v>
          </cell>
          <cell r="D1038" t="str">
            <v>M2</v>
          </cell>
          <cell r="E1038">
            <v>6.74</v>
          </cell>
        </row>
        <row r="1039">
          <cell r="B1039" t="str">
            <v>100135</v>
          </cell>
          <cell r="C1039" t="str">
            <v>LEVANTAMENTO DE PASSEIOS EM MOSAICO (B)</v>
          </cell>
          <cell r="D1039" t="str">
            <v>M2</v>
          </cell>
          <cell r="E1039">
            <v>7.42</v>
          </cell>
        </row>
        <row r="1040">
          <cell r="B1040" t="str">
            <v>100136</v>
          </cell>
          <cell r="C1040" t="str">
            <v>LEVANTAMENTO DE SARJETAS (B)</v>
          </cell>
          <cell r="D1040" t="str">
            <v>M3</v>
          </cell>
          <cell r="E1040">
            <v>39.43</v>
          </cell>
        </row>
        <row r="1041">
          <cell r="B1041" t="str">
            <v>100137</v>
          </cell>
          <cell r="C1041" t="str">
            <v>LEVANTAMENTO DE GUIAS (B)</v>
          </cell>
          <cell r="D1041" t="str">
            <v>M</v>
          </cell>
          <cell r="E1041">
            <v>7.42</v>
          </cell>
        </row>
        <row r="1042">
          <cell r="B1042" t="str">
            <v>100151</v>
          </cell>
          <cell r="C1042" t="str">
            <v>LEVANTAMENTO DE PAVIMENTACAO ASFALTICA (C)</v>
          </cell>
          <cell r="D1042" t="str">
            <v>M2</v>
          </cell>
          <cell r="E1042">
            <v>6.01</v>
          </cell>
        </row>
        <row r="1043">
          <cell r="B1043" t="str">
            <v>100152</v>
          </cell>
          <cell r="C1043" t="str">
            <v>LEVANTAMENTO DE PAVIMENTACAO PARALELEPIPEDO OU BLOCO (C)</v>
          </cell>
          <cell r="D1043" t="str">
            <v>M2</v>
          </cell>
          <cell r="E1043">
            <v>4.6100000000000003</v>
          </cell>
        </row>
        <row r="1044">
          <cell r="B1044" t="str">
            <v>100153</v>
          </cell>
          <cell r="C1044" t="str">
            <v>LEVANTAMENTO DE PASSEIOS CIMENTADOS (C)</v>
          </cell>
          <cell r="D1044" t="str">
            <v>M2</v>
          </cell>
          <cell r="E1044">
            <v>3.75</v>
          </cell>
        </row>
        <row r="1045">
          <cell r="B1045" t="str">
            <v>100154</v>
          </cell>
          <cell r="C1045" t="str">
            <v>LEVANTAMENTO DE PASSEIOS EM LADRILHOS (C)</v>
          </cell>
          <cell r="D1045" t="str">
            <v>M2</v>
          </cell>
          <cell r="E1045">
            <v>4.2</v>
          </cell>
        </row>
        <row r="1046">
          <cell r="B1046" t="str">
            <v>100155</v>
          </cell>
          <cell r="C1046" t="str">
            <v>LEVANTAMENTO DE PASSEIOS EM MOSAICO (C)</v>
          </cell>
          <cell r="D1046" t="str">
            <v>M2</v>
          </cell>
          <cell r="E1046">
            <v>4.6100000000000003</v>
          </cell>
        </row>
        <row r="1047">
          <cell r="B1047" t="str">
            <v>100156</v>
          </cell>
          <cell r="C1047" t="str">
            <v>LEVANTAMENTO DE SARJETAS (C)</v>
          </cell>
          <cell r="D1047" t="str">
            <v>M3</v>
          </cell>
          <cell r="E1047">
            <v>24.6</v>
          </cell>
        </row>
        <row r="1048">
          <cell r="B1048" t="str">
            <v>100157</v>
          </cell>
          <cell r="C1048" t="str">
            <v>LEVANTAMENTO DE GUIAS (C)</v>
          </cell>
          <cell r="D1048" t="str">
            <v>M</v>
          </cell>
          <cell r="E1048">
            <v>4.6100000000000003</v>
          </cell>
        </row>
        <row r="1050">
          <cell r="B1050" t="str">
            <v>100200</v>
          </cell>
          <cell r="C1050" t="str">
            <v>REGULARIZACAO E REVESTIMENTO</v>
          </cell>
        </row>
        <row r="1051">
          <cell r="B1051" t="str">
            <v>100201</v>
          </cell>
          <cell r="C1051" t="str">
            <v>REGULARIZACAO MECANIZADA DE SUPERFICIES (A)</v>
          </cell>
          <cell r="D1051" t="str">
            <v>M2</v>
          </cell>
          <cell r="E1051">
            <v>0.41</v>
          </cell>
        </row>
        <row r="1052">
          <cell r="B1052" t="str">
            <v>100202</v>
          </cell>
          <cell r="C1052" t="str">
            <v>REVESTIMENTO COM CASCALHO OU PEDREGULHO (A)</v>
          </cell>
          <cell r="D1052" t="str">
            <v>M3</v>
          </cell>
          <cell r="E1052">
            <v>51.65</v>
          </cell>
        </row>
        <row r="1053">
          <cell r="B1053" t="str">
            <v>100203</v>
          </cell>
          <cell r="C1053" t="str">
            <v>REVESTIMENTO COM BRITA (A)</v>
          </cell>
          <cell r="D1053" t="str">
            <v>M3</v>
          </cell>
          <cell r="E1053">
            <v>60.43</v>
          </cell>
        </row>
        <row r="1054">
          <cell r="B1054" t="str">
            <v>100204</v>
          </cell>
          <cell r="C1054" t="str">
            <v>REVESTIMENTO COM MACADAME HIDRAULICO (A)</v>
          </cell>
          <cell r="D1054" t="str">
            <v>M3</v>
          </cell>
          <cell r="E1054">
            <v>78.290000000000006</v>
          </cell>
        </row>
        <row r="1055">
          <cell r="B1055" t="str">
            <v>100231</v>
          </cell>
          <cell r="C1055" t="str">
            <v>REGULARIZACAO MECANIZADA DE SUPERFICIES (B)</v>
          </cell>
          <cell r="D1055" t="str">
            <v>M2</v>
          </cell>
          <cell r="E1055">
            <v>0.33</v>
          </cell>
        </row>
        <row r="1056">
          <cell r="B1056" t="str">
            <v>100232</v>
          </cell>
          <cell r="C1056" t="str">
            <v>REVESTIMENTO COM CASCALHO OU PEDREGULHO (B)</v>
          </cell>
          <cell r="D1056" t="str">
            <v>M3</v>
          </cell>
          <cell r="E1056">
            <v>50.73</v>
          </cell>
        </row>
        <row r="1057">
          <cell r="B1057" t="str">
            <v>100233</v>
          </cell>
          <cell r="C1057" t="str">
            <v>REVESTIMENTO COM BRITA (B)</v>
          </cell>
          <cell r="D1057" t="str">
            <v>M3</v>
          </cell>
          <cell r="E1057">
            <v>59.51</v>
          </cell>
        </row>
        <row r="1058">
          <cell r="B1058" t="str">
            <v>100234</v>
          </cell>
          <cell r="C1058" t="str">
            <v>REVESTIMENTO COM MACADAME HIDRAULICO (B)</v>
          </cell>
          <cell r="D1058" t="str">
            <v>M3</v>
          </cell>
          <cell r="E1058">
            <v>77.37</v>
          </cell>
        </row>
        <row r="1059">
          <cell r="B1059" t="str">
            <v>100251</v>
          </cell>
          <cell r="C1059" t="str">
            <v>REGULARIZACAO MECANIZADA DE SUPERFICIES (C)</v>
          </cell>
          <cell r="D1059" t="str">
            <v>M2</v>
          </cell>
          <cell r="E1059">
            <v>0.19</v>
          </cell>
        </row>
        <row r="1060">
          <cell r="B1060" t="str">
            <v>100252</v>
          </cell>
          <cell r="C1060" t="str">
            <v>REVESTIMENTO COM CASCALHO OU PEDREGULHO (C)</v>
          </cell>
          <cell r="D1060" t="str">
            <v>M3</v>
          </cell>
          <cell r="E1060">
            <v>49.36</v>
          </cell>
        </row>
        <row r="1061">
          <cell r="B1061" t="str">
            <v>100253</v>
          </cell>
          <cell r="C1061" t="str">
            <v>REVESTIMENTO COM BRITA (C)</v>
          </cell>
          <cell r="D1061" t="str">
            <v>M3</v>
          </cell>
          <cell r="E1061">
            <v>58.14</v>
          </cell>
        </row>
        <row r="1062">
          <cell r="B1062" t="str">
            <v>100254</v>
          </cell>
          <cell r="C1062" t="str">
            <v>REVESTIMENTO COM MACADAME HIDRAULICO (C)</v>
          </cell>
          <cell r="D1062" t="str">
            <v>M3</v>
          </cell>
          <cell r="E1062">
            <v>76</v>
          </cell>
        </row>
        <row r="1064">
          <cell r="B1064" t="str">
            <v>100300</v>
          </cell>
          <cell r="C1064" t="str">
            <v>EXECUCAO DE PAVIMENTACAO</v>
          </cell>
        </row>
        <row r="1065">
          <cell r="B1065" t="str">
            <v>100301</v>
          </cell>
          <cell r="C1065" t="str">
            <v>ASSENTAMENTO DE PARALELEPIPEDO (A)</v>
          </cell>
          <cell r="D1065" t="str">
            <v>M2</v>
          </cell>
          <cell r="E1065">
            <v>33.06</v>
          </cell>
        </row>
        <row r="1066">
          <cell r="B1066" t="str">
            <v>100302</v>
          </cell>
          <cell r="C1066" t="str">
            <v>FORNECIMENTO DE PARALELEPIPEDO</v>
          </cell>
          <cell r="D1066" t="str">
            <v>M2</v>
          </cell>
          <cell r="E1066">
            <v>28.26</v>
          </cell>
        </row>
        <row r="1067">
          <cell r="B1067" t="str">
            <v>100303</v>
          </cell>
          <cell r="C1067" t="str">
            <v>ASSENTAMENTO DE BLOCOS DE CONCRETO (A)</v>
          </cell>
          <cell r="D1067" t="str">
            <v>M2</v>
          </cell>
          <cell r="E1067">
            <v>27.1</v>
          </cell>
        </row>
        <row r="1068">
          <cell r="B1068" t="str">
            <v>100304</v>
          </cell>
          <cell r="C1068" t="str">
            <v>FORNECIMENTO DE BLOCOS DE CONCRETO</v>
          </cell>
          <cell r="D1068" t="str">
            <v>M2</v>
          </cell>
          <cell r="E1068">
            <v>42.61</v>
          </cell>
        </row>
        <row r="1069">
          <cell r="B1069" t="str">
            <v>100305</v>
          </cell>
          <cell r="C1069" t="str">
            <v>EXECUCAO DE PASSEIOS CIMENTADOS (A)</v>
          </cell>
          <cell r="D1069" t="str">
            <v>M2</v>
          </cell>
          <cell r="E1069">
            <v>39.299999999999997</v>
          </cell>
        </row>
        <row r="1070">
          <cell r="B1070" t="str">
            <v>100306</v>
          </cell>
          <cell r="C1070" t="str">
            <v>EXECUCAO DE PASSEIOS EM LADRILHOS HIDRAULICOS (A)</v>
          </cell>
          <cell r="D1070" t="str">
            <v>M2</v>
          </cell>
          <cell r="E1070">
            <v>25.97</v>
          </cell>
        </row>
        <row r="1071">
          <cell r="B1071" t="str">
            <v>100307</v>
          </cell>
          <cell r="C1071" t="str">
            <v>FORNECIMENTO DE LADRILHOS HIDRAULICOS</v>
          </cell>
          <cell r="D1071" t="str">
            <v>M2</v>
          </cell>
          <cell r="E1071">
            <v>26.81</v>
          </cell>
        </row>
        <row r="1072">
          <cell r="B1072" t="str">
            <v>100308</v>
          </cell>
          <cell r="C1072" t="str">
            <v>EXECUCAO DE PASSEIOS EM MOSAICOS (A)</v>
          </cell>
          <cell r="D1072" t="str">
            <v>M2</v>
          </cell>
          <cell r="E1072">
            <v>15.99</v>
          </cell>
        </row>
        <row r="1073">
          <cell r="B1073" t="str">
            <v>100309</v>
          </cell>
          <cell r="C1073" t="str">
            <v>FORNECIMENTO DE MOSAICOS</v>
          </cell>
          <cell r="D1073" t="str">
            <v>M2</v>
          </cell>
          <cell r="E1073">
            <v>34.909999999999997</v>
          </cell>
        </row>
        <row r="1074">
          <cell r="B1074" t="str">
            <v>100310</v>
          </cell>
          <cell r="C1074" t="str">
            <v>ASSENTAMENTO DE GUIAS (A)</v>
          </cell>
          <cell r="D1074" t="str">
            <v>M</v>
          </cell>
          <cell r="E1074">
            <v>5.2</v>
          </cell>
        </row>
        <row r="1075">
          <cell r="B1075" t="str">
            <v>100311</v>
          </cell>
          <cell r="C1075" t="str">
            <v>FORNECIMENTO DE GUIAS</v>
          </cell>
          <cell r="D1075" t="str">
            <v>M</v>
          </cell>
          <cell r="E1075">
            <v>13.96</v>
          </cell>
        </row>
        <row r="1076">
          <cell r="B1076" t="str">
            <v>100312</v>
          </cell>
          <cell r="C1076" t="str">
            <v>CONSTRUCAO DE SARJETAS (A)</v>
          </cell>
          <cell r="D1076" t="str">
            <v>M3</v>
          </cell>
          <cell r="E1076">
            <v>292.45</v>
          </cell>
        </row>
        <row r="1077">
          <cell r="B1077" t="str">
            <v>100331</v>
          </cell>
          <cell r="C1077" t="str">
            <v>ASSENTAMENTO DE PARALELEPIPEDO (B)</v>
          </cell>
          <cell r="D1077" t="str">
            <v>M2</v>
          </cell>
          <cell r="E1077">
            <v>29.32</v>
          </cell>
        </row>
        <row r="1078">
          <cell r="B1078" t="str">
            <v>100333</v>
          </cell>
          <cell r="C1078" t="str">
            <v>ASSENTAMENTO DE BLOCOS DE CONCRETO (B)</v>
          </cell>
          <cell r="D1078" t="str">
            <v>M2</v>
          </cell>
          <cell r="E1078">
            <v>23.39</v>
          </cell>
        </row>
        <row r="1079">
          <cell r="B1079" t="str">
            <v>100335</v>
          </cell>
          <cell r="C1079" t="str">
            <v>ASSENTAMENTO DE PASSEIOS CIMENTADOS (B)</v>
          </cell>
          <cell r="D1079" t="str">
            <v>M2</v>
          </cell>
          <cell r="E1079">
            <v>35.17</v>
          </cell>
        </row>
        <row r="1080">
          <cell r="B1080" t="str">
            <v>100336</v>
          </cell>
          <cell r="C1080" t="str">
            <v>EXECUCAO DE PASSEIOS EM LADRILHOS HIDRAULICOS (B)</v>
          </cell>
          <cell r="D1080" t="str">
            <v>M2</v>
          </cell>
          <cell r="E1080">
            <v>23.48</v>
          </cell>
        </row>
        <row r="1081">
          <cell r="B1081" t="str">
            <v>100338</v>
          </cell>
          <cell r="C1081" t="str">
            <v>EXECUCAO DE PASSEIOS EM MOSAICO (B)</v>
          </cell>
          <cell r="D1081" t="str">
            <v>M2</v>
          </cell>
          <cell r="E1081">
            <v>14.32</v>
          </cell>
        </row>
        <row r="1082">
          <cell r="B1082" t="str">
            <v>100340</v>
          </cell>
          <cell r="C1082" t="str">
            <v>ASSENTAMENTO DE GUIAS (B)</v>
          </cell>
          <cell r="D1082" t="str">
            <v>M</v>
          </cell>
          <cell r="E1082">
            <v>4.92</v>
          </cell>
        </row>
        <row r="1083">
          <cell r="B1083" t="str">
            <v>100342</v>
          </cell>
          <cell r="C1083" t="str">
            <v>CONSTRUCAO DE SARJETAS (B)</v>
          </cell>
          <cell r="D1083" t="str">
            <v>M3</v>
          </cell>
          <cell r="E1083">
            <v>276.81</v>
          </cell>
        </row>
        <row r="1084">
          <cell r="B1084" t="str">
            <v>100351</v>
          </cell>
          <cell r="C1084" t="str">
            <v>ASSENTAMENTO DE PARALELEPIPEDO (C)</v>
          </cell>
          <cell r="D1084" t="str">
            <v>M2</v>
          </cell>
          <cell r="E1084">
            <v>23.76</v>
          </cell>
        </row>
        <row r="1085">
          <cell r="B1085" t="str">
            <v>100353</v>
          </cell>
          <cell r="C1085" t="str">
            <v>ASSENTAMENTO DE BLOCOS DE CONCRETO (C)</v>
          </cell>
          <cell r="D1085" t="str">
            <v>M2</v>
          </cell>
          <cell r="E1085">
            <v>17.86</v>
          </cell>
        </row>
        <row r="1086">
          <cell r="B1086" t="str">
            <v>100355</v>
          </cell>
          <cell r="C1086" t="str">
            <v>EXECUCAO DE PASSEIOS CIMENTADOS (C)</v>
          </cell>
          <cell r="D1086" t="str">
            <v>M2</v>
          </cell>
          <cell r="E1086">
            <v>28.99</v>
          </cell>
        </row>
        <row r="1087">
          <cell r="B1087" t="str">
            <v>100356</v>
          </cell>
          <cell r="C1087" t="str">
            <v>EXECUCAO DE PASSEIOS EM LADRILHOS HIDRAULICOS (C)</v>
          </cell>
          <cell r="D1087" t="str">
            <v>M2</v>
          </cell>
          <cell r="E1087">
            <v>19.809999999999999</v>
          </cell>
        </row>
        <row r="1088">
          <cell r="B1088" t="str">
            <v>100358</v>
          </cell>
          <cell r="C1088" t="str">
            <v>EXECUCAO DE PASSEIOS EM MOSAICO (C)</v>
          </cell>
          <cell r="D1088" t="str">
            <v>M2</v>
          </cell>
          <cell r="E1088">
            <v>11.75</v>
          </cell>
        </row>
        <row r="1089">
          <cell r="B1089" t="str">
            <v>100360</v>
          </cell>
          <cell r="C1089" t="str">
            <v>ASSENTAMENTO DE GUIAS (C)</v>
          </cell>
          <cell r="D1089" t="str">
            <v>M</v>
          </cell>
          <cell r="E1089">
            <v>4.4800000000000004</v>
          </cell>
        </row>
        <row r="1090">
          <cell r="B1090" t="str">
            <v>100362</v>
          </cell>
          <cell r="C1090" t="str">
            <v>CONSTRUCAO DE SARJETAS (C)</v>
          </cell>
          <cell r="D1090" t="str">
            <v>M3</v>
          </cell>
          <cell r="E1090">
            <v>253.27</v>
          </cell>
        </row>
        <row r="1092">
          <cell r="B1092" t="str">
            <v>100400</v>
          </cell>
          <cell r="C1092" t="str">
            <v>PAVIMENTACAO ASFALTICA ESPECIAL</v>
          </cell>
        </row>
        <row r="1093">
          <cell r="B1093" t="str">
            <v>100401</v>
          </cell>
          <cell r="C1093" t="str">
            <v>PREPARO DE CAIXA (A)</v>
          </cell>
          <cell r="D1093" t="str">
            <v>M2</v>
          </cell>
          <cell r="E1093">
            <v>7.16</v>
          </cell>
        </row>
        <row r="1094">
          <cell r="B1094" t="str">
            <v>100402</v>
          </cell>
          <cell r="C1094" t="str">
            <v>SUB BASE EM BRITA GRADUADA OU MACADAME HIDRAULICO (A)</v>
          </cell>
          <cell r="D1094" t="str">
            <v>M3</v>
          </cell>
          <cell r="E1094">
            <v>103.62</v>
          </cell>
        </row>
        <row r="1095">
          <cell r="B1095" t="str">
            <v>100403</v>
          </cell>
          <cell r="C1095" t="str">
            <v>BASE DE MACADAME BETUMINOSO (A)</v>
          </cell>
          <cell r="D1095" t="str">
            <v>M3</v>
          </cell>
          <cell r="E1095">
            <v>253</v>
          </cell>
        </row>
        <row r="1096">
          <cell r="B1096" t="str">
            <v>100404</v>
          </cell>
          <cell r="C1096" t="str">
            <v>IMPRIMACAO LIGANTE (A)</v>
          </cell>
          <cell r="D1096" t="str">
            <v>M2</v>
          </cell>
          <cell r="E1096">
            <v>3.65</v>
          </cell>
        </row>
        <row r="1097">
          <cell r="B1097" t="str">
            <v>100405</v>
          </cell>
          <cell r="C1097" t="str">
            <v>BINDER (A)</v>
          </cell>
          <cell r="D1097" t="str">
            <v>M3</v>
          </cell>
          <cell r="E1097">
            <v>345.45</v>
          </cell>
        </row>
        <row r="1098">
          <cell r="B1098" t="str">
            <v>100406</v>
          </cell>
          <cell r="C1098" t="str">
            <v>CAPA DE CONCRETO ASFALTICO (A)</v>
          </cell>
          <cell r="D1098" t="str">
            <v>M3</v>
          </cell>
          <cell r="E1098">
            <v>467.14</v>
          </cell>
        </row>
        <row r="1099">
          <cell r="B1099" t="str">
            <v>100407</v>
          </cell>
          <cell r="C1099" t="str">
            <v>CONCRETO PARA FECHAMENTO DE VALAS (A)</v>
          </cell>
          <cell r="D1099" t="str">
            <v>M3</v>
          </cell>
          <cell r="E1099">
            <v>205.35</v>
          </cell>
        </row>
        <row r="1100">
          <cell r="B1100" t="str">
            <v>100431</v>
          </cell>
          <cell r="C1100" t="str">
            <v>PREPARO DE CAIXA (B)</v>
          </cell>
          <cell r="D1100" t="str">
            <v>M2</v>
          </cell>
          <cell r="E1100">
            <v>5.71</v>
          </cell>
        </row>
        <row r="1101">
          <cell r="B1101" t="str">
            <v>100432</v>
          </cell>
          <cell r="C1101" t="str">
            <v>SUB BASE EM BRITA GRADUADA OU MACADAME HIDRAULICO (B)</v>
          </cell>
          <cell r="D1101" t="str">
            <v>M3</v>
          </cell>
          <cell r="E1101">
            <v>98.83</v>
          </cell>
        </row>
        <row r="1102">
          <cell r="B1102" t="str">
            <v>100433</v>
          </cell>
          <cell r="C1102" t="str">
            <v>BASE DE MACADAME BETUMINOSO (B)</v>
          </cell>
          <cell r="D1102" t="str">
            <v>M3</v>
          </cell>
          <cell r="E1102">
            <v>243.8</v>
          </cell>
        </row>
        <row r="1103">
          <cell r="B1103" t="str">
            <v>100434</v>
          </cell>
          <cell r="C1103" t="str">
            <v>IMPRAMACAO LIGANTE (B)</v>
          </cell>
          <cell r="D1103" t="str">
            <v>M2</v>
          </cell>
          <cell r="E1103">
            <v>3.51</v>
          </cell>
        </row>
        <row r="1104">
          <cell r="B1104" t="str">
            <v>100435</v>
          </cell>
          <cell r="C1104" t="str">
            <v>BINDER (B)</v>
          </cell>
          <cell r="D1104" t="str">
            <v>M3</v>
          </cell>
          <cell r="E1104">
            <v>321.3</v>
          </cell>
        </row>
        <row r="1105">
          <cell r="B1105" t="str">
            <v>100436</v>
          </cell>
          <cell r="C1105" t="str">
            <v>CAPA DE CONCRETO ASFALTICO (B)</v>
          </cell>
          <cell r="D1105" t="str">
            <v>M3</v>
          </cell>
          <cell r="E1105">
            <v>440.96</v>
          </cell>
        </row>
        <row r="1106">
          <cell r="B1106" t="str">
            <v>100437</v>
          </cell>
          <cell r="C1106" t="str">
            <v>CONCRETO PARA FECHAMENTO DE VALAS (B)</v>
          </cell>
          <cell r="D1106" t="str">
            <v>M3</v>
          </cell>
          <cell r="E1106">
            <v>201.48</v>
          </cell>
        </row>
        <row r="1107">
          <cell r="B1107" t="str">
            <v>100451</v>
          </cell>
          <cell r="C1107" t="str">
            <v>PREPARO DE CAIXA (C)</v>
          </cell>
          <cell r="D1107" t="str">
            <v>M2</v>
          </cell>
          <cell r="E1107">
            <v>3.57</v>
          </cell>
        </row>
        <row r="1108">
          <cell r="B1108" t="str">
            <v>100452</v>
          </cell>
          <cell r="C1108" t="str">
            <v>SUB BASE EM BRITA GRADUADA OU MACADAME HIDRAULICO (C)</v>
          </cell>
          <cell r="D1108" t="str">
            <v>M3</v>
          </cell>
          <cell r="E1108">
            <v>91.69</v>
          </cell>
        </row>
        <row r="1109">
          <cell r="B1109" t="str">
            <v>100453</v>
          </cell>
          <cell r="C1109" t="str">
            <v>BASE DE MACADAME BETUMINOSO (C)</v>
          </cell>
          <cell r="D1109" t="str">
            <v>M3</v>
          </cell>
          <cell r="E1109">
            <v>229.95</v>
          </cell>
        </row>
        <row r="1110">
          <cell r="B1110" t="str">
            <v>100454</v>
          </cell>
          <cell r="C1110" t="str">
            <v>IMPRIMACAO LIGANTE (C)</v>
          </cell>
          <cell r="D1110" t="str">
            <v>M2</v>
          </cell>
          <cell r="E1110">
            <v>3.31</v>
          </cell>
        </row>
        <row r="1111">
          <cell r="B1111" t="str">
            <v>100455</v>
          </cell>
          <cell r="C1111" t="str">
            <v>BINDER (C)</v>
          </cell>
          <cell r="D1111" t="str">
            <v>M3</v>
          </cell>
          <cell r="E1111">
            <v>284.97000000000003</v>
          </cell>
        </row>
        <row r="1112">
          <cell r="B1112" t="str">
            <v>100456</v>
          </cell>
          <cell r="C1112" t="str">
            <v>CAPA DE CONCRETO ASFALTICO (C)</v>
          </cell>
          <cell r="D1112" t="str">
            <v>M3</v>
          </cell>
          <cell r="E1112">
            <v>401.6</v>
          </cell>
        </row>
        <row r="1113">
          <cell r="B1113" t="str">
            <v>100457</v>
          </cell>
          <cell r="C1113" t="str">
            <v>CONCRETO PARA FECHAMENTO DE VALAS (C)</v>
          </cell>
          <cell r="D1113" t="str">
            <v>M3</v>
          </cell>
          <cell r="E1113">
            <v>195.76</v>
          </cell>
        </row>
        <row r="1115">
          <cell r="B1115" t="str">
            <v>110000</v>
          </cell>
          <cell r="C1115" t="str">
            <v>LIGACOES PREDIAIS</v>
          </cell>
        </row>
        <row r="1116">
          <cell r="B1116" t="str">
            <v>110100</v>
          </cell>
          <cell r="C1116" t="str">
            <v>LIGACOES DOMICILIARES DE AGUA</v>
          </cell>
        </row>
        <row r="1117">
          <cell r="B1117" t="str">
            <v>110101</v>
          </cell>
          <cell r="C1117" t="str">
            <v>LIGACAO DE AGUA A REDE PUBLICA</v>
          </cell>
          <cell r="D1117" t="str">
            <v>UN</v>
          </cell>
          <cell r="E1117">
            <v>45.87</v>
          </cell>
        </row>
        <row r="1118">
          <cell r="B1118" t="str">
            <v>110102</v>
          </cell>
          <cell r="C1118" t="str">
            <v>ASSENTAMENTO DE TUBULACAO (PAD E FERRO GALVANIZADO)</v>
          </cell>
          <cell r="D1118" t="str">
            <v>M</v>
          </cell>
          <cell r="E1118">
            <v>8.09</v>
          </cell>
        </row>
        <row r="1120">
          <cell r="B1120" t="str">
            <v>110200</v>
          </cell>
          <cell r="C1120" t="str">
            <v>LIGACOES DOMICILIARES DE ESGOTOS - DIAMETRO 100 MM</v>
          </cell>
        </row>
        <row r="1121">
          <cell r="B1121" t="str">
            <v>110201</v>
          </cell>
          <cell r="C1121" t="str">
            <v>NO PASSEIO, COMPLETA - DIAMETRO 100 MM</v>
          </cell>
          <cell r="D1121" t="str">
            <v>UN</v>
          </cell>
          <cell r="E1121">
            <v>60.28</v>
          </cell>
        </row>
        <row r="1122">
          <cell r="B1122" t="str">
            <v>110202</v>
          </cell>
          <cell r="C1122" t="str">
            <v>NO TERCO, COMPLETA - DIAMETRO 100 MM</v>
          </cell>
          <cell r="D1122" t="str">
            <v>UN</v>
          </cell>
          <cell r="E1122">
            <v>146.72999999999999</v>
          </cell>
        </row>
        <row r="1123">
          <cell r="B1123" t="str">
            <v>110203</v>
          </cell>
          <cell r="C1123" t="str">
            <v>NO EIXO, COMPLETA - DIAMETRO 100 MM</v>
          </cell>
          <cell r="D1123" t="str">
            <v>UN</v>
          </cell>
          <cell r="E1123">
            <v>189.96</v>
          </cell>
        </row>
        <row r="1124">
          <cell r="B1124" t="str">
            <v>110204</v>
          </cell>
          <cell r="C1124" t="str">
            <v>NO TERCO OPOSTO, COMPLETA - DIAMETRO 100 MM</v>
          </cell>
          <cell r="D1124" t="str">
            <v>UN</v>
          </cell>
          <cell r="E1124">
            <v>233.2</v>
          </cell>
        </row>
        <row r="1125">
          <cell r="B1125" t="str">
            <v>110205</v>
          </cell>
          <cell r="C1125" t="str">
            <v>NO PASSEIO, SEM CONEXAO - DIAMETRO 100 MM</v>
          </cell>
          <cell r="D1125" t="str">
            <v>UN</v>
          </cell>
          <cell r="E1125">
            <v>43.21</v>
          </cell>
        </row>
        <row r="1126">
          <cell r="B1126" t="str">
            <v>110206</v>
          </cell>
          <cell r="C1126" t="str">
            <v>NO TERCO, SEM CONEXAO - DIAMETRO 100 MM</v>
          </cell>
          <cell r="D1126" t="str">
            <v>UN</v>
          </cell>
          <cell r="E1126">
            <v>129.66</v>
          </cell>
        </row>
        <row r="1127">
          <cell r="B1127" t="str">
            <v>110207</v>
          </cell>
          <cell r="C1127" t="str">
            <v>NO EIXO, SEM CONEXAO - DIAMETRO 100 MM</v>
          </cell>
          <cell r="D1127" t="str">
            <v>UN</v>
          </cell>
          <cell r="E1127">
            <v>172.88</v>
          </cell>
        </row>
        <row r="1128">
          <cell r="B1128" t="str">
            <v>110208</v>
          </cell>
          <cell r="C1128" t="str">
            <v>NO TERCO OPOSTO, SEM CONEXAO - DIAMETRO 100 MM</v>
          </cell>
          <cell r="D1128" t="str">
            <v>UN</v>
          </cell>
          <cell r="E1128">
            <v>216.12</v>
          </cell>
        </row>
        <row r="1129">
          <cell r="B1129" t="str">
            <v>110209</v>
          </cell>
          <cell r="C1129" t="str">
            <v>CONEXAO POSTERIOR - DIAMETRO 100 MM</v>
          </cell>
          <cell r="D1129" t="str">
            <v>UN</v>
          </cell>
          <cell r="E1129">
            <v>69.739999999999995</v>
          </cell>
        </row>
        <row r="1130">
          <cell r="B1130" t="str">
            <v>110210</v>
          </cell>
          <cell r="C1130" t="str">
            <v>NO PASSEIO OPOSTO, COMPLETA - DIAMETRO 100 MM</v>
          </cell>
          <cell r="D1130" t="str">
            <v>UN</v>
          </cell>
          <cell r="E1130">
            <v>319.64999999999998</v>
          </cell>
        </row>
        <row r="1131">
          <cell r="B1131" t="str">
            <v>110211</v>
          </cell>
          <cell r="C1131" t="str">
            <v>NO PASSEIO OPOSTO, SEM CONEXAO - DIAMETRO 100 MM</v>
          </cell>
          <cell r="D1131" t="str">
            <v>UN</v>
          </cell>
          <cell r="E1131">
            <v>302.57</v>
          </cell>
        </row>
        <row r="1133">
          <cell r="B1133" t="str">
            <v>110300</v>
          </cell>
          <cell r="C1133" t="str">
            <v>LIGACOES DOMICILIARES DE ESGOTOS - DIAMETRO 150 MM</v>
          </cell>
        </row>
        <row r="1134">
          <cell r="B1134" t="str">
            <v>110301</v>
          </cell>
          <cell r="C1134" t="str">
            <v>NO PASSEIO, COMPLETA - DIAMETRO 150 MM</v>
          </cell>
          <cell r="D1134" t="str">
            <v>UN</v>
          </cell>
          <cell r="E1134">
            <v>65.83</v>
          </cell>
        </row>
        <row r="1135">
          <cell r="B1135" t="str">
            <v>110302</v>
          </cell>
          <cell r="C1135" t="str">
            <v>NO TERCO, COMPLETA - DIAMETRO 150 MM</v>
          </cell>
          <cell r="D1135" t="str">
            <v>UN</v>
          </cell>
          <cell r="E1135">
            <v>159.01</v>
          </cell>
        </row>
        <row r="1136">
          <cell r="B1136" t="str">
            <v>110303</v>
          </cell>
          <cell r="C1136" t="str">
            <v>NO EIXO, COMPLETA - DIAMETRO 150 MM</v>
          </cell>
          <cell r="D1136" t="str">
            <v>UN</v>
          </cell>
          <cell r="E1136">
            <v>205.63</v>
          </cell>
        </row>
        <row r="1137">
          <cell r="B1137" t="str">
            <v>110304</v>
          </cell>
          <cell r="C1137" t="str">
            <v>NO TERCO OPOSTO, COMPLETA - DIAMETRO 150 MM</v>
          </cell>
          <cell r="D1137" t="str">
            <v>UN</v>
          </cell>
          <cell r="E1137">
            <v>252.22</v>
          </cell>
        </row>
        <row r="1138">
          <cell r="B1138" t="str">
            <v>110305</v>
          </cell>
          <cell r="C1138" t="str">
            <v>NO PASSEIO, SEM CONEXAO - DIAMETRO 150 MM</v>
          </cell>
          <cell r="D1138" t="str">
            <v>UN</v>
          </cell>
          <cell r="E1138">
            <v>46.58</v>
          </cell>
        </row>
        <row r="1139">
          <cell r="B1139" t="str">
            <v>110306</v>
          </cell>
          <cell r="C1139" t="str">
            <v>NO TERCO, SEM CONEXAO - DIAMETRO 150 MM</v>
          </cell>
          <cell r="D1139" t="str">
            <v>UN</v>
          </cell>
          <cell r="E1139">
            <v>139.76</v>
          </cell>
        </row>
        <row r="1140">
          <cell r="B1140" t="str">
            <v>110307</v>
          </cell>
          <cell r="C1140" t="str">
            <v>NO EIXO, SEM CONEXAO - DIAMETRO 150 MM</v>
          </cell>
          <cell r="D1140" t="str">
            <v>UN</v>
          </cell>
          <cell r="E1140">
            <v>186.38</v>
          </cell>
        </row>
        <row r="1141">
          <cell r="B1141" t="str">
            <v>110308</v>
          </cell>
          <cell r="C1141" t="str">
            <v>NO TERCO OPOSTO, SEM CONEXAO - DIAMETRO 150 MM</v>
          </cell>
          <cell r="D1141" t="str">
            <v>UN</v>
          </cell>
          <cell r="E1141">
            <v>232.97</v>
          </cell>
        </row>
        <row r="1142">
          <cell r="B1142" t="str">
            <v>110309</v>
          </cell>
          <cell r="C1142" t="str">
            <v>CONEXAO POSTERIOR - DIAMETRO 150 MM</v>
          </cell>
          <cell r="D1142" t="str">
            <v>UN</v>
          </cell>
          <cell r="E1142">
            <v>70.8</v>
          </cell>
        </row>
        <row r="1144">
          <cell r="B1144" t="str">
            <v>110400</v>
          </cell>
          <cell r="C1144" t="str">
            <v>CARGA, TRANSPORTE ATE 10 KM E DESCARGA DE TUBOS E PECAS DE PEAD E/OU FERRO GALVANIZADO</v>
          </cell>
        </row>
        <row r="1145">
          <cell r="B1145" t="str">
            <v>110401</v>
          </cell>
          <cell r="C1145" t="str">
            <v>TUBOS E PECAS PARA LIGACOES</v>
          </cell>
          <cell r="D1145" t="str">
            <v>KM</v>
          </cell>
          <cell r="E1145">
            <v>55.68</v>
          </cell>
        </row>
        <row r="1147">
          <cell r="B1147" t="str">
            <v>110500</v>
          </cell>
          <cell r="C1147" t="str">
            <v>TRANSPORTE EXCEDENTE A 10 KM DE TUBOS E PECAS DE PEAD E/OU FERRO GALVANIZADO</v>
          </cell>
        </row>
        <row r="1148">
          <cell r="B1148" t="str">
            <v>110501</v>
          </cell>
          <cell r="C1148" t="str">
            <v>TUBOS E PECAS PARA LIGACOES</v>
          </cell>
          <cell r="D1148" t="str">
            <v>KMXKM</v>
          </cell>
          <cell r="E1148">
            <v>1.58</v>
          </cell>
        </row>
        <row r="1150">
          <cell r="B1150" t="str">
            <v>120000</v>
          </cell>
          <cell r="C1150" t="str">
            <v>FECHAMENTO</v>
          </cell>
        </row>
        <row r="1151">
          <cell r="B1151" t="str">
            <v>120100</v>
          </cell>
          <cell r="C1151" t="str">
            <v>ALVENARIA</v>
          </cell>
        </row>
        <row r="1152">
          <cell r="B1152" t="str">
            <v>120101</v>
          </cell>
          <cell r="C1152" t="str">
            <v>ALVENARIA DE TIJOLOS COMUNS SEM ANDAIME</v>
          </cell>
          <cell r="D1152" t="str">
            <v>M3</v>
          </cell>
          <cell r="E1152">
            <v>307.20999999999998</v>
          </cell>
        </row>
        <row r="1153">
          <cell r="B1153" t="str">
            <v>120102</v>
          </cell>
          <cell r="C1153" t="str">
            <v>ALVENARIA DE BLOCOS DE CONCRETO SEM ANDAIME</v>
          </cell>
          <cell r="D1153" t="str">
            <v>M3</v>
          </cell>
          <cell r="E1153">
            <v>244.72</v>
          </cell>
        </row>
        <row r="1154">
          <cell r="B1154" t="str">
            <v>120103</v>
          </cell>
          <cell r="C1154" t="str">
            <v>ALVENARIA DE TIJOLOS BAIANOS SEM ANDAIME</v>
          </cell>
          <cell r="D1154" t="str">
            <v>M3</v>
          </cell>
          <cell r="E1154">
            <v>215.11</v>
          </cell>
        </row>
        <row r="1155">
          <cell r="B1155" t="str">
            <v>120104</v>
          </cell>
          <cell r="C1155" t="str">
            <v>ALVENARIA DE ELEVACAO, EM CUTELO TIJOLO COMUM</v>
          </cell>
          <cell r="D1155" t="str">
            <v>M2</v>
          </cell>
          <cell r="E1155">
            <v>25.09</v>
          </cell>
        </row>
        <row r="1156">
          <cell r="B1156" t="str">
            <v>120105</v>
          </cell>
          <cell r="C1156" t="str">
            <v>ALVENARIA DE ELEVACAO, 1/2 TIJOLO COMUM</v>
          </cell>
          <cell r="D1156" t="str">
            <v>M2</v>
          </cell>
          <cell r="E1156">
            <v>43.73</v>
          </cell>
        </row>
        <row r="1157">
          <cell r="B1157" t="str">
            <v>120106</v>
          </cell>
          <cell r="C1157" t="str">
            <v>ALVENARIA DE ELEVACAO, 1 TIJOLO COMUM</v>
          </cell>
          <cell r="D1157" t="str">
            <v>M2</v>
          </cell>
          <cell r="E1157">
            <v>77.77</v>
          </cell>
        </row>
        <row r="1158">
          <cell r="B1158" t="str">
            <v>120107</v>
          </cell>
          <cell r="C1158" t="str">
            <v>ALVENARIA DE ELEVACAO, 1 1/2 TIJOLO COMUM</v>
          </cell>
          <cell r="D1158" t="str">
            <v>M2</v>
          </cell>
          <cell r="E1158">
            <v>121.58</v>
          </cell>
        </row>
        <row r="1159">
          <cell r="B1159" t="str">
            <v>120108</v>
          </cell>
          <cell r="C1159" t="str">
            <v>ALVENARIA DE ELEVACAO, 1/2 TIJOLO A VISTA</v>
          </cell>
          <cell r="D1159" t="str">
            <v>M2</v>
          </cell>
          <cell r="E1159">
            <v>83.86</v>
          </cell>
        </row>
        <row r="1160">
          <cell r="B1160" t="str">
            <v>120109</v>
          </cell>
          <cell r="C1160" t="str">
            <v>ALVENARIA DE ELEVACAO, 1 TIJOLO A VISTA</v>
          </cell>
          <cell r="D1160" t="str">
            <v>M2</v>
          </cell>
          <cell r="E1160">
            <v>154.59</v>
          </cell>
        </row>
        <row r="1161">
          <cell r="B1161" t="str">
            <v>120110</v>
          </cell>
          <cell r="C1161" t="str">
            <v>ALVENARIA DE ELEVACAO, TIJOLO CERAMICO 8 FUROS, ESPELHO</v>
          </cell>
          <cell r="D1161" t="str">
            <v>M2</v>
          </cell>
          <cell r="E1161">
            <v>30.17</v>
          </cell>
        </row>
        <row r="1162">
          <cell r="B1162" t="str">
            <v>120111</v>
          </cell>
          <cell r="C1162" t="str">
            <v>ALVENARIA DE ELEVACAO, TIJOLO CERAMICO 8 FUROS,CHATO</v>
          </cell>
          <cell r="D1162" t="str">
            <v>M2</v>
          </cell>
          <cell r="E1162">
            <v>57.11</v>
          </cell>
        </row>
        <row r="1163">
          <cell r="B1163" t="str">
            <v>120112</v>
          </cell>
          <cell r="C1163" t="str">
            <v>alvenaria de elevacao, blocos de concreto 9 x 19 x 39 cm</v>
          </cell>
          <cell r="D1163" t="str">
            <v>M2</v>
          </cell>
          <cell r="E1163">
            <v>30.7</v>
          </cell>
        </row>
        <row r="1164">
          <cell r="B1164" t="str">
            <v>120113</v>
          </cell>
          <cell r="C1164" t="str">
            <v>alvenaria de elevacao, blocos de concreto 14 x 19 x 39 cm</v>
          </cell>
          <cell r="D1164" t="str">
            <v>M2</v>
          </cell>
          <cell r="E1164">
            <v>40.130000000000003</v>
          </cell>
        </row>
        <row r="1165">
          <cell r="B1165" t="str">
            <v>120114</v>
          </cell>
          <cell r="C1165" t="str">
            <v>alvenaria de elevacao, blocos de concreto 19 x 19 x 39 cm</v>
          </cell>
          <cell r="D1165" t="str">
            <v>M2</v>
          </cell>
          <cell r="E1165">
            <v>50.8</v>
          </cell>
        </row>
        <row r="1166">
          <cell r="B1166" t="str">
            <v>120115</v>
          </cell>
          <cell r="C1166" t="str">
            <v>alvenaria de blocos estruturais 19 x 19 x 39 cm, com ferragens e grout</v>
          </cell>
          <cell r="D1166" t="str">
            <v>M2</v>
          </cell>
          <cell r="E1166">
            <v>82.52</v>
          </cell>
        </row>
        <row r="1167">
          <cell r="B1167" t="str">
            <v>120116</v>
          </cell>
          <cell r="C1167" t="str">
            <v>ALVENARIA COM ELEMENTO VAZADO - CERAMICO</v>
          </cell>
          <cell r="D1167" t="str">
            <v>M2</v>
          </cell>
          <cell r="E1167">
            <v>73.41</v>
          </cell>
        </row>
        <row r="1168">
          <cell r="B1168" t="str">
            <v>120117</v>
          </cell>
          <cell r="C1168" t="str">
            <v>ALVENARIA COM ELEMENTO VAZADO - CONCRETO</v>
          </cell>
          <cell r="D1168" t="str">
            <v>M2</v>
          </cell>
          <cell r="E1168">
            <v>86.9</v>
          </cell>
        </row>
        <row r="1170">
          <cell r="B1170" t="str">
            <v>120200</v>
          </cell>
          <cell r="C1170" t="str">
            <v>COBERTURA, MADEIRAMENTO, CONDUTOR, CALHAS E RUFOS</v>
          </cell>
        </row>
        <row r="1171">
          <cell r="B1171" t="str">
            <v>120201</v>
          </cell>
          <cell r="C1171" t="str">
            <v>COBERTURA COM TELHA FRANCESA</v>
          </cell>
          <cell r="D1171" t="str">
            <v>M2</v>
          </cell>
          <cell r="E1171">
            <v>99.73</v>
          </cell>
        </row>
        <row r="1172">
          <cell r="B1172" t="str">
            <v>120202</v>
          </cell>
          <cell r="C1172" t="str">
            <v>COBERTURA COM TELHA DE FIBROCIMENTO ONDULADA - 6 MM</v>
          </cell>
          <cell r="D1172" t="str">
            <v>M2</v>
          </cell>
          <cell r="E1172">
            <v>79.34</v>
          </cell>
        </row>
        <row r="1173">
          <cell r="B1173" t="str">
            <v>120203</v>
          </cell>
          <cell r="C1173" t="str">
            <v>COBERTURA COM TELHA DE FIBROCIMENTO ONDULADA - 8 MM</v>
          </cell>
          <cell r="D1173" t="str">
            <v>M2</v>
          </cell>
          <cell r="E1173">
            <v>84.09</v>
          </cell>
        </row>
        <row r="1174">
          <cell r="B1174" t="str">
            <v>120204</v>
          </cell>
          <cell r="C1174" t="str">
            <v>COBERTURA COM TELHA DE FIBROCIMENTO ESTRUTURAL L=49CM</v>
          </cell>
          <cell r="D1174" t="str">
            <v>M2</v>
          </cell>
          <cell r="E1174">
            <v>66.06</v>
          </cell>
        </row>
        <row r="1175">
          <cell r="B1175" t="str">
            <v>120205</v>
          </cell>
          <cell r="C1175" t="str">
            <v>COBERTURA COM TELHA DE FIBROCIMENTO ESTRUTURAL L=90CM</v>
          </cell>
          <cell r="D1175" t="str">
            <v>M2</v>
          </cell>
          <cell r="E1175">
            <v>53.7</v>
          </cell>
        </row>
        <row r="1176">
          <cell r="B1176" t="str">
            <v>120206</v>
          </cell>
          <cell r="C1176" t="str">
            <v>CONDUTOR EM CHAPA GALVANIZADA N 24 DESENV 0,25M</v>
          </cell>
          <cell r="D1176" t="str">
            <v>M</v>
          </cell>
          <cell r="E1176">
            <v>32.130000000000003</v>
          </cell>
        </row>
        <row r="1177">
          <cell r="B1177" t="str">
            <v>120207</v>
          </cell>
          <cell r="C1177" t="str">
            <v>CONDUTOR EM CHAPA GALVANIZADA N 24 DESENV 0,33 M</v>
          </cell>
          <cell r="D1177" t="str">
            <v>M</v>
          </cell>
          <cell r="E1177">
            <v>42.56</v>
          </cell>
        </row>
        <row r="1178">
          <cell r="B1178" t="str">
            <v>120208</v>
          </cell>
          <cell r="C1178" t="str">
            <v>CALHA OU AGUA FURTADA EM CHAPA GALV. N 24 CORTE - 0,33M</v>
          </cell>
          <cell r="D1178" t="str">
            <v>M</v>
          </cell>
          <cell r="E1178">
            <v>37.75</v>
          </cell>
        </row>
        <row r="1179">
          <cell r="B1179" t="str">
            <v>120209</v>
          </cell>
          <cell r="C1179" t="str">
            <v>CALHA OU AGUA FURTADA EM CHAPA GALV. N 24 CORTE - 0,50M</v>
          </cell>
          <cell r="D1179" t="str">
            <v>M</v>
          </cell>
          <cell r="E1179">
            <v>52.22</v>
          </cell>
        </row>
        <row r="1180">
          <cell r="B1180" t="str">
            <v>120210</v>
          </cell>
          <cell r="C1180" t="str">
            <v>RUFO EM CHAPA GALVANIZADA N 24 CORTE 0,10 M</v>
          </cell>
          <cell r="D1180" t="str">
            <v>M</v>
          </cell>
          <cell r="E1180">
            <v>16.850000000000001</v>
          </cell>
        </row>
        <row r="1181">
          <cell r="B1181" t="str">
            <v>120211</v>
          </cell>
          <cell r="C1181" t="str">
            <v>RUFO EM CHAPA GALVANIZADA N 24 CORTE 0,16 M</v>
          </cell>
          <cell r="D1181" t="str">
            <v>M</v>
          </cell>
          <cell r="E1181">
            <v>20.239999999999998</v>
          </cell>
        </row>
        <row r="1182">
          <cell r="B1182" t="str">
            <v>120212</v>
          </cell>
          <cell r="C1182" t="str">
            <v>RUFO EM CHAPA GALVANIZADA N 24 CORTE 0,25 M</v>
          </cell>
          <cell r="D1182" t="str">
            <v>M</v>
          </cell>
          <cell r="E1182">
            <v>22.86</v>
          </cell>
        </row>
        <row r="1183">
          <cell r="B1183" t="str">
            <v>120213</v>
          </cell>
          <cell r="C1183" t="str">
            <v>RUFO EM CHAPA GALVANIZADA N 24 CORTE 0,33 M</v>
          </cell>
          <cell r="D1183" t="str">
            <v>M</v>
          </cell>
          <cell r="E1183">
            <v>29.19</v>
          </cell>
        </row>
        <row r="1184">
          <cell r="B1184" t="str">
            <v>120214</v>
          </cell>
          <cell r="C1184" t="str">
            <v>RUFO EM CHAPA GALVANIZADA N 24 CORTE 0,50 M</v>
          </cell>
          <cell r="D1184" t="str">
            <v>M</v>
          </cell>
          <cell r="E1184">
            <v>48.35</v>
          </cell>
        </row>
        <row r="1186">
          <cell r="B1186" t="str">
            <v>120300</v>
          </cell>
          <cell r="C1186" t="str">
            <v>ESQUADRIAS DE MADEIRA</v>
          </cell>
        </row>
        <row r="1187">
          <cell r="B1187" t="str">
            <v>120301</v>
          </cell>
          <cell r="C1187" t="str">
            <v>PORTA EXTERNA DE CEDRO, 1 FOLHA</v>
          </cell>
          <cell r="D1187" t="str">
            <v>M2</v>
          </cell>
          <cell r="E1187">
            <v>237.93</v>
          </cell>
        </row>
        <row r="1188">
          <cell r="B1188" t="str">
            <v>120302</v>
          </cell>
          <cell r="C1188" t="str">
            <v>PORTA EXTERNA DE CEDRO, 2 FOLHAS</v>
          </cell>
          <cell r="D1188" t="str">
            <v>M2</v>
          </cell>
          <cell r="E1188">
            <v>240.1</v>
          </cell>
        </row>
        <row r="1189">
          <cell r="B1189" t="str">
            <v>120303</v>
          </cell>
          <cell r="C1189" t="str">
            <v>PORTA INTERNA DE CEDRO, 1 FOLHA</v>
          </cell>
          <cell r="D1189" t="str">
            <v>M2</v>
          </cell>
          <cell r="E1189">
            <v>348.87</v>
          </cell>
        </row>
        <row r="1190">
          <cell r="B1190" t="str">
            <v>120304</v>
          </cell>
          <cell r="C1190" t="str">
            <v>PORTA INTERNA DE CEDRO, 2 FOLHAS</v>
          </cell>
          <cell r="D1190" t="str">
            <v>M2</v>
          </cell>
          <cell r="E1190">
            <v>230.05</v>
          </cell>
        </row>
        <row r="1191">
          <cell r="B1191" t="str">
            <v>120305</v>
          </cell>
          <cell r="C1191" t="str">
            <v>ALCAPAO 0,60X0,60 M</v>
          </cell>
          <cell r="D1191" t="str">
            <v>UN</v>
          </cell>
          <cell r="E1191">
            <v>137.21</v>
          </cell>
        </row>
        <row r="1192">
          <cell r="B1192" t="str">
            <v>120306</v>
          </cell>
          <cell r="C1192" t="str">
            <v>JANELA TIPO GUILHOTINA COM VENEZIANAS DE PEROBA</v>
          </cell>
          <cell r="D1192" t="str">
            <v>M2</v>
          </cell>
          <cell r="E1192">
            <v>370.13</v>
          </cell>
        </row>
        <row r="1194">
          <cell r="B1194" t="str">
            <v>120400</v>
          </cell>
          <cell r="C1194" t="str">
            <v>ESQUADRIAS METALICAS</v>
          </cell>
        </row>
        <row r="1195">
          <cell r="B1195" t="str">
            <v>120401</v>
          </cell>
          <cell r="C1195" t="str">
            <v>PORTA METALICA COM VIDRO</v>
          </cell>
          <cell r="D1195" t="str">
            <v>M2</v>
          </cell>
          <cell r="E1195">
            <v>492.37</v>
          </cell>
        </row>
        <row r="1196">
          <cell r="B1196" t="str">
            <v>120402</v>
          </cell>
          <cell r="C1196" t="str">
            <v>PORTA METALICA COM TELA</v>
          </cell>
          <cell r="D1196" t="str">
            <v>M2</v>
          </cell>
          <cell r="E1196">
            <v>407.81</v>
          </cell>
        </row>
        <row r="1197">
          <cell r="B1197" t="str">
            <v>120403</v>
          </cell>
          <cell r="C1197" t="str">
            <v>PORTA METALICA EXTERNA - 2 FOLHAS, 2,00 X 2,60 M</v>
          </cell>
          <cell r="D1197" t="str">
            <v>UN</v>
          </cell>
          <cell r="E1197">
            <v>1805.2</v>
          </cell>
        </row>
        <row r="1198">
          <cell r="B1198" t="str">
            <v>120404</v>
          </cell>
          <cell r="C1198" t="str">
            <v>JANELA BASCULANTE DE FERRO</v>
          </cell>
          <cell r="D1198" t="str">
            <v>M2</v>
          </cell>
          <cell r="E1198">
            <v>401.77</v>
          </cell>
        </row>
        <row r="1199">
          <cell r="B1199" t="str">
            <v>120405</v>
          </cell>
          <cell r="C1199" t="str">
            <v>JANELA DE CORRER OU MAXIM-AIR DE FERRO</v>
          </cell>
          <cell r="D1199" t="str">
            <v>M2</v>
          </cell>
          <cell r="E1199">
            <v>378.41</v>
          </cell>
        </row>
        <row r="1200">
          <cell r="B1200" t="str">
            <v>120406</v>
          </cell>
          <cell r="C1200" t="str">
            <v>JANELA BASCULANTE DE ALUMINIO</v>
          </cell>
          <cell r="D1200" t="str">
            <v>M2</v>
          </cell>
          <cell r="E1200">
            <v>656.98</v>
          </cell>
        </row>
        <row r="1201">
          <cell r="B1201" t="str">
            <v>120407</v>
          </cell>
          <cell r="C1201" t="str">
            <v>JANELA DE CORRER OU MAXIM-AIR DE ALUMINIO</v>
          </cell>
          <cell r="D1201" t="str">
            <v>M2</v>
          </cell>
          <cell r="E1201">
            <v>602.09</v>
          </cell>
        </row>
        <row r="1202">
          <cell r="B1202" t="str">
            <v>120408</v>
          </cell>
          <cell r="C1202" t="str">
            <v>PORTAS DE ENTRADA EM ALUMINIO COM 1 FOLHA DE ABRIR</v>
          </cell>
          <cell r="D1202" t="str">
            <v>M2</v>
          </cell>
          <cell r="E1202">
            <v>622.91</v>
          </cell>
        </row>
        <row r="1203">
          <cell r="B1203" t="str">
            <v>120409</v>
          </cell>
          <cell r="C1203" t="str">
            <v>PORTAS DE ENTRADA EM ALUMINIO COM 2 FOLHA DE ABRIR</v>
          </cell>
          <cell r="D1203" t="str">
            <v>M2</v>
          </cell>
          <cell r="E1203">
            <v>622.91</v>
          </cell>
        </row>
        <row r="1204">
          <cell r="B1204" t="str">
            <v>120410</v>
          </cell>
          <cell r="C1204" t="str">
            <v>PORTAS DE ENTRADA EM ALUMINIO DE CORRER</v>
          </cell>
          <cell r="D1204" t="str">
            <v>M2</v>
          </cell>
          <cell r="E1204">
            <v>653.5</v>
          </cell>
        </row>
        <row r="1206">
          <cell r="B1206" t="str">
            <v>120500</v>
          </cell>
          <cell r="C1206" t="str">
            <v>FERRAGENS</v>
          </cell>
        </row>
        <row r="1207">
          <cell r="B1207" t="str">
            <v>120501</v>
          </cell>
          <cell r="C1207" t="str">
            <v>FECHADURA PARA PORTA EXTERNA</v>
          </cell>
          <cell r="D1207" t="str">
            <v>UN</v>
          </cell>
          <cell r="E1207">
            <v>116.98</v>
          </cell>
        </row>
        <row r="1208">
          <cell r="B1208" t="str">
            <v>120502</v>
          </cell>
          <cell r="C1208" t="str">
            <v>FECHADURA PARA PORTA INTERNA</v>
          </cell>
          <cell r="D1208" t="str">
            <v>UN</v>
          </cell>
          <cell r="E1208">
            <v>89.09</v>
          </cell>
        </row>
        <row r="1209">
          <cell r="B1209" t="str">
            <v>120503</v>
          </cell>
          <cell r="C1209" t="str">
            <v>FECHADURA PARA PORTA WC</v>
          </cell>
          <cell r="D1209" t="str">
            <v>UN</v>
          </cell>
          <cell r="E1209">
            <v>88.17</v>
          </cell>
        </row>
        <row r="1210">
          <cell r="B1210" t="str">
            <v>120504</v>
          </cell>
          <cell r="C1210" t="str">
            <v>FERRAGEM PARA JANELA DE MADEIRA TIPO GUILHOTINA COM VENEZIANAS</v>
          </cell>
          <cell r="D1210" t="str">
            <v>CJ</v>
          </cell>
          <cell r="E1210">
            <v>401.02</v>
          </cell>
        </row>
        <row r="1212">
          <cell r="B1212" t="str">
            <v>120600</v>
          </cell>
          <cell r="C1212" t="str">
            <v>VIDROS</v>
          </cell>
        </row>
        <row r="1213">
          <cell r="B1213" t="str">
            <v>120601</v>
          </cell>
          <cell r="C1213" t="str">
            <v>VIDRO PLANO DUPLO TRANSPARENTE 3 MM</v>
          </cell>
          <cell r="D1213" t="str">
            <v>M2</v>
          </cell>
          <cell r="E1213">
            <v>60.3</v>
          </cell>
        </row>
        <row r="1214">
          <cell r="B1214" t="str">
            <v>120602</v>
          </cell>
          <cell r="C1214" t="str">
            <v>VIDRO PLANO DUPLO TRANSLUCIDO 3 MM</v>
          </cell>
          <cell r="D1214" t="str">
            <v>M2</v>
          </cell>
          <cell r="E1214">
            <v>56.52</v>
          </cell>
        </row>
        <row r="1215">
          <cell r="B1215" t="str">
            <v>120603</v>
          </cell>
          <cell r="C1215" t="str">
            <v>VIDRO PLANO TRIPLO TRANSPARENTE DE 4 MM</v>
          </cell>
          <cell r="D1215" t="str">
            <v>M2</v>
          </cell>
          <cell r="E1215">
            <v>73.22</v>
          </cell>
        </row>
        <row r="1216">
          <cell r="B1216" t="str">
            <v>120604</v>
          </cell>
          <cell r="C1216" t="str">
            <v>VIDRO PLANO TRIPLO TRANSPARENTE DE 5 MM</v>
          </cell>
          <cell r="D1216" t="str">
            <v>M2</v>
          </cell>
          <cell r="E1216">
            <v>80.89</v>
          </cell>
        </row>
        <row r="1217">
          <cell r="B1217" t="str">
            <v>120605</v>
          </cell>
          <cell r="C1217" t="str">
            <v>VIDRO PLANO TEMPERADO INCOLOR DE 6 MM</v>
          </cell>
          <cell r="D1217" t="str">
            <v>M2</v>
          </cell>
          <cell r="E1217">
            <v>185.05</v>
          </cell>
        </row>
        <row r="1218">
          <cell r="B1218" t="str">
            <v>120606</v>
          </cell>
          <cell r="C1218" t="str">
            <v>VIDRO PLANO TEMPERADO INCOLOR DE 8 MM</v>
          </cell>
          <cell r="D1218" t="str">
            <v>M2</v>
          </cell>
          <cell r="E1218">
            <v>212.45</v>
          </cell>
        </row>
        <row r="1219">
          <cell r="B1219" t="str">
            <v>120607</v>
          </cell>
          <cell r="C1219" t="str">
            <v>VIDRO PLANO TEMPERADO INCOLOR DE 10MM</v>
          </cell>
          <cell r="D1219" t="str">
            <v>M2</v>
          </cell>
          <cell r="E1219">
            <v>249.7</v>
          </cell>
        </row>
        <row r="1221">
          <cell r="B1221" t="str">
            <v>120700</v>
          </cell>
          <cell r="C1221" t="str">
            <v>ESCADA - TIPO MARINHEIRO</v>
          </cell>
        </row>
        <row r="1222">
          <cell r="B1222" t="str">
            <v>120701</v>
          </cell>
          <cell r="C1222" t="str">
            <v>GALVANIZADO</v>
          </cell>
          <cell r="D1222" t="str">
            <v>M</v>
          </cell>
          <cell r="E1222">
            <v>72.12</v>
          </cell>
        </row>
        <row r="1224">
          <cell r="B1224" t="str">
            <v>120800</v>
          </cell>
          <cell r="C1224" t="str">
            <v>GUARDA-CORPO</v>
          </cell>
        </row>
        <row r="1225">
          <cell r="B1225" t="str">
            <v>120801</v>
          </cell>
          <cell r="C1225" t="str">
            <v>DIAMETRO 25 MM - (1 POL.)</v>
          </cell>
          <cell r="D1225" t="str">
            <v>M</v>
          </cell>
          <cell r="E1225">
            <v>102.21</v>
          </cell>
        </row>
        <row r="1226">
          <cell r="B1226" t="str">
            <v>120802</v>
          </cell>
          <cell r="C1226" t="str">
            <v>DIAMETRO 40 MM - (1 1/2 POL.)</v>
          </cell>
          <cell r="D1226" t="str">
            <v>M</v>
          </cell>
          <cell r="E1226">
            <v>156.96</v>
          </cell>
        </row>
        <row r="1227">
          <cell r="B1227" t="str">
            <v>120803</v>
          </cell>
          <cell r="C1227" t="str">
            <v>BARRA 2 X 5/16 POLEGADA</v>
          </cell>
          <cell r="D1227" t="str">
            <v>M</v>
          </cell>
          <cell r="E1227">
            <v>68.010000000000005</v>
          </cell>
        </row>
        <row r="1229">
          <cell r="B1229" t="str">
            <v>120900</v>
          </cell>
          <cell r="C1229" t="str">
            <v>GRADES METALICAS</v>
          </cell>
        </row>
        <row r="1230">
          <cell r="B1230" t="str">
            <v>120901</v>
          </cell>
          <cell r="C1230" t="str">
            <v>BARRAS 3/4 X 1/8 POLEGADA - ESPACAMENTO 1,5 CM</v>
          </cell>
          <cell r="D1230" t="str">
            <v>M2</v>
          </cell>
          <cell r="E1230">
            <v>213.14</v>
          </cell>
        </row>
        <row r="1231">
          <cell r="B1231" t="str">
            <v>120902</v>
          </cell>
          <cell r="C1231" t="str">
            <v>BARRAS 1 X 3/16 POLEGADA - ESPACAMENTO 2,0 CM</v>
          </cell>
          <cell r="D1231" t="str">
            <v>M2</v>
          </cell>
          <cell r="E1231">
            <v>293.69</v>
          </cell>
        </row>
        <row r="1232">
          <cell r="B1232" t="str">
            <v>120903</v>
          </cell>
          <cell r="C1232" t="str">
            <v>BARRAS 1 1/2 X 1/4 POLEGADA - ESPACAMENTO 2,5 CM</v>
          </cell>
          <cell r="D1232" t="str">
            <v>M2</v>
          </cell>
          <cell r="E1232">
            <v>447.99</v>
          </cell>
        </row>
        <row r="1233">
          <cell r="B1233" t="str">
            <v>120904</v>
          </cell>
          <cell r="C1233" t="str">
            <v>BARRAS 2 X 3/8 POLEGADA - ESPACAMENTO 2,5 CM</v>
          </cell>
          <cell r="D1233" t="str">
            <v>M2</v>
          </cell>
          <cell r="E1233">
            <v>857.45</v>
          </cell>
        </row>
        <row r="1234">
          <cell r="B1234" t="str">
            <v>120905</v>
          </cell>
          <cell r="C1234" t="str">
            <v>BARRAS DE 3/8 X 1 1/2 POLEGADA - ESPACAMENTO 1,976 CM</v>
          </cell>
          <cell r="D1234" t="str">
            <v>M2</v>
          </cell>
          <cell r="E1234">
            <v>826.62</v>
          </cell>
        </row>
        <row r="1235">
          <cell r="B1235" t="str">
            <v>120906</v>
          </cell>
          <cell r="C1235" t="str">
            <v>BARRAS DE 3/8 X 1 1/2 POLEGADA - ESPACAMENTO 3,35  CM</v>
          </cell>
          <cell r="D1235" t="str">
            <v>M2</v>
          </cell>
          <cell r="E1235">
            <v>672.58</v>
          </cell>
        </row>
        <row r="1237">
          <cell r="B1237" t="str">
            <v>121000</v>
          </cell>
          <cell r="C1237" t="str">
            <v>TAMPA DE INSPECAO METALICA</v>
          </cell>
        </row>
        <row r="1238">
          <cell r="B1238" t="str">
            <v>121001</v>
          </cell>
          <cell r="C1238" t="str">
            <v>0,70 X 0,70 M</v>
          </cell>
          <cell r="D1238" t="str">
            <v>UN</v>
          </cell>
          <cell r="E1238">
            <v>313.76</v>
          </cell>
        </row>
        <row r="1239">
          <cell r="B1239" t="str">
            <v>121002</v>
          </cell>
          <cell r="C1239" t="str">
            <v>0,95 X 0,90 M</v>
          </cell>
          <cell r="D1239" t="str">
            <v>UN</v>
          </cell>
          <cell r="E1239">
            <v>453.45</v>
          </cell>
        </row>
        <row r="1240">
          <cell r="B1240" t="str">
            <v>121003</v>
          </cell>
          <cell r="C1240" t="str">
            <v>0,80 X 1,40 M</v>
          </cell>
          <cell r="D1240" t="str">
            <v>UN</v>
          </cell>
          <cell r="E1240">
            <v>556.27</v>
          </cell>
        </row>
        <row r="1242">
          <cell r="B1242" t="str">
            <v>121100</v>
          </cell>
          <cell r="C1242" t="str">
            <v>GRELHAS</v>
          </cell>
        </row>
        <row r="1243">
          <cell r="B1243" t="str">
            <v>121101</v>
          </cell>
          <cell r="C1243" t="str">
            <v>GRELHA DE FERRO PERFILADO PECA DE 1,00X0,40 M</v>
          </cell>
          <cell r="D1243" t="str">
            <v>UN</v>
          </cell>
          <cell r="E1243">
            <v>318.26</v>
          </cell>
        </row>
        <row r="1244">
          <cell r="B1244" t="str">
            <v>121102</v>
          </cell>
          <cell r="C1244" t="str">
            <v>GRELHA DE FERRO PERFILADO PECA DE 1,00X0,50 M</v>
          </cell>
          <cell r="D1244" t="str">
            <v>UN</v>
          </cell>
          <cell r="E1244">
            <v>358.63</v>
          </cell>
        </row>
        <row r="1246">
          <cell r="B1246" t="str">
            <v>121200</v>
          </cell>
          <cell r="C1246" t="str">
            <v>COMPLEMENTOS ARQUITETONICOS E DIVISORIAS</v>
          </cell>
        </row>
        <row r="1247">
          <cell r="B1247" t="str">
            <v>121201</v>
          </cell>
          <cell r="C1247" t="str">
            <v>BALCAO DE ATENDIMENTO PUBLICO</v>
          </cell>
          <cell r="D1247" t="str">
            <v>M2</v>
          </cell>
          <cell r="E1247">
            <v>287.54000000000002</v>
          </cell>
        </row>
        <row r="1248">
          <cell r="B1248" t="str">
            <v>121202</v>
          </cell>
          <cell r="C1248" t="str">
            <v>BALCAO DE FORMICA</v>
          </cell>
          <cell r="D1248" t="str">
            <v>M2</v>
          </cell>
          <cell r="E1248">
            <v>532</v>
          </cell>
        </row>
        <row r="1249">
          <cell r="B1249" t="str">
            <v>121203</v>
          </cell>
          <cell r="C1249" t="str">
            <v>ARMARIO DE FORMICA SOB PIA</v>
          </cell>
          <cell r="D1249" t="str">
            <v>M2</v>
          </cell>
          <cell r="E1249">
            <v>412.3</v>
          </cell>
        </row>
        <row r="1250">
          <cell r="B1250" t="str">
            <v>121204</v>
          </cell>
          <cell r="C1250" t="str">
            <v>PRATELEIRA</v>
          </cell>
          <cell r="D1250" t="str">
            <v>M2</v>
          </cell>
          <cell r="E1250">
            <v>98.8</v>
          </cell>
        </row>
        <row r="1251">
          <cell r="B1251" t="str">
            <v>121205</v>
          </cell>
          <cell r="C1251" t="str">
            <v>ESTRADO DE MADEIRA</v>
          </cell>
          <cell r="D1251" t="str">
            <v>M2</v>
          </cell>
          <cell r="E1251">
            <v>46.23</v>
          </cell>
        </row>
        <row r="1252">
          <cell r="B1252" t="str">
            <v>121206</v>
          </cell>
          <cell r="C1252" t="str">
            <v>DIVISORIA DE GRANILITE H: 2,15 M - E: 5 CM</v>
          </cell>
          <cell r="D1252" t="str">
            <v>M</v>
          </cell>
          <cell r="E1252">
            <v>253.05</v>
          </cell>
        </row>
        <row r="1254">
          <cell r="B1254" t="str">
            <v>130000</v>
          </cell>
          <cell r="C1254" t="str">
            <v>REVESTIMENTO E TRATAMENTO DE SUPERFICIE</v>
          </cell>
        </row>
        <row r="1255">
          <cell r="B1255" t="str">
            <v>130100</v>
          </cell>
          <cell r="C1255" t="str">
            <v>PISOS, TETOS E PAREDES</v>
          </cell>
        </row>
        <row r="1256">
          <cell r="B1256" t="str">
            <v>130101</v>
          </cell>
          <cell r="C1256" t="str">
            <v>ENCHIMENTO COM ARGAMASSA DE CIMENTO E AREIA 1:3</v>
          </cell>
          <cell r="D1256" t="str">
            <v>M3</v>
          </cell>
          <cell r="E1256">
            <v>250.02</v>
          </cell>
        </row>
        <row r="1257">
          <cell r="B1257" t="str">
            <v>130102</v>
          </cell>
          <cell r="C1257" t="str">
            <v>CHAPISCO</v>
          </cell>
          <cell r="D1257" t="str">
            <v>M2</v>
          </cell>
          <cell r="E1257">
            <v>5.05</v>
          </cell>
        </row>
        <row r="1258">
          <cell r="B1258" t="str">
            <v>130103</v>
          </cell>
          <cell r="C1258" t="str">
            <v>EMBOCO</v>
          </cell>
          <cell r="D1258" t="str">
            <v>M2</v>
          </cell>
          <cell r="E1258">
            <v>17.91</v>
          </cell>
        </row>
        <row r="1259">
          <cell r="B1259" t="str">
            <v>130104</v>
          </cell>
          <cell r="C1259" t="str">
            <v>REBOCO</v>
          </cell>
          <cell r="D1259" t="str">
            <v>M2</v>
          </cell>
          <cell r="E1259">
            <v>10.83</v>
          </cell>
        </row>
        <row r="1260">
          <cell r="B1260" t="str">
            <v>130105</v>
          </cell>
          <cell r="C1260" t="str">
            <v>REVESTIMENTO DE PAREDE COM AZULEJO 15X15CM - ASSENTAMENTO COLADO OU ARGAMASSA</v>
          </cell>
          <cell r="D1260" t="str">
            <v>M2</v>
          </cell>
          <cell r="E1260">
            <v>23.96</v>
          </cell>
        </row>
        <row r="1261">
          <cell r="B1261" t="str">
            <v>130106</v>
          </cell>
          <cell r="C1261" t="str">
            <v>REVESTIMENTO DE PAREDE COM LITOCERAMICA</v>
          </cell>
          <cell r="D1261" t="str">
            <v>M2</v>
          </cell>
          <cell r="E1261">
            <v>84.26</v>
          </cell>
        </row>
        <row r="1262">
          <cell r="B1262" t="str">
            <v>130107</v>
          </cell>
          <cell r="C1262" t="str">
            <v>REVESTIMENTO COM TELA E IMPERMEABILIZACAO RIGIDA COM ARGAMASSA</v>
          </cell>
          <cell r="D1262" t="str">
            <v>M2</v>
          </cell>
          <cell r="E1262">
            <v>56.25</v>
          </cell>
        </row>
        <row r="1263">
          <cell r="B1263" t="str">
            <v>130108</v>
          </cell>
          <cell r="C1263" t="str">
            <v>CONTRAPISO DE CONCRETO NAO ESTRUTURAL</v>
          </cell>
          <cell r="D1263" t="str">
            <v>M3</v>
          </cell>
          <cell r="E1263">
            <v>290.68</v>
          </cell>
        </row>
        <row r="1264">
          <cell r="B1264" t="str">
            <v>130109</v>
          </cell>
          <cell r="C1264" t="str">
            <v>PISO EXTERNO DE CONCRETO NAO ESTRUTURAL</v>
          </cell>
          <cell r="D1264" t="str">
            <v>M3</v>
          </cell>
          <cell r="E1264">
            <v>298.19</v>
          </cell>
        </row>
        <row r="1265">
          <cell r="B1265" t="str">
            <v>130110</v>
          </cell>
          <cell r="C1265" t="str">
            <v>PISO CIMENTADO LISO</v>
          </cell>
          <cell r="D1265" t="str">
            <v>M2</v>
          </cell>
          <cell r="E1265">
            <v>22.62</v>
          </cell>
        </row>
        <row r="1266">
          <cell r="B1266" t="str">
            <v>130111</v>
          </cell>
          <cell r="C1266" t="str">
            <v>PISO DE CERAMICA</v>
          </cell>
          <cell r="D1266" t="str">
            <v>M2</v>
          </cell>
          <cell r="E1266">
            <v>58.14</v>
          </cell>
        </row>
        <row r="1267">
          <cell r="B1267" t="str">
            <v>130112</v>
          </cell>
          <cell r="C1267" t="str">
            <v>PISO DE CERAMICA VITRIFICADA</v>
          </cell>
          <cell r="D1267" t="str">
            <v>M2</v>
          </cell>
          <cell r="E1267">
            <v>48.85</v>
          </cell>
        </row>
        <row r="1268">
          <cell r="B1268" t="str">
            <v>130113</v>
          </cell>
          <cell r="C1268" t="str">
            <v>PISO DE CHAPA VINILICA</v>
          </cell>
          <cell r="D1268" t="str">
            <v>M2</v>
          </cell>
          <cell r="E1268">
            <v>79.72</v>
          </cell>
        </row>
        <row r="1269">
          <cell r="B1269" t="str">
            <v>130114</v>
          </cell>
          <cell r="C1269" t="str">
            <v>PISO EM PLACA DE BORRACHA</v>
          </cell>
          <cell r="D1269" t="str">
            <v>M2</v>
          </cell>
          <cell r="E1269">
            <v>87.52</v>
          </cell>
        </row>
        <row r="1271">
          <cell r="B1271" t="str">
            <v>130200</v>
          </cell>
          <cell r="C1271" t="str">
            <v>IMPERMEABILIZACAO</v>
          </cell>
        </row>
        <row r="1272">
          <cell r="B1272" t="str">
            <v>130201</v>
          </cell>
          <cell r="C1272" t="str">
            <v>PROTECAO TERMICA EM CONCRETO CELULAR</v>
          </cell>
          <cell r="D1272" t="str">
            <v>M3</v>
          </cell>
          <cell r="E1272">
            <v>365.71</v>
          </cell>
        </row>
        <row r="1273">
          <cell r="B1273" t="str">
            <v>130202</v>
          </cell>
          <cell r="C1273" t="str">
            <v>PROTECAO TERMICA EM CONCRETO COM AGREGADO LEVE</v>
          </cell>
          <cell r="D1273" t="str">
            <v>M3</v>
          </cell>
          <cell r="E1273">
            <v>426.45</v>
          </cell>
        </row>
        <row r="1274">
          <cell r="B1274" t="str">
            <v>130203</v>
          </cell>
          <cell r="C1274" t="str">
            <v>IMPERMEABILIZACAO RIGIDA COM ARGAMASSA</v>
          </cell>
          <cell r="D1274" t="str">
            <v>M2</v>
          </cell>
          <cell r="E1274">
            <v>41.03</v>
          </cell>
        </row>
        <row r="1275">
          <cell r="B1275" t="str">
            <v>130204</v>
          </cell>
          <cell r="C1275" t="str">
            <v>IMPERMEABILIZACAO BETUMINOSA</v>
          </cell>
          <cell r="D1275" t="str">
            <v>M2</v>
          </cell>
          <cell r="E1275">
            <v>6.61</v>
          </cell>
        </row>
        <row r="1276">
          <cell r="B1276" t="str">
            <v>130205</v>
          </cell>
          <cell r="C1276" t="str">
            <v>IMPERMEABILIZACAO COM MANTA BUTILICA</v>
          </cell>
          <cell r="D1276" t="str">
            <v>M2</v>
          </cell>
          <cell r="E1276">
            <v>140.04</v>
          </cell>
        </row>
        <row r="1277">
          <cell r="B1277" t="str">
            <v>130207</v>
          </cell>
          <cell r="C1277" t="str">
            <v>IMPERMEABILIZACAO COM MANTA GEOTEXTIL IMPREGNADA  COM ASFALTO</v>
          </cell>
          <cell r="D1277" t="str">
            <v>M2</v>
          </cell>
          <cell r="E1277">
            <v>81.099999999999994</v>
          </cell>
        </row>
        <row r="1278">
          <cell r="B1278" t="str">
            <v>130208</v>
          </cell>
          <cell r="C1278" t="str">
            <v>IMPERMEABILIZACAO COM CIMENTO CRISTALIZANTE</v>
          </cell>
          <cell r="D1278" t="str">
            <v>M2</v>
          </cell>
          <cell r="E1278">
            <v>22.39</v>
          </cell>
        </row>
        <row r="1279">
          <cell r="B1279" t="str">
            <v>130209</v>
          </cell>
          <cell r="C1279" t="str">
            <v>IMPERMEABILIZACAO COM CIMENTO CRISTALIZANTE - BASE ACRILICA</v>
          </cell>
          <cell r="D1279" t="str">
            <v>M2</v>
          </cell>
          <cell r="E1279">
            <v>43.61</v>
          </cell>
        </row>
        <row r="1280">
          <cell r="B1280" t="str">
            <v>130210</v>
          </cell>
          <cell r="C1280" t="str">
            <v>PROTECAO MECANICA COM ARGAMASSA DE CIMENTO E AREIA</v>
          </cell>
          <cell r="D1280" t="str">
            <v>M3</v>
          </cell>
          <cell r="E1280">
            <v>323.33999999999997</v>
          </cell>
        </row>
        <row r="1281">
          <cell r="B1281" t="str">
            <v>130211</v>
          </cell>
          <cell r="C1281" t="str">
            <v>REGULARIZACAO DE BASE COM ARGAMASSA DE CIMENTO E AREIA</v>
          </cell>
          <cell r="D1281" t="str">
            <v>M3</v>
          </cell>
          <cell r="E1281">
            <v>265.32</v>
          </cell>
        </row>
        <row r="1282">
          <cell r="B1282" t="str">
            <v>130212</v>
          </cell>
          <cell r="C1282" t="str">
            <v>JUNTA DE DILATACAO ASFALTICA</v>
          </cell>
          <cell r="D1282" t="str">
            <v>M</v>
          </cell>
          <cell r="E1282">
            <v>3.52</v>
          </cell>
        </row>
        <row r="1284">
          <cell r="B1284" t="str">
            <v>130300</v>
          </cell>
          <cell r="C1284" t="str">
            <v>PINTURAS</v>
          </cell>
        </row>
        <row r="1285">
          <cell r="B1285" t="str">
            <v>130301</v>
          </cell>
          <cell r="C1285" t="str">
            <v>PINTURA A CAL</v>
          </cell>
          <cell r="D1285" t="str">
            <v>M2</v>
          </cell>
          <cell r="E1285">
            <v>4.25</v>
          </cell>
        </row>
        <row r="1286">
          <cell r="B1286" t="str">
            <v>130302</v>
          </cell>
          <cell r="C1286" t="str">
            <v>PINTURA LATEX, SEM MASSA CORRIDA</v>
          </cell>
          <cell r="D1286" t="str">
            <v>M2</v>
          </cell>
          <cell r="E1286">
            <v>12.04</v>
          </cell>
        </row>
        <row r="1287">
          <cell r="B1287" t="str">
            <v>130303</v>
          </cell>
          <cell r="C1287" t="str">
            <v>PINTURA LATEX, COM MASSA CORRIDA</v>
          </cell>
          <cell r="D1287" t="str">
            <v>M2</v>
          </cell>
          <cell r="E1287">
            <v>15.76</v>
          </cell>
        </row>
        <row r="1288">
          <cell r="B1288" t="str">
            <v>130304</v>
          </cell>
          <cell r="C1288" t="str">
            <v>PINTURA A OLEO EM PAREDE, SEM MASSA CORRIDA</v>
          </cell>
          <cell r="D1288" t="str">
            <v>M2</v>
          </cell>
          <cell r="E1288">
            <v>10.5</v>
          </cell>
        </row>
        <row r="1289">
          <cell r="B1289" t="str">
            <v>130305</v>
          </cell>
          <cell r="C1289" t="str">
            <v>PINTURA A OLEO EM PAREDE, COM MASSA CORRIDA</v>
          </cell>
          <cell r="D1289" t="str">
            <v>M2</v>
          </cell>
          <cell r="E1289">
            <v>21.7</v>
          </cell>
        </row>
        <row r="1290">
          <cell r="B1290" t="str">
            <v>130306</v>
          </cell>
          <cell r="C1290" t="str">
            <v>PINTURA A OLEO EM MADEIRA, SEM MASSA CORRIDA</v>
          </cell>
          <cell r="D1290" t="str">
            <v>M2</v>
          </cell>
          <cell r="E1290">
            <v>13.12</v>
          </cell>
        </row>
        <row r="1291">
          <cell r="B1291" t="str">
            <v>130307</v>
          </cell>
          <cell r="C1291" t="str">
            <v>PINTURA A OLEO EM MADEIRA, COM MASSA CORRIDA</v>
          </cell>
          <cell r="D1291" t="str">
            <v>M2</v>
          </cell>
          <cell r="E1291">
            <v>23.67</v>
          </cell>
        </row>
        <row r="1292">
          <cell r="B1292" t="str">
            <v>130308</v>
          </cell>
          <cell r="C1292" t="str">
            <v>PINTURA A ESMALTE EM MADEIRA, SEM MASSA CORRIDA</v>
          </cell>
          <cell r="D1292" t="str">
            <v>M2</v>
          </cell>
          <cell r="E1292">
            <v>13.18</v>
          </cell>
        </row>
        <row r="1293">
          <cell r="B1293" t="str">
            <v>130309</v>
          </cell>
          <cell r="C1293" t="str">
            <v>PINTURA A ESMALTE EM MADEIRA, COM MASSA CORRIDA</v>
          </cell>
          <cell r="D1293" t="str">
            <v>M2</v>
          </cell>
          <cell r="E1293">
            <v>23.72</v>
          </cell>
        </row>
        <row r="1294">
          <cell r="B1294" t="str">
            <v>130310</v>
          </cell>
          <cell r="C1294" t="str">
            <v>PINTURA A VERNIZ EM MADEIRA</v>
          </cell>
          <cell r="D1294" t="str">
            <v>M2</v>
          </cell>
          <cell r="E1294">
            <v>10.73</v>
          </cell>
        </row>
        <row r="1295">
          <cell r="B1295" t="str">
            <v>130311</v>
          </cell>
          <cell r="C1295" t="str">
            <v>PINTURA GRAFITE EM METAL</v>
          </cell>
          <cell r="D1295" t="str">
            <v>M2</v>
          </cell>
          <cell r="E1295">
            <v>20.8</v>
          </cell>
        </row>
        <row r="1296">
          <cell r="B1296" t="str">
            <v>130312</v>
          </cell>
          <cell r="C1296" t="str">
            <v>PINTURA A OLEO EM METAL</v>
          </cell>
          <cell r="D1296" t="str">
            <v>M2</v>
          </cell>
          <cell r="E1296">
            <v>20.32</v>
          </cell>
        </row>
        <row r="1297">
          <cell r="B1297" t="str">
            <v>130313</v>
          </cell>
          <cell r="C1297" t="str">
            <v>PINTURA A ESMALTE EM METAL</v>
          </cell>
          <cell r="D1297" t="str">
            <v>M2</v>
          </cell>
          <cell r="E1297">
            <v>20.37</v>
          </cell>
        </row>
        <row r="1298">
          <cell r="B1298" t="str">
            <v>130314</v>
          </cell>
          <cell r="C1298" t="str">
            <v>PINTURA COM SILICONE</v>
          </cell>
          <cell r="D1298" t="str">
            <v>M2</v>
          </cell>
          <cell r="E1298">
            <v>12.86</v>
          </cell>
        </row>
        <row r="1299">
          <cell r="B1299" t="str">
            <v>130315</v>
          </cell>
          <cell r="C1299" t="str">
            <v>PINTURA COM EPOXI SEM MASSA EPOXI</v>
          </cell>
          <cell r="D1299" t="str">
            <v>M2</v>
          </cell>
          <cell r="E1299">
            <v>51.01</v>
          </cell>
        </row>
        <row r="1300">
          <cell r="B1300" t="str">
            <v>130316</v>
          </cell>
          <cell r="C1300" t="str">
            <v>PINTURA COM EPOXI COM MASSA EPOXI</v>
          </cell>
          <cell r="D1300" t="str">
            <v>M2</v>
          </cell>
          <cell r="E1300">
            <v>72.23</v>
          </cell>
        </row>
        <row r="1301">
          <cell r="B1301" t="str">
            <v>130317</v>
          </cell>
          <cell r="C1301" t="str">
            <v>PINTURA LATEX ACRILICA, SEM MASSA</v>
          </cell>
          <cell r="D1301" t="str">
            <v>M2</v>
          </cell>
          <cell r="E1301">
            <v>17.64</v>
          </cell>
        </row>
        <row r="1302">
          <cell r="B1302" t="str">
            <v>130318</v>
          </cell>
          <cell r="C1302" t="str">
            <v>PINTURA LATEX ACRILICA, COM MASSA</v>
          </cell>
          <cell r="D1302" t="str">
            <v>M2</v>
          </cell>
          <cell r="E1302">
            <v>35.32</v>
          </cell>
        </row>
        <row r="1303">
          <cell r="B1303" t="str">
            <v>130319</v>
          </cell>
          <cell r="C1303" t="str">
            <v>PINTURA DO LOGOTIPO</v>
          </cell>
          <cell r="D1303" t="str">
            <v>UN</v>
          </cell>
          <cell r="E1303">
            <v>230.62</v>
          </cell>
        </row>
        <row r="1304">
          <cell r="B1304" t="str">
            <v>130320</v>
          </cell>
          <cell r="C1304" t="str">
            <v>PINTURA A BASE DE CIMENTO</v>
          </cell>
          <cell r="D1304" t="str">
            <v>M2</v>
          </cell>
          <cell r="E1304">
            <v>5.32</v>
          </cell>
        </row>
        <row r="1305">
          <cell r="B1305" t="str">
            <v>130321</v>
          </cell>
          <cell r="C1305" t="str">
            <v>PINTURA DE PISO COM TINTA NOVA COR OU SIMILAR</v>
          </cell>
          <cell r="D1305" t="str">
            <v>M2</v>
          </cell>
          <cell r="E1305">
            <v>7.2</v>
          </cell>
        </row>
        <row r="1307">
          <cell r="B1307" t="str">
            <v>130400</v>
          </cell>
          <cell r="C1307" t="str">
            <v>ANDAIMES E BALANCINS PARA FACHADA</v>
          </cell>
        </row>
        <row r="1308">
          <cell r="B1308" t="str">
            <v>130401</v>
          </cell>
          <cell r="C1308" t="str">
            <v>ANDAIMES</v>
          </cell>
          <cell r="D1308" t="str">
            <v>M2XME</v>
          </cell>
          <cell r="E1308">
            <v>7.07</v>
          </cell>
        </row>
        <row r="1309">
          <cell r="B1309" t="str">
            <v>130402</v>
          </cell>
          <cell r="C1309" t="str">
            <v>BALANCIM</v>
          </cell>
          <cell r="D1309" t="str">
            <v>UNXME</v>
          </cell>
          <cell r="E1309">
            <v>115.21</v>
          </cell>
        </row>
        <row r="1311">
          <cell r="B1311" t="str">
            <v>140000</v>
          </cell>
          <cell r="C1311" t="str">
            <v>INSTALACOES PREDIAIS</v>
          </cell>
        </row>
        <row r="1312">
          <cell r="B1312" t="str">
            <v>140100</v>
          </cell>
          <cell r="C1312" t="str">
            <v>TUBULACOES E CONEXOES DE AGUA EM PVC RIGIDO</v>
          </cell>
        </row>
        <row r="1313">
          <cell r="B1313" t="str">
            <v>140101</v>
          </cell>
          <cell r="C1313" t="str">
            <v>DIAMETRO 20 MM -DIAM. REF. 1/2 POLEGADA</v>
          </cell>
          <cell r="D1313" t="str">
            <v>M</v>
          </cell>
          <cell r="E1313">
            <v>9.7799999999999994</v>
          </cell>
        </row>
        <row r="1314">
          <cell r="B1314" t="str">
            <v>140102</v>
          </cell>
          <cell r="C1314" t="str">
            <v>DIAMETRO 25 MM - DIAM. REF. 3/4 POLEGADA</v>
          </cell>
          <cell r="D1314" t="str">
            <v>M</v>
          </cell>
          <cell r="E1314">
            <v>11.53</v>
          </cell>
        </row>
        <row r="1315">
          <cell r="B1315" t="str">
            <v>140103</v>
          </cell>
          <cell r="C1315" t="str">
            <v>DIAMETRO 32 MM - DIAM. REF. 1 POLEGADA</v>
          </cell>
          <cell r="D1315" t="str">
            <v>M</v>
          </cell>
          <cell r="E1315">
            <v>13.91</v>
          </cell>
        </row>
        <row r="1316">
          <cell r="B1316" t="str">
            <v>140104</v>
          </cell>
          <cell r="C1316" t="str">
            <v>DIAMETRO 40 MM - DIAM. REF. 1 1/4 POLEGADA</v>
          </cell>
          <cell r="D1316" t="str">
            <v>M</v>
          </cell>
          <cell r="E1316">
            <v>18.93</v>
          </cell>
        </row>
        <row r="1317">
          <cell r="B1317" t="str">
            <v>140105</v>
          </cell>
          <cell r="C1317" t="str">
            <v>DIAMETRO 50 MM - DIAM. REF. 1 1/2 POLEGADA</v>
          </cell>
          <cell r="D1317" t="str">
            <v>M</v>
          </cell>
          <cell r="E1317">
            <v>22.11</v>
          </cell>
        </row>
        <row r="1318">
          <cell r="B1318" t="str">
            <v>140106</v>
          </cell>
          <cell r="C1318" t="str">
            <v>DIAMETRO 60 MM - DIAM. REF. 2 POLEGADA</v>
          </cell>
          <cell r="D1318" t="str">
            <v>M</v>
          </cell>
          <cell r="E1318">
            <v>25.07</v>
          </cell>
        </row>
        <row r="1319">
          <cell r="B1319" t="str">
            <v>140107</v>
          </cell>
          <cell r="C1319" t="str">
            <v>DIAMETRO 75 MM - DIAM. REF. 2 1/2 POLEGADA</v>
          </cell>
          <cell r="D1319" t="str">
            <v>M</v>
          </cell>
          <cell r="E1319">
            <v>32.049999999999997</v>
          </cell>
        </row>
        <row r="1320">
          <cell r="B1320" t="str">
            <v>140108</v>
          </cell>
          <cell r="C1320" t="str">
            <v>DIAMETRO 85 MM - DIAM. REF. 3 POLEGADA</v>
          </cell>
          <cell r="D1320" t="str">
            <v>M</v>
          </cell>
          <cell r="E1320">
            <v>36.29</v>
          </cell>
        </row>
        <row r="1321">
          <cell r="B1321" t="str">
            <v>140109</v>
          </cell>
          <cell r="C1321" t="str">
            <v>DIAMETRO 110MM - DIAM. REF. 4 POLEGADA</v>
          </cell>
          <cell r="D1321" t="str">
            <v>M</v>
          </cell>
          <cell r="E1321">
            <v>51.9</v>
          </cell>
        </row>
        <row r="1323">
          <cell r="B1323" t="str">
            <v>140200</v>
          </cell>
          <cell r="C1323" t="str">
            <v>TUBULACOES E CONEXOES DE AGUA EM FERRO GALVANIZADO</v>
          </cell>
        </row>
        <row r="1324">
          <cell r="B1324" t="str">
            <v>140201</v>
          </cell>
          <cell r="C1324" t="str">
            <v>DIAMETRO 1/2 POLEGADA</v>
          </cell>
          <cell r="D1324" t="str">
            <v>M</v>
          </cell>
          <cell r="E1324">
            <v>21.86</v>
          </cell>
        </row>
        <row r="1325">
          <cell r="B1325" t="str">
            <v>140202</v>
          </cell>
          <cell r="C1325" t="str">
            <v>DIAMETRO 3/4 POLEGADA</v>
          </cell>
          <cell r="D1325" t="str">
            <v>M</v>
          </cell>
          <cell r="E1325">
            <v>24.31</v>
          </cell>
        </row>
        <row r="1326">
          <cell r="B1326" t="str">
            <v>140203</v>
          </cell>
          <cell r="C1326" t="str">
            <v>DIAMETRO 1 POLEGADA</v>
          </cell>
          <cell r="D1326" t="str">
            <v>M</v>
          </cell>
          <cell r="E1326">
            <v>29.61</v>
          </cell>
        </row>
        <row r="1327">
          <cell r="B1327" t="str">
            <v>140204</v>
          </cell>
          <cell r="C1327" t="str">
            <v>DIAMETRO 1 1/4 POLEGADA</v>
          </cell>
          <cell r="D1327" t="str">
            <v>M</v>
          </cell>
          <cell r="E1327">
            <v>37.29</v>
          </cell>
        </row>
        <row r="1328">
          <cell r="B1328" t="str">
            <v>140205</v>
          </cell>
          <cell r="C1328" t="str">
            <v>DIAMETRO 1 1/2 POLEGADA</v>
          </cell>
          <cell r="D1328" t="str">
            <v>M</v>
          </cell>
          <cell r="E1328">
            <v>41.52</v>
          </cell>
        </row>
        <row r="1329">
          <cell r="B1329" t="str">
            <v>140206</v>
          </cell>
          <cell r="C1329" t="str">
            <v>DIAMETRO 2 POLEGADA</v>
          </cell>
          <cell r="D1329" t="str">
            <v>M</v>
          </cell>
          <cell r="E1329">
            <v>50.47</v>
          </cell>
        </row>
        <row r="1331">
          <cell r="B1331" t="str">
            <v>140300</v>
          </cell>
          <cell r="C1331" t="str">
            <v>TUBULACOES E CONEXOES DE ESGOTO EM PVC RIGIDO</v>
          </cell>
        </row>
        <row r="1332">
          <cell r="B1332" t="str">
            <v>140301</v>
          </cell>
          <cell r="C1332" t="str">
            <v>DIAMETRO 40 MM - DIAM. REF. 1 1/4 POLEGADA</v>
          </cell>
          <cell r="D1332" t="str">
            <v>M</v>
          </cell>
          <cell r="E1332">
            <v>21.06</v>
          </cell>
        </row>
        <row r="1333">
          <cell r="B1333" t="str">
            <v>140302</v>
          </cell>
          <cell r="C1333" t="str">
            <v>DIAMETRO 50 MM - DIAM. REF. 2 POLEGADA</v>
          </cell>
          <cell r="D1333" t="str">
            <v>M</v>
          </cell>
          <cell r="E1333">
            <v>24.73</v>
          </cell>
        </row>
        <row r="1334">
          <cell r="B1334" t="str">
            <v>140303</v>
          </cell>
          <cell r="C1334" t="str">
            <v>DIAMETRO 75 MM - DIAM. REF. 3 POLEGADA</v>
          </cell>
          <cell r="D1334" t="str">
            <v>M</v>
          </cell>
          <cell r="E1334">
            <v>37.119999999999997</v>
          </cell>
        </row>
        <row r="1335">
          <cell r="B1335" t="str">
            <v>140304</v>
          </cell>
          <cell r="C1335" t="str">
            <v>DIAMETRO 100MM - DIAM. REF. 4 POLEGADA</v>
          </cell>
          <cell r="D1335" t="str">
            <v>M</v>
          </cell>
          <cell r="E1335">
            <v>41.12</v>
          </cell>
        </row>
        <row r="1337">
          <cell r="B1337" t="str">
            <v>140400</v>
          </cell>
          <cell r="C1337" t="str">
            <v>PECAS E APARELHOS HIDRAULICO SANITARIOS</v>
          </cell>
        </row>
        <row r="1338">
          <cell r="B1338" t="str">
            <v>140401</v>
          </cell>
          <cell r="C1338" t="str">
            <v>CAIXA SIFONADA DIAMETRO 150 MM</v>
          </cell>
          <cell r="D1338" t="str">
            <v>UN</v>
          </cell>
          <cell r="E1338">
            <v>21.41</v>
          </cell>
        </row>
        <row r="1339">
          <cell r="B1339" t="str">
            <v>140402</v>
          </cell>
          <cell r="C1339" t="str">
            <v>RALO SIFONADO ALT. REGUL. DIAMETRO 100 MM</v>
          </cell>
          <cell r="D1339" t="str">
            <v>UN</v>
          </cell>
          <cell r="E1339">
            <v>16.21</v>
          </cell>
        </row>
        <row r="1340">
          <cell r="B1340" t="str">
            <v>140403</v>
          </cell>
          <cell r="C1340" t="str">
            <v>RALO SECO QUADRADO 100 X 100 MM</v>
          </cell>
          <cell r="D1340" t="str">
            <v>UN</v>
          </cell>
          <cell r="E1340">
            <v>15.42</v>
          </cell>
        </row>
        <row r="1341">
          <cell r="B1341" t="str">
            <v>140404</v>
          </cell>
          <cell r="C1341" t="str">
            <v>GRELHA DE PVC CROMADO, COM PORTA GRELHA, REDONDA DIAMETRO 150 MM</v>
          </cell>
          <cell r="D1341" t="str">
            <v>UN</v>
          </cell>
          <cell r="E1341">
            <v>21.41</v>
          </cell>
        </row>
        <row r="1342">
          <cell r="B1342" t="str">
            <v>140405</v>
          </cell>
          <cell r="C1342" t="str">
            <v>VALVULA DE DESCARGA DIAMETRO 40 MM (1 1/2 POL.)</v>
          </cell>
          <cell r="D1342" t="str">
            <v>UN</v>
          </cell>
          <cell r="E1342">
            <v>157.24</v>
          </cell>
        </row>
        <row r="1343">
          <cell r="B1343" t="str">
            <v>140406</v>
          </cell>
          <cell r="C1343" t="str">
            <v>CAIXA DE DESCARGA</v>
          </cell>
          <cell r="D1343" t="str">
            <v>UN</v>
          </cell>
          <cell r="E1343">
            <v>66.14</v>
          </cell>
        </row>
        <row r="1344">
          <cell r="B1344" t="str">
            <v>140407</v>
          </cell>
          <cell r="C1344" t="str">
            <v>VALVULA DE BOIA</v>
          </cell>
          <cell r="D1344" t="str">
            <v>UN</v>
          </cell>
          <cell r="E1344">
            <v>37.93</v>
          </cell>
        </row>
        <row r="1345">
          <cell r="B1345" t="str">
            <v>140408</v>
          </cell>
          <cell r="C1345" t="str">
            <v>REGISTRO DE PRESSAO COM CANOPLA DIAMETRO INTERNO 20 MM</v>
          </cell>
          <cell r="D1345" t="str">
            <v>UN</v>
          </cell>
          <cell r="E1345">
            <v>49.24</v>
          </cell>
        </row>
        <row r="1346">
          <cell r="B1346" t="str">
            <v>140409</v>
          </cell>
          <cell r="C1346" t="str">
            <v>REGISTRO DE GAVETA CROMADO COM CANOPLA LISA, DIAMETRO INTERNO 20 MM</v>
          </cell>
          <cell r="D1346" t="str">
            <v>UN</v>
          </cell>
          <cell r="E1346">
            <v>40.33</v>
          </cell>
        </row>
        <row r="1347">
          <cell r="B1347" t="str">
            <v>140410</v>
          </cell>
          <cell r="C1347" t="str">
            <v>REGISTRO DE GAVETA CROMADO COM CANOPLA LISA, DIAMETRO INTERNO 25 MM</v>
          </cell>
          <cell r="D1347" t="str">
            <v>UN</v>
          </cell>
          <cell r="E1347">
            <v>43.06</v>
          </cell>
        </row>
        <row r="1348">
          <cell r="B1348" t="str">
            <v>140411</v>
          </cell>
          <cell r="C1348" t="str">
            <v>REGISTRO DE GAVETA CROMADO COM CANOPLA LISA, DIAMETRO INTERNO 32 MM</v>
          </cell>
          <cell r="D1348" t="str">
            <v>UN</v>
          </cell>
          <cell r="E1348">
            <v>51.88</v>
          </cell>
        </row>
        <row r="1349">
          <cell r="B1349" t="str">
            <v>140412</v>
          </cell>
          <cell r="C1349" t="str">
            <v>REGISTRO DE GAVETA CROMADO COM CANOPLA LISA, DIAMETRO INTERNO 40 MM</v>
          </cell>
          <cell r="D1349" t="str">
            <v>UN</v>
          </cell>
          <cell r="E1349">
            <v>69.290000000000006</v>
          </cell>
        </row>
        <row r="1350">
          <cell r="B1350" t="str">
            <v>140414</v>
          </cell>
          <cell r="C1350" t="str">
            <v>REGISTRO DE GAVETA BRUTO, DIAMETRO INTERNO 20 MM</v>
          </cell>
          <cell r="D1350" t="str">
            <v>UN</v>
          </cell>
          <cell r="E1350">
            <v>23.18</v>
          </cell>
        </row>
        <row r="1351">
          <cell r="B1351" t="str">
            <v>140415</v>
          </cell>
          <cell r="C1351" t="str">
            <v>REGISTRO DE GAVETA BRUTO, DIAMETRO INTERNO 25 MM</v>
          </cell>
          <cell r="D1351" t="str">
            <v>UN</v>
          </cell>
          <cell r="E1351">
            <v>27.63</v>
          </cell>
        </row>
        <row r="1352">
          <cell r="B1352" t="str">
            <v>140416</v>
          </cell>
          <cell r="C1352" t="str">
            <v>REGISTRO DE GAVETA BRUTO, DIAMETRO INTERNO 32 MM</v>
          </cell>
          <cell r="D1352" t="str">
            <v>UN</v>
          </cell>
          <cell r="E1352">
            <v>38.31</v>
          </cell>
        </row>
        <row r="1353">
          <cell r="B1353" t="str">
            <v>140417</v>
          </cell>
          <cell r="C1353" t="str">
            <v>REGISTRO DE GAVETA BRUTO, DIAMETRO INTERNO 40 MM</v>
          </cell>
          <cell r="D1353" t="str">
            <v>UN</v>
          </cell>
          <cell r="E1353">
            <v>48.01</v>
          </cell>
        </row>
        <row r="1354">
          <cell r="B1354" t="str">
            <v>140418</v>
          </cell>
          <cell r="C1354" t="str">
            <v>REGISTRO DE GAVETA BRUTO, DIAMETRO INTERNO 50 MM</v>
          </cell>
          <cell r="D1354" t="str">
            <v>UN</v>
          </cell>
          <cell r="E1354">
            <v>72.16</v>
          </cell>
        </row>
        <row r="1355">
          <cell r="B1355" t="str">
            <v>140419</v>
          </cell>
          <cell r="C1355" t="str">
            <v>CAIXA D'AGUA DE 250 LITROS</v>
          </cell>
          <cell r="D1355" t="str">
            <v>UN</v>
          </cell>
          <cell r="E1355">
            <v>135.63</v>
          </cell>
        </row>
        <row r="1356">
          <cell r="B1356" t="str">
            <v>140420</v>
          </cell>
          <cell r="C1356" t="str">
            <v>CAIXA D'AGUA DE 500 LITROS</v>
          </cell>
          <cell r="D1356" t="str">
            <v>UN</v>
          </cell>
          <cell r="E1356">
            <v>180.85</v>
          </cell>
        </row>
        <row r="1357">
          <cell r="B1357" t="str">
            <v>140421</v>
          </cell>
          <cell r="C1357" t="str">
            <v>CAIXA D'AGUA DE 1.000 LITROS</v>
          </cell>
          <cell r="D1357" t="str">
            <v>UN</v>
          </cell>
          <cell r="E1357">
            <v>324.04000000000002</v>
          </cell>
        </row>
        <row r="1358">
          <cell r="B1358" t="str">
            <v>140422</v>
          </cell>
          <cell r="C1358" t="str">
            <v>BACIA SANITARIA</v>
          </cell>
          <cell r="D1358" t="str">
            <v>UN</v>
          </cell>
          <cell r="E1358">
            <v>161.84</v>
          </cell>
        </row>
        <row r="1359">
          <cell r="B1359" t="str">
            <v>140423</v>
          </cell>
          <cell r="C1359" t="str">
            <v>LAVATORIO</v>
          </cell>
          <cell r="D1359" t="str">
            <v>UN</v>
          </cell>
          <cell r="E1359">
            <v>143.41999999999999</v>
          </cell>
        </row>
        <row r="1360">
          <cell r="B1360" t="str">
            <v>140424</v>
          </cell>
          <cell r="C1360" t="str">
            <v>ARMARIO PARA BANHEIRO</v>
          </cell>
          <cell r="D1360" t="str">
            <v>UN</v>
          </cell>
          <cell r="E1360">
            <v>84.58</v>
          </cell>
        </row>
        <row r="1361">
          <cell r="B1361" t="str">
            <v>140425</v>
          </cell>
          <cell r="C1361" t="str">
            <v>PAPELEIRA</v>
          </cell>
          <cell r="D1361" t="str">
            <v>UN</v>
          </cell>
          <cell r="E1361">
            <v>27.63</v>
          </cell>
        </row>
        <row r="1362">
          <cell r="B1362" t="str">
            <v>140426</v>
          </cell>
          <cell r="C1362" t="str">
            <v>SABONETEIRA</v>
          </cell>
          <cell r="D1362" t="str">
            <v>UN</v>
          </cell>
          <cell r="E1362">
            <v>27.63</v>
          </cell>
        </row>
        <row r="1363">
          <cell r="B1363" t="str">
            <v>140427</v>
          </cell>
          <cell r="C1363" t="str">
            <v>PORTA TOALHA</v>
          </cell>
          <cell r="D1363" t="str">
            <v>UN</v>
          </cell>
          <cell r="E1363">
            <v>25.74</v>
          </cell>
        </row>
        <row r="1364">
          <cell r="B1364" t="str">
            <v>140428</v>
          </cell>
          <cell r="C1364" t="str">
            <v>CHUVEIRO</v>
          </cell>
          <cell r="D1364" t="str">
            <v>UN</v>
          </cell>
          <cell r="E1364">
            <v>55.71</v>
          </cell>
        </row>
        <row r="1365">
          <cell r="B1365" t="str">
            <v>140429</v>
          </cell>
          <cell r="C1365" t="str">
            <v>TORNEIRA CROMADA, LONGA PARA PIA</v>
          </cell>
          <cell r="D1365" t="str">
            <v>UN</v>
          </cell>
          <cell r="E1365">
            <v>36.9</v>
          </cell>
        </row>
        <row r="1366">
          <cell r="B1366" t="str">
            <v>140430</v>
          </cell>
          <cell r="C1366" t="str">
            <v>TORNEIRA CROMADA PARA JARDIM</v>
          </cell>
          <cell r="D1366" t="str">
            <v>UN</v>
          </cell>
          <cell r="E1366">
            <v>26.18</v>
          </cell>
        </row>
        <row r="1367">
          <cell r="B1367" t="str">
            <v>140431</v>
          </cell>
          <cell r="C1367" t="str">
            <v>TORNEIRA SIMPLES PARA JARDIM</v>
          </cell>
          <cell r="D1367" t="str">
            <v>UN</v>
          </cell>
          <cell r="E1367">
            <v>25.65</v>
          </cell>
        </row>
        <row r="1368">
          <cell r="B1368" t="str">
            <v>140432</v>
          </cell>
          <cell r="C1368" t="str">
            <v>PIA DE ACO INOX (4,00 X 0,60)M COM CUBA DE (0,56 X 0,33 X 0,16)M</v>
          </cell>
          <cell r="D1368" t="str">
            <v>UN</v>
          </cell>
          <cell r="E1368">
            <v>2750.97</v>
          </cell>
        </row>
        <row r="1369">
          <cell r="B1369" t="str">
            <v>140433</v>
          </cell>
          <cell r="C1369" t="str">
            <v>PIA DE ACO INOX (3,60 X 0,60)M COM CUBA DE (0,56 X 0,33 X 0,16)M</v>
          </cell>
          <cell r="D1369" t="str">
            <v>UN</v>
          </cell>
          <cell r="E1369">
            <v>2602.33</v>
          </cell>
        </row>
        <row r="1370">
          <cell r="B1370" t="str">
            <v>140434</v>
          </cell>
          <cell r="C1370" t="str">
            <v>PIA DE ACO INOX (3,00 X 0,60)M COM CUBA DE (0,56 X 0,33 X 0,16)M</v>
          </cell>
          <cell r="D1370" t="str">
            <v>UN</v>
          </cell>
          <cell r="E1370">
            <v>2233.6799999999998</v>
          </cell>
        </row>
        <row r="1371">
          <cell r="B1371" t="str">
            <v>140435</v>
          </cell>
          <cell r="C1371" t="str">
            <v>PIA DE ACO INOX (4,00 X 0,60)M COM CUBA DE (0,50 X 0,40 X 0,40)M</v>
          </cell>
          <cell r="D1371" t="str">
            <v>UN</v>
          </cell>
          <cell r="E1371">
            <v>3102.89</v>
          </cell>
        </row>
        <row r="1372">
          <cell r="B1372" t="str">
            <v>140436</v>
          </cell>
          <cell r="C1372" t="str">
            <v>PIA DE ACO INOX (3,60 X 0,60)M COM CUBA DE (0,50 X 0,40 X 0,40)M</v>
          </cell>
          <cell r="D1372" t="str">
            <v>UN</v>
          </cell>
          <cell r="E1372">
            <v>2846.78</v>
          </cell>
        </row>
        <row r="1373">
          <cell r="B1373" t="str">
            <v>140437</v>
          </cell>
          <cell r="C1373" t="str">
            <v>PIA DE ACO INOX (3,00 X 0,60)M COM CUBA DE (0,50 X 0,40 X 0,40)M</v>
          </cell>
          <cell r="D1373" t="str">
            <v>UN</v>
          </cell>
          <cell r="E1373">
            <v>2337.14</v>
          </cell>
        </row>
        <row r="1374">
          <cell r="B1374" t="str">
            <v>140438</v>
          </cell>
          <cell r="C1374" t="str">
            <v>PIA DE ACO INOX (4,00 X 0,60)M COM CUBA DE (1,12 X 0,50 X 0,40)M</v>
          </cell>
          <cell r="D1374" t="str">
            <v>UN</v>
          </cell>
          <cell r="E1374">
            <v>3209.55</v>
          </cell>
        </row>
        <row r="1375">
          <cell r="B1375" t="str">
            <v>140439</v>
          </cell>
          <cell r="C1375" t="str">
            <v>PIA DE ACO INOX (3,60 X 0,60)M COM CUBA DE (1,12 X 0,50 X 0,40)M</v>
          </cell>
          <cell r="D1375" t="str">
            <v>UN</v>
          </cell>
          <cell r="E1375">
            <v>3385.28</v>
          </cell>
        </row>
        <row r="1376">
          <cell r="B1376" t="str">
            <v>140440</v>
          </cell>
          <cell r="C1376" t="str">
            <v>PIA DE ACO INOX (3,00 X 0,60)M COM CUBA DE (1,12 X 0,50 X 0,40)M</v>
          </cell>
          <cell r="D1376" t="str">
            <v>UN</v>
          </cell>
          <cell r="E1376">
            <v>3037.2</v>
          </cell>
        </row>
        <row r="1377">
          <cell r="B1377" t="str">
            <v>140441</v>
          </cell>
          <cell r="C1377" t="str">
            <v>PIA DE MARMORE (1,60 X 0,60)M - COM CUBA</v>
          </cell>
          <cell r="D1377" t="str">
            <v>UN</v>
          </cell>
          <cell r="E1377">
            <v>517.67999999999995</v>
          </cell>
        </row>
        <row r="1378">
          <cell r="B1378" t="str">
            <v>140442</v>
          </cell>
          <cell r="C1378" t="str">
            <v>PIA DE MARMORE (2,10 X 0,60)M - COM CUBA</v>
          </cell>
          <cell r="D1378" t="str">
            <v>UN</v>
          </cell>
          <cell r="E1378">
            <v>608.15</v>
          </cell>
        </row>
        <row r="1380">
          <cell r="B1380" t="str">
            <v>140500</v>
          </cell>
          <cell r="C1380" t="str">
            <v>FOSSAS E POCOS</v>
          </cell>
        </row>
        <row r="1381">
          <cell r="B1381" t="str">
            <v>140501</v>
          </cell>
          <cell r="C1381" t="str">
            <v>FOSSA SEPTICA</v>
          </cell>
          <cell r="D1381" t="str">
            <v>UN</v>
          </cell>
          <cell r="E1381">
            <v>268.85000000000002</v>
          </cell>
        </row>
        <row r="1382">
          <cell r="B1382" t="str">
            <v>140502</v>
          </cell>
          <cell r="C1382" t="str">
            <v>POCO ABSORVENTE</v>
          </cell>
          <cell r="D1382" t="str">
            <v>UN</v>
          </cell>
          <cell r="E1382">
            <v>814.83</v>
          </cell>
        </row>
        <row r="1384">
          <cell r="B1384" t="str">
            <v>140600</v>
          </cell>
          <cell r="C1384" t="str">
            <v>FIOS ELETRICOS</v>
          </cell>
        </row>
        <row r="1385">
          <cell r="B1385" t="str">
            <v>140601</v>
          </cell>
          <cell r="C1385" t="str">
            <v>FIO 0,75 MM2 - N. 18</v>
          </cell>
          <cell r="D1385" t="str">
            <v>M</v>
          </cell>
          <cell r="E1385">
            <v>1.95</v>
          </cell>
        </row>
        <row r="1386">
          <cell r="B1386" t="str">
            <v>140602</v>
          </cell>
          <cell r="C1386" t="str">
            <v>FIO 1,00 MM2 - N. 16</v>
          </cell>
          <cell r="D1386" t="str">
            <v>M</v>
          </cell>
          <cell r="E1386">
            <v>2.2400000000000002</v>
          </cell>
        </row>
        <row r="1387">
          <cell r="B1387" t="str">
            <v>140603</v>
          </cell>
          <cell r="C1387" t="str">
            <v>FIO 1,50 MM2 - N. 14</v>
          </cell>
          <cell r="D1387" t="str">
            <v>M</v>
          </cell>
          <cell r="E1387">
            <v>2.75</v>
          </cell>
        </row>
        <row r="1388">
          <cell r="B1388" t="str">
            <v>140604</v>
          </cell>
          <cell r="C1388" t="str">
            <v>FIO 2,50 MM2 - N. 12</v>
          </cell>
          <cell r="D1388" t="str">
            <v>M</v>
          </cell>
          <cell r="E1388">
            <v>3.36</v>
          </cell>
        </row>
        <row r="1389">
          <cell r="B1389" t="str">
            <v>140605</v>
          </cell>
          <cell r="C1389" t="str">
            <v>FIO 4,00 MM2 - N. 10</v>
          </cell>
          <cell r="D1389" t="str">
            <v>M</v>
          </cell>
          <cell r="E1389">
            <v>4.2</v>
          </cell>
        </row>
        <row r="1390">
          <cell r="B1390" t="str">
            <v>140606</v>
          </cell>
          <cell r="C1390" t="str">
            <v>FIO 6,00 MM2 - N. 8</v>
          </cell>
          <cell r="D1390" t="str">
            <v>M</v>
          </cell>
          <cell r="E1390">
            <v>5.24</v>
          </cell>
        </row>
        <row r="1391">
          <cell r="B1391" t="str">
            <v>140607</v>
          </cell>
          <cell r="C1391" t="str">
            <v>FIO 10,00MM2 - N. 6</v>
          </cell>
          <cell r="D1391" t="str">
            <v>M</v>
          </cell>
          <cell r="E1391">
            <v>7.55</v>
          </cell>
        </row>
        <row r="1392">
          <cell r="B1392" t="str">
            <v>140608</v>
          </cell>
          <cell r="C1392" t="str">
            <v>FIO 16,00MM2 - N. 4</v>
          </cell>
          <cell r="D1392" t="str">
            <v>M</v>
          </cell>
          <cell r="E1392">
            <v>7.9</v>
          </cell>
        </row>
        <row r="1394">
          <cell r="B1394" t="str">
            <v>140700</v>
          </cell>
          <cell r="C1394" t="str">
            <v>CABOS ELETRICOS</v>
          </cell>
        </row>
        <row r="1395">
          <cell r="B1395" t="str">
            <v>140701</v>
          </cell>
          <cell r="C1395" t="str">
            <v>CABO 1,5 MM2 - N. 14</v>
          </cell>
          <cell r="D1395" t="str">
            <v>M</v>
          </cell>
          <cell r="E1395">
            <v>2.76</v>
          </cell>
        </row>
        <row r="1396">
          <cell r="B1396" t="str">
            <v>140702</v>
          </cell>
          <cell r="C1396" t="str">
            <v>CABO 2,5 MM2 - N. 12</v>
          </cell>
          <cell r="D1396" t="str">
            <v>M</v>
          </cell>
          <cell r="E1396">
            <v>3.41</v>
          </cell>
        </row>
        <row r="1397">
          <cell r="B1397" t="str">
            <v>140703</v>
          </cell>
          <cell r="C1397" t="str">
            <v>CABO 4,0 MM2 - N. 10</v>
          </cell>
          <cell r="D1397" t="str">
            <v>M</v>
          </cell>
          <cell r="E1397">
            <v>4.3</v>
          </cell>
        </row>
        <row r="1398">
          <cell r="B1398" t="str">
            <v>140704</v>
          </cell>
          <cell r="C1398" t="str">
            <v>CABO 6,0 MM2 - N. 8</v>
          </cell>
          <cell r="D1398" t="str">
            <v>M</v>
          </cell>
          <cell r="E1398">
            <v>5.35</v>
          </cell>
        </row>
        <row r="1399">
          <cell r="B1399" t="str">
            <v>140705</v>
          </cell>
          <cell r="C1399" t="str">
            <v>CABO 10,0 MM2 - N. 6</v>
          </cell>
          <cell r="D1399" t="str">
            <v>M</v>
          </cell>
          <cell r="E1399">
            <v>7.76</v>
          </cell>
        </row>
        <row r="1400">
          <cell r="B1400" t="str">
            <v>140706</v>
          </cell>
          <cell r="C1400" t="str">
            <v>CABO 16,0 MM2 - N. 4</v>
          </cell>
          <cell r="D1400" t="str">
            <v>M</v>
          </cell>
          <cell r="E1400">
            <v>10.56</v>
          </cell>
        </row>
        <row r="1401">
          <cell r="B1401" t="str">
            <v>140707</v>
          </cell>
          <cell r="C1401" t="str">
            <v>CABO 25,0 MM2 - N. 2</v>
          </cell>
          <cell r="D1401" t="str">
            <v>M</v>
          </cell>
          <cell r="E1401">
            <v>15</v>
          </cell>
        </row>
        <row r="1402">
          <cell r="B1402" t="str">
            <v>140708</v>
          </cell>
          <cell r="C1402" t="str">
            <v>CABO 35,0 MM2 - N. 1/0</v>
          </cell>
          <cell r="D1402" t="str">
            <v>M</v>
          </cell>
          <cell r="E1402">
            <v>20.170000000000002</v>
          </cell>
        </row>
        <row r="1403">
          <cell r="B1403" t="str">
            <v>140709</v>
          </cell>
          <cell r="C1403" t="str">
            <v>CABO 50,0 MM2 - N. 2/0</v>
          </cell>
          <cell r="D1403" t="str">
            <v>M</v>
          </cell>
          <cell r="E1403">
            <v>28.56</v>
          </cell>
        </row>
        <row r="1404">
          <cell r="B1404" t="str">
            <v>140710</v>
          </cell>
          <cell r="C1404" t="str">
            <v>CABO 70,0 MM2 - N. 3/0</v>
          </cell>
          <cell r="D1404" t="str">
            <v>M</v>
          </cell>
          <cell r="E1404">
            <v>38.409999999999997</v>
          </cell>
        </row>
        <row r="1405">
          <cell r="B1405" t="str">
            <v>140711</v>
          </cell>
          <cell r="C1405" t="str">
            <v>CABO 95,0 MM2 - N. 4/0</v>
          </cell>
          <cell r="D1405" t="str">
            <v>M</v>
          </cell>
          <cell r="E1405">
            <v>50.14</v>
          </cell>
        </row>
        <row r="1406">
          <cell r="B1406" t="str">
            <v>140712</v>
          </cell>
          <cell r="C1406" t="str">
            <v>CABO 120,0 MM2 - N. 250</v>
          </cell>
          <cell r="D1406" t="str">
            <v>M</v>
          </cell>
          <cell r="E1406">
            <v>64.180000000000007</v>
          </cell>
        </row>
        <row r="1408">
          <cell r="B1408" t="str">
            <v>140800</v>
          </cell>
          <cell r="C1408" t="str">
            <v>CABO DE COBRE NU</v>
          </cell>
        </row>
        <row r="1409">
          <cell r="B1409" t="str">
            <v>140801</v>
          </cell>
          <cell r="C1409" t="str">
            <v>CABO DE COBRE NU 2,5 MM2</v>
          </cell>
          <cell r="D1409" t="str">
            <v>M</v>
          </cell>
          <cell r="E1409">
            <v>3.28</v>
          </cell>
        </row>
        <row r="1410">
          <cell r="B1410" t="str">
            <v>140802</v>
          </cell>
          <cell r="C1410" t="str">
            <v>CABO DE COBRE NU 10,0 MM2</v>
          </cell>
          <cell r="D1410" t="str">
            <v>M</v>
          </cell>
          <cell r="E1410">
            <v>7.47</v>
          </cell>
        </row>
        <row r="1411">
          <cell r="B1411" t="str">
            <v>140803</v>
          </cell>
          <cell r="C1411" t="str">
            <v>CABO DE COBRE NU 35,0 MM2</v>
          </cell>
          <cell r="D1411" t="str">
            <v>M</v>
          </cell>
          <cell r="E1411">
            <v>21.2</v>
          </cell>
        </row>
        <row r="1412">
          <cell r="B1412" t="str">
            <v>140804</v>
          </cell>
          <cell r="C1412" t="str">
            <v>CABO DE COBRE NU 70,0 MM2</v>
          </cell>
          <cell r="D1412" t="str">
            <v>M</v>
          </cell>
          <cell r="E1412">
            <v>39.520000000000003</v>
          </cell>
        </row>
        <row r="1413">
          <cell r="B1413" t="str">
            <v>140805</v>
          </cell>
          <cell r="C1413" t="str">
            <v>CABO DE COBRE NU 120,0 MM2</v>
          </cell>
          <cell r="D1413" t="str">
            <v>M</v>
          </cell>
          <cell r="E1413">
            <v>64.83</v>
          </cell>
        </row>
        <row r="1415">
          <cell r="B1415" t="str">
            <v>140900</v>
          </cell>
          <cell r="C1415" t="str">
            <v>ELETRODUTOS DE PVC</v>
          </cell>
        </row>
        <row r="1416">
          <cell r="B1416" t="str">
            <v>140901</v>
          </cell>
          <cell r="C1416" t="str">
            <v>DIAMETRO   1/2 POLEGADA</v>
          </cell>
          <cell r="D1416" t="str">
            <v>M</v>
          </cell>
          <cell r="E1416">
            <v>7.64</v>
          </cell>
        </row>
        <row r="1417">
          <cell r="B1417" t="str">
            <v>140902</v>
          </cell>
          <cell r="C1417" t="str">
            <v>DIAMETRO   3/4 POLEGADA</v>
          </cell>
          <cell r="D1417" t="str">
            <v>M</v>
          </cell>
          <cell r="E1417">
            <v>8.39</v>
          </cell>
        </row>
        <row r="1418">
          <cell r="B1418" t="str">
            <v>140903</v>
          </cell>
          <cell r="C1418" t="str">
            <v>DIAMETRO 1     POLEGADA</v>
          </cell>
          <cell r="D1418" t="str">
            <v>M</v>
          </cell>
          <cell r="E1418">
            <v>12.59</v>
          </cell>
        </row>
        <row r="1419">
          <cell r="B1419" t="str">
            <v>140904</v>
          </cell>
          <cell r="C1419" t="str">
            <v>DIAMETRO 1 1/4 POLEGADA</v>
          </cell>
          <cell r="D1419" t="str">
            <v>M</v>
          </cell>
          <cell r="E1419">
            <v>14.93</v>
          </cell>
        </row>
        <row r="1420">
          <cell r="B1420" t="str">
            <v>140905</v>
          </cell>
          <cell r="C1420" t="str">
            <v>DIAMETRO 1 1/2 POLEGADA</v>
          </cell>
          <cell r="D1420" t="str">
            <v>M</v>
          </cell>
          <cell r="E1420">
            <v>18.309999999999999</v>
          </cell>
        </row>
        <row r="1421">
          <cell r="B1421" t="str">
            <v>140906</v>
          </cell>
          <cell r="C1421" t="str">
            <v>DIAMETRO 2     POLEGADA</v>
          </cell>
          <cell r="D1421" t="str">
            <v>M</v>
          </cell>
          <cell r="E1421">
            <v>22.25</v>
          </cell>
        </row>
        <row r="1422">
          <cell r="B1422" t="str">
            <v>140907</v>
          </cell>
          <cell r="C1422" t="str">
            <v>DIAMETRO 2 1/2 POLEGADA</v>
          </cell>
          <cell r="D1422" t="str">
            <v>M</v>
          </cell>
          <cell r="E1422">
            <v>35.57</v>
          </cell>
        </row>
        <row r="1423">
          <cell r="B1423" t="str">
            <v>140908</v>
          </cell>
          <cell r="C1423" t="str">
            <v>DIAMETRO 3    POLEGADA</v>
          </cell>
          <cell r="D1423" t="str">
            <v>M</v>
          </cell>
          <cell r="E1423">
            <v>41.85</v>
          </cell>
        </row>
        <row r="1424">
          <cell r="B1424" t="str">
            <v>140909</v>
          </cell>
          <cell r="C1424" t="str">
            <v>DIAMETRO 4    POLEGADA</v>
          </cell>
          <cell r="D1424" t="str">
            <v>M</v>
          </cell>
          <cell r="E1424">
            <v>59.42</v>
          </cell>
        </row>
        <row r="1426">
          <cell r="B1426" t="str">
            <v>141000</v>
          </cell>
          <cell r="C1426" t="str">
            <v>ELETRODUTOS DE FERRO ESMALTADO</v>
          </cell>
        </row>
        <row r="1427">
          <cell r="B1427" t="str">
            <v>141001</v>
          </cell>
          <cell r="C1427" t="str">
            <v>DIAMETRO   1/2 POLEGADA</v>
          </cell>
          <cell r="D1427" t="str">
            <v>M</v>
          </cell>
          <cell r="E1427">
            <v>10.86</v>
          </cell>
        </row>
        <row r="1428">
          <cell r="B1428" t="str">
            <v>141002</v>
          </cell>
          <cell r="C1428" t="str">
            <v>DIAMETRO   3/4 POLEGADA</v>
          </cell>
          <cell r="D1428" t="str">
            <v>M</v>
          </cell>
          <cell r="E1428">
            <v>13.6</v>
          </cell>
        </row>
        <row r="1429">
          <cell r="B1429" t="str">
            <v>141003</v>
          </cell>
          <cell r="C1429" t="str">
            <v>DIAMETRO 1     POLEGADA</v>
          </cell>
          <cell r="D1429" t="str">
            <v>M</v>
          </cell>
          <cell r="E1429">
            <v>17.84</v>
          </cell>
        </row>
        <row r="1430">
          <cell r="B1430" t="str">
            <v>141004</v>
          </cell>
          <cell r="C1430" t="str">
            <v>DIAMETRO 1 1/4 POLEGADA</v>
          </cell>
          <cell r="D1430" t="str">
            <v>M</v>
          </cell>
          <cell r="E1430">
            <v>28.23</v>
          </cell>
        </row>
        <row r="1431">
          <cell r="B1431" t="str">
            <v>141005</v>
          </cell>
          <cell r="C1431" t="str">
            <v>DIAMETRO 1 1/2 POLEGADA</v>
          </cell>
          <cell r="D1431" t="str">
            <v>M</v>
          </cell>
          <cell r="E1431">
            <v>32.46</v>
          </cell>
        </row>
        <row r="1432">
          <cell r="B1432" t="str">
            <v>141006</v>
          </cell>
          <cell r="C1432" t="str">
            <v>DIAMETRO 2     POLEGADA</v>
          </cell>
          <cell r="D1432" t="str">
            <v>M</v>
          </cell>
          <cell r="E1432">
            <v>38.76</v>
          </cell>
        </row>
        <row r="1433">
          <cell r="B1433" t="str">
            <v>141007</v>
          </cell>
          <cell r="C1433" t="str">
            <v>DIAMETRO 2 1/2 POLEGADA</v>
          </cell>
          <cell r="D1433" t="str">
            <v>M</v>
          </cell>
          <cell r="E1433">
            <v>61.68</v>
          </cell>
        </row>
        <row r="1434">
          <cell r="B1434" t="str">
            <v>141008</v>
          </cell>
          <cell r="C1434" t="str">
            <v>DIAMETRO 3    POLEGADA</v>
          </cell>
          <cell r="D1434" t="str">
            <v>M</v>
          </cell>
          <cell r="E1434">
            <v>72.040000000000006</v>
          </cell>
        </row>
        <row r="1435">
          <cell r="B1435" t="str">
            <v>141009</v>
          </cell>
          <cell r="C1435" t="str">
            <v>DIAMETRO 3 1/2 POLEGADAS</v>
          </cell>
          <cell r="D1435" t="str">
            <v>M</v>
          </cell>
          <cell r="E1435">
            <v>83.39</v>
          </cell>
        </row>
        <row r="1436">
          <cell r="B1436" t="str">
            <v>141010</v>
          </cell>
          <cell r="C1436" t="str">
            <v>DIAMETRO 4    POLEGADA</v>
          </cell>
          <cell r="D1436" t="str">
            <v>M</v>
          </cell>
          <cell r="E1436">
            <v>94.78</v>
          </cell>
        </row>
        <row r="1438">
          <cell r="B1438" t="str">
            <v>141100</v>
          </cell>
          <cell r="C1438" t="str">
            <v>ELETRODUTO DE FERRO GALVANIZADO</v>
          </cell>
        </row>
        <row r="1439">
          <cell r="B1439" t="str">
            <v>141101</v>
          </cell>
          <cell r="C1439" t="str">
            <v>DIAMETRO   3/4 POLEGADA</v>
          </cell>
          <cell r="D1439" t="str">
            <v>M</v>
          </cell>
          <cell r="E1439">
            <v>17.38</v>
          </cell>
        </row>
        <row r="1440">
          <cell r="B1440" t="str">
            <v>141102</v>
          </cell>
          <cell r="C1440" t="str">
            <v>DIAMETRO 1     POLEGADA</v>
          </cell>
          <cell r="D1440" t="str">
            <v>M</v>
          </cell>
          <cell r="E1440">
            <v>21.49</v>
          </cell>
        </row>
        <row r="1441">
          <cell r="B1441" t="str">
            <v>141103</v>
          </cell>
          <cell r="C1441" t="str">
            <v>DIAMETRO 1 1/4 POLEGADA</v>
          </cell>
          <cell r="D1441" t="str">
            <v>M</v>
          </cell>
          <cell r="E1441">
            <v>29.56</v>
          </cell>
        </row>
        <row r="1442">
          <cell r="B1442" t="str">
            <v>141104</v>
          </cell>
          <cell r="C1442" t="str">
            <v>DIAMETRO 1 1/2 POLEGADA</v>
          </cell>
          <cell r="D1442" t="str">
            <v>M</v>
          </cell>
          <cell r="E1442">
            <v>33.659999999999997</v>
          </cell>
        </row>
        <row r="1443">
          <cell r="B1443" t="str">
            <v>141105</v>
          </cell>
          <cell r="C1443" t="str">
            <v>DIAMETRO 2     POLEGADA</v>
          </cell>
          <cell r="D1443" t="str">
            <v>M</v>
          </cell>
          <cell r="E1443">
            <v>39.72</v>
          </cell>
        </row>
        <row r="1444">
          <cell r="B1444" t="str">
            <v>141106</v>
          </cell>
          <cell r="C1444" t="str">
            <v>DIAMETRO 2 1/2 POLEGADA</v>
          </cell>
          <cell r="D1444" t="str">
            <v>M</v>
          </cell>
          <cell r="E1444">
            <v>63.21</v>
          </cell>
        </row>
        <row r="1445">
          <cell r="B1445" t="str">
            <v>141107</v>
          </cell>
          <cell r="C1445" t="str">
            <v>DIAMETRO 3    POLEGADA</v>
          </cell>
          <cell r="D1445" t="str">
            <v>M</v>
          </cell>
          <cell r="E1445">
            <v>73.239999999999995</v>
          </cell>
        </row>
        <row r="1446">
          <cell r="B1446" t="str">
            <v>141108</v>
          </cell>
          <cell r="C1446" t="str">
            <v>DIAMETRO 3 1/2 POLEGADA</v>
          </cell>
          <cell r="D1446" t="str">
            <v>M .</v>
          </cell>
          <cell r="E1446">
            <v>180.54</v>
          </cell>
        </row>
        <row r="1447">
          <cell r="B1447" t="str">
            <v>141109</v>
          </cell>
          <cell r="C1447" t="str">
            <v>DIAMETRO 4    POLEGADA</v>
          </cell>
          <cell r="D1447" t="str">
            <v>M</v>
          </cell>
          <cell r="E1447">
            <v>96.3</v>
          </cell>
        </row>
        <row r="1449">
          <cell r="B1449" t="str">
            <v>141200</v>
          </cell>
          <cell r="C1449" t="str">
            <v>ELETRODUTO DE POLIETILENO FLEXIVEL</v>
          </cell>
        </row>
        <row r="1450">
          <cell r="B1450" t="str">
            <v>141201</v>
          </cell>
          <cell r="C1450" t="str">
            <v>DIAMETRO   1/2 POLEGADA</v>
          </cell>
          <cell r="D1450" t="str">
            <v>M</v>
          </cell>
          <cell r="E1450">
            <v>4.2</v>
          </cell>
        </row>
        <row r="1451">
          <cell r="B1451" t="str">
            <v>141202</v>
          </cell>
          <cell r="C1451" t="str">
            <v>DIAMETRO   3/4 POLEGADA</v>
          </cell>
          <cell r="D1451" t="str">
            <v>M</v>
          </cell>
          <cell r="E1451">
            <v>4.6900000000000004</v>
          </cell>
        </row>
        <row r="1452">
          <cell r="B1452" t="str">
            <v>141203</v>
          </cell>
          <cell r="C1452" t="str">
            <v>DIAMETRO 1     POLEGADA</v>
          </cell>
          <cell r="D1452" t="str">
            <v>M</v>
          </cell>
          <cell r="E1452">
            <v>5.75</v>
          </cell>
        </row>
        <row r="1453">
          <cell r="B1453" t="str">
            <v>141204</v>
          </cell>
          <cell r="C1453" t="str">
            <v>DIAMETRO 1 1/2 POLEGADA</v>
          </cell>
          <cell r="D1453" t="str">
            <v>M</v>
          </cell>
          <cell r="E1453">
            <v>9.94</v>
          </cell>
        </row>
        <row r="1454">
          <cell r="B1454" t="str">
            <v>141205</v>
          </cell>
          <cell r="C1454" t="str">
            <v>DIAMETRO 2     POLEGADA</v>
          </cell>
          <cell r="D1454" t="str">
            <v>M</v>
          </cell>
          <cell r="E1454">
            <v>0</v>
          </cell>
        </row>
        <row r="1456">
          <cell r="B1456" t="str">
            <v>141300</v>
          </cell>
          <cell r="C1456" t="str">
            <v>PECAS E APARELHOS ELETRICOS</v>
          </cell>
        </row>
        <row r="1457">
          <cell r="B1457" t="str">
            <v>141301</v>
          </cell>
          <cell r="C1457" t="str">
            <v>CAIXA DE FERRO 4 X 4 POLEGADA, OCTOG.</v>
          </cell>
          <cell r="D1457" t="str">
            <v>UN</v>
          </cell>
          <cell r="E1457">
            <v>5.05</v>
          </cell>
        </row>
        <row r="1458">
          <cell r="B1458" t="str">
            <v>141302</v>
          </cell>
          <cell r="C1458" t="str">
            <v>CAIXA DE FERRO 3 X 3 POLEGADA, SEXTAV.</v>
          </cell>
          <cell r="D1458" t="str">
            <v>UN</v>
          </cell>
          <cell r="E1458">
            <v>3.55</v>
          </cell>
        </row>
        <row r="1459">
          <cell r="B1459" t="str">
            <v>141303</v>
          </cell>
          <cell r="C1459" t="str">
            <v>CAIXA DE FERRO 4 X 4 POLEGADA</v>
          </cell>
          <cell r="D1459" t="str">
            <v>UN</v>
          </cell>
          <cell r="E1459">
            <v>5.83</v>
          </cell>
        </row>
        <row r="1460">
          <cell r="B1460" t="str">
            <v>141304</v>
          </cell>
          <cell r="C1460" t="str">
            <v>CAIXA DE FERRO 4 X 2 POLEGADA</v>
          </cell>
          <cell r="D1460" t="str">
            <v>UN</v>
          </cell>
          <cell r="E1460">
            <v>4.09</v>
          </cell>
        </row>
        <row r="1461">
          <cell r="B1461" t="str">
            <v>141305</v>
          </cell>
          <cell r="C1461" t="str">
            <v>PLACA 4 X 2 POLEGADA PARA PONTO DE CHUVEIRO OU EXAUSTOR</v>
          </cell>
          <cell r="D1461" t="str">
            <v>UN</v>
          </cell>
          <cell r="E1461">
            <v>2.63</v>
          </cell>
        </row>
        <row r="1462">
          <cell r="B1462" t="str">
            <v>141306</v>
          </cell>
          <cell r="C1462" t="str">
            <v>CONJUNTO DE PLACA 4 X 2 POLEGADA COM 1 INTERRUPTOR SIMPLES</v>
          </cell>
          <cell r="D1462" t="str">
            <v>UN</v>
          </cell>
          <cell r="E1462">
            <v>8.8000000000000007</v>
          </cell>
        </row>
        <row r="1463">
          <cell r="B1463" t="str">
            <v>141307</v>
          </cell>
          <cell r="C1463" t="str">
            <v>CONJUNTO DE PLACA 4 X 2 POLEGADA COM 1 TOMADA REDONDA</v>
          </cell>
          <cell r="D1463" t="str">
            <v>UN</v>
          </cell>
          <cell r="E1463">
            <v>9.01</v>
          </cell>
        </row>
        <row r="1464">
          <cell r="B1464" t="str">
            <v>141308</v>
          </cell>
          <cell r="C1464" t="str">
            <v>CONJUNTO DE PLACA 4 X 2 POLEGADA COM 2 INTERRUPTORES SIMPLES</v>
          </cell>
          <cell r="D1464" t="str">
            <v>UN</v>
          </cell>
          <cell r="E1464">
            <v>14.07</v>
          </cell>
        </row>
        <row r="1465">
          <cell r="B1465" t="str">
            <v>141309</v>
          </cell>
          <cell r="C1465" t="str">
            <v>CONJUNTO DE PLACA 4 X 2 POLEGADA COM 1 INTERRUPTOR SIMPLES E 1 TOMADA</v>
          </cell>
          <cell r="D1465" t="str">
            <v>UN</v>
          </cell>
          <cell r="E1465">
            <v>14.28</v>
          </cell>
        </row>
        <row r="1466">
          <cell r="B1466" t="str">
            <v>141310</v>
          </cell>
          <cell r="C1466" t="str">
            <v>CONJUNTO DE PLACA 4 X 2 POLEGADA COM 1 INTERRUPTOR BIPOLAR SIMPLES (TECLA DUPLA)</v>
          </cell>
          <cell r="D1466" t="str">
            <v>UN</v>
          </cell>
          <cell r="E1466">
            <v>20.53</v>
          </cell>
        </row>
        <row r="1467">
          <cell r="B1467" t="str">
            <v>141311</v>
          </cell>
          <cell r="C1467" t="str">
            <v>CONJUNTO DE PLACA 4 X 2 POLEGADA COM 3 INTERRUPTORES SIMPLES</v>
          </cell>
          <cell r="D1467" t="str">
            <v>UN</v>
          </cell>
          <cell r="E1467">
            <v>19.05</v>
          </cell>
        </row>
        <row r="1468">
          <cell r="B1468" t="str">
            <v>141312</v>
          </cell>
          <cell r="C1468" t="str">
            <v>CONJUNTO DE PLACA 4 X 4 POLEGADA COM 2 TOMADAS REDONDAS</v>
          </cell>
          <cell r="D1468" t="str">
            <v>UN</v>
          </cell>
          <cell r="E1468">
            <v>17.36</v>
          </cell>
        </row>
        <row r="1469">
          <cell r="B1469" t="str">
            <v>141313</v>
          </cell>
          <cell r="C1469" t="str">
            <v>PLACA 4 X 4 POLEGADA FECHADA</v>
          </cell>
          <cell r="D1469" t="str">
            <v>UN</v>
          </cell>
          <cell r="E1469">
            <v>4.72</v>
          </cell>
        </row>
        <row r="1470">
          <cell r="B1470" t="str">
            <v>141314</v>
          </cell>
          <cell r="C1470" t="str">
            <v>CONJUNTO DE PLACA 4 X 4 POLEGADA COM 1 INTERRUPTOR BIPOLAR SIMPLES (TECLA DUPLA) E 1 TOMADA REDONDA</v>
          </cell>
          <cell r="D1470" t="str">
            <v>UN</v>
          </cell>
          <cell r="E1470">
            <v>28.92</v>
          </cell>
        </row>
        <row r="1471">
          <cell r="B1471" t="str">
            <v>141315</v>
          </cell>
          <cell r="C1471" t="str">
            <v>CONJUNTO DE PLACA 4 X 4 POLEGADA COM 2 INTERRUPTORES BIPOLARES SIMPLES (TECLA DUPLA)</v>
          </cell>
          <cell r="D1471" t="str">
            <v>UN</v>
          </cell>
          <cell r="E1471">
            <v>39.159999999999997</v>
          </cell>
        </row>
        <row r="1472">
          <cell r="B1472" t="str">
            <v>141316</v>
          </cell>
          <cell r="C1472" t="str">
            <v>CONJUNTO DE PLACA 4 X 4 POLEGADA COM 1 INTERRUPTOR TRIPOLAR E 1 TOMADA REDONDA</v>
          </cell>
          <cell r="D1472" t="str">
            <v>UN</v>
          </cell>
          <cell r="E1472">
            <v>34.42</v>
          </cell>
        </row>
        <row r="1473">
          <cell r="B1473" t="str">
            <v>141317</v>
          </cell>
          <cell r="C1473" t="str">
            <v>LUMINARIA TIPO ARANDELA 45 GRAUS, COM DIFUSOR E CAIXA DE LIGACAO</v>
          </cell>
          <cell r="D1473" t="str">
            <v>UN</v>
          </cell>
          <cell r="E1473">
            <v>151.58000000000001</v>
          </cell>
        </row>
        <row r="1474">
          <cell r="B1474" t="str">
            <v>141318</v>
          </cell>
          <cell r="C1474" t="str">
            <v>LUMINARIA TIPO ARANDELA 45 GRAUS E CAIXA DE LIGACAO</v>
          </cell>
          <cell r="D1474" t="str">
            <v>UN</v>
          </cell>
          <cell r="E1474">
            <v>134.88</v>
          </cell>
        </row>
        <row r="1475">
          <cell r="B1475" t="str">
            <v>141319</v>
          </cell>
          <cell r="C1475" t="str">
            <v>LUMINARIA TIPO TP 217 DA TROPICO OU SIMILAR</v>
          </cell>
          <cell r="D1475" t="str">
            <v>UN</v>
          </cell>
          <cell r="E1475">
            <v>228.72</v>
          </cell>
        </row>
        <row r="1476">
          <cell r="B1476" t="str">
            <v>141320</v>
          </cell>
          <cell r="C1476" t="str">
            <v>LUMINARIA TIPO PLAFONIER</v>
          </cell>
          <cell r="D1476" t="str">
            <v>UN</v>
          </cell>
          <cell r="E1476">
            <v>18.59</v>
          </cell>
        </row>
        <row r="1477">
          <cell r="B1477" t="str">
            <v>141321</v>
          </cell>
          <cell r="C1477" t="str">
            <v>ARANDELA TIPO DROPS</v>
          </cell>
          <cell r="D1477" t="str">
            <v>UN</v>
          </cell>
          <cell r="E1477">
            <v>22.14</v>
          </cell>
        </row>
        <row r="1478">
          <cell r="B1478" t="str">
            <v>141322</v>
          </cell>
          <cell r="C1478" t="str">
            <v>LUMINARIA FLUORESCENTE PARA 1 LAMPADA 220 V/40 W</v>
          </cell>
          <cell r="D1478" t="str">
            <v>UN</v>
          </cell>
          <cell r="E1478">
            <v>73.98</v>
          </cell>
        </row>
        <row r="1479">
          <cell r="B1479" t="str">
            <v>141323</v>
          </cell>
          <cell r="C1479" t="str">
            <v>LUMINARIA FLUORESCENTE PARA 2 LAMPADAS 220V/40W</v>
          </cell>
          <cell r="D1479" t="str">
            <v>UN</v>
          </cell>
          <cell r="E1479">
            <v>104.09</v>
          </cell>
        </row>
        <row r="1480">
          <cell r="B1480" t="str">
            <v>141324</v>
          </cell>
          <cell r="C1480" t="str">
            <v>LUMINARIA FLUORESCENTE PARA 4 LAMPADAS 220V/40W</v>
          </cell>
          <cell r="D1480" t="str">
            <v>UN</v>
          </cell>
          <cell r="E1480">
            <v>167.14</v>
          </cell>
        </row>
        <row r="1481">
          <cell r="B1481" t="str">
            <v>141325</v>
          </cell>
          <cell r="C1481" t="str">
            <v>LUMINARIA FLUORESCENTE PARA 2 LAMPADAS 220V/20W</v>
          </cell>
          <cell r="D1481" t="str">
            <v>UN</v>
          </cell>
          <cell r="E1481">
            <v>81.59</v>
          </cell>
        </row>
        <row r="1482">
          <cell r="B1482" t="str">
            <v>141326</v>
          </cell>
          <cell r="C1482" t="str">
            <v>LUMINARIA FLUORESCENTE PARA 4 LAMPADAS 220V/20W</v>
          </cell>
          <cell r="D1482" t="str">
            <v>UN</v>
          </cell>
          <cell r="E1482">
            <v>133.77000000000001</v>
          </cell>
        </row>
        <row r="1483">
          <cell r="B1483" t="str">
            <v>141327</v>
          </cell>
          <cell r="C1483" t="str">
            <v>REATOR PARA LAMPADA FLUORESCENTE PARTIDA RAPIDA, ALTO FATOR DE POTENCIA - SIMPLES 220 V/1 X 20 W</v>
          </cell>
          <cell r="D1483" t="str">
            <v>UN</v>
          </cell>
          <cell r="E1483">
            <v>38.03</v>
          </cell>
        </row>
        <row r="1484">
          <cell r="B1484" t="str">
            <v>141328</v>
          </cell>
          <cell r="C1484" t="str">
            <v>REATOR PARA LAMPADA FLUORESCENTE PARTIDA RAPIDA, ALTO FATOR DE POTENCIA - SIMPLES 220 V/1 X 40 W</v>
          </cell>
          <cell r="D1484" t="str">
            <v>UN</v>
          </cell>
          <cell r="E1484">
            <v>39.82</v>
          </cell>
        </row>
        <row r="1485">
          <cell r="B1485" t="str">
            <v>141329</v>
          </cell>
          <cell r="C1485" t="str">
            <v>REATOR PARA LAMPADA FLUORESCENTE PARTIDA RAPIDA, ALTO FATOR DE POTENCIA - DUPLO 220 V/2 X 20 W</v>
          </cell>
          <cell r="D1485" t="str">
            <v>UN</v>
          </cell>
          <cell r="E1485">
            <v>55.1</v>
          </cell>
        </row>
        <row r="1486">
          <cell r="B1486" t="str">
            <v>141331</v>
          </cell>
          <cell r="C1486" t="str">
            <v>DISJUNTOR AUTOMATICO TIPO QUICK DE 10A A 30A</v>
          </cell>
          <cell r="D1486" t="str">
            <v>UN</v>
          </cell>
          <cell r="E1486">
            <v>17.34</v>
          </cell>
        </row>
        <row r="1487">
          <cell r="B1487" t="str">
            <v>141332</v>
          </cell>
          <cell r="C1487" t="str">
            <v>LAMPADA LUZ MISTA 250 W/220 V</v>
          </cell>
          <cell r="D1487" t="str">
            <v>UN</v>
          </cell>
          <cell r="E1487">
            <v>20.54</v>
          </cell>
        </row>
        <row r="1488">
          <cell r="B1488" t="str">
            <v>141333</v>
          </cell>
          <cell r="C1488" t="str">
            <v>LAMPADA LUZ MISTA 160 W/220 V</v>
          </cell>
          <cell r="D1488" t="str">
            <v>UN</v>
          </cell>
          <cell r="E1488">
            <v>16.649999999999999</v>
          </cell>
        </row>
        <row r="1489">
          <cell r="B1489" t="str">
            <v>141334</v>
          </cell>
          <cell r="C1489" t="str">
            <v>LAMPADA INCANDESCENTE 100 W/120 V</v>
          </cell>
          <cell r="D1489" t="str">
            <v>UN</v>
          </cell>
          <cell r="E1489">
            <v>3.4</v>
          </cell>
        </row>
        <row r="1490">
          <cell r="B1490" t="str">
            <v>141335</v>
          </cell>
          <cell r="C1490" t="str">
            <v>LAMPADA INCANDESCENTE 100 W/220 V</v>
          </cell>
          <cell r="D1490" t="str">
            <v>UN</v>
          </cell>
          <cell r="E1490">
            <v>3.4</v>
          </cell>
        </row>
        <row r="1491">
          <cell r="B1491" t="str">
            <v>141336</v>
          </cell>
          <cell r="C1491" t="str">
            <v>LAMPADA INCANDESCENTE  60 W/ 120 V</v>
          </cell>
          <cell r="D1491" t="str">
            <v>UN</v>
          </cell>
          <cell r="E1491">
            <v>3.09</v>
          </cell>
        </row>
        <row r="1492">
          <cell r="B1492" t="str">
            <v>141337</v>
          </cell>
          <cell r="C1492" t="str">
            <v>LAMPADA INCANDESCENTE  60 W/220 V</v>
          </cell>
          <cell r="D1492" t="str">
            <v>UN</v>
          </cell>
          <cell r="E1492">
            <v>3.09</v>
          </cell>
        </row>
        <row r="1493">
          <cell r="B1493" t="str">
            <v>141338</v>
          </cell>
          <cell r="C1493" t="str">
            <v>LAMPADA INCANDESCENTE 40 W/120 V</v>
          </cell>
          <cell r="D1493" t="str">
            <v>UN</v>
          </cell>
          <cell r="E1493">
            <v>3.04</v>
          </cell>
        </row>
        <row r="1494">
          <cell r="B1494" t="str">
            <v>141339</v>
          </cell>
          <cell r="C1494" t="str">
            <v>LAMPADA INCANDESCENTE 40 W/220 V</v>
          </cell>
          <cell r="D1494" t="str">
            <v>UN</v>
          </cell>
          <cell r="E1494">
            <v>3.04</v>
          </cell>
        </row>
        <row r="1495">
          <cell r="B1495" t="str">
            <v>141340</v>
          </cell>
          <cell r="C1495" t="str">
            <v>QUADRO DE LUZ QUICK-LAGS 4 DISJUNTORES</v>
          </cell>
          <cell r="D1495" t="str">
            <v>UN</v>
          </cell>
          <cell r="E1495">
            <v>1063.53</v>
          </cell>
        </row>
        <row r="1496">
          <cell r="B1496" t="str">
            <v>141341</v>
          </cell>
          <cell r="C1496" t="str">
            <v>QUADRO DE LUZ QUICK-LAGS 6 DISJUNTORES</v>
          </cell>
          <cell r="D1496" t="str">
            <v>UN</v>
          </cell>
          <cell r="E1496">
            <v>276.10000000000002</v>
          </cell>
        </row>
        <row r="1497">
          <cell r="B1497" t="str">
            <v>141342</v>
          </cell>
          <cell r="C1497" t="str">
            <v>EXAUSTOR DOMICILIAR</v>
          </cell>
          <cell r="D1497" t="str">
            <v>UN</v>
          </cell>
          <cell r="E1497">
            <v>242.72</v>
          </cell>
        </row>
        <row r="1498">
          <cell r="B1498" t="str">
            <v>141344</v>
          </cell>
          <cell r="C1498" t="str">
            <v>CONECTOR TIPO SPLIT BOLT PARA CABO 10,0 MM2</v>
          </cell>
          <cell r="D1498" t="str">
            <v>UN</v>
          </cell>
          <cell r="E1498">
            <v>3.93</v>
          </cell>
        </row>
        <row r="1499">
          <cell r="B1499" t="str">
            <v>141345</v>
          </cell>
          <cell r="C1499" t="str">
            <v>CONECTOR TIPO SPLIT BOLT PARA CABO 35,0 MM2</v>
          </cell>
          <cell r="D1499" t="str">
            <v>UN</v>
          </cell>
          <cell r="E1499">
            <v>7.74</v>
          </cell>
        </row>
        <row r="1500">
          <cell r="B1500" t="str">
            <v>141346</v>
          </cell>
          <cell r="C1500" t="str">
            <v>CONECTOR TIPO SPLIT BOLT PARA CABO 70,0 MM2</v>
          </cell>
          <cell r="D1500" t="str">
            <v>UN</v>
          </cell>
          <cell r="E1500">
            <v>13.37</v>
          </cell>
        </row>
        <row r="1501">
          <cell r="B1501" t="str">
            <v>141347</v>
          </cell>
          <cell r="C1501" t="str">
            <v>CONECTOR TIPO SPLIT BOLT PARA CABO 120 MM2</v>
          </cell>
          <cell r="D1501" t="str">
            <v>UN</v>
          </cell>
          <cell r="E1501">
            <v>23.97</v>
          </cell>
        </row>
        <row r="1502">
          <cell r="B1502" t="str">
            <v>141348</v>
          </cell>
          <cell r="C1502" t="str">
            <v>HASTE DE ATERRAMENTO COPPERWELD 3 M X DIAMETRO 5/8 POLEGADA</v>
          </cell>
          <cell r="D1502" t="str">
            <v>UN</v>
          </cell>
          <cell r="E1502">
            <v>79.38</v>
          </cell>
        </row>
        <row r="1503">
          <cell r="B1503" t="str">
            <v>141349</v>
          </cell>
          <cell r="C1503" t="str">
            <v>POSTE DE ENGASTAR MODELO LP 500/30 DA TROPICO OU SIMILAR</v>
          </cell>
          <cell r="D1503" t="str">
            <v>UN</v>
          </cell>
          <cell r="E1503">
            <v>650.34</v>
          </cell>
        </row>
        <row r="1504">
          <cell r="B1504" t="str">
            <v>141350</v>
          </cell>
          <cell r="C1504" t="str">
            <v>POSTE DE FERRO, DIAMETRO 102 MM, h : 7 M</v>
          </cell>
          <cell r="D1504" t="str">
            <v>UN</v>
          </cell>
          <cell r="E1504">
            <v>988.73</v>
          </cell>
        </row>
        <row r="1505">
          <cell r="B1505" t="str">
            <v>141351</v>
          </cell>
          <cell r="C1505" t="str">
            <v>CONDULETE   1/2 POLEGADA</v>
          </cell>
          <cell r="D1505" t="str">
            <v>UN</v>
          </cell>
          <cell r="E1505">
            <v>7.32</v>
          </cell>
        </row>
        <row r="1506">
          <cell r="B1506" t="str">
            <v>141352</v>
          </cell>
          <cell r="C1506" t="str">
            <v>CONDULETE   3/4 POLEGADA</v>
          </cell>
          <cell r="D1506" t="str">
            <v>UN</v>
          </cell>
          <cell r="E1506">
            <v>7.66</v>
          </cell>
        </row>
        <row r="1507">
          <cell r="B1507" t="str">
            <v>141353</v>
          </cell>
          <cell r="C1507" t="str">
            <v>CONDULETE 1     POLEGADA</v>
          </cell>
          <cell r="D1507" t="str">
            <v>UN</v>
          </cell>
          <cell r="E1507">
            <v>10.81</v>
          </cell>
        </row>
        <row r="1508">
          <cell r="B1508" t="str">
            <v>141354</v>
          </cell>
          <cell r="C1508" t="str">
            <v>CONDULETE 1 1/4 POLEGADA</v>
          </cell>
          <cell r="D1508" t="str">
            <v>UN</v>
          </cell>
          <cell r="E1508">
            <v>17.27</v>
          </cell>
        </row>
        <row r="1509">
          <cell r="B1509" t="str">
            <v>141355</v>
          </cell>
          <cell r="C1509" t="str">
            <v>CONDULETE 1 1/2 POLEGADA</v>
          </cell>
          <cell r="D1509" t="str">
            <v>UN</v>
          </cell>
          <cell r="E1509">
            <v>21.77</v>
          </cell>
        </row>
        <row r="1510">
          <cell r="B1510" t="str">
            <v>141356</v>
          </cell>
          <cell r="C1510" t="str">
            <v>CONDULETE 2     POLEGADA</v>
          </cell>
          <cell r="D1510" t="str">
            <v>UN</v>
          </cell>
          <cell r="E1510">
            <v>33.11</v>
          </cell>
        </row>
        <row r="1511">
          <cell r="B1511" t="str">
            <v>141357</v>
          </cell>
          <cell r="C1511" t="str">
            <v>CONDULETE 2 1/2 POLEGADA</v>
          </cell>
          <cell r="D1511" t="str">
            <v>UN</v>
          </cell>
          <cell r="E1511">
            <v>54.33</v>
          </cell>
        </row>
        <row r="1512">
          <cell r="B1512" t="str">
            <v>141358</v>
          </cell>
          <cell r="C1512" t="str">
            <v>CONDULETE 3     POLEGADA</v>
          </cell>
          <cell r="D1512" t="str">
            <v>UN</v>
          </cell>
          <cell r="E1512">
            <v>73.92</v>
          </cell>
        </row>
        <row r="1513">
          <cell r="B1513" t="str">
            <v>141359</v>
          </cell>
          <cell r="C1513" t="str">
            <v>CONDULETE 3 1/2 POLEGADA</v>
          </cell>
          <cell r="D1513" t="str">
            <v>UN</v>
          </cell>
          <cell r="E1513">
            <v>87.51</v>
          </cell>
        </row>
        <row r="1514">
          <cell r="B1514" t="str">
            <v>141360</v>
          </cell>
          <cell r="C1514" t="str">
            <v>CONDULETE 4     POLEGADA</v>
          </cell>
          <cell r="D1514" t="str">
            <v>UN</v>
          </cell>
          <cell r="E1514">
            <v>127.37</v>
          </cell>
        </row>
        <row r="1516">
          <cell r="B1516" t="str">
            <v>141400</v>
          </cell>
          <cell r="C1516" t="str">
            <v>ENTRADA GERAL</v>
          </cell>
        </row>
        <row r="1517">
          <cell r="B1517" t="str">
            <v>141401</v>
          </cell>
          <cell r="C1517" t="str">
            <v>CARGA ATE 10 KW</v>
          </cell>
          <cell r="D1517" t="str">
            <v>UN</v>
          </cell>
          <cell r="E1517">
            <v>984.91</v>
          </cell>
        </row>
        <row r="1518">
          <cell r="B1518" t="str">
            <v>141402</v>
          </cell>
          <cell r="C1518" t="str">
            <v>CARGA DE 10,5 KW A 20 KW</v>
          </cell>
          <cell r="D1518" t="str">
            <v>UN</v>
          </cell>
          <cell r="E1518">
            <v>1133.5</v>
          </cell>
        </row>
        <row r="1519">
          <cell r="B1519" t="str">
            <v>141403</v>
          </cell>
          <cell r="C1519" t="str">
            <v>CARGA DE 20,5 KW A 40 KW</v>
          </cell>
          <cell r="D1519" t="str">
            <v>UN</v>
          </cell>
          <cell r="E1519">
            <v>1509.51</v>
          </cell>
        </row>
        <row r="1520">
          <cell r="B1520" t="str">
            <v>141404</v>
          </cell>
          <cell r="C1520" t="str">
            <v>CARGA DE 40,5 KW A 60 KW</v>
          </cell>
          <cell r="D1520" t="str">
            <v>UN</v>
          </cell>
          <cell r="E1520">
            <v>1820.99</v>
          </cell>
        </row>
        <row r="1521">
          <cell r="B1521" t="str">
            <v>141405</v>
          </cell>
          <cell r="C1521" t="str">
            <v>CARGA DE 60,5 KW A 80 KW</v>
          </cell>
          <cell r="D1521" t="str">
            <v>UN</v>
          </cell>
          <cell r="E1521">
            <v>2107.67</v>
          </cell>
        </row>
        <row r="1522">
          <cell r="B1522" t="str">
            <v>141406</v>
          </cell>
          <cell r="C1522" t="str">
            <v>CARGA ACIMA DE 80 KW</v>
          </cell>
          <cell r="D1522" t="str">
            <v>UN</v>
          </cell>
          <cell r="E1522">
            <v>2167.92</v>
          </cell>
        </row>
        <row r="1524">
          <cell r="B1524" t="str">
            <v>141500</v>
          </cell>
          <cell r="C1524" t="str">
            <v>CAIXA DE MEDIDORES</v>
          </cell>
        </row>
        <row r="1525">
          <cell r="B1525" t="str">
            <v>141501</v>
          </cell>
          <cell r="C1525" t="str">
            <v>ATE 50 A</v>
          </cell>
          <cell r="D1525" t="str">
            <v>UN</v>
          </cell>
          <cell r="E1525">
            <v>1017.33</v>
          </cell>
        </row>
        <row r="1526">
          <cell r="B1526" t="str">
            <v>141502</v>
          </cell>
          <cell r="C1526" t="str">
            <v>ACIMA DE 50 A</v>
          </cell>
          <cell r="D1526" t="str">
            <v>UN</v>
          </cell>
          <cell r="E1526">
            <v>1759.12</v>
          </cell>
        </row>
        <row r="1528">
          <cell r="B1528" t="str">
            <v>141600</v>
          </cell>
          <cell r="C1528" t="str">
            <v>CAIXA DE QUADRO ELETRICO DE COMANDO</v>
          </cell>
        </row>
        <row r="1529">
          <cell r="B1529" t="str">
            <v>141601</v>
          </cell>
          <cell r="C1529" t="str">
            <v>TIPO 1</v>
          </cell>
          <cell r="D1529" t="str">
            <v>UN</v>
          </cell>
          <cell r="E1529">
            <v>1531.2</v>
          </cell>
        </row>
        <row r="1530">
          <cell r="B1530" t="str">
            <v>141602</v>
          </cell>
          <cell r="C1530" t="str">
            <v>TIPO 2</v>
          </cell>
          <cell r="D1530" t="str">
            <v>UN</v>
          </cell>
          <cell r="E1530">
            <v>1911.87</v>
          </cell>
        </row>
        <row r="1531">
          <cell r="B1531" t="str">
            <v>141603</v>
          </cell>
          <cell r="C1531" t="str">
            <v>TIPO 3</v>
          </cell>
          <cell r="D1531" t="str">
            <v>UN</v>
          </cell>
          <cell r="E1531">
            <v>2468.87</v>
          </cell>
        </row>
        <row r="1532">
          <cell r="B1532" t="str">
            <v>141604</v>
          </cell>
          <cell r="C1532" t="str">
            <v>TIPO 4</v>
          </cell>
          <cell r="D1532" t="str">
            <v>UN</v>
          </cell>
          <cell r="E1532">
            <v>1331.32</v>
          </cell>
        </row>
        <row r="1533">
          <cell r="B1533" t="str">
            <v>141605</v>
          </cell>
          <cell r="C1533" t="str">
            <v>TIPO 5</v>
          </cell>
          <cell r="D1533" t="str">
            <v>UN</v>
          </cell>
          <cell r="E1533">
            <v>1671.53</v>
          </cell>
        </row>
        <row r="1534">
          <cell r="B1534" t="str">
            <v>141606</v>
          </cell>
          <cell r="C1534" t="str">
            <v>TIPO 6</v>
          </cell>
          <cell r="D1534" t="str">
            <v>UN</v>
          </cell>
          <cell r="E1534">
            <v>2239.52</v>
          </cell>
        </row>
        <row r="1535">
          <cell r="B1535" t="str">
            <v>141607</v>
          </cell>
          <cell r="C1535" t="str">
            <v>TIPO 7</v>
          </cell>
          <cell r="D1535" t="str">
            <v>UN</v>
          </cell>
          <cell r="E1535">
            <v>2816.44</v>
          </cell>
        </row>
        <row r="1536">
          <cell r="B1536" t="str">
            <v>141608</v>
          </cell>
          <cell r="C1536" t="str">
            <v>TIPO 8</v>
          </cell>
          <cell r="D1536" t="str">
            <v>UN</v>
          </cell>
          <cell r="E1536">
            <v>2136.04</v>
          </cell>
        </row>
        <row r="1537">
          <cell r="B1537" t="str">
            <v>141609</v>
          </cell>
          <cell r="C1537" t="str">
            <v>TIPO 9</v>
          </cell>
          <cell r="D1537" t="str">
            <v>UN</v>
          </cell>
          <cell r="E1537">
            <v>2542.1799999999998</v>
          </cell>
        </row>
        <row r="1538">
          <cell r="B1538" t="str">
            <v>141610</v>
          </cell>
          <cell r="C1538" t="str">
            <v>TIPO 10</v>
          </cell>
          <cell r="D1538" t="str">
            <v>UN</v>
          </cell>
          <cell r="E1538">
            <v>2861.25</v>
          </cell>
        </row>
        <row r="1540">
          <cell r="B1540" t="str">
            <v>150000</v>
          </cell>
          <cell r="C1540" t="str">
            <v>INSTALACOES</v>
          </cell>
        </row>
        <row r="1541">
          <cell r="B1541" t="str">
            <v>150100</v>
          </cell>
          <cell r="C1541" t="str">
            <v>INSTALACOES</v>
          </cell>
        </row>
        <row r="1543">
          <cell r="B1543" t="str">
            <v>160000</v>
          </cell>
          <cell r="C1543" t="str">
            <v>INSTALACOES DE PRODUCAO</v>
          </cell>
        </row>
        <row r="1544">
          <cell r="B1544" t="str">
            <v>160100</v>
          </cell>
          <cell r="C1544" t="str">
            <v>INSTALACAO ELETRO-MECANICA DE CONJUNTO MOTO-BOMBA</v>
          </cell>
        </row>
        <row r="1545">
          <cell r="B1545" t="str">
            <v>160101</v>
          </cell>
          <cell r="C1545" t="str">
            <v>DE 01 A 15 CV</v>
          </cell>
          <cell r="D1545" t="str">
            <v>UN</v>
          </cell>
          <cell r="E1545">
            <v>650.15</v>
          </cell>
        </row>
        <row r="1546">
          <cell r="B1546" t="str">
            <v>160102</v>
          </cell>
          <cell r="C1546" t="str">
            <v>DE 15,5 A 50 CV</v>
          </cell>
          <cell r="D1546" t="str">
            <v>UN</v>
          </cell>
          <cell r="E1546">
            <v>875.43</v>
          </cell>
        </row>
        <row r="1547">
          <cell r="B1547" t="str">
            <v>160103</v>
          </cell>
          <cell r="C1547" t="str">
            <v>DE 50,5 A 100 CV</v>
          </cell>
          <cell r="D1547" t="str">
            <v>UN</v>
          </cell>
          <cell r="E1547">
            <v>1100.72</v>
          </cell>
        </row>
        <row r="1548">
          <cell r="B1548" t="str">
            <v>160104</v>
          </cell>
          <cell r="C1548" t="str">
            <v>DE 100,5 A 200 CV</v>
          </cell>
          <cell r="D1548" t="str">
            <v>UN</v>
          </cell>
          <cell r="E1548">
            <v>1442.03</v>
          </cell>
        </row>
        <row r="1549">
          <cell r="B1549" t="str">
            <v>160105</v>
          </cell>
          <cell r="C1549" t="str">
            <v>DE 200,5 A 500 CV</v>
          </cell>
          <cell r="D1549" t="str">
            <v>UN</v>
          </cell>
          <cell r="E1549">
            <v>2201.4499999999998</v>
          </cell>
        </row>
        <row r="1551">
          <cell r="B1551" t="str">
            <v>160200</v>
          </cell>
          <cell r="C1551" t="str">
            <v>INSTALACAO DE PERFIL I</v>
          </cell>
        </row>
        <row r="1552">
          <cell r="B1552" t="str">
            <v>160201</v>
          </cell>
          <cell r="C1552" t="str">
            <v>4  POLEGADA</v>
          </cell>
          <cell r="D1552" t="str">
            <v>M</v>
          </cell>
          <cell r="E1552">
            <v>83.53</v>
          </cell>
        </row>
        <row r="1553">
          <cell r="B1553" t="str">
            <v>160202</v>
          </cell>
          <cell r="C1553" t="str">
            <v>6  POLEGADA</v>
          </cell>
          <cell r="D1553" t="str">
            <v>M</v>
          </cell>
          <cell r="E1553">
            <v>126.25</v>
          </cell>
        </row>
        <row r="1554">
          <cell r="B1554" t="str">
            <v>160203</v>
          </cell>
          <cell r="C1554" t="str">
            <v>8  POLEGADA</v>
          </cell>
          <cell r="D1554" t="str">
            <v>M</v>
          </cell>
          <cell r="E1554">
            <v>176.13</v>
          </cell>
        </row>
        <row r="1555">
          <cell r="B1555" t="str">
            <v>160204</v>
          </cell>
          <cell r="C1555" t="str">
            <v>10 POLEGADA</v>
          </cell>
          <cell r="D1555" t="str">
            <v>M</v>
          </cell>
          <cell r="E1555">
            <v>248.92</v>
          </cell>
        </row>
        <row r="1556">
          <cell r="B1556" t="str">
            <v>160205</v>
          </cell>
          <cell r="C1556" t="str">
            <v>12 POLEGADA</v>
          </cell>
          <cell r="D1556" t="str">
            <v>M</v>
          </cell>
          <cell r="E1556">
            <v>342.43</v>
          </cell>
        </row>
        <row r="1558">
          <cell r="B1558" t="str">
            <v>160300</v>
          </cell>
          <cell r="C1558" t="str">
            <v>MODULO DOS DECANTADORES DA ETA</v>
          </cell>
        </row>
        <row r="1559">
          <cell r="B1559" t="str">
            <v>160301</v>
          </cell>
          <cell r="C1559" t="str">
            <v>12 L/S</v>
          </cell>
          <cell r="D1559" t="str">
            <v>UN</v>
          </cell>
          <cell r="E1559">
            <v>246.9</v>
          </cell>
        </row>
        <row r="1560">
          <cell r="B1560" t="str">
            <v>160302</v>
          </cell>
          <cell r="C1560" t="str">
            <v>16 L/S</v>
          </cell>
          <cell r="D1560" t="str">
            <v>UN</v>
          </cell>
          <cell r="E1560">
            <v>287.83</v>
          </cell>
        </row>
        <row r="1561">
          <cell r="B1561" t="str">
            <v>160303</v>
          </cell>
          <cell r="C1561" t="str">
            <v>20 L/S</v>
          </cell>
          <cell r="D1561" t="str">
            <v>UN</v>
          </cell>
          <cell r="E1561">
            <v>302.68</v>
          </cell>
        </row>
        <row r="1562">
          <cell r="B1562" t="str">
            <v>160304</v>
          </cell>
          <cell r="C1562" t="str">
            <v>25 L/S</v>
          </cell>
          <cell r="D1562" t="str">
            <v>UN</v>
          </cell>
          <cell r="E1562">
            <v>372.1</v>
          </cell>
        </row>
        <row r="1564">
          <cell r="B1564" t="str">
            <v>160400</v>
          </cell>
          <cell r="C1564" t="str">
            <v>CALHA DE AGUA DE LAVAGEM DA ETA</v>
          </cell>
        </row>
        <row r="1565">
          <cell r="B1565" t="str">
            <v>160401</v>
          </cell>
          <cell r="C1565" t="str">
            <v>12 L/S</v>
          </cell>
          <cell r="D1565" t="str">
            <v>UN</v>
          </cell>
          <cell r="E1565">
            <v>123.14</v>
          </cell>
        </row>
        <row r="1566">
          <cell r="B1566" t="str">
            <v>160402</v>
          </cell>
          <cell r="C1566" t="str">
            <v>16 L/S</v>
          </cell>
          <cell r="D1566" t="str">
            <v>UN</v>
          </cell>
          <cell r="E1566">
            <v>137.5</v>
          </cell>
        </row>
        <row r="1567">
          <cell r="B1567" t="str">
            <v>160403</v>
          </cell>
          <cell r="C1567" t="str">
            <v>20 L/S</v>
          </cell>
          <cell r="D1567" t="str">
            <v>UN</v>
          </cell>
          <cell r="E1567">
            <v>161.9</v>
          </cell>
        </row>
        <row r="1568">
          <cell r="B1568" t="str">
            <v>160404</v>
          </cell>
          <cell r="C1568" t="str">
            <v>25 L/S</v>
          </cell>
          <cell r="D1568" t="str">
            <v>UN</v>
          </cell>
          <cell r="E1568">
            <v>191.74</v>
          </cell>
        </row>
        <row r="1570">
          <cell r="B1570" t="str">
            <v>160500</v>
          </cell>
          <cell r="C1570" t="str">
            <v>STOP LOG</v>
          </cell>
        </row>
        <row r="1571">
          <cell r="B1571" t="str">
            <v>160501</v>
          </cell>
          <cell r="C1571" t="str">
            <v>MADEIRA</v>
          </cell>
          <cell r="D1571" t="str">
            <v>M2</v>
          </cell>
          <cell r="E1571">
            <v>158.82</v>
          </cell>
        </row>
        <row r="1572">
          <cell r="B1572" t="str">
            <v>160502</v>
          </cell>
          <cell r="C1572" t="str">
            <v>FIBER GLASS</v>
          </cell>
          <cell r="D1572" t="str">
            <v>M2</v>
          </cell>
          <cell r="E1572">
            <v>183.55</v>
          </cell>
        </row>
        <row r="1573">
          <cell r="B1573" t="str">
            <v>160503</v>
          </cell>
          <cell r="C1573" t="str">
            <v>ACO OU ALUMINIO</v>
          </cell>
          <cell r="D1573" t="str">
            <v>M2</v>
          </cell>
          <cell r="E1573">
            <v>1538.15</v>
          </cell>
        </row>
        <row r="1575">
          <cell r="B1575" t="str">
            <v>160600</v>
          </cell>
          <cell r="C1575" t="str">
            <v>MONTAGEM DE COMPORTA CIRCULAR DE FERRO FUNDIDO TIPO SENTIDO DUPLO</v>
          </cell>
        </row>
        <row r="1576">
          <cell r="B1576" t="str">
            <v>160601</v>
          </cell>
          <cell r="C1576" t="str">
            <v>DIAMETRO 200 MM</v>
          </cell>
          <cell r="D1576" t="str">
            <v>UN</v>
          </cell>
          <cell r="E1576">
            <v>659.75</v>
          </cell>
        </row>
        <row r="1577">
          <cell r="B1577" t="str">
            <v>160602</v>
          </cell>
          <cell r="C1577" t="str">
            <v>DIAMETRO 300 MM</v>
          </cell>
          <cell r="D1577" t="str">
            <v>UN</v>
          </cell>
          <cell r="E1577">
            <v>993.24</v>
          </cell>
        </row>
        <row r="1578">
          <cell r="B1578" t="str">
            <v>160603</v>
          </cell>
          <cell r="C1578" t="str">
            <v>DIAMETRO 400 MM</v>
          </cell>
          <cell r="D1578" t="str">
            <v>UN</v>
          </cell>
          <cell r="E1578">
            <v>1200.08</v>
          </cell>
        </row>
        <row r="1579">
          <cell r="B1579" t="str">
            <v>160604</v>
          </cell>
          <cell r="C1579" t="str">
            <v>DIAMETRO 500 MM</v>
          </cell>
          <cell r="D1579" t="str">
            <v>UN</v>
          </cell>
          <cell r="E1579">
            <v>1493.35</v>
          </cell>
        </row>
        <row r="1580">
          <cell r="B1580" t="str">
            <v>160605</v>
          </cell>
          <cell r="C1580" t="str">
            <v>DIAMETRO 600 MM</v>
          </cell>
          <cell r="D1580" t="str">
            <v>UN</v>
          </cell>
          <cell r="E1580">
            <v>1781.5</v>
          </cell>
        </row>
        <row r="1581">
          <cell r="B1581" t="str">
            <v>160606</v>
          </cell>
          <cell r="C1581" t="str">
            <v>DIAMETRO 700 MM</v>
          </cell>
          <cell r="D1581" t="str">
            <v>UN</v>
          </cell>
          <cell r="E1581">
            <v>1981.88</v>
          </cell>
        </row>
        <row r="1582">
          <cell r="B1582" t="str">
            <v>160607</v>
          </cell>
          <cell r="C1582" t="str">
            <v>DIAMETRO 800 MM</v>
          </cell>
          <cell r="D1582" t="str">
            <v>UN</v>
          </cell>
          <cell r="E1582">
            <v>2227.39</v>
          </cell>
        </row>
        <row r="1583">
          <cell r="B1583" t="str">
            <v>160608</v>
          </cell>
          <cell r="C1583" t="str">
            <v>DIAMETRO 900 MM</v>
          </cell>
          <cell r="D1583" t="str">
            <v>UN</v>
          </cell>
          <cell r="E1583">
            <v>2371.13</v>
          </cell>
        </row>
        <row r="1584">
          <cell r="B1584" t="str">
            <v>160609</v>
          </cell>
          <cell r="C1584" t="str">
            <v>DIAMETRO 1000 MM</v>
          </cell>
          <cell r="D1584" t="str">
            <v>UN</v>
          </cell>
          <cell r="E1584">
            <v>2743.96</v>
          </cell>
        </row>
        <row r="1585">
          <cell r="B1585" t="str">
            <v>160610</v>
          </cell>
          <cell r="C1585" t="str">
            <v>DIAMETRO 1200 MM</v>
          </cell>
          <cell r="D1585" t="str">
            <v>UN</v>
          </cell>
          <cell r="E1585">
            <v>3147.27</v>
          </cell>
        </row>
        <row r="1586">
          <cell r="B1586" t="str">
            <v>160611</v>
          </cell>
          <cell r="C1586" t="str">
            <v>DIAMETRO 1400 MM</v>
          </cell>
          <cell r="D1586" t="str">
            <v>UN</v>
          </cell>
          <cell r="E1586">
            <v>3431.73</v>
          </cell>
        </row>
        <row r="1587">
          <cell r="B1587" t="str">
            <v>160612</v>
          </cell>
          <cell r="C1587" t="str">
            <v>DIAMETRO 1500 MM</v>
          </cell>
          <cell r="D1587" t="str">
            <v>UN</v>
          </cell>
          <cell r="E1587">
            <v>3885.83</v>
          </cell>
        </row>
        <row r="1588">
          <cell r="B1588" t="str">
            <v>160613</v>
          </cell>
          <cell r="C1588" t="str">
            <v>DIAMETRO 1800 MM</v>
          </cell>
          <cell r="D1588" t="str">
            <v>UN</v>
          </cell>
          <cell r="E1588">
            <v>4673.2299999999996</v>
          </cell>
        </row>
        <row r="1590">
          <cell r="B1590" t="str">
            <v>160700</v>
          </cell>
          <cell r="C1590" t="str">
            <v>MONTAGEM DE COMPORTA CIRCULAR DE FERRO FUNDIDO TIPO SENTIDO UNICO</v>
          </cell>
        </row>
        <row r="1591">
          <cell r="B1591" t="str">
            <v>160701</v>
          </cell>
          <cell r="C1591" t="str">
            <v>DIAMETRO 200 MM</v>
          </cell>
          <cell r="D1591" t="str">
            <v>UN</v>
          </cell>
          <cell r="E1591">
            <v>485.67</v>
          </cell>
        </row>
        <row r="1592">
          <cell r="B1592" t="str">
            <v>160702</v>
          </cell>
          <cell r="C1592" t="str">
            <v>DIAMETRO 300 MM</v>
          </cell>
          <cell r="D1592" t="str">
            <v>UN</v>
          </cell>
          <cell r="E1592">
            <v>873.55</v>
          </cell>
        </row>
        <row r="1593">
          <cell r="B1593" t="str">
            <v>160703</v>
          </cell>
          <cell r="C1593" t="str">
            <v>DIAMETRO 400 MM</v>
          </cell>
          <cell r="D1593" t="str">
            <v>UN</v>
          </cell>
          <cell r="E1593">
            <v>1174.29</v>
          </cell>
        </row>
        <row r="1594">
          <cell r="B1594" t="str">
            <v>160704</v>
          </cell>
          <cell r="C1594" t="str">
            <v>DIAMETRO 500 MM</v>
          </cell>
          <cell r="D1594" t="str">
            <v>UN</v>
          </cell>
          <cell r="E1594">
            <v>1618.13</v>
          </cell>
        </row>
        <row r="1595">
          <cell r="B1595" t="str">
            <v>160705</v>
          </cell>
          <cell r="C1595" t="str">
            <v>DIAMETRO 600 MM</v>
          </cell>
          <cell r="D1595" t="str">
            <v>UN</v>
          </cell>
          <cell r="E1595">
            <v>1741.19</v>
          </cell>
        </row>
        <row r="1596">
          <cell r="B1596" t="str">
            <v>160706</v>
          </cell>
          <cell r="C1596" t="str">
            <v>DIAMETRO 700 MM</v>
          </cell>
          <cell r="D1596" t="str">
            <v>UN</v>
          </cell>
          <cell r="E1596">
            <v>1964.15</v>
          </cell>
        </row>
        <row r="1597">
          <cell r="B1597" t="str">
            <v>160707</v>
          </cell>
          <cell r="C1597" t="str">
            <v>DIAMETRO 800 MM</v>
          </cell>
          <cell r="D1597" t="str">
            <v>UN</v>
          </cell>
          <cell r="E1597">
            <v>2154.04</v>
          </cell>
        </row>
        <row r="1598">
          <cell r="B1598" t="str">
            <v>160708</v>
          </cell>
          <cell r="C1598" t="str">
            <v>DIAMETRO 900 MM</v>
          </cell>
          <cell r="D1598" t="str">
            <v>UN</v>
          </cell>
          <cell r="E1598">
            <v>2448.31</v>
          </cell>
        </row>
        <row r="1599">
          <cell r="B1599" t="str">
            <v>160709</v>
          </cell>
          <cell r="C1599" t="str">
            <v>DIAMETRO 1000 MM</v>
          </cell>
          <cell r="D1599" t="str">
            <v>UN</v>
          </cell>
          <cell r="E1599">
            <v>2714.72</v>
          </cell>
        </row>
        <row r="1600">
          <cell r="B1600" t="str">
            <v>160710</v>
          </cell>
          <cell r="C1600" t="str">
            <v>DIAMETRO 1200 MM</v>
          </cell>
          <cell r="D1600" t="str">
            <v>UN</v>
          </cell>
          <cell r="E1600">
            <v>4004.12</v>
          </cell>
        </row>
        <row r="1602">
          <cell r="B1602" t="str">
            <v>160800</v>
          </cell>
          <cell r="C1602" t="str">
            <v>MONTAGEM DE ADUFAS SIMPLES DE PAREDE DE FERRO FUNDIDO</v>
          </cell>
        </row>
        <row r="1603">
          <cell r="B1603" t="str">
            <v>160801</v>
          </cell>
          <cell r="C1603" t="str">
            <v>DIAMETRO 100 MM</v>
          </cell>
          <cell r="D1603" t="str">
            <v>UN</v>
          </cell>
          <cell r="E1603">
            <v>247.04</v>
          </cell>
        </row>
        <row r="1604">
          <cell r="B1604" t="str">
            <v>160802</v>
          </cell>
          <cell r="C1604" t="str">
            <v>DIAMETRO 150 MM</v>
          </cell>
          <cell r="D1604" t="str">
            <v>UN</v>
          </cell>
          <cell r="E1604">
            <v>328.72</v>
          </cell>
        </row>
        <row r="1605">
          <cell r="B1605" t="str">
            <v>160803</v>
          </cell>
          <cell r="C1605" t="str">
            <v>DIAMETRO 200 MM</v>
          </cell>
          <cell r="D1605" t="str">
            <v>UN</v>
          </cell>
          <cell r="E1605">
            <v>422.04</v>
          </cell>
        </row>
        <row r="1606">
          <cell r="B1606" t="str">
            <v>160804</v>
          </cell>
          <cell r="C1606" t="str">
            <v>DIAMETRO 250 MM</v>
          </cell>
          <cell r="D1606" t="str">
            <v>UN</v>
          </cell>
          <cell r="E1606">
            <v>570.38</v>
          </cell>
        </row>
        <row r="1607">
          <cell r="B1607" t="str">
            <v>160805</v>
          </cell>
          <cell r="C1607" t="str">
            <v>DIAMETRO 300 MM</v>
          </cell>
          <cell r="D1607" t="str">
            <v>UN</v>
          </cell>
          <cell r="E1607">
            <v>660.9</v>
          </cell>
        </row>
        <row r="1608">
          <cell r="B1608" t="str">
            <v>160806</v>
          </cell>
          <cell r="C1608" t="str">
            <v>DIAMETRO 400 MM</v>
          </cell>
          <cell r="D1608" t="str">
            <v>UN</v>
          </cell>
          <cell r="E1608">
            <v>882.26</v>
          </cell>
        </row>
        <row r="1609">
          <cell r="B1609" t="str">
            <v>160807</v>
          </cell>
          <cell r="C1609" t="str">
            <v>DIAMETRO 500 MM</v>
          </cell>
          <cell r="D1609" t="str">
            <v>UN</v>
          </cell>
          <cell r="E1609">
            <v>1049.82</v>
          </cell>
        </row>
        <row r="1610">
          <cell r="B1610" t="str">
            <v>160808</v>
          </cell>
          <cell r="C1610" t="str">
            <v>DIAMETRO 600 MM</v>
          </cell>
          <cell r="D1610" t="str">
            <v>UN</v>
          </cell>
          <cell r="E1610">
            <v>1336.33</v>
          </cell>
        </row>
        <row r="1612">
          <cell r="B1612" t="str">
            <v>160900</v>
          </cell>
          <cell r="C1612" t="str">
            <v>MONTAGEM DE ADUFAS SIMPLES DE FUNDO DE FERRO FUNDIDO</v>
          </cell>
        </row>
        <row r="1613">
          <cell r="B1613" t="str">
            <v>160901</v>
          </cell>
          <cell r="C1613" t="str">
            <v>DIAMETRO 100 MM</v>
          </cell>
          <cell r="D1613" t="str">
            <v>UN</v>
          </cell>
          <cell r="E1613">
            <v>223.83</v>
          </cell>
        </row>
        <row r="1614">
          <cell r="B1614" t="str">
            <v>160902</v>
          </cell>
          <cell r="C1614" t="str">
            <v>DIAMETRO 150 MM</v>
          </cell>
          <cell r="D1614" t="str">
            <v>UN</v>
          </cell>
          <cell r="E1614">
            <v>331.64</v>
          </cell>
        </row>
        <row r="1615">
          <cell r="B1615" t="str">
            <v>160903</v>
          </cell>
          <cell r="C1615" t="str">
            <v>DIAMETRO 200 MM</v>
          </cell>
          <cell r="D1615" t="str">
            <v>UN</v>
          </cell>
          <cell r="E1615">
            <v>362.9</v>
          </cell>
        </row>
        <row r="1616">
          <cell r="B1616" t="str">
            <v>160904</v>
          </cell>
          <cell r="C1616" t="str">
            <v>DIAMETRO 250 MM</v>
          </cell>
          <cell r="D1616" t="str">
            <v>UN</v>
          </cell>
          <cell r="E1616">
            <v>401.76</v>
          </cell>
        </row>
        <row r="1617">
          <cell r="B1617" t="str">
            <v>160905</v>
          </cell>
          <cell r="C1617" t="str">
            <v>DIAMETRO 300 MM</v>
          </cell>
          <cell r="D1617" t="str">
            <v>UN</v>
          </cell>
          <cell r="E1617">
            <v>489.74</v>
          </cell>
        </row>
        <row r="1618">
          <cell r="B1618" t="str">
            <v>160906</v>
          </cell>
          <cell r="C1618" t="str">
            <v>DIAMETRO 400 MM</v>
          </cell>
          <cell r="D1618" t="str">
            <v>UN</v>
          </cell>
          <cell r="E1618">
            <v>633.29999999999995</v>
          </cell>
        </row>
        <row r="1620">
          <cell r="B1620" t="str">
            <v>161000</v>
          </cell>
          <cell r="C1620" t="str">
            <v>MONTAGEM EM GERAL</v>
          </cell>
        </row>
        <row r="1621">
          <cell r="B1621" t="str">
            <v>161001</v>
          </cell>
          <cell r="C1621" t="str">
            <v>CHICANAS DO FLOCULADOR</v>
          </cell>
          <cell r="D1621" t="str">
            <v>M2</v>
          </cell>
          <cell r="E1621">
            <v>119.81</v>
          </cell>
        </row>
        <row r="1622">
          <cell r="B1622" t="str">
            <v>161002</v>
          </cell>
          <cell r="C1622" t="str">
            <v>CORTINA DE MADEIRA</v>
          </cell>
          <cell r="D1622" t="str">
            <v>M2</v>
          </cell>
          <cell r="E1622">
            <v>137.96</v>
          </cell>
        </row>
        <row r="1623">
          <cell r="B1623" t="str">
            <v>161003</v>
          </cell>
          <cell r="C1623" t="str">
            <v>DISPOSITIVO BASCULANTE</v>
          </cell>
          <cell r="D1623" t="str">
            <v>UN</v>
          </cell>
          <cell r="E1623">
            <v>80.39</v>
          </cell>
        </row>
        <row r="1624">
          <cell r="B1624" t="str">
            <v>161004</v>
          </cell>
          <cell r="C1624" t="str">
            <v>VERTEDOR RETANGULAR DE MADEIRA</v>
          </cell>
          <cell r="D1624" t="str">
            <v>M2</v>
          </cell>
          <cell r="E1624">
            <v>321.08</v>
          </cell>
        </row>
        <row r="1625">
          <cell r="B1625" t="str">
            <v>161005</v>
          </cell>
          <cell r="C1625" t="str">
            <v>VERTEDOR TRIANGULAR DE ALUMINIO</v>
          </cell>
          <cell r="D1625" t="str">
            <v>M2</v>
          </cell>
          <cell r="E1625">
            <v>851.33</v>
          </cell>
        </row>
        <row r="1626">
          <cell r="B1626" t="str">
            <v>161006</v>
          </cell>
          <cell r="C1626" t="str">
            <v>ALAVANCA DE MANOBRA VALVULA BORBOLETA</v>
          </cell>
          <cell r="D1626" t="str">
            <v>UN</v>
          </cell>
          <cell r="E1626">
            <v>719.94</v>
          </cell>
        </row>
        <row r="1627">
          <cell r="B1627" t="str">
            <v>161007</v>
          </cell>
          <cell r="C1627" t="str">
            <v>SARILHO</v>
          </cell>
          <cell r="D1627" t="str">
            <v>UN</v>
          </cell>
          <cell r="E1627">
            <v>939.39</v>
          </cell>
        </row>
        <row r="1628">
          <cell r="B1628" t="str">
            <v>161008</v>
          </cell>
          <cell r="C1628" t="str">
            <v>PLACA DE ORIFICIO</v>
          </cell>
          <cell r="D1628" t="str">
            <v>UN</v>
          </cell>
          <cell r="E1628">
            <v>83.63</v>
          </cell>
        </row>
        <row r="1629">
          <cell r="B1629" t="str">
            <v>161009</v>
          </cell>
          <cell r="C1629" t="str">
            <v>MEDIDOR DE VAZAO</v>
          </cell>
          <cell r="D1629" t="str">
            <v>UN</v>
          </cell>
          <cell r="E1629">
            <v>68.77</v>
          </cell>
        </row>
        <row r="1630">
          <cell r="B1630" t="str">
            <v>161010</v>
          </cell>
          <cell r="C1630" t="str">
            <v>DISPOSITIVO DE COLETA DE AGUA DECANTADA</v>
          </cell>
          <cell r="D1630" t="str">
            <v>M</v>
          </cell>
          <cell r="E1630">
            <v>55.83</v>
          </cell>
        </row>
        <row r="1631">
          <cell r="B1631" t="str">
            <v>161011</v>
          </cell>
          <cell r="C1631" t="str">
            <v>INSTALACAO DE AGITADOR</v>
          </cell>
          <cell r="D1631" t="str">
            <v>UN</v>
          </cell>
          <cell r="E1631">
            <v>40.53</v>
          </cell>
        </row>
        <row r="1632">
          <cell r="B1632" t="str">
            <v>161012</v>
          </cell>
          <cell r="C1632" t="str">
            <v>INSTALACAO DE BOMBA DOSADORA</v>
          </cell>
          <cell r="D1632" t="str">
            <v>UN</v>
          </cell>
          <cell r="E1632">
            <v>78.819999999999993</v>
          </cell>
        </row>
        <row r="1633">
          <cell r="B1633" t="str">
            <v>161013</v>
          </cell>
          <cell r="C1633" t="str">
            <v>COCHO DE MADEIRA</v>
          </cell>
          <cell r="D1633" t="str">
            <v>UN</v>
          </cell>
          <cell r="E1633">
            <v>86.72</v>
          </cell>
        </row>
        <row r="1634">
          <cell r="B1634" t="str">
            <v>161014</v>
          </cell>
          <cell r="C1634" t="str">
            <v>INSTALACAO DE CORRENTE DE FERRO</v>
          </cell>
          <cell r="D1634" t="str">
            <v>KG</v>
          </cell>
          <cell r="E1634">
            <v>12.26</v>
          </cell>
        </row>
        <row r="1635">
          <cell r="B1635" t="str">
            <v>161015</v>
          </cell>
          <cell r="C1635" t="str">
            <v>INSTALACAO DE CESTO METALICO</v>
          </cell>
          <cell r="D1635" t="str">
            <v>UN</v>
          </cell>
          <cell r="E1635">
            <v>509.8</v>
          </cell>
        </row>
        <row r="1636">
          <cell r="B1636" t="str">
            <v>161016</v>
          </cell>
          <cell r="C1636" t="str">
            <v>INSTALACAO DE ANTEPARO</v>
          </cell>
          <cell r="D1636" t="str">
            <v>UN</v>
          </cell>
          <cell r="E1636">
            <v>83.12</v>
          </cell>
        </row>
        <row r="1637">
          <cell r="B1637" t="str">
            <v>161017</v>
          </cell>
          <cell r="C1637" t="str">
            <v>INSTALACAO DE HASTE DE PROLONGAMENTO COM VOLANTE</v>
          </cell>
          <cell r="D1637" t="str">
            <v>M</v>
          </cell>
          <cell r="E1637">
            <v>44.8</v>
          </cell>
        </row>
        <row r="1638">
          <cell r="B1638" t="str">
            <v>161018</v>
          </cell>
          <cell r="C1638" t="str">
            <v>INSTALACAO DE RESPIRO</v>
          </cell>
          <cell r="D1638" t="str">
            <v>UN</v>
          </cell>
          <cell r="E1638">
            <v>133.34</v>
          </cell>
        </row>
        <row r="1639">
          <cell r="B1639" t="str">
            <v>161019</v>
          </cell>
          <cell r="C1639" t="str">
            <v>COLOCACAO DE CALHA PARSHALL W: 6 POLEGADA</v>
          </cell>
          <cell r="D1639" t="str">
            <v>UN</v>
          </cell>
          <cell r="E1639">
            <v>1058.7</v>
          </cell>
        </row>
        <row r="1640">
          <cell r="B1640" t="str">
            <v>161020</v>
          </cell>
          <cell r="C1640" t="str">
            <v>COLOCACAO DE CALHA PARSHALL W : 3 POLEGADA</v>
          </cell>
          <cell r="D1640" t="str">
            <v>UN</v>
          </cell>
          <cell r="E1640">
            <v>637.91999999999996</v>
          </cell>
        </row>
        <row r="1641">
          <cell r="B1641" t="str">
            <v>161021</v>
          </cell>
          <cell r="C1641" t="str">
            <v>INSTALACAO DE TALHA E TROLEY MANUAL DE 1 TONELADA</v>
          </cell>
          <cell r="D1641" t="str">
            <v>UN</v>
          </cell>
          <cell r="E1641">
            <v>1062.8499999999999</v>
          </cell>
        </row>
        <row r="1643">
          <cell r="B1643" t="str">
            <v>161100</v>
          </cell>
          <cell r="C1643" t="str">
            <v>LEITO FILTRANTE</v>
          </cell>
        </row>
        <row r="1644">
          <cell r="B1644" t="str">
            <v>161101</v>
          </cell>
          <cell r="C1644" t="str">
            <v>COLOCACAO E APILOAMENTO DE TERRA NO FILTRO</v>
          </cell>
          <cell r="D1644" t="str">
            <v>M3</v>
          </cell>
          <cell r="E1644">
            <v>38.11</v>
          </cell>
        </row>
        <row r="1645">
          <cell r="B1645" t="str">
            <v>161102</v>
          </cell>
          <cell r="C1645" t="str">
            <v>FORNECIMENTO E ENCHIMENTO DO FILTRO COM BRITA N. 4</v>
          </cell>
          <cell r="D1645" t="str">
            <v>M3</v>
          </cell>
          <cell r="E1645">
            <v>94.21</v>
          </cell>
        </row>
        <row r="1646">
          <cell r="B1646" t="str">
            <v>161103</v>
          </cell>
          <cell r="C1646" t="str">
            <v>COLOCACAO DE AREIA NOS FILTROS</v>
          </cell>
          <cell r="D1646" t="str">
            <v>M3</v>
          </cell>
          <cell r="E1646">
            <v>38.11</v>
          </cell>
        </row>
        <row r="1647">
          <cell r="B1647" t="str">
            <v>161104</v>
          </cell>
          <cell r="C1647" t="str">
            <v>COLOCACAO DE PEDREGULHO NOS FILTROS</v>
          </cell>
          <cell r="D1647" t="str">
            <v>M3</v>
          </cell>
          <cell r="E1647">
            <v>41.7</v>
          </cell>
        </row>
        <row r="1648">
          <cell r="B1648" t="str">
            <v>161105</v>
          </cell>
          <cell r="C1648" t="str">
            <v>COLOCACAO DE ANTRACITO NOS FILTROS</v>
          </cell>
          <cell r="D1648" t="str">
            <v>M3</v>
          </cell>
          <cell r="E1648">
            <v>38.11</v>
          </cell>
        </row>
        <row r="1649">
          <cell r="B1649" t="str">
            <v>161106</v>
          </cell>
          <cell r="C1649" t="str">
            <v>ASSENTAMENTO DE BLOCOS LEOPOLD</v>
          </cell>
          <cell r="D1649" t="str">
            <v>M2</v>
          </cell>
          <cell r="E1649">
            <v>38.92</v>
          </cell>
        </row>
        <row r="1650">
          <cell r="B1650" t="str">
            <v>161107</v>
          </cell>
          <cell r="C1650" t="str">
            <v>COLOCACAO DE LONA PLASTICA</v>
          </cell>
          <cell r="D1650" t="str">
            <v>M2</v>
          </cell>
          <cell r="E1650">
            <v>9.0399999999999991</v>
          </cell>
        </row>
        <row r="1652">
          <cell r="B1652" t="str">
            <v>161200</v>
          </cell>
          <cell r="C1652" t="str">
            <v>MONTAGEM DE TUBOS DE FERRO FUNDIDO (P/P)</v>
          </cell>
        </row>
        <row r="1653">
          <cell r="B1653" t="str">
            <v>161201</v>
          </cell>
          <cell r="C1653" t="str">
            <v>DIAMETRO 100 MM</v>
          </cell>
          <cell r="D1653" t="str">
            <v>M</v>
          </cell>
          <cell r="E1653">
            <v>5.78</v>
          </cell>
        </row>
        <row r="1654">
          <cell r="B1654" t="str">
            <v>161202</v>
          </cell>
          <cell r="C1654" t="str">
            <v>DIAMETRO 150 MM</v>
          </cell>
          <cell r="D1654" t="str">
            <v>M</v>
          </cell>
          <cell r="E1654">
            <v>8</v>
          </cell>
        </row>
        <row r="1655">
          <cell r="B1655" t="str">
            <v>161203</v>
          </cell>
          <cell r="C1655" t="str">
            <v>DIAMETRO 200 MM</v>
          </cell>
          <cell r="D1655" t="str">
            <v>M</v>
          </cell>
          <cell r="E1655">
            <v>17.43</v>
          </cell>
        </row>
        <row r="1656">
          <cell r="B1656" t="str">
            <v>161204</v>
          </cell>
          <cell r="C1656" t="str">
            <v>DIAMETRO 250 MM</v>
          </cell>
          <cell r="D1656" t="str">
            <v>M</v>
          </cell>
          <cell r="E1656">
            <v>21.17</v>
          </cell>
        </row>
        <row r="1657">
          <cell r="B1657" t="str">
            <v>161205</v>
          </cell>
          <cell r="C1657" t="str">
            <v>DIAMETRO 300 MM</v>
          </cell>
          <cell r="D1657" t="str">
            <v>M</v>
          </cell>
          <cell r="E1657">
            <v>24.88</v>
          </cell>
        </row>
        <row r="1658">
          <cell r="B1658" t="str">
            <v>161206</v>
          </cell>
          <cell r="C1658" t="str">
            <v>DIAMETRO 400 MM</v>
          </cell>
          <cell r="D1658" t="str">
            <v>M</v>
          </cell>
          <cell r="E1658">
            <v>32.74</v>
          </cell>
        </row>
        <row r="1659">
          <cell r="B1659" t="str">
            <v>161207</v>
          </cell>
          <cell r="C1659" t="str">
            <v>DIAMETRO 500 MM</v>
          </cell>
          <cell r="D1659" t="str">
            <v>M</v>
          </cell>
          <cell r="E1659">
            <v>42.34</v>
          </cell>
        </row>
        <row r="1660">
          <cell r="B1660" t="str">
            <v>161208</v>
          </cell>
          <cell r="C1660" t="str">
            <v>DIAMETRO 600 MM</v>
          </cell>
          <cell r="D1660" t="str">
            <v>M</v>
          </cell>
          <cell r="E1660">
            <v>25.28</v>
          </cell>
        </row>
        <row r="1661">
          <cell r="B1661" t="str">
            <v>161209</v>
          </cell>
          <cell r="C1661" t="str">
            <v>DIAMETRO 700 MM</v>
          </cell>
          <cell r="D1661" t="str">
            <v>M</v>
          </cell>
          <cell r="E1661">
            <v>32.26</v>
          </cell>
        </row>
        <row r="1662">
          <cell r="B1662" t="str">
            <v>161210</v>
          </cell>
          <cell r="C1662" t="str">
            <v>DIAMETRO 800 MM</v>
          </cell>
          <cell r="D1662" t="str">
            <v>M</v>
          </cell>
          <cell r="E1662">
            <v>40.31</v>
          </cell>
        </row>
        <row r="1663">
          <cell r="B1663" t="str">
            <v>161211</v>
          </cell>
          <cell r="C1663" t="str">
            <v>DIAMETRO 900 MM</v>
          </cell>
          <cell r="D1663" t="str">
            <v>M</v>
          </cell>
          <cell r="E1663">
            <v>47.32</v>
          </cell>
        </row>
        <row r="1664">
          <cell r="B1664" t="str">
            <v>161212</v>
          </cell>
          <cell r="C1664" t="str">
            <v>DIAMETRO 1000 MM</v>
          </cell>
          <cell r="D1664" t="str">
            <v>M</v>
          </cell>
          <cell r="E1664">
            <v>57.73</v>
          </cell>
        </row>
        <row r="1666">
          <cell r="B1666" t="str">
            <v>161300</v>
          </cell>
          <cell r="C1666" t="str">
            <v>MONTAGEM DE CONEXOES DE JUNTA TIPO JM (B/F)</v>
          </cell>
        </row>
        <row r="1667">
          <cell r="B1667" t="str">
            <v>161301</v>
          </cell>
          <cell r="C1667" t="str">
            <v>DIAMETRO 100 MM</v>
          </cell>
          <cell r="D1667" t="str">
            <v>UN</v>
          </cell>
          <cell r="E1667">
            <v>6.3</v>
          </cell>
        </row>
        <row r="1668">
          <cell r="B1668" t="str">
            <v>161302</v>
          </cell>
          <cell r="C1668" t="str">
            <v>DIAMETRO 150 MM</v>
          </cell>
          <cell r="D1668" t="str">
            <v>UN</v>
          </cell>
          <cell r="E1668">
            <v>8.91</v>
          </cell>
        </row>
        <row r="1669">
          <cell r="B1669" t="str">
            <v>161303</v>
          </cell>
          <cell r="C1669" t="str">
            <v>DIAMETRO 200 MM</v>
          </cell>
          <cell r="D1669" t="str">
            <v>UN</v>
          </cell>
          <cell r="E1669">
            <v>10.56</v>
          </cell>
        </row>
        <row r="1670">
          <cell r="B1670" t="str">
            <v>161304</v>
          </cell>
          <cell r="C1670" t="str">
            <v>DIAMETRO 250 MM</v>
          </cell>
          <cell r="D1670" t="str">
            <v>UN</v>
          </cell>
          <cell r="E1670">
            <v>13.77</v>
          </cell>
        </row>
        <row r="1671">
          <cell r="B1671" t="str">
            <v>161305</v>
          </cell>
          <cell r="C1671" t="str">
            <v>DIAMETRO 300 MM</v>
          </cell>
          <cell r="D1671" t="str">
            <v>UN</v>
          </cell>
          <cell r="E1671">
            <v>17.829999999999998</v>
          </cell>
        </row>
        <row r="1672">
          <cell r="B1672" t="str">
            <v>161306</v>
          </cell>
          <cell r="C1672" t="str">
            <v>DIAMETRO 400 MM</v>
          </cell>
          <cell r="D1672" t="str">
            <v>UN</v>
          </cell>
          <cell r="E1672">
            <v>24.27</v>
          </cell>
        </row>
        <row r="1673">
          <cell r="B1673" t="str">
            <v>161307</v>
          </cell>
          <cell r="C1673" t="str">
            <v>DIAMETRO 500 MM</v>
          </cell>
          <cell r="D1673" t="str">
            <v>UN</v>
          </cell>
          <cell r="E1673">
            <v>31.65</v>
          </cell>
        </row>
        <row r="1674">
          <cell r="B1674" t="str">
            <v>161308</v>
          </cell>
          <cell r="C1674" t="str">
            <v>DIAMETRO 600 MM</v>
          </cell>
          <cell r="D1674" t="str">
            <v>UN</v>
          </cell>
          <cell r="E1674">
            <v>40.97</v>
          </cell>
        </row>
        <row r="1675">
          <cell r="B1675" t="str">
            <v>161309</v>
          </cell>
          <cell r="C1675" t="str">
            <v>DIAMETRO 700 MM</v>
          </cell>
          <cell r="D1675" t="str">
            <v>UN</v>
          </cell>
          <cell r="E1675">
            <v>54.7</v>
          </cell>
        </row>
        <row r="1676">
          <cell r="B1676" t="str">
            <v>161310</v>
          </cell>
          <cell r="C1676" t="str">
            <v>DIAMETRO 800 MM</v>
          </cell>
          <cell r="D1676" t="str">
            <v>UN</v>
          </cell>
          <cell r="E1676">
            <v>76.8</v>
          </cell>
        </row>
        <row r="1677">
          <cell r="B1677" t="str">
            <v>161311</v>
          </cell>
          <cell r="C1677" t="str">
            <v>DIAMETRO 900 MM</v>
          </cell>
          <cell r="D1677" t="str">
            <v>UN</v>
          </cell>
          <cell r="E1677">
            <v>92.27</v>
          </cell>
        </row>
        <row r="1678">
          <cell r="B1678" t="str">
            <v>161312</v>
          </cell>
          <cell r="C1678" t="str">
            <v>DIAMETRO 1000 MM</v>
          </cell>
          <cell r="D1678" t="str">
            <v>UN</v>
          </cell>
          <cell r="E1678">
            <v>111.2</v>
          </cell>
        </row>
        <row r="1680">
          <cell r="B1680" t="str">
            <v>161400</v>
          </cell>
          <cell r="C1680" t="str">
            <v>MONTAGEM DE CONEXOES DE JUNTA TIPO JE (PB)</v>
          </cell>
        </row>
        <row r="1681">
          <cell r="B1681" t="str">
            <v>161401</v>
          </cell>
          <cell r="C1681" t="str">
            <v>DIAMETRO 100 MM</v>
          </cell>
          <cell r="D1681" t="str">
            <v>UN</v>
          </cell>
          <cell r="E1681">
            <v>5</v>
          </cell>
        </row>
        <row r="1682">
          <cell r="B1682" t="str">
            <v>161402</v>
          </cell>
          <cell r="C1682" t="str">
            <v>DIAMETRO 150 MM</v>
          </cell>
          <cell r="D1682" t="str">
            <v>UN</v>
          </cell>
          <cell r="E1682">
            <v>6.26</v>
          </cell>
        </row>
        <row r="1683">
          <cell r="B1683" t="str">
            <v>161403</v>
          </cell>
          <cell r="C1683" t="str">
            <v>DIAMETRO 200 MM</v>
          </cell>
          <cell r="D1683" t="str">
            <v>UN</v>
          </cell>
          <cell r="E1683">
            <v>8.19</v>
          </cell>
        </row>
        <row r="1684">
          <cell r="B1684" t="str">
            <v>161404</v>
          </cell>
          <cell r="C1684" t="str">
            <v>DIAMETRO 250 MM</v>
          </cell>
          <cell r="D1684" t="str">
            <v>UN</v>
          </cell>
          <cell r="E1684">
            <v>10</v>
          </cell>
        </row>
        <row r="1685">
          <cell r="B1685" t="str">
            <v>161405</v>
          </cell>
          <cell r="C1685" t="str">
            <v>DIAMETRO 300 MM</v>
          </cell>
          <cell r="D1685" t="str">
            <v>UN</v>
          </cell>
          <cell r="E1685">
            <v>11.98</v>
          </cell>
        </row>
        <row r="1686">
          <cell r="B1686" t="str">
            <v>161406</v>
          </cell>
          <cell r="C1686" t="str">
            <v>DIAMETRO 400 MM</v>
          </cell>
          <cell r="D1686" t="str">
            <v>UN</v>
          </cell>
          <cell r="E1686">
            <v>15.61</v>
          </cell>
        </row>
        <row r="1687">
          <cell r="B1687" t="str">
            <v>161407</v>
          </cell>
          <cell r="C1687" t="str">
            <v>DIAMETRO 500 MM</v>
          </cell>
          <cell r="D1687" t="str">
            <v>UN</v>
          </cell>
          <cell r="E1687">
            <v>19.09</v>
          </cell>
        </row>
        <row r="1688">
          <cell r="B1688" t="str">
            <v>161408</v>
          </cell>
          <cell r="C1688" t="str">
            <v>DIAMETRO 600 MM</v>
          </cell>
          <cell r="D1688" t="str">
            <v>UN</v>
          </cell>
          <cell r="E1688">
            <v>23.14</v>
          </cell>
        </row>
        <row r="1689">
          <cell r="B1689" t="str">
            <v>161409</v>
          </cell>
          <cell r="C1689" t="str">
            <v>DIAMETRO 700 MM</v>
          </cell>
          <cell r="D1689" t="str">
            <v>UN</v>
          </cell>
          <cell r="E1689">
            <v>28.62</v>
          </cell>
        </row>
        <row r="1690">
          <cell r="B1690" t="str">
            <v>161410</v>
          </cell>
          <cell r="C1690" t="str">
            <v>DIAMETRO 800 MM</v>
          </cell>
          <cell r="D1690" t="str">
            <v>UN</v>
          </cell>
          <cell r="E1690">
            <v>34.590000000000003</v>
          </cell>
        </row>
        <row r="1691">
          <cell r="B1691" t="str">
            <v>161411</v>
          </cell>
          <cell r="C1691" t="str">
            <v>DIAMETRO 900 MM</v>
          </cell>
          <cell r="D1691" t="str">
            <v>UN</v>
          </cell>
          <cell r="E1691">
            <v>41.62</v>
          </cell>
        </row>
        <row r="1692">
          <cell r="B1692" t="str">
            <v>161412</v>
          </cell>
          <cell r="C1692" t="str">
            <v>DIAMETRO 1000 MM</v>
          </cell>
          <cell r="D1692" t="str">
            <v>UN</v>
          </cell>
          <cell r="E1692">
            <v>50.52</v>
          </cell>
        </row>
        <row r="1694">
          <cell r="B1694" t="str">
            <v>161500</v>
          </cell>
          <cell r="C1694" t="str">
            <v>MONTAGEM DE CONEXOES DE JUNTA FLAGEADA</v>
          </cell>
        </row>
        <row r="1695">
          <cell r="B1695" t="str">
            <v>161501</v>
          </cell>
          <cell r="C1695" t="str">
            <v>DIAMETRO 100 MM</v>
          </cell>
          <cell r="D1695" t="str">
            <v>UN</v>
          </cell>
          <cell r="E1695">
            <v>5.99</v>
          </cell>
        </row>
        <row r="1696">
          <cell r="B1696" t="str">
            <v>161502</v>
          </cell>
          <cell r="C1696" t="str">
            <v>DIAMETRO 150 MM</v>
          </cell>
          <cell r="D1696" t="str">
            <v>UN</v>
          </cell>
          <cell r="E1696">
            <v>8.65</v>
          </cell>
        </row>
        <row r="1697">
          <cell r="B1697" t="str">
            <v>161503</v>
          </cell>
          <cell r="C1697" t="str">
            <v>DIAMETRO 200 MM</v>
          </cell>
          <cell r="D1697" t="str">
            <v>UN</v>
          </cell>
          <cell r="E1697">
            <v>10.220000000000001</v>
          </cell>
        </row>
        <row r="1698">
          <cell r="B1698" t="str">
            <v>161504</v>
          </cell>
          <cell r="C1698" t="str">
            <v>DIAMETRO 250 MM</v>
          </cell>
          <cell r="D1698" t="str">
            <v>UN</v>
          </cell>
          <cell r="E1698">
            <v>13.43</v>
          </cell>
        </row>
        <row r="1699">
          <cell r="B1699" t="str">
            <v>161505</v>
          </cell>
          <cell r="C1699" t="str">
            <v>DIAMETRO 300 MM</v>
          </cell>
          <cell r="D1699" t="str">
            <v>UN</v>
          </cell>
          <cell r="E1699">
            <v>17.54</v>
          </cell>
        </row>
        <row r="1700">
          <cell r="B1700" t="str">
            <v>161506</v>
          </cell>
          <cell r="C1700" t="str">
            <v>DIAMETRO 400 MM</v>
          </cell>
          <cell r="D1700" t="str">
            <v>UN</v>
          </cell>
          <cell r="E1700">
            <v>23.92</v>
          </cell>
        </row>
        <row r="1701">
          <cell r="B1701" t="str">
            <v>161507</v>
          </cell>
          <cell r="C1701" t="str">
            <v>DIAMETRO 500 MM</v>
          </cell>
          <cell r="D1701" t="str">
            <v>UN</v>
          </cell>
          <cell r="E1701">
            <v>31.32</v>
          </cell>
        </row>
        <row r="1702">
          <cell r="B1702" t="str">
            <v>161508</v>
          </cell>
          <cell r="C1702" t="str">
            <v>DIAMETRO 600 MM</v>
          </cell>
          <cell r="D1702" t="str">
            <v>UN</v>
          </cell>
          <cell r="E1702">
            <v>41.12</v>
          </cell>
        </row>
        <row r="1703">
          <cell r="B1703" t="str">
            <v>161509</v>
          </cell>
          <cell r="C1703" t="str">
            <v>DIAMETRO 700 MM</v>
          </cell>
          <cell r="D1703" t="str">
            <v>UN</v>
          </cell>
          <cell r="E1703">
            <v>53.93</v>
          </cell>
        </row>
        <row r="1704">
          <cell r="B1704" t="str">
            <v>161510</v>
          </cell>
          <cell r="C1704" t="str">
            <v>DIAMETRO 800 MM</v>
          </cell>
          <cell r="D1704" t="str">
            <v>UN</v>
          </cell>
          <cell r="E1704">
            <v>76.31</v>
          </cell>
        </row>
        <row r="1705">
          <cell r="B1705" t="str">
            <v>161511</v>
          </cell>
          <cell r="C1705" t="str">
            <v>DIAMETRO 900 MM</v>
          </cell>
          <cell r="D1705" t="str">
            <v>UN</v>
          </cell>
          <cell r="E1705">
            <v>92.47</v>
          </cell>
        </row>
        <row r="1706">
          <cell r="B1706" t="str">
            <v>161512</v>
          </cell>
          <cell r="C1706" t="str">
            <v>DIAMETRO 1000 MM</v>
          </cell>
          <cell r="D1706" t="str">
            <v>UN</v>
          </cell>
          <cell r="E1706">
            <v>111.3</v>
          </cell>
        </row>
        <row r="1708">
          <cell r="B1708" t="str">
            <v>161600</v>
          </cell>
          <cell r="C1708" t="str">
            <v>MONTAGEM DE CURVAS DE FERRO FUNDIDO 90 GR TIPO JM</v>
          </cell>
        </row>
        <row r="1709">
          <cell r="B1709" t="str">
            <v>161601</v>
          </cell>
          <cell r="C1709" t="str">
            <v>DIAMETRO 300 MM</v>
          </cell>
          <cell r="D1709" t="str">
            <v>UN</v>
          </cell>
          <cell r="E1709">
            <v>40.76</v>
          </cell>
        </row>
        <row r="1711">
          <cell r="B1711" t="str">
            <v>161700</v>
          </cell>
          <cell r="C1711" t="str">
            <v>MONTAGEM DE CURVAS DE FERRO FUNDIDO 45 GR TIPO JM</v>
          </cell>
        </row>
        <row r="1712">
          <cell r="B1712" t="str">
            <v>161701</v>
          </cell>
          <cell r="C1712" t="str">
            <v>DIAMETRO 300 MM</v>
          </cell>
          <cell r="D1712" t="str">
            <v>UN</v>
          </cell>
          <cell r="E1712">
            <v>38.92</v>
          </cell>
        </row>
        <row r="1713">
          <cell r="B1713" t="str">
            <v>161702</v>
          </cell>
          <cell r="C1713" t="str">
            <v>DIAMETRO 400 MM</v>
          </cell>
          <cell r="D1713" t="str">
            <v>UN</v>
          </cell>
          <cell r="E1713">
            <v>58.4</v>
          </cell>
        </row>
        <row r="1714">
          <cell r="B1714" t="str">
            <v>161703</v>
          </cell>
          <cell r="C1714" t="str">
            <v>DIAMETRO 500 MM</v>
          </cell>
          <cell r="D1714" t="str">
            <v>UN</v>
          </cell>
          <cell r="E1714">
            <v>74.77</v>
          </cell>
        </row>
        <row r="1715">
          <cell r="B1715" t="str">
            <v>161704</v>
          </cell>
          <cell r="C1715" t="str">
            <v>DIAMETRO 600 MM</v>
          </cell>
          <cell r="D1715" t="str">
            <v>UN</v>
          </cell>
          <cell r="E1715">
            <v>99.8</v>
          </cell>
        </row>
        <row r="1716">
          <cell r="B1716" t="str">
            <v>161705</v>
          </cell>
          <cell r="C1716" t="str">
            <v>DIAMETRO 700 MM</v>
          </cell>
          <cell r="D1716" t="str">
            <v>UN</v>
          </cell>
          <cell r="E1716">
            <v>133.49</v>
          </cell>
        </row>
        <row r="1717">
          <cell r="B1717" t="str">
            <v>161706</v>
          </cell>
          <cell r="C1717" t="str">
            <v>DIAMETRO 800 MM</v>
          </cell>
          <cell r="D1717" t="str">
            <v>UN</v>
          </cell>
          <cell r="E1717">
            <v>185.88</v>
          </cell>
        </row>
        <row r="1718">
          <cell r="B1718" t="str">
            <v>161707</v>
          </cell>
          <cell r="C1718" t="str">
            <v>DIAMETRO 900 MM</v>
          </cell>
          <cell r="D1718" t="str">
            <v>UN</v>
          </cell>
          <cell r="E1718">
            <v>228.09</v>
          </cell>
        </row>
        <row r="1719">
          <cell r="B1719" t="str">
            <v>161708</v>
          </cell>
          <cell r="C1719" t="str">
            <v>DIAMETRO 1000 MM</v>
          </cell>
          <cell r="D1719" t="str">
            <v>UN</v>
          </cell>
          <cell r="E1719">
            <v>330.25</v>
          </cell>
        </row>
        <row r="1720">
          <cell r="B1720" t="str">
            <v>161709</v>
          </cell>
          <cell r="C1720" t="str">
            <v>DIAMETRO 1200 MM</v>
          </cell>
          <cell r="D1720" t="str">
            <v>UN</v>
          </cell>
          <cell r="E1720">
            <v>324.73</v>
          </cell>
        </row>
        <row r="1722">
          <cell r="B1722" t="str">
            <v>161800</v>
          </cell>
          <cell r="C1722" t="str">
            <v>MONTAGEM DE CURVAS DE FERRO FUNDIDO 22 GR 30 MIN. TIPO JM</v>
          </cell>
        </row>
        <row r="1723">
          <cell r="B1723" t="str">
            <v>161801</v>
          </cell>
          <cell r="C1723" t="str">
            <v>DIAMETRO 300 MM</v>
          </cell>
          <cell r="D1723" t="str">
            <v>UN</v>
          </cell>
          <cell r="E1723">
            <v>38.11</v>
          </cell>
        </row>
        <row r="1724">
          <cell r="B1724" t="str">
            <v>161802</v>
          </cell>
          <cell r="C1724" t="str">
            <v>DIAMETRO 400 MM</v>
          </cell>
          <cell r="D1724" t="str">
            <v>UN</v>
          </cell>
          <cell r="E1724">
            <v>53.85</v>
          </cell>
        </row>
        <row r="1725">
          <cell r="B1725" t="str">
            <v>161803</v>
          </cell>
          <cell r="C1725" t="str">
            <v>DIAMETRO 500 MM</v>
          </cell>
          <cell r="D1725" t="str">
            <v>UN</v>
          </cell>
          <cell r="E1725">
            <v>72</v>
          </cell>
        </row>
        <row r="1726">
          <cell r="B1726" t="str">
            <v>161804</v>
          </cell>
          <cell r="C1726" t="str">
            <v>DIAMETRO 600 MM</v>
          </cell>
          <cell r="D1726" t="str">
            <v>UN</v>
          </cell>
          <cell r="E1726">
            <v>96.1</v>
          </cell>
        </row>
        <row r="1727">
          <cell r="B1727" t="str">
            <v>161805</v>
          </cell>
          <cell r="C1727" t="str">
            <v>DIAMETRO 700 MM</v>
          </cell>
          <cell r="D1727" t="str">
            <v>UN</v>
          </cell>
          <cell r="E1727">
            <v>128.82</v>
          </cell>
        </row>
        <row r="1728">
          <cell r="B1728" t="str">
            <v>161806</v>
          </cell>
          <cell r="C1728" t="str">
            <v>DIAMETRO 800 MM</v>
          </cell>
          <cell r="D1728" t="str">
            <v>UN</v>
          </cell>
          <cell r="E1728">
            <v>180.21</v>
          </cell>
        </row>
        <row r="1729">
          <cell r="B1729" t="str">
            <v>161807</v>
          </cell>
          <cell r="C1729" t="str">
            <v>DIAMETRO 900 MM</v>
          </cell>
          <cell r="D1729" t="str">
            <v>UN</v>
          </cell>
          <cell r="E1729">
            <v>221.67</v>
          </cell>
        </row>
        <row r="1730">
          <cell r="B1730" t="str">
            <v>161808</v>
          </cell>
          <cell r="C1730" t="str">
            <v>DIAMETRO 1000 MM</v>
          </cell>
          <cell r="D1730" t="str">
            <v>UN</v>
          </cell>
          <cell r="E1730">
            <v>265.57</v>
          </cell>
        </row>
        <row r="1731">
          <cell r="B1731" t="str">
            <v>161809</v>
          </cell>
          <cell r="C1731" t="str">
            <v>DIAMETRO 1200 MM</v>
          </cell>
          <cell r="D1731" t="str">
            <v>UN</v>
          </cell>
          <cell r="E1731">
            <v>313.39999999999998</v>
          </cell>
        </row>
        <row r="1733">
          <cell r="B1733" t="str">
            <v>161900</v>
          </cell>
          <cell r="C1733" t="str">
            <v>MONTAGEM DE CURVAS DE FERRO FUNDIDO 11 GR 15 MIN. TIPO JM</v>
          </cell>
        </row>
        <row r="1734">
          <cell r="B1734" t="str">
            <v>161901</v>
          </cell>
          <cell r="C1734" t="str">
            <v>DIAMETRO 300 MM</v>
          </cell>
          <cell r="D1734" t="str">
            <v>UN</v>
          </cell>
          <cell r="E1734">
            <v>38.090000000000003</v>
          </cell>
        </row>
        <row r="1735">
          <cell r="B1735" t="str">
            <v>161902</v>
          </cell>
          <cell r="C1735" t="str">
            <v>DIAMETRO 400 MM</v>
          </cell>
          <cell r="D1735" t="str">
            <v>UN</v>
          </cell>
          <cell r="E1735">
            <v>53.78</v>
          </cell>
        </row>
        <row r="1736">
          <cell r="B1736" t="str">
            <v>161903</v>
          </cell>
          <cell r="C1736" t="str">
            <v>DIAMETRO 500 MM</v>
          </cell>
          <cell r="D1736" t="str">
            <v>UN</v>
          </cell>
          <cell r="E1736">
            <v>71.12</v>
          </cell>
        </row>
        <row r="1737">
          <cell r="B1737" t="str">
            <v>161904</v>
          </cell>
          <cell r="C1737" t="str">
            <v>DIAMETRO 600 MM</v>
          </cell>
          <cell r="D1737" t="str">
            <v>UN</v>
          </cell>
          <cell r="E1737">
            <v>92.51</v>
          </cell>
        </row>
        <row r="1738">
          <cell r="B1738" t="str">
            <v>161905</v>
          </cell>
          <cell r="C1738" t="str">
            <v>DIAMETRO 700 MM</v>
          </cell>
          <cell r="D1738" t="str">
            <v>UN</v>
          </cell>
          <cell r="E1738">
            <v>125.91</v>
          </cell>
        </row>
        <row r="1739">
          <cell r="B1739" t="str">
            <v>161906</v>
          </cell>
          <cell r="C1739" t="str">
            <v>DIAMETRO 800 MM</v>
          </cell>
          <cell r="D1739" t="str">
            <v>UN</v>
          </cell>
          <cell r="E1739">
            <v>178.71</v>
          </cell>
        </row>
        <row r="1740">
          <cell r="B1740" t="str">
            <v>161907</v>
          </cell>
          <cell r="C1740" t="str">
            <v>DIAMETRO 900 MM</v>
          </cell>
          <cell r="D1740" t="str">
            <v>UN</v>
          </cell>
          <cell r="E1740">
            <v>220.91</v>
          </cell>
        </row>
        <row r="1741">
          <cell r="B1741" t="str">
            <v>161908</v>
          </cell>
          <cell r="C1741" t="str">
            <v>DIAMETRO 1000 MM</v>
          </cell>
          <cell r="D1741" t="str">
            <v>UN</v>
          </cell>
          <cell r="E1741">
            <v>262.38</v>
          </cell>
        </row>
        <row r="1742">
          <cell r="B1742" t="str">
            <v>161909</v>
          </cell>
          <cell r="C1742" t="str">
            <v>DIAMETRO 1200 MM</v>
          </cell>
          <cell r="D1742" t="str">
            <v>UN</v>
          </cell>
          <cell r="E1742">
            <v>299.08999999999997</v>
          </cell>
        </row>
        <row r="1744">
          <cell r="B1744" t="str">
            <v>162000</v>
          </cell>
          <cell r="C1744" t="str">
            <v>MONTAGEM DE TES DE FERRO FUNDIDO TIPO JM/F</v>
          </cell>
        </row>
        <row r="1745">
          <cell r="B1745" t="str">
            <v>162001</v>
          </cell>
          <cell r="C1745" t="str">
            <v>DIAMETRO 300-100 MM</v>
          </cell>
          <cell r="D1745" t="str">
            <v>UN</v>
          </cell>
          <cell r="E1745">
            <v>45.87</v>
          </cell>
        </row>
        <row r="1746">
          <cell r="B1746" t="str">
            <v>162002</v>
          </cell>
          <cell r="C1746" t="str">
            <v>DIAMETRO 300-200 MM</v>
          </cell>
          <cell r="D1746" t="str">
            <v>UN</v>
          </cell>
          <cell r="E1746">
            <v>51</v>
          </cell>
        </row>
        <row r="1747">
          <cell r="B1747" t="str">
            <v>162003</v>
          </cell>
          <cell r="C1747" t="str">
            <v>DIAMETRO 300-300 MM</v>
          </cell>
          <cell r="D1747" t="str">
            <v>UN</v>
          </cell>
          <cell r="E1747">
            <v>59.42</v>
          </cell>
        </row>
        <row r="1748">
          <cell r="B1748" t="str">
            <v>162004</v>
          </cell>
          <cell r="C1748" t="str">
            <v>DIAMETRO 350-100 MM</v>
          </cell>
          <cell r="D1748" t="str">
            <v>UN</v>
          </cell>
          <cell r="E1748">
            <v>48.18</v>
          </cell>
        </row>
        <row r="1749">
          <cell r="B1749" t="str">
            <v>162005</v>
          </cell>
          <cell r="C1749" t="str">
            <v>DIAMETRO 350-200 MM</v>
          </cell>
          <cell r="D1749" t="str">
            <v>UN</v>
          </cell>
          <cell r="E1749">
            <v>53.39</v>
          </cell>
        </row>
        <row r="1750">
          <cell r="B1750" t="str">
            <v>162006</v>
          </cell>
          <cell r="C1750" t="str">
            <v>DIAMETRO 350-350 MM</v>
          </cell>
          <cell r="D1750" t="str">
            <v>UN</v>
          </cell>
          <cell r="E1750">
            <v>62.62</v>
          </cell>
        </row>
        <row r="1751">
          <cell r="B1751" t="str">
            <v>162007</v>
          </cell>
          <cell r="C1751" t="str">
            <v>DIAMETRO 400-100 MM</v>
          </cell>
          <cell r="D1751" t="str">
            <v>UN</v>
          </cell>
          <cell r="E1751">
            <v>61.29</v>
          </cell>
        </row>
        <row r="1752">
          <cell r="B1752" t="str">
            <v>162008</v>
          </cell>
          <cell r="C1752" t="str">
            <v>DIAMETRO 400-200 MM</v>
          </cell>
          <cell r="D1752" t="str">
            <v>UN</v>
          </cell>
          <cell r="E1752">
            <v>66.77</v>
          </cell>
        </row>
        <row r="1753">
          <cell r="B1753" t="str">
            <v>162009</v>
          </cell>
          <cell r="C1753" t="str">
            <v>DIAMETRO 400-300 MM</v>
          </cell>
          <cell r="D1753" t="str">
            <v>UN</v>
          </cell>
          <cell r="E1753">
            <v>75.25</v>
          </cell>
        </row>
        <row r="1754">
          <cell r="B1754" t="str">
            <v>162010</v>
          </cell>
          <cell r="C1754" t="str">
            <v>DIAMETRO 400-400 MM</v>
          </cell>
          <cell r="D1754" t="str">
            <v>UN</v>
          </cell>
          <cell r="E1754">
            <v>83.05</v>
          </cell>
        </row>
        <row r="1755">
          <cell r="B1755" t="str">
            <v>162011</v>
          </cell>
          <cell r="C1755" t="str">
            <v>DIAMETRO 500-100 MM</v>
          </cell>
          <cell r="D1755" t="str">
            <v>UN</v>
          </cell>
          <cell r="E1755">
            <v>79.040000000000006</v>
          </cell>
        </row>
        <row r="1756">
          <cell r="B1756" t="str">
            <v>162012</v>
          </cell>
          <cell r="C1756" t="str">
            <v>DIAMETRO 500-200 MM</v>
          </cell>
          <cell r="D1756" t="str">
            <v>UN</v>
          </cell>
          <cell r="E1756">
            <v>84.88</v>
          </cell>
        </row>
        <row r="1757">
          <cell r="B1757" t="str">
            <v>162013</v>
          </cell>
          <cell r="C1757" t="str">
            <v>DIAMETRO 500-300 MM</v>
          </cell>
          <cell r="D1757" t="str">
            <v>UN</v>
          </cell>
          <cell r="E1757">
            <v>93.76</v>
          </cell>
        </row>
        <row r="1758">
          <cell r="B1758" t="str">
            <v>162014</v>
          </cell>
          <cell r="C1758" t="str">
            <v>DIAMETRO 500-400 MM</v>
          </cell>
          <cell r="D1758" t="str">
            <v>UN</v>
          </cell>
          <cell r="E1758">
            <v>102.22</v>
          </cell>
        </row>
        <row r="1759">
          <cell r="B1759" t="str">
            <v>162015</v>
          </cell>
          <cell r="C1759" t="str">
            <v>DIAMETRO 500-500 MM</v>
          </cell>
          <cell r="D1759" t="str">
            <v>UN</v>
          </cell>
          <cell r="E1759">
            <v>111.3</v>
          </cell>
        </row>
        <row r="1760">
          <cell r="B1760" t="str">
            <v>162016</v>
          </cell>
          <cell r="C1760" t="str">
            <v>DIAMETRO 600-100 MM</v>
          </cell>
          <cell r="D1760" t="str">
            <v>UN</v>
          </cell>
          <cell r="E1760">
            <v>101.55</v>
          </cell>
        </row>
        <row r="1761">
          <cell r="B1761" t="str">
            <v>162017</v>
          </cell>
          <cell r="C1761" t="str">
            <v>DIAMETRO 600-200 MM</v>
          </cell>
          <cell r="D1761" t="str">
            <v>UN</v>
          </cell>
          <cell r="E1761">
            <v>108.11</v>
          </cell>
        </row>
        <row r="1762">
          <cell r="B1762" t="str">
            <v>162018</v>
          </cell>
          <cell r="C1762" t="str">
            <v>DIAMETRO 600 - 300MM</v>
          </cell>
          <cell r="D1762" t="str">
            <v>UN</v>
          </cell>
          <cell r="E1762">
            <v>117.83</v>
          </cell>
        </row>
        <row r="1763">
          <cell r="B1763" t="str">
            <v>162019</v>
          </cell>
          <cell r="C1763" t="str">
            <v>DIAMETRO 600-400 MM</v>
          </cell>
          <cell r="D1763" t="str">
            <v>UN</v>
          </cell>
          <cell r="E1763">
            <v>126.92</v>
          </cell>
        </row>
        <row r="1764">
          <cell r="B1764" t="str">
            <v>162020</v>
          </cell>
          <cell r="C1764" t="str">
            <v>DIAMETRO 600-600 MM</v>
          </cell>
          <cell r="D1764" t="str">
            <v>UN</v>
          </cell>
          <cell r="E1764">
            <v>150.03</v>
          </cell>
        </row>
        <row r="1765">
          <cell r="B1765" t="str">
            <v>162021</v>
          </cell>
          <cell r="C1765" t="str">
            <v>DIAMETRO 700-200 MM</v>
          </cell>
          <cell r="D1765" t="str">
            <v>UN</v>
          </cell>
          <cell r="E1765">
            <v>139.62</v>
          </cell>
        </row>
        <row r="1766">
          <cell r="B1766" t="str">
            <v>162022</v>
          </cell>
          <cell r="C1766" t="str">
            <v>DIAMETRO 700-400 MM</v>
          </cell>
          <cell r="D1766" t="str">
            <v>UN</v>
          </cell>
          <cell r="E1766">
            <v>158.4</v>
          </cell>
        </row>
        <row r="1767">
          <cell r="B1767" t="str">
            <v>162023</v>
          </cell>
          <cell r="C1767" t="str">
            <v>DIAMETRO 700-600 MM</v>
          </cell>
          <cell r="D1767" t="str">
            <v>UN</v>
          </cell>
          <cell r="E1767">
            <v>183.2</v>
          </cell>
        </row>
        <row r="1768">
          <cell r="B1768" t="str">
            <v>162024</v>
          </cell>
          <cell r="C1768" t="str">
            <v>DIAMETRO 700-700 MM</v>
          </cell>
          <cell r="D1768" t="str">
            <v>UN</v>
          </cell>
          <cell r="E1768">
            <v>197.27</v>
          </cell>
        </row>
        <row r="1769">
          <cell r="B1769" t="str">
            <v>162025</v>
          </cell>
          <cell r="C1769" t="str">
            <v>DIAMETRO 800-200 MM</v>
          </cell>
          <cell r="D1769" t="str">
            <v>UN</v>
          </cell>
          <cell r="E1769">
            <v>192.11</v>
          </cell>
        </row>
        <row r="1770">
          <cell r="B1770" t="str">
            <v>162026</v>
          </cell>
          <cell r="C1770" t="str">
            <v>DIAMETRO 800-400 MM</v>
          </cell>
          <cell r="D1770" t="str">
            <v>UN</v>
          </cell>
          <cell r="E1770">
            <v>214.36</v>
          </cell>
        </row>
        <row r="1771">
          <cell r="B1771" t="str">
            <v>162027</v>
          </cell>
          <cell r="C1771" t="str">
            <v>DIAMETRO 800-600 MM</v>
          </cell>
          <cell r="D1771" t="str">
            <v>UN</v>
          </cell>
          <cell r="E1771">
            <v>249.21</v>
          </cell>
        </row>
        <row r="1772">
          <cell r="B1772" t="str">
            <v>162028</v>
          </cell>
          <cell r="C1772" t="str">
            <v>DIAMETRO 800-800 MM</v>
          </cell>
          <cell r="D1772" t="str">
            <v>UN</v>
          </cell>
          <cell r="E1772">
            <v>282.35000000000002</v>
          </cell>
        </row>
        <row r="1773">
          <cell r="B1773" t="str">
            <v>162029</v>
          </cell>
          <cell r="C1773" t="str">
            <v>DIAMETRO 900-200 MM</v>
          </cell>
          <cell r="D1773" t="str">
            <v>UN</v>
          </cell>
          <cell r="E1773">
            <v>230.51</v>
          </cell>
        </row>
        <row r="1774">
          <cell r="B1774" t="str">
            <v>162030</v>
          </cell>
          <cell r="C1774" t="str">
            <v>DIAMETRO 900-400 MM</v>
          </cell>
          <cell r="D1774" t="str">
            <v>UN</v>
          </cell>
          <cell r="E1774">
            <v>257.22000000000003</v>
          </cell>
        </row>
        <row r="1775">
          <cell r="B1775" t="str">
            <v>162031</v>
          </cell>
          <cell r="C1775" t="str">
            <v>DIAMETRO 900-600 MM</v>
          </cell>
          <cell r="D1775" t="str">
            <v>UN</v>
          </cell>
          <cell r="E1775">
            <v>296.43</v>
          </cell>
        </row>
        <row r="1776">
          <cell r="B1776" t="str">
            <v>162032</v>
          </cell>
          <cell r="C1776" t="str">
            <v>DIAMETRO 900-800 MM</v>
          </cell>
          <cell r="D1776" t="str">
            <v>UN</v>
          </cell>
          <cell r="E1776">
            <v>335.27</v>
          </cell>
        </row>
        <row r="1777">
          <cell r="B1777" t="str">
            <v>162033</v>
          </cell>
          <cell r="C1777" t="str">
            <v>DIAMETRO 900-900 MM</v>
          </cell>
          <cell r="D1777" t="str">
            <v>UN</v>
          </cell>
          <cell r="E1777">
            <v>355.81</v>
          </cell>
        </row>
        <row r="1778">
          <cell r="B1778" t="str">
            <v>162034</v>
          </cell>
          <cell r="C1778" t="str">
            <v>DIAMETRO 1000-200 MM</v>
          </cell>
          <cell r="D1778" t="str">
            <v>UN</v>
          </cell>
          <cell r="E1778">
            <v>284.39999999999998</v>
          </cell>
        </row>
        <row r="1779">
          <cell r="B1779" t="str">
            <v>162035</v>
          </cell>
          <cell r="C1779" t="str">
            <v>DIAMETRO 1000-400 MM</v>
          </cell>
          <cell r="D1779" t="str">
            <v>UN</v>
          </cell>
          <cell r="E1779">
            <v>310.54000000000002</v>
          </cell>
        </row>
        <row r="1780">
          <cell r="B1780" t="str">
            <v>162036</v>
          </cell>
          <cell r="C1780" t="str">
            <v>DIAMETRO 1000-600 MM</v>
          </cell>
          <cell r="D1780" t="str">
            <v>UN</v>
          </cell>
          <cell r="E1780">
            <v>350.45</v>
          </cell>
        </row>
        <row r="1781">
          <cell r="B1781" t="str">
            <v>162037</v>
          </cell>
          <cell r="C1781" t="str">
            <v>DIAMETRO 1000-800 MM</v>
          </cell>
          <cell r="D1781" t="str">
            <v>UN</v>
          </cell>
          <cell r="E1781">
            <v>393.45</v>
          </cell>
        </row>
        <row r="1782">
          <cell r="B1782" t="str">
            <v>162038</v>
          </cell>
          <cell r="C1782" t="str">
            <v>DIAMETRO 1000-1000 MM</v>
          </cell>
          <cell r="D1782" t="str">
            <v>UN</v>
          </cell>
          <cell r="E1782">
            <v>434.76</v>
          </cell>
        </row>
        <row r="1783">
          <cell r="B1783" t="str">
            <v>162039</v>
          </cell>
          <cell r="C1783" t="str">
            <v>DIAMETRO 1200-200 MM</v>
          </cell>
          <cell r="D1783" t="str">
            <v>UN</v>
          </cell>
          <cell r="E1783">
            <v>328.04</v>
          </cell>
        </row>
        <row r="1784">
          <cell r="B1784" t="str">
            <v>162040</v>
          </cell>
          <cell r="C1784" t="str">
            <v>DIAMETRO 1200-400 MM</v>
          </cell>
          <cell r="D1784" t="str">
            <v>UN</v>
          </cell>
          <cell r="E1784">
            <v>358.28</v>
          </cell>
        </row>
        <row r="1785">
          <cell r="B1785" t="str">
            <v>162041</v>
          </cell>
          <cell r="C1785" t="str">
            <v>DIAMETRO 1200-600 MM</v>
          </cell>
          <cell r="D1785" t="str">
            <v>UN</v>
          </cell>
          <cell r="E1785">
            <v>403.32</v>
          </cell>
        </row>
        <row r="1786">
          <cell r="B1786" t="str">
            <v>162042</v>
          </cell>
          <cell r="C1786" t="str">
            <v>DIAMETRO 1200-800 MM</v>
          </cell>
          <cell r="D1786" t="str">
            <v>UN</v>
          </cell>
          <cell r="E1786">
            <v>456.96</v>
          </cell>
        </row>
        <row r="1787">
          <cell r="B1787" t="str">
            <v>162043</v>
          </cell>
          <cell r="C1787" t="str">
            <v>DIAMETRO 1200-1000 MM</v>
          </cell>
          <cell r="D1787" t="str">
            <v>UN</v>
          </cell>
          <cell r="E1787">
            <v>505.37</v>
          </cell>
        </row>
        <row r="1788">
          <cell r="B1788" t="str">
            <v>162044</v>
          </cell>
          <cell r="C1788" t="str">
            <v>DIAMETRO 1200-1200 MM</v>
          </cell>
          <cell r="D1788" t="str">
            <v>UN</v>
          </cell>
          <cell r="E1788">
            <v>522.38</v>
          </cell>
        </row>
        <row r="1790">
          <cell r="B1790" t="str">
            <v>162100</v>
          </cell>
          <cell r="C1790" t="str">
            <v>MONTAGEM DE REDUCOES DE FERRO FUNDIDO TIPO JM</v>
          </cell>
        </row>
        <row r="1791">
          <cell r="B1791" t="str">
            <v>162101</v>
          </cell>
          <cell r="C1791" t="str">
            <v>DIAMETRO 300-150 MM</v>
          </cell>
          <cell r="D1791" t="str">
            <v>UN</v>
          </cell>
          <cell r="E1791">
            <v>37.99</v>
          </cell>
        </row>
        <row r="1792">
          <cell r="B1792" t="str">
            <v>162102</v>
          </cell>
          <cell r="C1792" t="str">
            <v>DIAMETRO 300-200 MM</v>
          </cell>
          <cell r="D1792" t="str">
            <v>UN</v>
          </cell>
          <cell r="E1792">
            <v>38.26</v>
          </cell>
        </row>
        <row r="1793">
          <cell r="B1793" t="str">
            <v>162103</v>
          </cell>
          <cell r="C1793" t="str">
            <v>DIAMETRO 300-250 MM</v>
          </cell>
          <cell r="D1793" t="str">
            <v>UN</v>
          </cell>
          <cell r="E1793">
            <v>38.57</v>
          </cell>
        </row>
        <row r="1794">
          <cell r="B1794" t="str">
            <v>162104</v>
          </cell>
          <cell r="C1794" t="str">
            <v>DIAMETRO 350-200 MM</v>
          </cell>
          <cell r="D1794" t="str">
            <v>UN</v>
          </cell>
          <cell r="E1794">
            <v>51.31</v>
          </cell>
        </row>
        <row r="1795">
          <cell r="B1795" t="str">
            <v>162105</v>
          </cell>
          <cell r="C1795" t="str">
            <v>DIAMETRO 350-250 MM</v>
          </cell>
          <cell r="D1795" t="str">
            <v>UN</v>
          </cell>
          <cell r="E1795">
            <v>51.51</v>
          </cell>
        </row>
        <row r="1796">
          <cell r="B1796" t="str">
            <v>162106</v>
          </cell>
          <cell r="C1796" t="str">
            <v>DIAMETRO 350-300 MM</v>
          </cell>
          <cell r="D1796" t="str">
            <v>UN</v>
          </cell>
          <cell r="E1796">
            <v>51.65</v>
          </cell>
        </row>
        <row r="1797">
          <cell r="B1797" t="str">
            <v>162107</v>
          </cell>
          <cell r="C1797" t="str">
            <v>DIAMETRO 400-250 MM</v>
          </cell>
          <cell r="D1797" t="str">
            <v>UN</v>
          </cell>
          <cell r="E1797">
            <v>53.04</v>
          </cell>
        </row>
        <row r="1798">
          <cell r="B1798" t="str">
            <v>162108</v>
          </cell>
          <cell r="C1798" t="str">
            <v>DIAMETRO 400-300 MM</v>
          </cell>
          <cell r="D1798" t="str">
            <v>UN</v>
          </cell>
          <cell r="E1798">
            <v>53.12</v>
          </cell>
        </row>
        <row r="1799">
          <cell r="B1799" t="str">
            <v>162109</v>
          </cell>
          <cell r="C1799" t="str">
            <v>DIAMETRO 400-350 MM</v>
          </cell>
          <cell r="D1799" t="str">
            <v>UN</v>
          </cell>
          <cell r="E1799">
            <v>53.59</v>
          </cell>
        </row>
        <row r="1800">
          <cell r="B1800" t="str">
            <v>162110</v>
          </cell>
          <cell r="C1800" t="str">
            <v>DIAMETRO 500-350 MM</v>
          </cell>
          <cell r="D1800" t="str">
            <v>UN</v>
          </cell>
          <cell r="E1800">
            <v>70.63</v>
          </cell>
        </row>
        <row r="1801">
          <cell r="B1801" t="str">
            <v>162111</v>
          </cell>
          <cell r="C1801" t="str">
            <v>DIAMETRO 500-400 MM</v>
          </cell>
          <cell r="D1801" t="str">
            <v>UN</v>
          </cell>
          <cell r="E1801">
            <v>79.73</v>
          </cell>
        </row>
        <row r="1802">
          <cell r="B1802" t="str">
            <v>162112</v>
          </cell>
          <cell r="C1802" t="str">
            <v>DIAMETRO 600-400 MM</v>
          </cell>
          <cell r="D1802" t="str">
            <v>UN</v>
          </cell>
          <cell r="E1802">
            <v>92.26</v>
          </cell>
        </row>
        <row r="1803">
          <cell r="B1803" t="str">
            <v>162113</v>
          </cell>
          <cell r="C1803" t="str">
            <v>DIAMETRO 600-500 MM</v>
          </cell>
          <cell r="D1803" t="str">
            <v>UN</v>
          </cell>
          <cell r="E1803">
            <v>92.47</v>
          </cell>
        </row>
        <row r="1804">
          <cell r="B1804" t="str">
            <v>162114</v>
          </cell>
          <cell r="C1804" t="str">
            <v>DIAMETRO 700-500 MM</v>
          </cell>
          <cell r="D1804" t="str">
            <v>UN</v>
          </cell>
          <cell r="E1804">
            <v>124.52</v>
          </cell>
        </row>
        <row r="1805">
          <cell r="B1805" t="str">
            <v>162115</v>
          </cell>
          <cell r="C1805" t="str">
            <v>DIAMETRO 700-600 MM</v>
          </cell>
          <cell r="D1805" t="str">
            <v>UN</v>
          </cell>
          <cell r="E1805">
            <v>149.41999999999999</v>
          </cell>
        </row>
        <row r="1806">
          <cell r="B1806" t="str">
            <v>162116</v>
          </cell>
          <cell r="C1806" t="str">
            <v>DIAMETRO 800-600 MM</v>
          </cell>
          <cell r="D1806" t="str">
            <v>UN</v>
          </cell>
          <cell r="E1806">
            <v>176.31</v>
          </cell>
        </row>
        <row r="1807">
          <cell r="B1807" t="str">
            <v>162117</v>
          </cell>
          <cell r="C1807" t="str">
            <v>DIAMETRO 800-700 MM</v>
          </cell>
          <cell r="D1807" t="str">
            <v>UN</v>
          </cell>
          <cell r="E1807">
            <v>182.19</v>
          </cell>
        </row>
        <row r="1808">
          <cell r="B1808" t="str">
            <v>162118</v>
          </cell>
          <cell r="C1808" t="str">
            <v>DIAMETRO 900-700 MM</v>
          </cell>
          <cell r="D1808" t="str">
            <v>UN</v>
          </cell>
          <cell r="E1808">
            <v>212.89</v>
          </cell>
        </row>
        <row r="1809">
          <cell r="B1809" t="str">
            <v>162119</v>
          </cell>
          <cell r="C1809" t="str">
            <v>DIAMETRO 900-800 MM</v>
          </cell>
          <cell r="D1809" t="str">
            <v>UN</v>
          </cell>
          <cell r="E1809">
            <v>218.37</v>
          </cell>
        </row>
        <row r="1810">
          <cell r="B1810" t="str">
            <v>162120</v>
          </cell>
          <cell r="C1810" t="str">
            <v>DIAMETRO 1000-800 MM</v>
          </cell>
          <cell r="D1810" t="str">
            <v>UN</v>
          </cell>
          <cell r="E1810">
            <v>259.77999999999997</v>
          </cell>
        </row>
        <row r="1811">
          <cell r="B1811" t="str">
            <v>162121</v>
          </cell>
          <cell r="C1811" t="str">
            <v>DIAMETRO 1000-900 MM</v>
          </cell>
          <cell r="D1811" t="str">
            <v>UN</v>
          </cell>
          <cell r="E1811">
            <v>262.67</v>
          </cell>
        </row>
        <row r="1812">
          <cell r="B1812" t="str">
            <v>162122</v>
          </cell>
          <cell r="C1812" t="str">
            <v>DIAMETRO 1200-1000 MM</v>
          </cell>
          <cell r="D1812" t="str">
            <v>UN</v>
          </cell>
          <cell r="E1812">
            <v>302.77999999999997</v>
          </cell>
        </row>
        <row r="1814">
          <cell r="B1814" t="str">
            <v>162200</v>
          </cell>
          <cell r="C1814" t="str">
            <v>MONTAGEM DE LUVAS DE CORRER DE FERRO FUNDIDO TIPO JM</v>
          </cell>
        </row>
        <row r="1815">
          <cell r="B1815" t="str">
            <v>162201</v>
          </cell>
          <cell r="C1815" t="str">
            <v>DIAMETRO 100 MM</v>
          </cell>
          <cell r="D1815" t="str">
            <v>UN</v>
          </cell>
          <cell r="E1815">
            <v>13.88</v>
          </cell>
        </row>
        <row r="1816">
          <cell r="B1816" t="str">
            <v>162202</v>
          </cell>
          <cell r="C1816" t="str">
            <v>DIAMETRO 150 MM</v>
          </cell>
          <cell r="D1816" t="str">
            <v>UN</v>
          </cell>
          <cell r="E1816">
            <v>19.13</v>
          </cell>
        </row>
        <row r="1817">
          <cell r="B1817" t="str">
            <v>162203</v>
          </cell>
          <cell r="C1817" t="str">
            <v>DIAMETRO 200 MM</v>
          </cell>
          <cell r="D1817" t="str">
            <v>UN</v>
          </cell>
          <cell r="E1817">
            <v>23.1</v>
          </cell>
        </row>
        <row r="1818">
          <cell r="B1818" t="str">
            <v>162204</v>
          </cell>
          <cell r="C1818" t="str">
            <v>DIAMETRO 250 MM</v>
          </cell>
          <cell r="D1818" t="str">
            <v>UN</v>
          </cell>
          <cell r="E1818">
            <v>30.21</v>
          </cell>
        </row>
        <row r="1819">
          <cell r="B1819" t="str">
            <v>162205</v>
          </cell>
          <cell r="C1819" t="str">
            <v>DIAMETRO 300 MM</v>
          </cell>
          <cell r="D1819" t="str">
            <v>UN</v>
          </cell>
          <cell r="E1819">
            <v>39.200000000000003</v>
          </cell>
        </row>
        <row r="1820">
          <cell r="B1820" t="str">
            <v>162206</v>
          </cell>
          <cell r="C1820" t="str">
            <v>DIAMETRO 400 MM</v>
          </cell>
          <cell r="D1820" t="str">
            <v>UN</v>
          </cell>
          <cell r="E1820">
            <v>54.27</v>
          </cell>
        </row>
        <row r="1821">
          <cell r="B1821" t="str">
            <v>162207</v>
          </cell>
          <cell r="C1821" t="str">
            <v>DIAMETRO 500 MM</v>
          </cell>
          <cell r="D1821" t="str">
            <v>UN</v>
          </cell>
          <cell r="E1821">
            <v>67.8</v>
          </cell>
        </row>
        <row r="1822">
          <cell r="B1822" t="str">
            <v>162208</v>
          </cell>
          <cell r="C1822" t="str">
            <v>DIAMETRO 600 MM</v>
          </cell>
          <cell r="D1822" t="str">
            <v>UN</v>
          </cell>
          <cell r="E1822">
            <v>94.21</v>
          </cell>
        </row>
        <row r="1823">
          <cell r="B1823" t="str">
            <v>162209</v>
          </cell>
          <cell r="C1823" t="str">
            <v>DIAMETRO 700 MM</v>
          </cell>
          <cell r="D1823" t="str">
            <v>UN</v>
          </cell>
          <cell r="E1823">
            <v>125.65</v>
          </cell>
        </row>
        <row r="1824">
          <cell r="B1824" t="str">
            <v>162210</v>
          </cell>
          <cell r="C1824" t="str">
            <v>DIAMETRO 800 MM</v>
          </cell>
          <cell r="D1824" t="str">
            <v>UN</v>
          </cell>
          <cell r="E1824">
            <v>177.18</v>
          </cell>
        </row>
        <row r="1825">
          <cell r="B1825" t="str">
            <v>162211</v>
          </cell>
          <cell r="C1825" t="str">
            <v>DIAMETRO 900 MM</v>
          </cell>
          <cell r="D1825" t="str">
            <v>UN</v>
          </cell>
          <cell r="E1825">
            <v>214.01</v>
          </cell>
        </row>
        <row r="1826">
          <cell r="B1826" t="str">
            <v>162212</v>
          </cell>
          <cell r="C1826" t="str">
            <v>DIAMETRO 1000 MM</v>
          </cell>
          <cell r="D1826" t="str">
            <v>UN</v>
          </cell>
          <cell r="E1826">
            <v>260.48</v>
          </cell>
        </row>
        <row r="1827">
          <cell r="B1827" t="str">
            <v>162213</v>
          </cell>
          <cell r="C1827" t="str">
            <v>DIAMETRO 1200 MM</v>
          </cell>
          <cell r="D1827" t="str">
            <v>UN</v>
          </cell>
          <cell r="E1827">
            <v>295.63</v>
          </cell>
        </row>
        <row r="1829">
          <cell r="B1829" t="str">
            <v>162300</v>
          </cell>
          <cell r="C1829" t="str">
            <v>MONTAGEM DE EXTREMIDADES DE FERRO FUNDIDO TIPO JM/F</v>
          </cell>
        </row>
        <row r="1830">
          <cell r="B1830" t="str">
            <v>162301</v>
          </cell>
          <cell r="C1830" t="str">
            <v>DIAMETRO 300 MM</v>
          </cell>
          <cell r="D1830" t="str">
            <v>UN</v>
          </cell>
          <cell r="E1830">
            <v>53.42</v>
          </cell>
        </row>
        <row r="1831">
          <cell r="B1831" t="str">
            <v>162302</v>
          </cell>
          <cell r="C1831" t="str">
            <v>DIAMETRO 400 MM</v>
          </cell>
          <cell r="D1831" t="str">
            <v>UN</v>
          </cell>
          <cell r="E1831">
            <v>73.400000000000006</v>
          </cell>
        </row>
        <row r="1832">
          <cell r="B1832" t="str">
            <v>162303</v>
          </cell>
          <cell r="C1832" t="str">
            <v>DIAMETRO 500 MM</v>
          </cell>
          <cell r="D1832" t="str">
            <v>UN</v>
          </cell>
          <cell r="E1832">
            <v>97.34</v>
          </cell>
        </row>
        <row r="1833">
          <cell r="B1833" t="str">
            <v>162304</v>
          </cell>
          <cell r="C1833" t="str">
            <v>DIAMETRO 600 MM</v>
          </cell>
          <cell r="D1833" t="str">
            <v>UN</v>
          </cell>
          <cell r="E1833">
            <v>126.8</v>
          </cell>
        </row>
        <row r="1834">
          <cell r="B1834" t="str">
            <v>162305</v>
          </cell>
          <cell r="C1834" t="str">
            <v>DIAMETRO 700 MM</v>
          </cell>
          <cell r="D1834" t="str">
            <v>UN</v>
          </cell>
          <cell r="E1834">
            <v>166.9</v>
          </cell>
        </row>
        <row r="1835">
          <cell r="B1835" t="str">
            <v>162306</v>
          </cell>
          <cell r="C1835" t="str">
            <v>DIAMETRO 800 MM</v>
          </cell>
          <cell r="D1835" t="str">
            <v>UN</v>
          </cell>
          <cell r="E1835">
            <v>246.1</v>
          </cell>
        </row>
        <row r="1836">
          <cell r="B1836" t="str">
            <v>162307</v>
          </cell>
          <cell r="C1836" t="str">
            <v>DIAMETRO 900 MM</v>
          </cell>
          <cell r="D1836" t="str">
            <v>UN</v>
          </cell>
          <cell r="E1836">
            <v>287.04000000000002</v>
          </cell>
        </row>
        <row r="1837">
          <cell r="B1837" t="str">
            <v>162308</v>
          </cell>
          <cell r="C1837" t="str">
            <v>DIAMETRO 1000 MM</v>
          </cell>
          <cell r="D1837" t="str">
            <v>UN</v>
          </cell>
          <cell r="E1837">
            <v>348.11</v>
          </cell>
        </row>
        <row r="1838">
          <cell r="B1838" t="str">
            <v>162309</v>
          </cell>
          <cell r="C1838" t="str">
            <v>DIAMETRO 1200 MM</v>
          </cell>
          <cell r="D1838" t="str">
            <v>UN</v>
          </cell>
          <cell r="E1838">
            <v>380.2</v>
          </cell>
        </row>
        <row r="1840">
          <cell r="B1840" t="str">
            <v>162400</v>
          </cell>
          <cell r="C1840" t="str">
            <v>MONTAGEM CURVAS DE FERRO FUNDIDO 90 GR TIPO JE</v>
          </cell>
        </row>
        <row r="1841">
          <cell r="B1841" t="str">
            <v>162401</v>
          </cell>
          <cell r="C1841" t="str">
            <v>DIAMETRO 100 MM</v>
          </cell>
          <cell r="D1841" t="str">
            <v>UN</v>
          </cell>
          <cell r="E1841">
            <v>10.3</v>
          </cell>
        </row>
        <row r="1842">
          <cell r="B1842" t="str">
            <v>162402</v>
          </cell>
          <cell r="C1842" t="str">
            <v>DIAMETRO 150 MM</v>
          </cell>
          <cell r="D1842" t="str">
            <v>UN</v>
          </cell>
          <cell r="E1842">
            <v>13.04</v>
          </cell>
        </row>
        <row r="1843">
          <cell r="B1843" t="str">
            <v>162403</v>
          </cell>
          <cell r="C1843" t="str">
            <v>DIAMETRO 200 MM</v>
          </cell>
          <cell r="D1843" t="str">
            <v>UN</v>
          </cell>
          <cell r="E1843">
            <v>17.43</v>
          </cell>
        </row>
        <row r="1844">
          <cell r="B1844" t="str">
            <v>162404</v>
          </cell>
          <cell r="C1844" t="str">
            <v>DIAMETRO 250 MM</v>
          </cell>
          <cell r="D1844" t="str">
            <v>UN</v>
          </cell>
          <cell r="E1844">
            <v>21.55</v>
          </cell>
        </row>
        <row r="1845">
          <cell r="B1845" t="str">
            <v>162405</v>
          </cell>
          <cell r="C1845" t="str">
            <v>DIAMETRO 300 MM</v>
          </cell>
          <cell r="D1845" t="str">
            <v>UN</v>
          </cell>
          <cell r="E1845">
            <v>26.71</v>
          </cell>
        </row>
        <row r="1846">
          <cell r="B1846" t="str">
            <v>162406</v>
          </cell>
          <cell r="C1846" t="str">
            <v>DIAMETRO 400 MM</v>
          </cell>
          <cell r="D1846" t="str">
            <v>UN</v>
          </cell>
          <cell r="E1846">
            <v>36.76</v>
          </cell>
        </row>
        <row r="1847">
          <cell r="B1847" t="str">
            <v>162407</v>
          </cell>
          <cell r="C1847" t="str">
            <v>DIAMETRO 500 MM</v>
          </cell>
          <cell r="D1847" t="str">
            <v>UN</v>
          </cell>
          <cell r="E1847">
            <v>47.57</v>
          </cell>
        </row>
        <row r="1848">
          <cell r="B1848" t="str">
            <v>162408</v>
          </cell>
          <cell r="C1848" t="str">
            <v>DIAMETRO 600 MM</v>
          </cell>
          <cell r="D1848" t="str">
            <v>UN</v>
          </cell>
          <cell r="E1848">
            <v>60.88</v>
          </cell>
        </row>
        <row r="1850">
          <cell r="B1850" t="str">
            <v>162500</v>
          </cell>
          <cell r="C1850" t="str">
            <v>MONTAGEM DE CURVAS DE FERRO FUNDIDO 45 GR TIPO JE</v>
          </cell>
        </row>
        <row r="1851">
          <cell r="B1851" t="str">
            <v>162501</v>
          </cell>
          <cell r="C1851" t="str">
            <v>DIAMETRO 100 MM</v>
          </cell>
          <cell r="D1851" t="str">
            <v>UN</v>
          </cell>
          <cell r="E1851">
            <v>10.25</v>
          </cell>
        </row>
        <row r="1852">
          <cell r="B1852" t="str">
            <v>162502</v>
          </cell>
          <cell r="C1852" t="str">
            <v>DIAMETRO 150 MM</v>
          </cell>
          <cell r="D1852" t="str">
            <v>UN</v>
          </cell>
          <cell r="E1852">
            <v>12.82</v>
          </cell>
        </row>
        <row r="1853">
          <cell r="B1853" t="str">
            <v>162503</v>
          </cell>
          <cell r="C1853" t="str">
            <v>DIAMETRO 200 MM</v>
          </cell>
          <cell r="D1853" t="str">
            <v>UN</v>
          </cell>
          <cell r="E1853">
            <v>17.02</v>
          </cell>
        </row>
        <row r="1854">
          <cell r="B1854" t="str">
            <v>162504</v>
          </cell>
          <cell r="C1854" t="str">
            <v>DIAMETRO 250 MM</v>
          </cell>
          <cell r="D1854" t="str">
            <v>UN</v>
          </cell>
          <cell r="E1854">
            <v>20.86</v>
          </cell>
        </row>
        <row r="1855">
          <cell r="B1855" t="str">
            <v>162505</v>
          </cell>
          <cell r="C1855" t="str">
            <v>DIAMETRO 300 MM</v>
          </cell>
          <cell r="D1855" t="str">
            <v>UN</v>
          </cell>
          <cell r="E1855">
            <v>25.5</v>
          </cell>
        </row>
        <row r="1856">
          <cell r="B1856" t="str">
            <v>162506</v>
          </cell>
          <cell r="C1856" t="str">
            <v>DIAMETRO 400 MM</v>
          </cell>
          <cell r="D1856" t="str">
            <v>UN</v>
          </cell>
          <cell r="E1856">
            <v>34.520000000000003</v>
          </cell>
        </row>
        <row r="1857">
          <cell r="B1857" t="str">
            <v>162507</v>
          </cell>
          <cell r="C1857" t="str">
            <v>DIAMETRO 500 MM</v>
          </cell>
          <cell r="D1857" t="str">
            <v>UN</v>
          </cell>
          <cell r="E1857">
            <v>43.92</v>
          </cell>
        </row>
        <row r="1858">
          <cell r="B1858" t="str">
            <v>162508</v>
          </cell>
          <cell r="C1858" t="str">
            <v>DIAMETRO 600 MM</v>
          </cell>
          <cell r="D1858" t="str">
            <v>UN</v>
          </cell>
          <cell r="E1858">
            <v>55.1</v>
          </cell>
        </row>
        <row r="1860">
          <cell r="B1860" t="str">
            <v>162600</v>
          </cell>
          <cell r="C1860" t="str">
            <v>MONTAGEM DE CURVA DE FERRO FUNDIDO 22 GR 30 MIN. TIPO JE</v>
          </cell>
        </row>
        <row r="1861">
          <cell r="B1861" t="str">
            <v>162601</v>
          </cell>
          <cell r="C1861" t="str">
            <v>DIAMETRO 100 MM</v>
          </cell>
          <cell r="D1861" t="str">
            <v>UN</v>
          </cell>
          <cell r="E1861">
            <v>10.17</v>
          </cell>
        </row>
        <row r="1862">
          <cell r="B1862" t="str">
            <v>162602</v>
          </cell>
          <cell r="C1862" t="str">
            <v>DIAMETRO 150 MM</v>
          </cell>
          <cell r="D1862" t="str">
            <v>UN</v>
          </cell>
          <cell r="E1862">
            <v>12.75</v>
          </cell>
        </row>
        <row r="1863">
          <cell r="B1863" t="str">
            <v>162603</v>
          </cell>
          <cell r="C1863" t="str">
            <v>DIAMETRO 200 MM</v>
          </cell>
          <cell r="D1863" t="str">
            <v>UN</v>
          </cell>
          <cell r="E1863">
            <v>16.739999999999998</v>
          </cell>
        </row>
        <row r="1864">
          <cell r="B1864" t="str">
            <v>162604</v>
          </cell>
          <cell r="C1864" t="str">
            <v>DIAMETRO 250 MM</v>
          </cell>
          <cell r="D1864" t="str">
            <v>UN</v>
          </cell>
          <cell r="E1864">
            <v>20.440000000000001</v>
          </cell>
        </row>
        <row r="1865">
          <cell r="B1865" t="str">
            <v>162605</v>
          </cell>
          <cell r="C1865" t="str">
            <v>DIAMETRO 300 MM</v>
          </cell>
          <cell r="D1865" t="str">
            <v>UN</v>
          </cell>
          <cell r="E1865">
            <v>24.88</v>
          </cell>
        </row>
        <row r="1866">
          <cell r="B1866" t="str">
            <v>162606</v>
          </cell>
          <cell r="C1866" t="str">
            <v>DIAMETRO 400 MM</v>
          </cell>
          <cell r="D1866" t="str">
            <v>UN</v>
          </cell>
          <cell r="E1866">
            <v>33.380000000000003</v>
          </cell>
        </row>
        <row r="1867">
          <cell r="B1867" t="str">
            <v>162607</v>
          </cell>
          <cell r="C1867" t="str">
            <v>DIAMETRO 500 MM</v>
          </cell>
          <cell r="D1867" t="str">
            <v>UN</v>
          </cell>
          <cell r="E1867">
            <v>41.6</v>
          </cell>
        </row>
        <row r="1868">
          <cell r="B1868" t="str">
            <v>162608</v>
          </cell>
          <cell r="C1868" t="str">
            <v>DIAMETRO 600 MM</v>
          </cell>
          <cell r="D1868" t="str">
            <v>UN</v>
          </cell>
          <cell r="E1868">
            <v>51.69</v>
          </cell>
        </row>
        <row r="1870">
          <cell r="B1870" t="str">
            <v>162700</v>
          </cell>
          <cell r="C1870" t="str">
            <v>MONTAGEM DE CURVAS DE FERRO FUNDIDO 11 GR 15 MIN. TIPO JE</v>
          </cell>
        </row>
        <row r="1871">
          <cell r="B1871" t="str">
            <v>162701</v>
          </cell>
          <cell r="C1871" t="str">
            <v>DIAMETRO 300 MM</v>
          </cell>
          <cell r="D1871" t="str">
            <v>UN</v>
          </cell>
          <cell r="E1871">
            <v>24.57</v>
          </cell>
        </row>
        <row r="1872">
          <cell r="B1872" t="str">
            <v>162702</v>
          </cell>
          <cell r="C1872" t="str">
            <v>DIAMETRO 400 MM</v>
          </cell>
          <cell r="D1872" t="str">
            <v>UN</v>
          </cell>
          <cell r="E1872">
            <v>32.729999999999997</v>
          </cell>
        </row>
        <row r="1873">
          <cell r="B1873" t="str">
            <v>162703</v>
          </cell>
          <cell r="C1873" t="str">
            <v>DIAMETRO 500 MM</v>
          </cell>
          <cell r="D1873" t="str">
            <v>UN</v>
          </cell>
          <cell r="E1873">
            <v>40.590000000000003</v>
          </cell>
        </row>
        <row r="1874">
          <cell r="B1874" t="str">
            <v>162704</v>
          </cell>
          <cell r="C1874" t="str">
            <v>DIAMETRO 600 MM</v>
          </cell>
          <cell r="D1874" t="str">
            <v>UN</v>
          </cell>
          <cell r="E1874">
            <v>50.2</v>
          </cell>
        </row>
        <row r="1876">
          <cell r="B1876" t="str">
            <v>162800</v>
          </cell>
          <cell r="C1876" t="str">
            <v>MONTAGEM DE CRUZETAS DE FERRO FUNDIDO TIPO JE</v>
          </cell>
        </row>
        <row r="1877">
          <cell r="B1877" t="str">
            <v>162801</v>
          </cell>
          <cell r="C1877" t="str">
            <v>DIAMETRO 100-50 MM</v>
          </cell>
          <cell r="D1877" t="str">
            <v>UN</v>
          </cell>
          <cell r="E1877">
            <v>20.45</v>
          </cell>
        </row>
        <row r="1878">
          <cell r="B1878" t="str">
            <v>162802</v>
          </cell>
          <cell r="C1878" t="str">
            <v>DIAMETRO 100-75 MM</v>
          </cell>
          <cell r="D1878" t="str">
            <v>UN</v>
          </cell>
          <cell r="E1878">
            <v>20.61</v>
          </cell>
        </row>
        <row r="1879">
          <cell r="B1879" t="str">
            <v>162803</v>
          </cell>
          <cell r="C1879" t="str">
            <v>DIAMETRO 100-100 MM</v>
          </cell>
          <cell r="D1879" t="str">
            <v>UN</v>
          </cell>
          <cell r="E1879">
            <v>20.74</v>
          </cell>
        </row>
        <row r="1880">
          <cell r="B1880" t="str">
            <v>162804</v>
          </cell>
          <cell r="C1880" t="str">
            <v>DIAMETRO 150-50 MM</v>
          </cell>
          <cell r="D1880" t="str">
            <v>UN</v>
          </cell>
          <cell r="E1880">
            <v>15.61</v>
          </cell>
        </row>
        <row r="1881">
          <cell r="B1881" t="str">
            <v>162805</v>
          </cell>
          <cell r="C1881" t="str">
            <v>DIAMETRO 150-75 MM</v>
          </cell>
          <cell r="D1881" t="str">
            <v>UN</v>
          </cell>
          <cell r="E1881">
            <v>24.75</v>
          </cell>
        </row>
        <row r="1882">
          <cell r="B1882" t="str">
            <v>162806</v>
          </cell>
          <cell r="C1882" t="str">
            <v>DIAMETRO 150-100 MM</v>
          </cell>
          <cell r="D1882" t="str">
            <v>UN</v>
          </cell>
          <cell r="E1882">
            <v>25.07</v>
          </cell>
        </row>
        <row r="1883">
          <cell r="B1883" t="str">
            <v>162807</v>
          </cell>
          <cell r="C1883" t="str">
            <v>DIAMETRO 150-150 MM</v>
          </cell>
          <cell r="D1883" t="str">
            <v>UN</v>
          </cell>
          <cell r="E1883">
            <v>25.66</v>
          </cell>
        </row>
        <row r="1884">
          <cell r="B1884" t="str">
            <v>162808</v>
          </cell>
          <cell r="C1884" t="str">
            <v>DIAMETRO 200-50 MM</v>
          </cell>
          <cell r="D1884" t="str">
            <v>UN</v>
          </cell>
          <cell r="E1884">
            <v>18.32</v>
          </cell>
        </row>
        <row r="1885">
          <cell r="B1885" t="str">
            <v>162809</v>
          </cell>
          <cell r="C1885" t="str">
            <v>DIAMETRO 200-75 MM</v>
          </cell>
          <cell r="D1885" t="str">
            <v>UN</v>
          </cell>
          <cell r="E1885">
            <v>20.41</v>
          </cell>
        </row>
        <row r="1886">
          <cell r="B1886" t="str">
            <v>162810</v>
          </cell>
          <cell r="C1886" t="str">
            <v>DIAMETRO 200-100 MM</v>
          </cell>
          <cell r="D1886" t="str">
            <v>UN</v>
          </cell>
          <cell r="E1886">
            <v>32.31</v>
          </cell>
        </row>
        <row r="1887">
          <cell r="B1887" t="str">
            <v>162811</v>
          </cell>
          <cell r="C1887" t="str">
            <v>DIAMETRO 200-200 MM</v>
          </cell>
          <cell r="D1887" t="str">
            <v>UN</v>
          </cell>
          <cell r="E1887">
            <v>33.840000000000003</v>
          </cell>
        </row>
        <row r="1888">
          <cell r="B1888" t="str">
            <v>162812</v>
          </cell>
          <cell r="C1888" t="str">
            <v>DIAMETRO 250-50 MM</v>
          </cell>
          <cell r="D1888" t="str">
            <v>UN</v>
          </cell>
          <cell r="E1888">
            <v>28.78</v>
          </cell>
        </row>
        <row r="1889">
          <cell r="B1889" t="str">
            <v>162813</v>
          </cell>
          <cell r="C1889" t="str">
            <v>DIAMETRO 250-75 MM</v>
          </cell>
          <cell r="D1889" t="str">
            <v>UN</v>
          </cell>
          <cell r="E1889">
            <v>38.86</v>
          </cell>
        </row>
        <row r="1890">
          <cell r="B1890" t="str">
            <v>162814</v>
          </cell>
          <cell r="C1890" t="str">
            <v>DIAMETRO 250-100 MM</v>
          </cell>
          <cell r="D1890" t="str">
            <v>UN</v>
          </cell>
          <cell r="E1890">
            <v>39.15</v>
          </cell>
        </row>
        <row r="1891">
          <cell r="B1891" t="str">
            <v>162815</v>
          </cell>
          <cell r="C1891" t="str">
            <v>DIAMETRO 250-250 MM</v>
          </cell>
          <cell r="D1891" t="str">
            <v>UN</v>
          </cell>
          <cell r="E1891">
            <v>41.2</v>
          </cell>
        </row>
        <row r="1892">
          <cell r="B1892" t="str">
            <v>162816</v>
          </cell>
          <cell r="C1892" t="str">
            <v>DIAMETRO 300-75 MM</v>
          </cell>
          <cell r="D1892" t="str">
            <v>UN</v>
          </cell>
          <cell r="E1892">
            <v>46.7</v>
          </cell>
        </row>
        <row r="1893">
          <cell r="B1893" t="str">
            <v>162817</v>
          </cell>
          <cell r="C1893" t="str">
            <v>DIAMETRO 300-100 MM</v>
          </cell>
          <cell r="D1893" t="str">
            <v>UN</v>
          </cell>
          <cell r="E1893">
            <v>47.14</v>
          </cell>
        </row>
        <row r="1894">
          <cell r="B1894" t="str">
            <v>162818</v>
          </cell>
          <cell r="C1894" t="str">
            <v>DIAMETRO 300-200 MM</v>
          </cell>
          <cell r="D1894" t="str">
            <v>UN</v>
          </cell>
          <cell r="E1894">
            <v>48.79</v>
          </cell>
        </row>
        <row r="1895">
          <cell r="B1895" t="str">
            <v>162819</v>
          </cell>
          <cell r="C1895" t="str">
            <v>DIAMETRO 300-300 MM</v>
          </cell>
          <cell r="D1895" t="str">
            <v>UN</v>
          </cell>
          <cell r="E1895">
            <v>50.43</v>
          </cell>
        </row>
        <row r="1896">
          <cell r="B1896" t="str">
            <v>162820</v>
          </cell>
          <cell r="C1896" t="str">
            <v>DIAMETRO 400-75 MM</v>
          </cell>
          <cell r="D1896" t="str">
            <v>UN</v>
          </cell>
          <cell r="E1896">
            <v>61.35</v>
          </cell>
        </row>
        <row r="1897">
          <cell r="B1897" t="str">
            <v>162821</v>
          </cell>
          <cell r="C1897" t="str">
            <v>DIAMETRO 400-100 MM</v>
          </cell>
          <cell r="D1897" t="str">
            <v>UN</v>
          </cell>
          <cell r="E1897">
            <v>61.79</v>
          </cell>
        </row>
        <row r="1898">
          <cell r="B1898" t="str">
            <v>162822</v>
          </cell>
          <cell r="C1898" t="str">
            <v>DIAMETRO 400-200 MM</v>
          </cell>
          <cell r="D1898" t="str">
            <v>UN</v>
          </cell>
          <cell r="E1898">
            <v>63.66</v>
          </cell>
        </row>
        <row r="1899">
          <cell r="B1899" t="str">
            <v>162823</v>
          </cell>
          <cell r="C1899" t="str">
            <v>DIAMETRO 400-300 MM</v>
          </cell>
          <cell r="D1899" t="str">
            <v>UN</v>
          </cell>
          <cell r="E1899">
            <v>65.400000000000006</v>
          </cell>
        </row>
        <row r="1900">
          <cell r="B1900" t="str">
            <v>162824</v>
          </cell>
          <cell r="C1900" t="str">
            <v>DIAMETRO 400-400 MM</v>
          </cell>
          <cell r="D1900" t="str">
            <v>UN</v>
          </cell>
          <cell r="E1900">
            <v>67.41</v>
          </cell>
        </row>
        <row r="1901">
          <cell r="B1901" t="str">
            <v>162825</v>
          </cell>
          <cell r="C1901" t="str">
            <v>DIAMETRO 500-75 MM</v>
          </cell>
          <cell r="D1901" t="str">
            <v>UN</v>
          </cell>
          <cell r="E1901">
            <v>73.209999999999994</v>
          </cell>
        </row>
        <row r="1902">
          <cell r="B1902" t="str">
            <v>162826</v>
          </cell>
          <cell r="C1902" t="str">
            <v>DIAMETRO 500-100 MM</v>
          </cell>
          <cell r="D1902" t="str">
            <v>UN</v>
          </cell>
          <cell r="E1902">
            <v>75.41</v>
          </cell>
        </row>
        <row r="1903">
          <cell r="B1903" t="str">
            <v>162827</v>
          </cell>
          <cell r="C1903" t="str">
            <v>DIAMETRO 500-200 MM</v>
          </cell>
          <cell r="D1903" t="str">
            <v>UN</v>
          </cell>
          <cell r="E1903">
            <v>77.510000000000005</v>
          </cell>
        </row>
        <row r="1904">
          <cell r="B1904" t="str">
            <v>162828</v>
          </cell>
          <cell r="C1904" t="str">
            <v>DIAMETRO 500-300 MM</v>
          </cell>
          <cell r="D1904" t="str">
            <v>UN</v>
          </cell>
          <cell r="E1904">
            <v>79.73</v>
          </cell>
        </row>
        <row r="1905">
          <cell r="B1905" t="str">
            <v>162829</v>
          </cell>
          <cell r="C1905" t="str">
            <v>DIAMETRO 500-500 MM</v>
          </cell>
          <cell r="D1905" t="str">
            <v>UN</v>
          </cell>
          <cell r="E1905">
            <v>84.58</v>
          </cell>
        </row>
        <row r="1906">
          <cell r="B1906" t="str">
            <v>162830</v>
          </cell>
          <cell r="C1906" t="str">
            <v>DIAMETRO 600-75 MM</v>
          </cell>
          <cell r="D1906" t="str">
            <v>UN</v>
          </cell>
          <cell r="E1906">
            <v>90.7</v>
          </cell>
        </row>
        <row r="1907">
          <cell r="B1907" t="str">
            <v>162831</v>
          </cell>
          <cell r="C1907" t="str">
            <v>DIAMETRO 600-100 MM</v>
          </cell>
          <cell r="D1907" t="str">
            <v>UN</v>
          </cell>
          <cell r="E1907">
            <v>91.69</v>
          </cell>
        </row>
        <row r="1908">
          <cell r="B1908" t="str">
            <v>162832</v>
          </cell>
          <cell r="C1908" t="str">
            <v>DIAMETRO 600-200 MM</v>
          </cell>
          <cell r="D1908" t="str">
            <v>UN</v>
          </cell>
          <cell r="E1908">
            <v>94.33</v>
          </cell>
        </row>
        <row r="1909">
          <cell r="B1909" t="str">
            <v>162833</v>
          </cell>
          <cell r="C1909" t="str">
            <v>DIAMETRO 600-300 MM</v>
          </cell>
          <cell r="D1909" t="str">
            <v>UN</v>
          </cell>
          <cell r="E1909">
            <v>96.86</v>
          </cell>
        </row>
        <row r="1910">
          <cell r="B1910" t="str">
            <v>162834</v>
          </cell>
          <cell r="C1910" t="str">
            <v>DIAMETRO 600-400 MM</v>
          </cell>
          <cell r="D1910" t="str">
            <v>UN</v>
          </cell>
          <cell r="E1910">
            <v>99.4</v>
          </cell>
        </row>
        <row r="1911">
          <cell r="B1911" t="str">
            <v>162835</v>
          </cell>
          <cell r="C1911" t="str">
            <v>DIAMETRO 600-600 MM</v>
          </cell>
          <cell r="D1911" t="str">
            <v>UN</v>
          </cell>
          <cell r="E1911">
            <v>106.42</v>
          </cell>
        </row>
        <row r="1913">
          <cell r="B1913" t="str">
            <v>162900</v>
          </cell>
          <cell r="C1913" t="str">
            <v>MONTAGEM DE TES DE FERRO FUNDIDO TIPO JE</v>
          </cell>
        </row>
        <row r="1914">
          <cell r="B1914" t="str">
            <v>162901</v>
          </cell>
          <cell r="C1914" t="str">
            <v>DIAMETRO 100-50 MM</v>
          </cell>
          <cell r="D1914" t="str">
            <v>UN</v>
          </cell>
          <cell r="E1914">
            <v>12.92</v>
          </cell>
        </row>
        <row r="1915">
          <cell r="B1915" t="str">
            <v>162902</v>
          </cell>
          <cell r="C1915" t="str">
            <v>DIAMETRO 100-75 MM</v>
          </cell>
          <cell r="D1915" t="str">
            <v>UN</v>
          </cell>
          <cell r="E1915">
            <v>12.99</v>
          </cell>
        </row>
        <row r="1916">
          <cell r="B1916" t="str">
            <v>162903</v>
          </cell>
          <cell r="C1916" t="str">
            <v>DIAMETRO 100-100 MM</v>
          </cell>
          <cell r="D1916" t="str">
            <v>UN</v>
          </cell>
          <cell r="E1916">
            <v>15.48</v>
          </cell>
        </row>
        <row r="1917">
          <cell r="B1917" t="str">
            <v>162904</v>
          </cell>
          <cell r="C1917" t="str">
            <v>DIAMETRO 150-50 MM</v>
          </cell>
          <cell r="D1917" t="str">
            <v>UN</v>
          </cell>
          <cell r="E1917">
            <v>15.44</v>
          </cell>
        </row>
        <row r="1918">
          <cell r="B1918" t="str">
            <v>162905</v>
          </cell>
          <cell r="C1918" t="str">
            <v>DIAMETRO 150-75 MM</v>
          </cell>
          <cell r="D1918" t="str">
            <v>UN</v>
          </cell>
          <cell r="E1918">
            <v>15.49</v>
          </cell>
        </row>
        <row r="1919">
          <cell r="B1919" t="str">
            <v>162906</v>
          </cell>
          <cell r="C1919" t="str">
            <v>DIAMETRO 150-100 MM</v>
          </cell>
          <cell r="D1919" t="str">
            <v>UN</v>
          </cell>
          <cell r="E1919">
            <v>18.100000000000001</v>
          </cell>
        </row>
        <row r="1920">
          <cell r="B1920" t="str">
            <v>162907</v>
          </cell>
          <cell r="C1920" t="str">
            <v>DIAMETRO 150-150 MM</v>
          </cell>
          <cell r="D1920" t="str">
            <v>UN</v>
          </cell>
          <cell r="E1920">
            <v>19.41</v>
          </cell>
        </row>
        <row r="1921">
          <cell r="B1921" t="str">
            <v>162908</v>
          </cell>
          <cell r="C1921" t="str">
            <v>DIAMETRO 200-50 MM</v>
          </cell>
          <cell r="D1921" t="str">
            <v>UN</v>
          </cell>
          <cell r="E1921">
            <v>19.37</v>
          </cell>
        </row>
        <row r="1922">
          <cell r="B1922" t="str">
            <v>162909</v>
          </cell>
          <cell r="C1922" t="str">
            <v>DIAMETRO 200-75 MM</v>
          </cell>
          <cell r="D1922" t="str">
            <v>UN</v>
          </cell>
          <cell r="E1922">
            <v>19.57</v>
          </cell>
        </row>
        <row r="1923">
          <cell r="B1923" t="str">
            <v>162910</v>
          </cell>
          <cell r="C1923" t="str">
            <v>DIAMETRO 200-100 MM</v>
          </cell>
          <cell r="D1923" t="str">
            <v>UN</v>
          </cell>
          <cell r="E1923">
            <v>22.13</v>
          </cell>
        </row>
        <row r="1924">
          <cell r="B1924" t="str">
            <v>162911</v>
          </cell>
          <cell r="C1924" t="str">
            <v>DIAMETRO 200-200 MM</v>
          </cell>
          <cell r="D1924" t="str">
            <v>UN</v>
          </cell>
          <cell r="E1924">
            <v>25.69</v>
          </cell>
        </row>
        <row r="1925">
          <cell r="B1925" t="str">
            <v>162912</v>
          </cell>
          <cell r="C1925" t="str">
            <v>DIAMETRO 250-50 MM</v>
          </cell>
          <cell r="D1925" t="str">
            <v>UN</v>
          </cell>
          <cell r="E1925">
            <v>22.92</v>
          </cell>
        </row>
        <row r="1926">
          <cell r="B1926" t="str">
            <v>162913</v>
          </cell>
          <cell r="C1926" t="str">
            <v>DIAMETRO 250-75 MM</v>
          </cell>
          <cell r="D1926" t="str">
            <v>UN</v>
          </cell>
          <cell r="E1926">
            <v>23.14</v>
          </cell>
        </row>
        <row r="1927">
          <cell r="B1927" t="str">
            <v>162914</v>
          </cell>
          <cell r="C1927" t="str">
            <v>DIAMETRO 250-100 MM</v>
          </cell>
          <cell r="D1927" t="str">
            <v>UN</v>
          </cell>
          <cell r="E1927">
            <v>25.81</v>
          </cell>
        </row>
        <row r="1928">
          <cell r="B1928" t="str">
            <v>162915</v>
          </cell>
          <cell r="C1928" t="str">
            <v>DIAMETRO 250-250 MM</v>
          </cell>
          <cell r="D1928" t="str">
            <v>UN</v>
          </cell>
          <cell r="E1928">
            <v>31.33</v>
          </cell>
        </row>
        <row r="1929">
          <cell r="B1929" t="str">
            <v>162916</v>
          </cell>
          <cell r="C1929" t="str">
            <v>DIAMETRO 300-75 MM</v>
          </cell>
          <cell r="D1929" t="str">
            <v>UN</v>
          </cell>
          <cell r="E1929">
            <v>27.47</v>
          </cell>
        </row>
        <row r="1930">
          <cell r="B1930" t="str">
            <v>162917</v>
          </cell>
          <cell r="C1930" t="str">
            <v>DIAMETRO 300-100 MM</v>
          </cell>
          <cell r="D1930" t="str">
            <v>UN</v>
          </cell>
          <cell r="E1930">
            <v>30.25</v>
          </cell>
        </row>
        <row r="1931">
          <cell r="B1931" t="str">
            <v>162918</v>
          </cell>
          <cell r="C1931" t="str">
            <v>DIAMETRO 300-150 MM</v>
          </cell>
          <cell r="D1931" t="str">
            <v>UN</v>
          </cell>
          <cell r="E1931">
            <v>31.65</v>
          </cell>
        </row>
        <row r="1932">
          <cell r="B1932" t="str">
            <v>162919</v>
          </cell>
          <cell r="C1932" t="str">
            <v>DIAMETRO 300-200 MM</v>
          </cell>
          <cell r="D1932" t="str">
            <v>UN</v>
          </cell>
          <cell r="E1932">
            <v>33.869999999999997</v>
          </cell>
        </row>
        <row r="1933">
          <cell r="B1933" t="str">
            <v>162920</v>
          </cell>
          <cell r="C1933" t="str">
            <v>DIAMETRO 300-250 MM</v>
          </cell>
          <cell r="D1933" t="str">
            <v>UN</v>
          </cell>
          <cell r="E1933">
            <v>35.92</v>
          </cell>
        </row>
        <row r="1934">
          <cell r="B1934" t="str">
            <v>162921</v>
          </cell>
          <cell r="C1934" t="str">
            <v>DIAMETRO 300-300 MM</v>
          </cell>
          <cell r="D1934" t="str">
            <v>UN</v>
          </cell>
          <cell r="E1934">
            <v>38.54</v>
          </cell>
        </row>
        <row r="1935">
          <cell r="B1935" t="str">
            <v>162922</v>
          </cell>
          <cell r="C1935" t="str">
            <v>DIAMETRO 400-75 MM</v>
          </cell>
          <cell r="D1935" t="str">
            <v>UN</v>
          </cell>
          <cell r="E1935">
            <v>35.81</v>
          </cell>
        </row>
        <row r="1936">
          <cell r="B1936" t="str">
            <v>162923</v>
          </cell>
          <cell r="C1936" t="str">
            <v>DIAMETRO 400-100 MM</v>
          </cell>
          <cell r="D1936" t="str">
            <v>UN</v>
          </cell>
          <cell r="E1936">
            <v>38.57</v>
          </cell>
        </row>
        <row r="1937">
          <cell r="B1937" t="str">
            <v>162924</v>
          </cell>
          <cell r="C1937" t="str">
            <v>DIAMETRO 400-200 MM</v>
          </cell>
          <cell r="D1937" t="str">
            <v>UN</v>
          </cell>
          <cell r="E1937">
            <v>42.58</v>
          </cell>
        </row>
        <row r="1938">
          <cell r="B1938" t="str">
            <v>162925</v>
          </cell>
          <cell r="C1938" t="str">
            <v>DIAMETRO 400-300 MM</v>
          </cell>
          <cell r="D1938" t="str">
            <v>UN</v>
          </cell>
          <cell r="E1938">
            <v>47.29</v>
          </cell>
        </row>
        <row r="1939">
          <cell r="B1939" t="str">
            <v>162926</v>
          </cell>
          <cell r="C1939" t="str">
            <v>DIAMETRO 400-400 MM</v>
          </cell>
          <cell r="D1939" t="str">
            <v>UN</v>
          </cell>
          <cell r="E1939">
            <v>51.96</v>
          </cell>
        </row>
        <row r="1940">
          <cell r="B1940" t="str">
            <v>162927</v>
          </cell>
          <cell r="C1940" t="str">
            <v>DIAMETRO 500-100 MM</v>
          </cell>
          <cell r="D1940" t="str">
            <v>UN</v>
          </cell>
          <cell r="E1940">
            <v>46.43</v>
          </cell>
        </row>
        <row r="1941">
          <cell r="B1941" t="str">
            <v>162928</v>
          </cell>
          <cell r="C1941" t="str">
            <v>DIAMETRO 500-200 MM</v>
          </cell>
          <cell r="D1941" t="str">
            <v>UN</v>
          </cell>
          <cell r="E1941">
            <v>50.95</v>
          </cell>
        </row>
        <row r="1942">
          <cell r="B1942" t="str">
            <v>162929</v>
          </cell>
          <cell r="C1942" t="str">
            <v>DIAMETRO 500-300 MM</v>
          </cell>
          <cell r="D1942" t="str">
            <v>UN</v>
          </cell>
          <cell r="E1942">
            <v>55.99</v>
          </cell>
        </row>
        <row r="1943">
          <cell r="B1943" t="str">
            <v>162930</v>
          </cell>
          <cell r="C1943" t="str">
            <v>DIAMETRO 500-500 MM</v>
          </cell>
          <cell r="D1943" t="str">
            <v>UN</v>
          </cell>
          <cell r="E1943">
            <v>65.67</v>
          </cell>
        </row>
        <row r="1944">
          <cell r="B1944" t="str">
            <v>162931</v>
          </cell>
          <cell r="C1944" t="str">
            <v>DIAMETRO 600-100 MM</v>
          </cell>
          <cell r="D1944" t="str">
            <v>UN</v>
          </cell>
          <cell r="E1944">
            <v>56.12</v>
          </cell>
        </row>
        <row r="1945">
          <cell r="B1945" t="str">
            <v>162932</v>
          </cell>
          <cell r="C1945" t="str">
            <v>DIAMETRO 600-200 MM</v>
          </cell>
          <cell r="D1945" t="str">
            <v>UN</v>
          </cell>
          <cell r="E1945">
            <v>61.04</v>
          </cell>
        </row>
        <row r="1946">
          <cell r="B1946" t="str">
            <v>162933</v>
          </cell>
          <cell r="C1946" t="str">
            <v>DIAMETRO 600-300 MM</v>
          </cell>
          <cell r="D1946" t="str">
            <v>UN</v>
          </cell>
          <cell r="E1946">
            <v>71.42</v>
          </cell>
        </row>
        <row r="1947">
          <cell r="B1947" t="str">
            <v>162934</v>
          </cell>
          <cell r="C1947" t="str">
            <v>DIAMETRO 600-400 MM</v>
          </cell>
          <cell r="D1947" t="str">
            <v>UN</v>
          </cell>
          <cell r="E1947">
            <v>81.48</v>
          </cell>
        </row>
        <row r="1948">
          <cell r="B1948" t="str">
            <v>162935</v>
          </cell>
          <cell r="C1948" t="str">
            <v>DIAMETRO 600- 600 MM</v>
          </cell>
          <cell r="D1948" t="str">
            <v>UN</v>
          </cell>
          <cell r="E1948">
            <v>103.72</v>
          </cell>
        </row>
        <row r="1950">
          <cell r="B1950" t="str">
            <v>163000</v>
          </cell>
          <cell r="C1950" t="str">
            <v>MONTAGEM DE TES DE FERRO FUNDIDO TIPO JE/F</v>
          </cell>
        </row>
        <row r="1951">
          <cell r="B1951" t="str">
            <v>163001</v>
          </cell>
          <cell r="C1951" t="str">
            <v>DIAMETRO 100-50 MM</v>
          </cell>
          <cell r="D1951" t="str">
            <v>UN</v>
          </cell>
          <cell r="E1951">
            <v>13.43</v>
          </cell>
        </row>
        <row r="1952">
          <cell r="B1952" t="str">
            <v>163002</v>
          </cell>
          <cell r="C1952" t="str">
            <v>DIAMETRO 150-50 MM</v>
          </cell>
          <cell r="D1952" t="str">
            <v>UN</v>
          </cell>
          <cell r="E1952">
            <v>15.46</v>
          </cell>
        </row>
        <row r="1953">
          <cell r="B1953" t="str">
            <v>163003</v>
          </cell>
          <cell r="C1953" t="str">
            <v>DIAMETRO 150-75 MM</v>
          </cell>
          <cell r="D1953" t="str">
            <v>UN</v>
          </cell>
          <cell r="E1953">
            <v>15.6</v>
          </cell>
        </row>
        <row r="1954">
          <cell r="B1954" t="str">
            <v>163004</v>
          </cell>
          <cell r="C1954" t="str">
            <v>DIAMETRO 200-50 MM</v>
          </cell>
          <cell r="D1954" t="str">
            <v>UN</v>
          </cell>
          <cell r="E1954">
            <v>19.53</v>
          </cell>
        </row>
        <row r="1955">
          <cell r="B1955" t="str">
            <v>163005</v>
          </cell>
          <cell r="C1955" t="str">
            <v>DIAMETRO 200-75 MM</v>
          </cell>
          <cell r="D1955" t="str">
            <v>UN</v>
          </cell>
          <cell r="E1955">
            <v>19.77</v>
          </cell>
        </row>
        <row r="1956">
          <cell r="B1956" t="str">
            <v>163006</v>
          </cell>
          <cell r="C1956" t="str">
            <v>DIAMETRO 200-100 MM</v>
          </cell>
          <cell r="D1956" t="str">
            <v>UN</v>
          </cell>
          <cell r="E1956">
            <v>23.22</v>
          </cell>
        </row>
        <row r="1957">
          <cell r="B1957" t="str">
            <v>163007</v>
          </cell>
          <cell r="C1957" t="str">
            <v>DIAMETRO 250-50 MM</v>
          </cell>
          <cell r="D1957" t="str">
            <v>UN</v>
          </cell>
          <cell r="E1957">
            <v>23.03</v>
          </cell>
        </row>
        <row r="1958">
          <cell r="B1958" t="str">
            <v>163008</v>
          </cell>
          <cell r="C1958" t="str">
            <v>DIAMETRO 250-75 MM</v>
          </cell>
          <cell r="D1958" t="str">
            <v>UN</v>
          </cell>
          <cell r="E1958">
            <v>23.24</v>
          </cell>
        </row>
        <row r="1959">
          <cell r="B1959" t="str">
            <v>163009</v>
          </cell>
          <cell r="C1959" t="str">
            <v>DIAMETRO 250-100 MM</v>
          </cell>
          <cell r="D1959" t="str">
            <v>UN</v>
          </cell>
          <cell r="E1959">
            <v>26.89</v>
          </cell>
        </row>
        <row r="1960">
          <cell r="B1960" t="str">
            <v>163010</v>
          </cell>
          <cell r="C1960" t="str">
            <v>DIAMETRO 300-100 MM</v>
          </cell>
          <cell r="D1960" t="str">
            <v>UN</v>
          </cell>
          <cell r="E1960">
            <v>31.36</v>
          </cell>
        </row>
        <row r="1961">
          <cell r="B1961" t="str">
            <v>163011</v>
          </cell>
          <cell r="C1961" t="str">
            <v>DIAMETRO 300-200 MM</v>
          </cell>
          <cell r="D1961" t="str">
            <v>UN</v>
          </cell>
          <cell r="E1961">
            <v>36.380000000000003</v>
          </cell>
        </row>
        <row r="1962">
          <cell r="B1962" t="str">
            <v>163012</v>
          </cell>
          <cell r="C1962" t="str">
            <v>DIAMETRO 300-300 MM</v>
          </cell>
          <cell r="D1962" t="str">
            <v>UN</v>
          </cell>
          <cell r="E1962">
            <v>44.63</v>
          </cell>
        </row>
        <row r="1963">
          <cell r="B1963" t="str">
            <v>163013</v>
          </cell>
          <cell r="C1963" t="str">
            <v>DIAMETRO 400-100 MM</v>
          </cell>
          <cell r="D1963" t="str">
            <v>UN</v>
          </cell>
          <cell r="E1963">
            <v>39.840000000000003</v>
          </cell>
        </row>
        <row r="1964">
          <cell r="B1964" t="str">
            <v>163014</v>
          </cell>
          <cell r="C1964" t="str">
            <v>DIAMETRO 400-200 MM</v>
          </cell>
          <cell r="D1964" t="str">
            <v>UN</v>
          </cell>
          <cell r="E1964">
            <v>45.12</v>
          </cell>
        </row>
        <row r="1965">
          <cell r="B1965" t="str">
            <v>163015</v>
          </cell>
          <cell r="C1965" t="str">
            <v>DIAMETRO 400-300 MM</v>
          </cell>
          <cell r="D1965" t="str">
            <v>UN</v>
          </cell>
          <cell r="E1965">
            <v>53.49</v>
          </cell>
        </row>
        <row r="1966">
          <cell r="B1966" t="str">
            <v>163016</v>
          </cell>
          <cell r="C1966" t="str">
            <v>DIAMETRO 400-400 MM</v>
          </cell>
          <cell r="D1966" t="str">
            <v>UN</v>
          </cell>
          <cell r="E1966">
            <v>61.1</v>
          </cell>
        </row>
        <row r="1967">
          <cell r="B1967" t="str">
            <v>163017</v>
          </cell>
          <cell r="C1967" t="str">
            <v>DIAMETRO 500-100 MM</v>
          </cell>
          <cell r="D1967" t="str">
            <v>UN</v>
          </cell>
          <cell r="E1967">
            <v>47.9</v>
          </cell>
        </row>
        <row r="1968">
          <cell r="B1968" t="str">
            <v>163018</v>
          </cell>
          <cell r="C1968" t="str">
            <v>DIAMETRO 500-200 MM</v>
          </cell>
          <cell r="D1968" t="str">
            <v>UN</v>
          </cell>
          <cell r="E1968">
            <v>53.58</v>
          </cell>
        </row>
        <row r="1969">
          <cell r="B1969" t="str">
            <v>163019</v>
          </cell>
          <cell r="C1969" t="str">
            <v>DIAMETRO 500-300 MM</v>
          </cell>
          <cell r="D1969" t="str">
            <v>UN</v>
          </cell>
          <cell r="E1969">
            <v>62.24</v>
          </cell>
        </row>
        <row r="1970">
          <cell r="B1970" t="str">
            <v>163020</v>
          </cell>
          <cell r="C1970" t="str">
            <v>DIAMETRO 500-500 MM</v>
          </cell>
          <cell r="D1970" t="str">
            <v>UN</v>
          </cell>
          <cell r="E1970">
            <v>79.38</v>
          </cell>
        </row>
        <row r="1971">
          <cell r="B1971" t="str">
            <v>163021</v>
          </cell>
          <cell r="C1971" t="str">
            <v>DIAMETRO 600-100 MM</v>
          </cell>
          <cell r="D1971" t="str">
            <v>UN</v>
          </cell>
          <cell r="E1971">
            <v>57.12</v>
          </cell>
        </row>
        <row r="1972">
          <cell r="B1972" t="str">
            <v>163022</v>
          </cell>
          <cell r="C1972" t="str">
            <v>DIAMETRO 600-200 MM</v>
          </cell>
          <cell r="D1972" t="str">
            <v>UN</v>
          </cell>
          <cell r="E1972">
            <v>63.58</v>
          </cell>
        </row>
        <row r="1973">
          <cell r="B1973" t="str">
            <v>163023</v>
          </cell>
          <cell r="C1973" t="str">
            <v>DIAMETRO 600-400 MM</v>
          </cell>
          <cell r="D1973" t="str">
            <v>UN</v>
          </cell>
          <cell r="E1973">
            <v>81.3</v>
          </cell>
        </row>
        <row r="1974">
          <cell r="B1974" t="str">
            <v>163024</v>
          </cell>
          <cell r="C1974" t="str">
            <v>DIAMETRO 600-600 MM</v>
          </cell>
          <cell r="D1974" t="str">
            <v>UN</v>
          </cell>
          <cell r="E1974">
            <v>102.74</v>
          </cell>
        </row>
        <row r="1976">
          <cell r="B1976" t="str">
            <v>163100</v>
          </cell>
          <cell r="C1976" t="str">
            <v>MONTAGEM DE REDUCOES DE FERRO FUNDIDO TIPO JE (P/B)</v>
          </cell>
        </row>
        <row r="1977">
          <cell r="B1977" t="str">
            <v>163101</v>
          </cell>
          <cell r="C1977" t="str">
            <v>DIAMETRO 100-50 MM</v>
          </cell>
          <cell r="D1977" t="str">
            <v>UN</v>
          </cell>
          <cell r="E1977">
            <v>7.44</v>
          </cell>
        </row>
        <row r="1978">
          <cell r="B1978" t="str">
            <v>163102</v>
          </cell>
          <cell r="C1978" t="str">
            <v>DIAMETRO 100-75 MM</v>
          </cell>
          <cell r="D1978" t="str">
            <v>UN</v>
          </cell>
          <cell r="E1978">
            <v>7.46</v>
          </cell>
        </row>
        <row r="1979">
          <cell r="B1979" t="str">
            <v>163103</v>
          </cell>
          <cell r="C1979" t="str">
            <v>DIAMETRO 150-75 MM</v>
          </cell>
          <cell r="D1979" t="str">
            <v>UN</v>
          </cell>
          <cell r="E1979">
            <v>8.8000000000000007</v>
          </cell>
        </row>
        <row r="1980">
          <cell r="B1980" t="str">
            <v>163104</v>
          </cell>
          <cell r="C1980" t="str">
            <v>DIAMETRO 150-100 MM</v>
          </cell>
          <cell r="D1980" t="str">
            <v>UN</v>
          </cell>
          <cell r="E1980">
            <v>11.27</v>
          </cell>
        </row>
        <row r="1981">
          <cell r="B1981" t="str">
            <v>163105</v>
          </cell>
          <cell r="C1981" t="str">
            <v>DIAMETRO 200-100 MM</v>
          </cell>
          <cell r="D1981" t="str">
            <v>UN</v>
          </cell>
          <cell r="E1981">
            <v>13.4</v>
          </cell>
        </row>
        <row r="1982">
          <cell r="B1982" t="str">
            <v>163106</v>
          </cell>
          <cell r="C1982" t="str">
            <v>DIAMETRO 200-150 MM</v>
          </cell>
          <cell r="D1982" t="str">
            <v>UN</v>
          </cell>
          <cell r="E1982">
            <v>14.45</v>
          </cell>
        </row>
        <row r="1983">
          <cell r="B1983" t="str">
            <v>163107</v>
          </cell>
          <cell r="C1983" t="str">
            <v>DIAMETRO 250-150 MM</v>
          </cell>
          <cell r="D1983" t="str">
            <v>UN</v>
          </cell>
          <cell r="E1983">
            <v>18.73</v>
          </cell>
        </row>
        <row r="1984">
          <cell r="B1984" t="str">
            <v>163108</v>
          </cell>
          <cell r="C1984" t="str">
            <v>DIAMETRO 250-200 MM</v>
          </cell>
          <cell r="D1984" t="str">
            <v>UN</v>
          </cell>
          <cell r="E1984">
            <v>20.010000000000002</v>
          </cell>
        </row>
        <row r="1985">
          <cell r="B1985" t="str">
            <v>163109</v>
          </cell>
          <cell r="C1985" t="str">
            <v>DIAMETRO 300-150 MM</v>
          </cell>
          <cell r="D1985" t="str">
            <v>UN</v>
          </cell>
          <cell r="E1985">
            <v>21.18</v>
          </cell>
        </row>
        <row r="1986">
          <cell r="B1986" t="str">
            <v>163110</v>
          </cell>
          <cell r="C1986" t="str">
            <v>DIAMETRO 300-200 MM</v>
          </cell>
          <cell r="D1986" t="str">
            <v>UN</v>
          </cell>
          <cell r="E1986">
            <v>22.57</v>
          </cell>
        </row>
        <row r="1987">
          <cell r="B1987" t="str">
            <v>163111</v>
          </cell>
          <cell r="C1987" t="str">
            <v>DIAMETRO 300-250 MM</v>
          </cell>
          <cell r="D1987" t="str">
            <v>UN</v>
          </cell>
          <cell r="E1987">
            <v>25.27</v>
          </cell>
        </row>
        <row r="1988">
          <cell r="B1988" t="str">
            <v>163112</v>
          </cell>
          <cell r="C1988" t="str">
            <v>DIAMETRO 350-200 MM</v>
          </cell>
          <cell r="D1988" t="str">
            <v>UN</v>
          </cell>
          <cell r="E1988">
            <v>26.42</v>
          </cell>
        </row>
        <row r="1989">
          <cell r="B1989" t="str">
            <v>163113</v>
          </cell>
          <cell r="C1989" t="str">
            <v>DIAMETRO 350-250 MM</v>
          </cell>
          <cell r="D1989" t="str">
            <v>UN</v>
          </cell>
          <cell r="E1989">
            <v>29.15</v>
          </cell>
        </row>
        <row r="1990">
          <cell r="B1990" t="str">
            <v>163114</v>
          </cell>
          <cell r="C1990" t="str">
            <v>DIAMETRO 350-300 MM</v>
          </cell>
          <cell r="D1990" t="str">
            <v>UN</v>
          </cell>
          <cell r="E1990">
            <v>32.700000000000003</v>
          </cell>
        </row>
        <row r="1991">
          <cell r="B1991" t="str">
            <v>163115</v>
          </cell>
          <cell r="C1991" t="str">
            <v>DIAMETRO 400-250 MM</v>
          </cell>
          <cell r="D1991" t="str">
            <v>UN</v>
          </cell>
          <cell r="E1991">
            <v>30.01</v>
          </cell>
        </row>
        <row r="1992">
          <cell r="B1992" t="str">
            <v>163116</v>
          </cell>
          <cell r="C1992" t="str">
            <v>DIAMETRO 400- 300 MM</v>
          </cell>
          <cell r="D1992" t="str">
            <v>UN</v>
          </cell>
          <cell r="E1992">
            <v>33.58</v>
          </cell>
        </row>
        <row r="1993">
          <cell r="B1993" t="str">
            <v>163117</v>
          </cell>
          <cell r="C1993" t="str">
            <v>DIAMETRO 400- 350 MM</v>
          </cell>
          <cell r="D1993" t="str">
            <v>UN</v>
          </cell>
          <cell r="E1993">
            <v>36.130000000000003</v>
          </cell>
        </row>
        <row r="1994">
          <cell r="B1994" t="str">
            <v>163118</v>
          </cell>
          <cell r="C1994" t="str">
            <v>DIAMETRO 500- 350 MM</v>
          </cell>
          <cell r="D1994" t="str">
            <v>UN</v>
          </cell>
          <cell r="E1994">
            <v>40.81</v>
          </cell>
        </row>
        <row r="1995">
          <cell r="B1995" t="str">
            <v>163119</v>
          </cell>
          <cell r="C1995" t="str">
            <v>DIAMETRO 500- 400 MM</v>
          </cell>
          <cell r="D1995" t="str">
            <v>UN</v>
          </cell>
          <cell r="E1995">
            <v>43.27</v>
          </cell>
        </row>
        <row r="1996">
          <cell r="B1996" t="str">
            <v>163120</v>
          </cell>
          <cell r="C1996" t="str">
            <v>DIAMETRO 600- 400 MM</v>
          </cell>
          <cell r="D1996" t="str">
            <v>UN</v>
          </cell>
          <cell r="E1996">
            <v>50.08</v>
          </cell>
        </row>
        <row r="1997">
          <cell r="B1997" t="str">
            <v>163121</v>
          </cell>
          <cell r="C1997" t="str">
            <v>DIAMETRO 600- 500 MM</v>
          </cell>
          <cell r="D1997" t="str">
            <v>UN</v>
          </cell>
          <cell r="E1997">
            <v>55.64</v>
          </cell>
        </row>
        <row r="1999">
          <cell r="B1999" t="str">
            <v>163200</v>
          </cell>
          <cell r="C1999" t="str">
            <v>MONTAGEM DE LUVAS FOFO TIPO JE</v>
          </cell>
        </row>
        <row r="2000">
          <cell r="B2000" t="str">
            <v>163201</v>
          </cell>
          <cell r="C2000" t="str">
            <v>DIAMETRO 100 MM</v>
          </cell>
          <cell r="D2000" t="str">
            <v>UN</v>
          </cell>
          <cell r="E2000">
            <v>10.25</v>
          </cell>
        </row>
        <row r="2001">
          <cell r="B2001" t="str">
            <v>163202</v>
          </cell>
          <cell r="C2001" t="str">
            <v>DIAMETRO 150 MM</v>
          </cell>
          <cell r="D2001" t="str">
            <v>UN</v>
          </cell>
          <cell r="E2001">
            <v>12.75</v>
          </cell>
        </row>
        <row r="2002">
          <cell r="B2002" t="str">
            <v>163203</v>
          </cell>
          <cell r="C2002" t="str">
            <v>DIAMETRO 200 MM</v>
          </cell>
          <cell r="D2002" t="str">
            <v>UN</v>
          </cell>
          <cell r="E2002">
            <v>16.809999999999999</v>
          </cell>
        </row>
        <row r="2003">
          <cell r="B2003" t="str">
            <v>163204</v>
          </cell>
          <cell r="C2003" t="str">
            <v>DIAMETRO 250 MM</v>
          </cell>
          <cell r="D2003" t="str">
            <v>UN</v>
          </cell>
          <cell r="E2003">
            <v>20.5</v>
          </cell>
        </row>
        <row r="2004">
          <cell r="B2004" t="str">
            <v>163205</v>
          </cell>
          <cell r="C2004" t="str">
            <v>DIAMETRO 300 MM</v>
          </cell>
          <cell r="D2004" t="str">
            <v>UN</v>
          </cell>
          <cell r="E2004">
            <v>24.77</v>
          </cell>
        </row>
        <row r="2005">
          <cell r="B2005" t="str">
            <v>163206</v>
          </cell>
          <cell r="C2005" t="str">
            <v>DIAMETRO 400 MM</v>
          </cell>
          <cell r="D2005" t="str">
            <v>UN</v>
          </cell>
          <cell r="E2005">
            <v>32.93</v>
          </cell>
        </row>
        <row r="2006">
          <cell r="B2006" t="str">
            <v>163207</v>
          </cell>
          <cell r="C2006" t="str">
            <v>DIAMETRO 500 MM</v>
          </cell>
          <cell r="D2006" t="str">
            <v>UN</v>
          </cell>
          <cell r="E2006">
            <v>40.729999999999997</v>
          </cell>
        </row>
        <row r="2007">
          <cell r="B2007" t="str">
            <v>163208</v>
          </cell>
          <cell r="C2007" t="str">
            <v>DIAMETRO 600 MM</v>
          </cell>
          <cell r="D2007" t="str">
            <v>UN</v>
          </cell>
          <cell r="E2007">
            <v>50.2</v>
          </cell>
        </row>
        <row r="2009">
          <cell r="B2009" t="str">
            <v>163300</v>
          </cell>
          <cell r="C2009" t="str">
            <v>MONTAGEM DE CAP DE FERRO FUNDIDO TIPO JE</v>
          </cell>
        </row>
        <row r="2010">
          <cell r="B2010" t="str">
            <v>163301</v>
          </cell>
          <cell r="C2010" t="str">
            <v>DIAMETRO 100 MM</v>
          </cell>
          <cell r="D2010" t="str">
            <v>UN</v>
          </cell>
          <cell r="E2010">
            <v>5.05</v>
          </cell>
        </row>
        <row r="2011">
          <cell r="B2011" t="str">
            <v>163302</v>
          </cell>
          <cell r="C2011" t="str">
            <v>DIAMETRO 150 MM</v>
          </cell>
          <cell r="D2011" t="str">
            <v>UN</v>
          </cell>
          <cell r="E2011">
            <v>6.41</v>
          </cell>
        </row>
        <row r="2012">
          <cell r="B2012" t="str">
            <v>163303</v>
          </cell>
          <cell r="C2012" t="str">
            <v>DIAMETRO 200 MM</v>
          </cell>
          <cell r="D2012" t="str">
            <v>UN</v>
          </cell>
          <cell r="E2012">
            <v>8.4499999999999993</v>
          </cell>
        </row>
        <row r="2013">
          <cell r="B2013" t="str">
            <v>163304</v>
          </cell>
          <cell r="C2013" t="str">
            <v>DIAMETRO 250 MM</v>
          </cell>
          <cell r="D2013" t="str">
            <v>UN</v>
          </cell>
          <cell r="E2013">
            <v>10.37</v>
          </cell>
        </row>
        <row r="2014">
          <cell r="B2014" t="str">
            <v>163305</v>
          </cell>
          <cell r="C2014" t="str">
            <v>DIAMETRO 300 MM</v>
          </cell>
          <cell r="D2014" t="str">
            <v>UN</v>
          </cell>
          <cell r="E2014">
            <v>13.12</v>
          </cell>
        </row>
        <row r="2015">
          <cell r="B2015" t="str">
            <v>163306</v>
          </cell>
          <cell r="C2015" t="str">
            <v>DIAMETRO 400 MM</v>
          </cell>
          <cell r="D2015" t="str">
            <v>UN</v>
          </cell>
          <cell r="E2015">
            <v>17.75</v>
          </cell>
        </row>
        <row r="2016">
          <cell r="B2016" t="str">
            <v>163307</v>
          </cell>
          <cell r="C2016" t="str">
            <v>DIAMETRO 500 MM</v>
          </cell>
          <cell r="D2016" t="str">
            <v>UN</v>
          </cell>
          <cell r="E2016">
            <v>22.63</v>
          </cell>
        </row>
        <row r="2017">
          <cell r="B2017" t="str">
            <v>163308</v>
          </cell>
          <cell r="C2017" t="str">
            <v>DIAMETRO 600 MM</v>
          </cell>
          <cell r="D2017" t="str">
            <v>UN</v>
          </cell>
          <cell r="E2017">
            <v>28.76</v>
          </cell>
        </row>
        <row r="2019">
          <cell r="B2019" t="str">
            <v>163400</v>
          </cell>
          <cell r="C2019" t="str">
            <v>MONTAGEM DE EXTREMIDADES DE FERRO FUNDIDO JE/F</v>
          </cell>
        </row>
        <row r="2020">
          <cell r="B2020" t="str">
            <v>163401</v>
          </cell>
          <cell r="C2020" t="str">
            <v>DIAMETRO 100 MM</v>
          </cell>
          <cell r="D2020" t="str">
            <v>UN</v>
          </cell>
          <cell r="E2020">
            <v>11.18</v>
          </cell>
        </row>
        <row r="2021">
          <cell r="B2021" t="str">
            <v>163402</v>
          </cell>
          <cell r="C2021" t="str">
            <v>DIAMETRO 150 MM</v>
          </cell>
          <cell r="D2021" t="str">
            <v>UN</v>
          </cell>
          <cell r="E2021">
            <v>14.97</v>
          </cell>
        </row>
        <row r="2022">
          <cell r="B2022" t="str">
            <v>163403</v>
          </cell>
          <cell r="C2022" t="str">
            <v>DIAMETRO 200 MM</v>
          </cell>
          <cell r="D2022" t="str">
            <v>UN</v>
          </cell>
          <cell r="E2022">
            <v>18.63</v>
          </cell>
        </row>
        <row r="2023">
          <cell r="B2023" t="str">
            <v>163404</v>
          </cell>
          <cell r="C2023" t="str">
            <v>DIAMETRO 250 MM</v>
          </cell>
          <cell r="D2023" t="str">
            <v>UN</v>
          </cell>
          <cell r="E2023">
            <v>23.64</v>
          </cell>
        </row>
        <row r="2024">
          <cell r="B2024" t="str">
            <v>163405</v>
          </cell>
          <cell r="C2024" t="str">
            <v>DIAMETRO 300 MM</v>
          </cell>
          <cell r="D2024" t="str">
            <v>UN</v>
          </cell>
          <cell r="E2024">
            <v>29.91</v>
          </cell>
        </row>
        <row r="2025">
          <cell r="B2025" t="str">
            <v>163406</v>
          </cell>
          <cell r="C2025" t="str">
            <v>DIAMETRO 400 MM</v>
          </cell>
          <cell r="D2025" t="str">
            <v>UN</v>
          </cell>
          <cell r="E2025">
            <v>40.29</v>
          </cell>
        </row>
        <row r="2026">
          <cell r="B2026" t="str">
            <v>163407</v>
          </cell>
          <cell r="C2026" t="str">
            <v>DIAMETRO 500 MM</v>
          </cell>
          <cell r="D2026" t="str">
            <v>UN</v>
          </cell>
          <cell r="E2026">
            <v>51.63</v>
          </cell>
        </row>
        <row r="2027">
          <cell r="B2027" t="str">
            <v>163408</v>
          </cell>
          <cell r="C2027" t="str">
            <v>DIAMETRO 600 MM</v>
          </cell>
          <cell r="D2027" t="str">
            <v>UN</v>
          </cell>
          <cell r="E2027">
            <v>65.86</v>
          </cell>
        </row>
        <row r="2029">
          <cell r="B2029" t="str">
            <v>163500</v>
          </cell>
          <cell r="C2029" t="str">
            <v>MONTAGEM DE EXTREMIDADES DE FERRO FUNDIDO TIPO FP</v>
          </cell>
        </row>
        <row r="2030">
          <cell r="B2030" t="str">
            <v>163501</v>
          </cell>
          <cell r="C2030" t="str">
            <v>DIAMETRO 100 MM</v>
          </cell>
          <cell r="D2030" t="str">
            <v>UN</v>
          </cell>
          <cell r="E2030">
            <v>12.07</v>
          </cell>
        </row>
        <row r="2031">
          <cell r="B2031" t="str">
            <v>163502</v>
          </cell>
          <cell r="C2031" t="str">
            <v>DIAMETRO 150 MM</v>
          </cell>
          <cell r="D2031" t="str">
            <v>UN</v>
          </cell>
          <cell r="E2031">
            <v>17.3</v>
          </cell>
        </row>
        <row r="2032">
          <cell r="B2032" t="str">
            <v>163503</v>
          </cell>
          <cell r="C2032" t="str">
            <v>DIAMETRO 200 MM</v>
          </cell>
          <cell r="D2032" t="str">
            <v>UN</v>
          </cell>
          <cell r="E2032">
            <v>20.7</v>
          </cell>
        </row>
        <row r="2033">
          <cell r="B2033" t="str">
            <v>163504</v>
          </cell>
          <cell r="C2033" t="str">
            <v>DIAMETRO 250 MM</v>
          </cell>
          <cell r="D2033" t="str">
            <v>UN</v>
          </cell>
          <cell r="E2033">
            <v>27.09</v>
          </cell>
        </row>
        <row r="2034">
          <cell r="B2034" t="str">
            <v>163505</v>
          </cell>
          <cell r="C2034" t="str">
            <v>DIAMETRO 300 MM</v>
          </cell>
          <cell r="D2034" t="str">
            <v>UN</v>
          </cell>
          <cell r="E2034">
            <v>35.56</v>
          </cell>
        </row>
        <row r="2035">
          <cell r="B2035" t="str">
            <v>163506</v>
          </cell>
          <cell r="C2035" t="str">
            <v>DIAMETRO 400 MM</v>
          </cell>
          <cell r="D2035" t="str">
            <v>UN</v>
          </cell>
          <cell r="E2035">
            <v>48.63</v>
          </cell>
        </row>
        <row r="2036">
          <cell r="B2036" t="str">
            <v>163507</v>
          </cell>
          <cell r="C2036" t="str">
            <v>DIAMETRO 500 MM</v>
          </cell>
          <cell r="D2036" t="str">
            <v>UN</v>
          </cell>
          <cell r="E2036">
            <v>64.31</v>
          </cell>
        </row>
        <row r="2037">
          <cell r="B2037" t="str">
            <v>163508</v>
          </cell>
          <cell r="C2037" t="str">
            <v>DIAMETRO 600 MM</v>
          </cell>
          <cell r="D2037" t="str">
            <v>UN</v>
          </cell>
          <cell r="E2037">
            <v>84.49</v>
          </cell>
        </row>
        <row r="2039">
          <cell r="B2039" t="str">
            <v>163600</v>
          </cell>
          <cell r="C2039" t="str">
            <v>MONTAGEM DE FLANGES AVULSOS EM TUBOS DE FERRO FUNDIDO</v>
          </cell>
        </row>
        <row r="2040">
          <cell r="B2040" t="str">
            <v>163601</v>
          </cell>
          <cell r="C2040" t="str">
            <v>DIAMETRO 100 MM</v>
          </cell>
          <cell r="D2040" t="str">
            <v>UN</v>
          </cell>
          <cell r="E2040">
            <v>49.48</v>
          </cell>
        </row>
        <row r="2041">
          <cell r="B2041" t="str">
            <v>163602</v>
          </cell>
          <cell r="C2041" t="str">
            <v>DIAMETRO 150 MM</v>
          </cell>
          <cell r="D2041" t="str">
            <v>UN</v>
          </cell>
          <cell r="E2041">
            <v>58.83</v>
          </cell>
        </row>
        <row r="2042">
          <cell r="B2042" t="str">
            <v>163603</v>
          </cell>
          <cell r="C2042" t="str">
            <v>DIAMETRO 200 MM</v>
          </cell>
          <cell r="D2042" t="str">
            <v>UN</v>
          </cell>
          <cell r="E2042">
            <v>72.8</v>
          </cell>
        </row>
        <row r="2043">
          <cell r="B2043" t="str">
            <v>163604</v>
          </cell>
          <cell r="C2043" t="str">
            <v>DIAMETRO 250 MM</v>
          </cell>
          <cell r="D2043" t="str">
            <v>UN</v>
          </cell>
          <cell r="E2043">
            <v>90.02</v>
          </cell>
        </row>
        <row r="2044">
          <cell r="B2044" t="str">
            <v>163605</v>
          </cell>
          <cell r="C2044" t="str">
            <v>DIAMETRO 300 MM</v>
          </cell>
          <cell r="D2044" t="str">
            <v>UN</v>
          </cell>
          <cell r="E2044">
            <v>111.33</v>
          </cell>
        </row>
        <row r="2045">
          <cell r="B2045" t="str">
            <v>163606</v>
          </cell>
          <cell r="C2045" t="str">
            <v>DIAMETRO 400 MM</v>
          </cell>
          <cell r="D2045" t="str">
            <v>UN</v>
          </cell>
          <cell r="E2045">
            <v>167.64</v>
          </cell>
        </row>
        <row r="2046">
          <cell r="B2046" t="str">
            <v>163607</v>
          </cell>
          <cell r="C2046" t="str">
            <v>DIAMETRO 500 MM</v>
          </cell>
          <cell r="D2046" t="str">
            <v>UN</v>
          </cell>
          <cell r="E2046">
            <v>241.31</v>
          </cell>
        </row>
        <row r="2047">
          <cell r="B2047" t="str">
            <v>163608</v>
          </cell>
          <cell r="C2047" t="str">
            <v>DIAMETRO 600 MM</v>
          </cell>
          <cell r="D2047" t="str">
            <v>UN</v>
          </cell>
          <cell r="E2047">
            <v>350.5</v>
          </cell>
        </row>
        <row r="2048">
          <cell r="B2048" t="str">
            <v>163609</v>
          </cell>
          <cell r="C2048" t="str">
            <v>DIAMETRO 700 MM</v>
          </cell>
          <cell r="D2048" t="str">
            <v>UN</v>
          </cell>
          <cell r="E2048">
            <v>452.41</v>
          </cell>
        </row>
        <row r="2049">
          <cell r="B2049" t="str">
            <v>163610</v>
          </cell>
          <cell r="C2049" t="str">
            <v>DIAMETRO 800 MM</v>
          </cell>
          <cell r="D2049" t="str">
            <v>UN</v>
          </cell>
          <cell r="E2049">
            <v>565.54</v>
          </cell>
        </row>
        <row r="2051">
          <cell r="B2051" t="str">
            <v>163700</v>
          </cell>
          <cell r="C2051" t="str">
            <v>MONTAGEM DE CARRETEIS PARA UNIAO COM FLANGES</v>
          </cell>
        </row>
        <row r="2052">
          <cell r="B2052" t="str">
            <v>163701</v>
          </cell>
          <cell r="C2052" t="str">
            <v>DIAMETRO 100 MM</v>
          </cell>
          <cell r="D2052" t="str">
            <v>UN</v>
          </cell>
          <cell r="E2052">
            <v>13.26</v>
          </cell>
        </row>
        <row r="2053">
          <cell r="B2053" t="str">
            <v>163702</v>
          </cell>
          <cell r="C2053" t="str">
            <v>DIAMETRO 150 MM</v>
          </cell>
          <cell r="D2053" t="str">
            <v>UN</v>
          </cell>
          <cell r="E2053">
            <v>18.96</v>
          </cell>
        </row>
        <row r="2054">
          <cell r="B2054" t="str">
            <v>163703</v>
          </cell>
          <cell r="C2054" t="str">
            <v>DIAMETRO 200 MM</v>
          </cell>
          <cell r="D2054" t="str">
            <v>UN</v>
          </cell>
          <cell r="E2054">
            <v>22.84</v>
          </cell>
        </row>
        <row r="2055">
          <cell r="B2055" t="str">
            <v>163704</v>
          </cell>
          <cell r="C2055" t="str">
            <v>DIAMETRO 250 MM</v>
          </cell>
          <cell r="D2055" t="str">
            <v>UN</v>
          </cell>
          <cell r="E2055">
            <v>30</v>
          </cell>
        </row>
        <row r="2056">
          <cell r="B2056" t="str">
            <v>163705</v>
          </cell>
          <cell r="C2056" t="str">
            <v>DIAMETRO 300 MM</v>
          </cell>
          <cell r="D2056" t="str">
            <v>UN</v>
          </cell>
          <cell r="E2056">
            <v>38.51</v>
          </cell>
        </row>
        <row r="2057">
          <cell r="B2057" t="str">
            <v>163706</v>
          </cell>
          <cell r="C2057" t="str">
            <v>DIAMETRO 400 MM</v>
          </cell>
          <cell r="D2057" t="str">
            <v>UN</v>
          </cell>
          <cell r="E2057">
            <v>52.96</v>
          </cell>
        </row>
        <row r="2058">
          <cell r="B2058" t="str">
            <v>163707</v>
          </cell>
          <cell r="C2058" t="str">
            <v>DIAMETRO 500 MM</v>
          </cell>
          <cell r="D2058" t="str">
            <v>UN</v>
          </cell>
          <cell r="E2058">
            <v>69.14</v>
          </cell>
        </row>
        <row r="2059">
          <cell r="B2059" t="str">
            <v>163708</v>
          </cell>
          <cell r="C2059" t="str">
            <v>DIAMETRO 600 MM</v>
          </cell>
          <cell r="D2059" t="str">
            <v>UN</v>
          </cell>
          <cell r="E2059">
            <v>89.82</v>
          </cell>
        </row>
        <row r="2060">
          <cell r="B2060" t="str">
            <v>163709</v>
          </cell>
          <cell r="C2060" t="str">
            <v>DIAMETRO 700 MM</v>
          </cell>
          <cell r="D2060" t="str">
            <v>UN</v>
          </cell>
          <cell r="E2060">
            <v>118.09</v>
          </cell>
        </row>
        <row r="2061">
          <cell r="B2061" t="str">
            <v>163710</v>
          </cell>
          <cell r="C2061" t="str">
            <v>DIAMETRO 800 MM</v>
          </cell>
          <cell r="D2061" t="str">
            <v>UN</v>
          </cell>
          <cell r="E2061">
            <v>164.84</v>
          </cell>
        </row>
        <row r="2062">
          <cell r="B2062" t="str">
            <v>163711</v>
          </cell>
          <cell r="C2062" t="str">
            <v>DIAMETRO 900 MM</v>
          </cell>
          <cell r="D2062" t="str">
            <v>UN</v>
          </cell>
          <cell r="E2062">
            <v>196.76</v>
          </cell>
        </row>
        <row r="2063">
          <cell r="B2063" t="str">
            <v>163712</v>
          </cell>
          <cell r="C2063" t="str">
            <v>DIAMETRO 1000 MM</v>
          </cell>
          <cell r="D2063" t="str">
            <v>UN</v>
          </cell>
          <cell r="E2063">
            <v>236.75</v>
          </cell>
        </row>
        <row r="2065">
          <cell r="B2065" t="str">
            <v>163800</v>
          </cell>
          <cell r="C2065" t="str">
            <v>MONTAGEM DE CURVAS DE FERRO FUNDIDO 90 GR TIPO FF</v>
          </cell>
        </row>
        <row r="2066">
          <cell r="B2066" t="str">
            <v>163801</v>
          </cell>
          <cell r="C2066" t="str">
            <v>DIAMETRO 100 MM</v>
          </cell>
          <cell r="D2066" t="str">
            <v>UN</v>
          </cell>
          <cell r="E2066">
            <v>12.24</v>
          </cell>
        </row>
        <row r="2067">
          <cell r="B2067" t="str">
            <v>163802</v>
          </cell>
          <cell r="C2067" t="str">
            <v>DIAMETRO 150 MM</v>
          </cell>
          <cell r="D2067" t="str">
            <v>UN</v>
          </cell>
          <cell r="E2067">
            <v>17.600000000000001</v>
          </cell>
        </row>
        <row r="2068">
          <cell r="B2068" t="str">
            <v>163803</v>
          </cell>
          <cell r="C2068" t="str">
            <v>DIAMETRO 200 MM</v>
          </cell>
          <cell r="D2068" t="str">
            <v>UN</v>
          </cell>
          <cell r="E2068">
            <v>21.25</v>
          </cell>
        </row>
        <row r="2069">
          <cell r="B2069" t="str">
            <v>163804</v>
          </cell>
          <cell r="C2069" t="str">
            <v>DIAMETRO 250 MM</v>
          </cell>
          <cell r="D2069" t="str">
            <v>UN</v>
          </cell>
          <cell r="E2069">
            <v>28.3</v>
          </cell>
        </row>
        <row r="2070">
          <cell r="B2070" t="str">
            <v>163805</v>
          </cell>
          <cell r="C2070" t="str">
            <v>DIAMETRO 300 MM</v>
          </cell>
          <cell r="D2070" t="str">
            <v>UN</v>
          </cell>
          <cell r="E2070">
            <v>37.51</v>
          </cell>
        </row>
        <row r="2071">
          <cell r="B2071" t="str">
            <v>163806</v>
          </cell>
          <cell r="C2071" t="str">
            <v>DIAMETRO 400 MM</v>
          </cell>
          <cell r="D2071" t="str">
            <v>UN</v>
          </cell>
          <cell r="E2071">
            <v>52.28</v>
          </cell>
        </row>
        <row r="2072">
          <cell r="B2072" t="str">
            <v>163807</v>
          </cell>
          <cell r="C2072" t="str">
            <v>DIAMETRO 500 MM</v>
          </cell>
          <cell r="D2072" t="str">
            <v>UN</v>
          </cell>
          <cell r="E2072">
            <v>70.599999999999994</v>
          </cell>
        </row>
        <row r="2073">
          <cell r="B2073" t="str">
            <v>163808</v>
          </cell>
          <cell r="C2073" t="str">
            <v>DIAMETRO 600 MM</v>
          </cell>
          <cell r="D2073" t="str">
            <v>UN</v>
          </cell>
          <cell r="E2073">
            <v>132.1</v>
          </cell>
        </row>
        <row r="2074">
          <cell r="B2074" t="str">
            <v>163809</v>
          </cell>
          <cell r="C2074" t="str">
            <v>DIAMETRO 700 MM</v>
          </cell>
          <cell r="D2074" t="str">
            <v>UN</v>
          </cell>
          <cell r="E2074">
            <v>126.74</v>
          </cell>
        </row>
        <row r="2075">
          <cell r="B2075" t="str">
            <v>163810</v>
          </cell>
          <cell r="C2075" t="str">
            <v>DIAMETRO 800 MM</v>
          </cell>
          <cell r="D2075" t="str">
            <v>UN</v>
          </cell>
          <cell r="E2075">
            <v>179.97</v>
          </cell>
        </row>
        <row r="2076">
          <cell r="B2076" t="str">
            <v>163811</v>
          </cell>
          <cell r="C2076" t="str">
            <v>DIAMETRO 900 MM</v>
          </cell>
          <cell r="D2076" t="str">
            <v>UN</v>
          </cell>
          <cell r="E2076">
            <v>221.48</v>
          </cell>
        </row>
        <row r="2077">
          <cell r="B2077" t="str">
            <v>163812</v>
          </cell>
          <cell r="C2077" t="str">
            <v>DIAMETRO 1000 MM</v>
          </cell>
          <cell r="D2077" t="str">
            <v>UN</v>
          </cell>
          <cell r="E2077">
            <v>271.52999999999997</v>
          </cell>
        </row>
        <row r="2079">
          <cell r="B2079" t="str">
            <v>163900</v>
          </cell>
          <cell r="C2079" t="str">
            <v>MONTAGEM DE CURVAS DE PE FOFO 90GR TIPO FF</v>
          </cell>
        </row>
        <row r="2080">
          <cell r="B2080" t="str">
            <v>163901</v>
          </cell>
          <cell r="C2080" t="str">
            <v>DIAMETRO 100 MM</v>
          </cell>
          <cell r="D2080" t="str">
            <v>UN</v>
          </cell>
          <cell r="E2080">
            <v>13.91</v>
          </cell>
        </row>
        <row r="2081">
          <cell r="B2081" t="str">
            <v>163902</v>
          </cell>
          <cell r="C2081" t="str">
            <v>DIAMETRO 150 MM</v>
          </cell>
          <cell r="D2081" t="str">
            <v>UN</v>
          </cell>
          <cell r="E2081">
            <v>20.440000000000001</v>
          </cell>
        </row>
        <row r="2082">
          <cell r="B2082" t="str">
            <v>163903</v>
          </cell>
          <cell r="C2082" t="str">
            <v>DIAMETRO 200 MM</v>
          </cell>
          <cell r="D2082" t="str">
            <v>UN</v>
          </cell>
          <cell r="E2082">
            <v>25.44</v>
          </cell>
        </row>
        <row r="2083">
          <cell r="B2083" t="str">
            <v>163904</v>
          </cell>
          <cell r="C2083" t="str">
            <v>DIAMETRO 250 MM</v>
          </cell>
          <cell r="D2083" t="str">
            <v>UN</v>
          </cell>
          <cell r="E2083">
            <v>33.82</v>
          </cell>
        </row>
        <row r="2084">
          <cell r="B2084" t="str">
            <v>163905</v>
          </cell>
          <cell r="C2084" t="str">
            <v>DIAMETRO 300 MM</v>
          </cell>
          <cell r="D2084" t="str">
            <v>UN</v>
          </cell>
          <cell r="E2084">
            <v>44.92</v>
          </cell>
        </row>
        <row r="2085">
          <cell r="B2085" t="str">
            <v>163906</v>
          </cell>
          <cell r="C2085" t="str">
            <v>DIAMETRO 400 MM</v>
          </cell>
          <cell r="D2085" t="str">
            <v>UN</v>
          </cell>
          <cell r="E2085">
            <v>66.28</v>
          </cell>
        </row>
        <row r="2086">
          <cell r="B2086" t="str">
            <v>163907</v>
          </cell>
          <cell r="C2086" t="str">
            <v>DIAMETRO 500 MM</v>
          </cell>
          <cell r="D2086" t="str">
            <v>UN</v>
          </cell>
          <cell r="E2086">
            <v>91.23</v>
          </cell>
        </row>
        <row r="2087">
          <cell r="B2087" t="str">
            <v>163908</v>
          </cell>
          <cell r="C2087" t="str">
            <v>DIAMETRO 600 MM</v>
          </cell>
          <cell r="D2087" t="str">
            <v>UN</v>
          </cell>
          <cell r="E2087">
            <v>125.69</v>
          </cell>
        </row>
        <row r="2089">
          <cell r="B2089" t="str">
            <v>164000</v>
          </cell>
          <cell r="C2089" t="str">
            <v>MONTAGEM DE CURVAS DE FERRO FUNDIDO 45 GR TIPO FF</v>
          </cell>
        </row>
        <row r="2090">
          <cell r="B2090" t="str">
            <v>164001</v>
          </cell>
          <cell r="C2090" t="str">
            <v>DIAMETRO 100 MM</v>
          </cell>
          <cell r="D2090" t="str">
            <v>UN</v>
          </cell>
          <cell r="E2090">
            <v>12.22</v>
          </cell>
        </row>
        <row r="2091">
          <cell r="B2091" t="str">
            <v>164002</v>
          </cell>
          <cell r="C2091" t="str">
            <v>DIAMETRO 150 MM</v>
          </cell>
          <cell r="D2091" t="str">
            <v>UN</v>
          </cell>
          <cell r="E2091">
            <v>17.5</v>
          </cell>
        </row>
        <row r="2092">
          <cell r="B2092" t="str">
            <v>164003</v>
          </cell>
          <cell r="C2092" t="str">
            <v>DIAMETRO 200 MM</v>
          </cell>
          <cell r="D2092" t="str">
            <v>UN</v>
          </cell>
          <cell r="E2092">
            <v>21.12</v>
          </cell>
        </row>
        <row r="2093">
          <cell r="B2093" t="str">
            <v>164004</v>
          </cell>
          <cell r="C2093" t="str">
            <v>DIAMETRO 250 MM</v>
          </cell>
          <cell r="D2093" t="str">
            <v>UN</v>
          </cell>
          <cell r="E2093">
            <v>28.71</v>
          </cell>
        </row>
        <row r="2094">
          <cell r="B2094" t="str">
            <v>164005</v>
          </cell>
          <cell r="C2094" t="str">
            <v>DIAMETRO 300 MM</v>
          </cell>
          <cell r="D2094" t="str">
            <v>UN</v>
          </cell>
          <cell r="E2094">
            <v>38.07</v>
          </cell>
        </row>
        <row r="2095">
          <cell r="B2095" t="str">
            <v>164006</v>
          </cell>
          <cell r="C2095" t="str">
            <v>DIAMETRO 400 MM</v>
          </cell>
          <cell r="D2095" t="str">
            <v>UN</v>
          </cell>
          <cell r="E2095">
            <v>50.93</v>
          </cell>
        </row>
        <row r="2096">
          <cell r="B2096" t="str">
            <v>164007</v>
          </cell>
          <cell r="C2096" t="str">
            <v>DIAMETRO 500 MM</v>
          </cell>
          <cell r="D2096" t="str">
            <v>UN</v>
          </cell>
          <cell r="E2096">
            <v>67.97</v>
          </cell>
        </row>
        <row r="2097">
          <cell r="B2097" t="str">
            <v>164008</v>
          </cell>
          <cell r="C2097" t="str">
            <v>DIAMETRO 600 MM</v>
          </cell>
          <cell r="D2097" t="str">
            <v>UN</v>
          </cell>
          <cell r="E2097">
            <v>90.26</v>
          </cell>
        </row>
        <row r="2098">
          <cell r="B2098" t="str">
            <v>164009</v>
          </cell>
          <cell r="C2098" t="str">
            <v>DIAMETRO 700 MM</v>
          </cell>
          <cell r="D2098" t="str">
            <v>UN</v>
          </cell>
          <cell r="E2098">
            <v>120.37</v>
          </cell>
        </row>
        <row r="2099">
          <cell r="B2099" t="str">
            <v>164010</v>
          </cell>
          <cell r="C2099" t="str">
            <v>DIAMETRO 800 MM</v>
          </cell>
          <cell r="D2099" t="str">
            <v>UN</v>
          </cell>
          <cell r="E2099">
            <v>170.51</v>
          </cell>
        </row>
        <row r="2100">
          <cell r="B2100" t="str">
            <v>164011</v>
          </cell>
          <cell r="C2100" t="str">
            <v>DIAMETRO 900 MM</v>
          </cell>
          <cell r="D2100" t="str">
            <v>UN</v>
          </cell>
          <cell r="E2100">
            <v>208.29</v>
          </cell>
        </row>
        <row r="2101">
          <cell r="B2101" t="str">
            <v>164012</v>
          </cell>
          <cell r="C2101" t="str">
            <v>DIAMETRO 1000 MM</v>
          </cell>
          <cell r="D2101" t="str">
            <v>UN</v>
          </cell>
          <cell r="E2101">
            <v>254.24</v>
          </cell>
        </row>
        <row r="2103">
          <cell r="B2103" t="str">
            <v>164100</v>
          </cell>
          <cell r="C2103" t="str">
            <v>MONTAGEM DE TES DE FERRO FUNDIDO TIPO FFF</v>
          </cell>
        </row>
        <row r="2104">
          <cell r="B2104" t="str">
            <v>164101</v>
          </cell>
          <cell r="C2104" t="str">
            <v>DIAMETRO 100-50 MM</v>
          </cell>
          <cell r="D2104" t="str">
            <v>UN</v>
          </cell>
          <cell r="E2104">
            <v>15.14</v>
          </cell>
        </row>
        <row r="2105">
          <cell r="B2105" t="str">
            <v>164102</v>
          </cell>
          <cell r="C2105" t="str">
            <v>DIAMETRO 100-75 MM</v>
          </cell>
          <cell r="D2105" t="str">
            <v>UN</v>
          </cell>
          <cell r="E2105">
            <v>15.65</v>
          </cell>
        </row>
        <row r="2106">
          <cell r="B2106" t="str">
            <v>164103</v>
          </cell>
          <cell r="C2106" t="str">
            <v>DIAMETRO 100-100 MM</v>
          </cell>
          <cell r="D2106" t="str">
            <v>UN</v>
          </cell>
          <cell r="E2106">
            <v>18.600000000000001</v>
          </cell>
        </row>
        <row r="2107">
          <cell r="B2107" t="str">
            <v>164104</v>
          </cell>
          <cell r="C2107" t="str">
            <v>DIAMETRO 150-50 MM</v>
          </cell>
          <cell r="D2107" t="str">
            <v>UN</v>
          </cell>
          <cell r="E2107">
            <v>20.399999999999999</v>
          </cell>
        </row>
        <row r="2108">
          <cell r="B2108" t="str">
            <v>164105</v>
          </cell>
          <cell r="C2108" t="str">
            <v>DIAMETRO 150-75 MM</v>
          </cell>
          <cell r="D2108" t="str">
            <v>UN</v>
          </cell>
          <cell r="E2108">
            <v>21.18</v>
          </cell>
        </row>
        <row r="2109">
          <cell r="B2109" t="str">
            <v>164106</v>
          </cell>
          <cell r="C2109" t="str">
            <v>DIAMETRO 150-100 MM</v>
          </cell>
          <cell r="D2109" t="str">
            <v>UN</v>
          </cell>
          <cell r="E2109">
            <v>24.08</v>
          </cell>
        </row>
        <row r="2110">
          <cell r="B2110" t="str">
            <v>164107</v>
          </cell>
          <cell r="C2110" t="str">
            <v>DIAMETRO 150-150 MM</v>
          </cell>
          <cell r="D2110" t="str">
            <v>UN</v>
          </cell>
          <cell r="E2110">
            <v>26.75</v>
          </cell>
        </row>
        <row r="2111">
          <cell r="B2111" t="str">
            <v>164108</v>
          </cell>
          <cell r="C2111" t="str">
            <v>DIAMETRO 200-75 MM</v>
          </cell>
          <cell r="D2111" t="str">
            <v>UN</v>
          </cell>
          <cell r="E2111">
            <v>25.01</v>
          </cell>
        </row>
        <row r="2112">
          <cell r="B2112" t="str">
            <v>164109</v>
          </cell>
          <cell r="C2112" t="str">
            <v>DIAMETRO 200-100 MM</v>
          </cell>
          <cell r="D2112" t="str">
            <v>UN</v>
          </cell>
          <cell r="E2112">
            <v>27.9</v>
          </cell>
        </row>
        <row r="2113">
          <cell r="B2113" t="str">
            <v>164110</v>
          </cell>
          <cell r="C2113" t="str">
            <v>DIAMETRO 200-150 MM</v>
          </cell>
          <cell r="D2113" t="str">
            <v>UN</v>
          </cell>
          <cell r="E2113">
            <v>30.56</v>
          </cell>
        </row>
        <row r="2114">
          <cell r="B2114" t="str">
            <v>164111</v>
          </cell>
          <cell r="C2114" t="str">
            <v>DIAMETRO 200-200 MM</v>
          </cell>
          <cell r="D2114" t="str">
            <v>UN</v>
          </cell>
          <cell r="E2114">
            <v>32.229999999999997</v>
          </cell>
        </row>
        <row r="2115">
          <cell r="B2115" t="str">
            <v>164112</v>
          </cell>
          <cell r="C2115" t="str">
            <v>DIAMETRO 250-100 MM</v>
          </cell>
          <cell r="D2115" t="str">
            <v>UN</v>
          </cell>
          <cell r="E2115">
            <v>35.61</v>
          </cell>
        </row>
        <row r="2116">
          <cell r="B2116" t="str">
            <v>164113</v>
          </cell>
          <cell r="C2116" t="str">
            <v>DIAMETRO 250-200 MM</v>
          </cell>
          <cell r="D2116" t="str">
            <v>UN</v>
          </cell>
          <cell r="E2116">
            <v>39.9</v>
          </cell>
        </row>
        <row r="2117">
          <cell r="B2117" t="str">
            <v>164114</v>
          </cell>
          <cell r="C2117" t="str">
            <v>DIAMETRO 250-250 MM</v>
          </cell>
          <cell r="D2117" t="str">
            <v>UN</v>
          </cell>
          <cell r="E2117">
            <v>43.3</v>
          </cell>
        </row>
        <row r="2118">
          <cell r="B2118" t="str">
            <v>164115</v>
          </cell>
          <cell r="C2118" t="str">
            <v>DIAMETRO 300-100 MM</v>
          </cell>
          <cell r="D2118" t="str">
            <v>UN</v>
          </cell>
          <cell r="E2118">
            <v>45.18</v>
          </cell>
        </row>
        <row r="2119">
          <cell r="B2119" t="str">
            <v>164116</v>
          </cell>
          <cell r="C2119" t="str">
            <v>DIAMETRO 300-200 MM</v>
          </cell>
          <cell r="D2119" t="str">
            <v>UN</v>
          </cell>
          <cell r="E2119">
            <v>49.59</v>
          </cell>
        </row>
        <row r="2120">
          <cell r="B2120" t="str">
            <v>164117</v>
          </cell>
          <cell r="C2120" t="str">
            <v>DIAMETRO 300-300 MM</v>
          </cell>
          <cell r="D2120" t="str">
            <v>UN</v>
          </cell>
          <cell r="E2120">
            <v>57.72</v>
          </cell>
        </row>
        <row r="2121">
          <cell r="B2121" t="str">
            <v>164118</v>
          </cell>
          <cell r="C2121" t="str">
            <v>DIAMETRO 350-100 MM</v>
          </cell>
          <cell r="D2121" t="str">
            <v>UN</v>
          </cell>
          <cell r="E2121">
            <v>52.48</v>
          </cell>
        </row>
        <row r="2122">
          <cell r="B2122" t="str">
            <v>164119</v>
          </cell>
          <cell r="C2122" t="str">
            <v>DIAMETRO 350-200 MM</v>
          </cell>
          <cell r="D2122" t="str">
            <v>UN</v>
          </cell>
          <cell r="E2122">
            <v>56.69</v>
          </cell>
        </row>
        <row r="2123">
          <cell r="B2123" t="str">
            <v>164120</v>
          </cell>
          <cell r="C2123" t="str">
            <v>DIAMETRO 350-350 MM</v>
          </cell>
          <cell r="D2123" t="str">
            <v>UN</v>
          </cell>
          <cell r="E2123">
            <v>67.98</v>
          </cell>
        </row>
        <row r="2124">
          <cell r="B2124" t="str">
            <v>164121</v>
          </cell>
          <cell r="C2124" t="str">
            <v>DIAMETRO 400-100 MM</v>
          </cell>
          <cell r="D2124" t="str">
            <v>UN</v>
          </cell>
          <cell r="E2124">
            <v>60.12</v>
          </cell>
        </row>
        <row r="2125">
          <cell r="B2125" t="str">
            <v>164122</v>
          </cell>
          <cell r="C2125" t="str">
            <v>DIAMETRO 400-200 MM</v>
          </cell>
          <cell r="D2125" t="str">
            <v>UN</v>
          </cell>
          <cell r="E2125">
            <v>64.33</v>
          </cell>
        </row>
        <row r="2126">
          <cell r="B2126" t="str">
            <v>164123</v>
          </cell>
          <cell r="C2126" t="str">
            <v>DIAMETRO 400-300 MM</v>
          </cell>
          <cell r="D2126" t="str">
            <v>UN</v>
          </cell>
          <cell r="E2126">
            <v>72.28</v>
          </cell>
        </row>
        <row r="2127">
          <cell r="B2127" t="str">
            <v>164124</v>
          </cell>
          <cell r="C2127" t="str">
            <v>DIAMETRO 400-400 MM</v>
          </cell>
          <cell r="D2127" t="str">
            <v>UN</v>
          </cell>
          <cell r="E2127">
            <v>79.010000000000005</v>
          </cell>
        </row>
        <row r="2128">
          <cell r="B2128" t="str">
            <v>164125</v>
          </cell>
          <cell r="C2128" t="str">
            <v>DIAMETRO 500-100 MM</v>
          </cell>
          <cell r="D2128" t="str">
            <v>UN</v>
          </cell>
          <cell r="E2128">
            <v>78.64</v>
          </cell>
        </row>
        <row r="2129">
          <cell r="B2129" t="str">
            <v>164126</v>
          </cell>
          <cell r="C2129" t="str">
            <v>DIAMETRO 500-200 MM</v>
          </cell>
          <cell r="D2129" t="str">
            <v>UN</v>
          </cell>
          <cell r="E2129">
            <v>82.83</v>
          </cell>
        </row>
        <row r="2130">
          <cell r="B2130" t="str">
            <v>164127</v>
          </cell>
          <cell r="C2130" t="str">
            <v>DIAMETRO 500-300 MM</v>
          </cell>
          <cell r="D2130" t="str">
            <v>UN</v>
          </cell>
          <cell r="E2130">
            <v>90.36</v>
          </cell>
        </row>
        <row r="2131">
          <cell r="B2131" t="str">
            <v>164128</v>
          </cell>
          <cell r="C2131" t="str">
            <v>DIAMETRO 500-400 MM</v>
          </cell>
          <cell r="D2131" t="str">
            <v>UN</v>
          </cell>
          <cell r="E2131">
            <v>97.18</v>
          </cell>
        </row>
        <row r="2132">
          <cell r="B2132" t="str">
            <v>164129</v>
          </cell>
          <cell r="C2132" t="str">
            <v>DIAMETRO 500-500 MM</v>
          </cell>
          <cell r="D2132" t="str">
            <v>UN</v>
          </cell>
          <cell r="E2132">
            <v>104.6</v>
          </cell>
        </row>
        <row r="2133">
          <cell r="B2133" t="str">
            <v>164130</v>
          </cell>
          <cell r="C2133" t="str">
            <v>DIAMETRO 600-200 MM</v>
          </cell>
          <cell r="D2133" t="str">
            <v>UN</v>
          </cell>
          <cell r="E2133">
            <v>106.57</v>
          </cell>
        </row>
        <row r="2134">
          <cell r="B2134" t="str">
            <v>164131</v>
          </cell>
          <cell r="C2134" t="str">
            <v>DIAMETRO 600-300 MM</v>
          </cell>
          <cell r="D2134" t="str">
            <v>UN</v>
          </cell>
          <cell r="E2134">
            <v>114.06</v>
          </cell>
        </row>
        <row r="2135">
          <cell r="B2135" t="str">
            <v>164132</v>
          </cell>
          <cell r="C2135" t="str">
            <v>DIAMETRO 600-400 MM</v>
          </cell>
          <cell r="D2135" t="str">
            <v>UN</v>
          </cell>
          <cell r="E2135">
            <v>120.83</v>
          </cell>
        </row>
        <row r="2136">
          <cell r="B2136" t="str">
            <v>164133</v>
          </cell>
          <cell r="C2136" t="str">
            <v>DIAMETRO 600-600 MM</v>
          </cell>
          <cell r="D2136" t="str">
            <v>UN</v>
          </cell>
          <cell r="E2136">
            <v>138.9</v>
          </cell>
        </row>
        <row r="2137">
          <cell r="B2137" t="str">
            <v>164134</v>
          </cell>
          <cell r="C2137" t="str">
            <v>DIAMETRO 700-200 MM</v>
          </cell>
          <cell r="D2137" t="str">
            <v>UN</v>
          </cell>
          <cell r="E2137">
            <v>127.91</v>
          </cell>
        </row>
        <row r="2138">
          <cell r="B2138" t="str">
            <v>164135</v>
          </cell>
          <cell r="C2138" t="str">
            <v>DIAMETRO 700-400 MM</v>
          </cell>
          <cell r="D2138" t="str">
            <v>UN</v>
          </cell>
          <cell r="E2138">
            <v>146.02000000000001</v>
          </cell>
        </row>
        <row r="2139">
          <cell r="B2139" t="str">
            <v>164136</v>
          </cell>
          <cell r="C2139" t="str">
            <v>DIAMETRO 700-700 MM</v>
          </cell>
          <cell r="D2139" t="str">
            <v>UN</v>
          </cell>
          <cell r="E2139">
            <v>183.24</v>
          </cell>
        </row>
        <row r="2140">
          <cell r="B2140" t="str">
            <v>164137</v>
          </cell>
          <cell r="C2140" t="str">
            <v>DIAMETRO 800-200 MM</v>
          </cell>
          <cell r="D2140" t="str">
            <v>UN</v>
          </cell>
          <cell r="E2140">
            <v>175.99</v>
          </cell>
        </row>
        <row r="2141">
          <cell r="B2141" t="str">
            <v>164138</v>
          </cell>
          <cell r="C2141" t="str">
            <v>DIAMETRO 800-400 MM</v>
          </cell>
          <cell r="D2141" t="str">
            <v>UN</v>
          </cell>
          <cell r="E2141">
            <v>195.32</v>
          </cell>
        </row>
        <row r="2142">
          <cell r="B2142" t="str">
            <v>164139</v>
          </cell>
          <cell r="C2142" t="str">
            <v>DIAMETRO 800-600 MM</v>
          </cell>
          <cell r="D2142" t="str">
            <v>UN</v>
          </cell>
          <cell r="E2142">
            <v>224.06</v>
          </cell>
        </row>
        <row r="2143">
          <cell r="B2143" t="str">
            <v>164140</v>
          </cell>
          <cell r="C2143" t="str">
            <v>DIAMETRO 800-800 MM</v>
          </cell>
          <cell r="D2143" t="str">
            <v>UN</v>
          </cell>
          <cell r="E2143">
            <v>260.24</v>
          </cell>
        </row>
        <row r="2144">
          <cell r="B2144" t="str">
            <v>164141</v>
          </cell>
          <cell r="C2144" t="str">
            <v>DIAMETRO 900-200 MM</v>
          </cell>
          <cell r="D2144" t="str">
            <v>UN</v>
          </cell>
          <cell r="E2144">
            <v>211.15</v>
          </cell>
        </row>
        <row r="2145">
          <cell r="B2145" t="str">
            <v>164142</v>
          </cell>
          <cell r="C2145" t="str">
            <v>DIAMETRO 900-400 MM</v>
          </cell>
          <cell r="D2145" t="str">
            <v>UN</v>
          </cell>
          <cell r="E2145">
            <v>231.68</v>
          </cell>
        </row>
        <row r="2146">
          <cell r="B2146" t="str">
            <v>164143</v>
          </cell>
          <cell r="C2146" t="str">
            <v>DIAMETRO 900-600 MM</v>
          </cell>
          <cell r="D2146" t="str">
            <v>UN</v>
          </cell>
          <cell r="E2146">
            <v>266.22000000000003</v>
          </cell>
        </row>
        <row r="2147">
          <cell r="B2147" t="str">
            <v>164144</v>
          </cell>
          <cell r="C2147" t="str">
            <v>DIAMETRO 900-900 MM</v>
          </cell>
          <cell r="D2147" t="str">
            <v>UN</v>
          </cell>
          <cell r="E2147">
            <v>318.57</v>
          </cell>
        </row>
        <row r="2148">
          <cell r="B2148" t="str">
            <v>164145</v>
          </cell>
          <cell r="C2148" t="str">
            <v>DIAMETRO 1000-200 MM</v>
          </cell>
          <cell r="D2148" t="str">
            <v>UN</v>
          </cell>
          <cell r="E2148">
            <v>254.1</v>
          </cell>
        </row>
        <row r="2149">
          <cell r="B2149" t="str">
            <v>164146</v>
          </cell>
          <cell r="C2149" t="str">
            <v>DIAMETRO 1000-400 MM</v>
          </cell>
          <cell r="D2149" t="str">
            <v>UN</v>
          </cell>
          <cell r="E2149">
            <v>275.88</v>
          </cell>
        </row>
        <row r="2150">
          <cell r="B2150" t="str">
            <v>164147</v>
          </cell>
          <cell r="C2150" t="str">
            <v>DIAMETRO 1000-600 MM</v>
          </cell>
          <cell r="D2150" t="str">
            <v>UN</v>
          </cell>
          <cell r="E2150">
            <v>308.89</v>
          </cell>
        </row>
        <row r="2151">
          <cell r="B2151" t="str">
            <v>164148</v>
          </cell>
          <cell r="C2151" t="str">
            <v>DIAMETRO 1000-1000 MM</v>
          </cell>
          <cell r="D2151" t="str">
            <v>UN</v>
          </cell>
          <cell r="E2151">
            <v>389.8</v>
          </cell>
        </row>
        <row r="2152">
          <cell r="B2152" t="str">
            <v>164149</v>
          </cell>
          <cell r="C2152" t="str">
            <v>DIAMETRO 1200-200 MM</v>
          </cell>
          <cell r="D2152" t="str">
            <v>UN</v>
          </cell>
          <cell r="E2152">
            <v>315.36</v>
          </cell>
        </row>
        <row r="2153">
          <cell r="B2153" t="str">
            <v>164150</v>
          </cell>
          <cell r="C2153" t="str">
            <v>DIAMETRO 1200-400 MM</v>
          </cell>
          <cell r="D2153" t="str">
            <v>UN</v>
          </cell>
          <cell r="E2153">
            <v>340.08</v>
          </cell>
        </row>
        <row r="2154">
          <cell r="B2154" t="str">
            <v>164151</v>
          </cell>
          <cell r="C2154" t="str">
            <v>DIAMETRO 1200-600 MM</v>
          </cell>
          <cell r="D2154" t="str">
            <v>UN</v>
          </cell>
          <cell r="E2154">
            <v>366.34</v>
          </cell>
        </row>
        <row r="2155">
          <cell r="B2155" t="str">
            <v>164152</v>
          </cell>
          <cell r="C2155" t="str">
            <v>DIAMETRO 1200-800 MM</v>
          </cell>
          <cell r="D2155" t="str">
            <v>UN</v>
          </cell>
          <cell r="E2155">
            <v>419.45</v>
          </cell>
        </row>
        <row r="2156">
          <cell r="B2156" t="str">
            <v>164153</v>
          </cell>
          <cell r="C2156" t="str">
            <v>DIAMETRO 1200-1000 MM</v>
          </cell>
          <cell r="D2156" t="str">
            <v>UN</v>
          </cell>
          <cell r="E2156">
            <v>466.36</v>
          </cell>
        </row>
        <row r="2157">
          <cell r="B2157" t="str">
            <v>164154</v>
          </cell>
          <cell r="C2157" t="str">
            <v>DIAMETRO 1200-1200 MM</v>
          </cell>
          <cell r="D2157" t="str">
            <v>UN</v>
          </cell>
          <cell r="E2157">
            <v>510.13</v>
          </cell>
        </row>
        <row r="2159">
          <cell r="B2159" t="str">
            <v>164200</v>
          </cell>
          <cell r="C2159" t="str">
            <v>MONTAGEM DE REDUCOES CONCENTRICAS DE FERRO FUNDIDO TIPO FF</v>
          </cell>
        </row>
        <row r="2160">
          <cell r="B2160" t="str">
            <v>164201</v>
          </cell>
          <cell r="C2160" t="str">
            <v>DIAMETRO 100-75 MM</v>
          </cell>
          <cell r="D2160" t="str">
            <v>UN</v>
          </cell>
          <cell r="E2160">
            <v>9.31</v>
          </cell>
        </row>
        <row r="2161">
          <cell r="B2161" t="str">
            <v>164202</v>
          </cell>
          <cell r="C2161" t="str">
            <v>DIAMETRO 150- 100 MM</v>
          </cell>
          <cell r="D2161" t="str">
            <v>UN</v>
          </cell>
          <cell r="E2161">
            <v>15.06</v>
          </cell>
        </row>
        <row r="2162">
          <cell r="B2162" t="str">
            <v>164203</v>
          </cell>
          <cell r="C2162" t="str">
            <v>DIAMETRO 200-150 MM</v>
          </cell>
          <cell r="D2162" t="str">
            <v>UN</v>
          </cell>
          <cell r="E2162">
            <v>19.36</v>
          </cell>
        </row>
        <row r="2163">
          <cell r="B2163" t="str">
            <v>164204</v>
          </cell>
          <cell r="C2163" t="str">
            <v>DIAMETRO 250-200 MM</v>
          </cell>
          <cell r="D2163" t="str">
            <v>UN</v>
          </cell>
          <cell r="E2163">
            <v>24.31</v>
          </cell>
        </row>
        <row r="2164">
          <cell r="B2164" t="str">
            <v>164205</v>
          </cell>
          <cell r="C2164" t="str">
            <v>DIAMETRO 300-250 MM</v>
          </cell>
          <cell r="D2164" t="str">
            <v>UN</v>
          </cell>
          <cell r="E2164">
            <v>31.78</v>
          </cell>
        </row>
        <row r="2165">
          <cell r="B2165" t="str">
            <v>164206</v>
          </cell>
          <cell r="C2165" t="str">
            <v>DIAMETRO 400-300 MM</v>
          </cell>
          <cell r="D2165" t="str">
            <v>UN</v>
          </cell>
          <cell r="E2165">
            <v>44.1</v>
          </cell>
        </row>
        <row r="2166">
          <cell r="B2166" t="str">
            <v>164207</v>
          </cell>
          <cell r="C2166" t="str">
            <v>DIAMETRO 400-350 MM</v>
          </cell>
          <cell r="D2166" t="str">
            <v>UN</v>
          </cell>
          <cell r="E2166">
            <v>47.74</v>
          </cell>
        </row>
        <row r="2167">
          <cell r="B2167" t="str">
            <v>164208</v>
          </cell>
          <cell r="C2167" t="str">
            <v>DIAMETRO 500-400 MM</v>
          </cell>
          <cell r="D2167" t="str">
            <v>UN</v>
          </cell>
          <cell r="E2167">
            <v>59.15</v>
          </cell>
        </row>
        <row r="2168">
          <cell r="B2168" t="str">
            <v>164209</v>
          </cell>
          <cell r="C2168" t="str">
            <v>DIAMETRO 600-500 MM</v>
          </cell>
          <cell r="D2168" t="str">
            <v>UN</v>
          </cell>
          <cell r="E2168">
            <v>77.55</v>
          </cell>
        </row>
        <row r="2169">
          <cell r="B2169" t="str">
            <v>164210</v>
          </cell>
          <cell r="C2169" t="str">
            <v>DIAMETRO 700-600 MM</v>
          </cell>
          <cell r="D2169" t="str">
            <v>UN</v>
          </cell>
          <cell r="E2169">
            <v>101.33</v>
          </cell>
        </row>
        <row r="2170">
          <cell r="B2170" t="str">
            <v>164211</v>
          </cell>
          <cell r="C2170" t="str">
            <v>DIAMETRO 800-700 MM</v>
          </cell>
          <cell r="D2170" t="str">
            <v>UN</v>
          </cell>
          <cell r="E2170">
            <v>138.12</v>
          </cell>
        </row>
        <row r="2171">
          <cell r="B2171" t="str">
            <v>164212</v>
          </cell>
          <cell r="C2171" t="str">
            <v>DIAMETRO 900-800 MM</v>
          </cell>
          <cell r="D2171" t="str">
            <v>UN</v>
          </cell>
          <cell r="E2171">
            <v>178</v>
          </cell>
        </row>
        <row r="2172">
          <cell r="B2172" t="str">
            <v>164213</v>
          </cell>
          <cell r="C2172" t="str">
            <v>DIAMETRO 1000-900 MM</v>
          </cell>
          <cell r="D2172" t="str">
            <v>UN</v>
          </cell>
          <cell r="E2172">
            <v>214.67</v>
          </cell>
        </row>
        <row r="2173">
          <cell r="B2173" t="str">
            <v>164214</v>
          </cell>
          <cell r="C2173" t="str">
            <v>DIAMETRO 1200 - 1000 MM</v>
          </cell>
          <cell r="D2173" t="str">
            <v>UN</v>
          </cell>
          <cell r="E2173">
            <v>271.41000000000003</v>
          </cell>
        </row>
        <row r="2175">
          <cell r="B2175" t="str">
            <v>164300</v>
          </cell>
          <cell r="C2175" t="str">
            <v>MONTAGEM DE REDUCOES EXCENTRICAS DE FERRO FUNDIDO  TIPO FF</v>
          </cell>
        </row>
        <row r="2176">
          <cell r="B2176" t="str">
            <v>164301</v>
          </cell>
          <cell r="C2176" t="str">
            <v>DIAMETRO 100-50 MM</v>
          </cell>
          <cell r="D2176" t="str">
            <v>UN</v>
          </cell>
          <cell r="E2176">
            <v>9.31</v>
          </cell>
        </row>
        <row r="2177">
          <cell r="B2177" t="str">
            <v>164302</v>
          </cell>
          <cell r="C2177" t="str">
            <v>DIAMETRO 100-75 MM</v>
          </cell>
          <cell r="D2177" t="str">
            <v>UN</v>
          </cell>
          <cell r="E2177">
            <v>10.38</v>
          </cell>
        </row>
        <row r="2178">
          <cell r="B2178" t="str">
            <v>164303</v>
          </cell>
          <cell r="C2178" t="str">
            <v>DIAMETRO 150-75 MM</v>
          </cell>
          <cell r="D2178" t="str">
            <v>UN</v>
          </cell>
          <cell r="E2178">
            <v>12.18</v>
          </cell>
        </row>
        <row r="2179">
          <cell r="B2179" t="str">
            <v>164304</v>
          </cell>
          <cell r="C2179" t="str">
            <v>DIAMETRO 150-100 MM</v>
          </cell>
          <cell r="D2179" t="str">
            <v>UN</v>
          </cell>
          <cell r="E2179">
            <v>15.32</v>
          </cell>
        </row>
        <row r="2180">
          <cell r="B2180" t="str">
            <v>164305</v>
          </cell>
          <cell r="C2180" t="str">
            <v>DIAMETRO 200-100 MM</v>
          </cell>
          <cell r="D2180" t="str">
            <v>UN</v>
          </cell>
          <cell r="E2180">
            <v>17.34</v>
          </cell>
        </row>
        <row r="2181">
          <cell r="B2181" t="str">
            <v>164306</v>
          </cell>
          <cell r="C2181" t="str">
            <v>DIAMETRO 200-150 MM</v>
          </cell>
          <cell r="D2181" t="str">
            <v>UN</v>
          </cell>
          <cell r="E2181">
            <v>20.059999999999999</v>
          </cell>
        </row>
        <row r="2182">
          <cell r="B2182" t="str">
            <v>164307</v>
          </cell>
          <cell r="C2182" t="str">
            <v>DIAMETRO 250-150 MM</v>
          </cell>
          <cell r="D2182" t="str">
            <v>UN</v>
          </cell>
          <cell r="E2182">
            <v>23.43</v>
          </cell>
        </row>
        <row r="2183">
          <cell r="B2183" t="str">
            <v>164308</v>
          </cell>
          <cell r="C2183" t="str">
            <v>DIAMETRO 250-200 MM</v>
          </cell>
          <cell r="D2183" t="str">
            <v>UN</v>
          </cell>
          <cell r="E2183">
            <v>25.11</v>
          </cell>
        </row>
        <row r="2184">
          <cell r="B2184" t="str">
            <v>164309</v>
          </cell>
          <cell r="C2184" t="str">
            <v>DIAMETRO 300-150 MM</v>
          </cell>
          <cell r="D2184" t="str">
            <v>UN</v>
          </cell>
          <cell r="E2184">
            <v>23.08</v>
          </cell>
        </row>
        <row r="2185">
          <cell r="B2185" t="str">
            <v>164310</v>
          </cell>
          <cell r="C2185" t="str">
            <v>DIAMETRO 300-200 MM</v>
          </cell>
          <cell r="D2185" t="str">
            <v>UN</v>
          </cell>
          <cell r="E2185">
            <v>29.65</v>
          </cell>
        </row>
        <row r="2186">
          <cell r="B2186" t="str">
            <v>164311</v>
          </cell>
          <cell r="C2186" t="str">
            <v>DIAMETRO 300-250 MM</v>
          </cell>
          <cell r="D2186" t="str">
            <v>UN</v>
          </cell>
          <cell r="E2186">
            <v>32.979999999999997</v>
          </cell>
        </row>
        <row r="2187">
          <cell r="B2187" t="str">
            <v>164312</v>
          </cell>
          <cell r="C2187" t="str">
            <v>DIAMETRO 400-250 MM</v>
          </cell>
          <cell r="D2187" t="str">
            <v>UN</v>
          </cell>
          <cell r="E2187">
            <v>39.92</v>
          </cell>
        </row>
        <row r="2188">
          <cell r="B2188" t="str">
            <v>164313</v>
          </cell>
          <cell r="C2188" t="str">
            <v>DIAMETRO 400-300 MM</v>
          </cell>
          <cell r="D2188" t="str">
            <v>UN</v>
          </cell>
          <cell r="E2188">
            <v>44.32</v>
          </cell>
        </row>
        <row r="2190">
          <cell r="B2190" t="str">
            <v>164400</v>
          </cell>
          <cell r="C2190" t="str">
            <v>MONTAGEM DE PLACAS DE REDUCAO DE FERRO FUNDIDO TIPO F</v>
          </cell>
        </row>
        <row r="2191">
          <cell r="B2191" t="str">
            <v>164401</v>
          </cell>
          <cell r="C2191" t="str">
            <v>DIAMETRO 100-50 MM</v>
          </cell>
          <cell r="D2191" t="str">
            <v>UN</v>
          </cell>
          <cell r="E2191">
            <v>9.01</v>
          </cell>
        </row>
        <row r="2192">
          <cell r="B2192" t="str">
            <v>164402</v>
          </cell>
          <cell r="C2192" t="str">
            <v>DIAMETRO 200-75 MM</v>
          </cell>
          <cell r="D2192" t="str">
            <v>UN</v>
          </cell>
          <cell r="E2192">
            <v>13.47</v>
          </cell>
        </row>
        <row r="2193">
          <cell r="B2193" t="str">
            <v>164403</v>
          </cell>
          <cell r="C2193" t="str">
            <v>DIAMETRO 200-100 MM</v>
          </cell>
          <cell r="D2193" t="str">
            <v>UN</v>
          </cell>
          <cell r="E2193">
            <v>16.329999999999998</v>
          </cell>
        </row>
        <row r="2194">
          <cell r="B2194" t="str">
            <v>164404</v>
          </cell>
          <cell r="C2194" t="str">
            <v>DIAMETRO 250-200 MM</v>
          </cell>
          <cell r="D2194" t="str">
            <v>UN</v>
          </cell>
          <cell r="E2194">
            <v>24.43</v>
          </cell>
        </row>
        <row r="2195">
          <cell r="B2195" t="str">
            <v>164405</v>
          </cell>
          <cell r="C2195" t="str">
            <v>DIAMETRO 350-150 MM</v>
          </cell>
          <cell r="D2195" t="str">
            <v>UN</v>
          </cell>
          <cell r="E2195">
            <v>30.23</v>
          </cell>
        </row>
        <row r="2196">
          <cell r="B2196" t="str">
            <v>164406</v>
          </cell>
          <cell r="C2196" t="str">
            <v>DIAMETRO 350-250 MM</v>
          </cell>
          <cell r="D2196" t="str">
            <v>UN</v>
          </cell>
          <cell r="E2196">
            <v>34.15</v>
          </cell>
        </row>
        <row r="2197">
          <cell r="B2197" t="str">
            <v>164407</v>
          </cell>
          <cell r="C2197" t="str">
            <v>DIAMETRO 400-150 MM</v>
          </cell>
          <cell r="D2197" t="str">
            <v>UN</v>
          </cell>
          <cell r="E2197">
            <v>33.090000000000003</v>
          </cell>
        </row>
        <row r="2198">
          <cell r="B2198" t="str">
            <v>164408</v>
          </cell>
          <cell r="C2198" t="str">
            <v>DIAMETRO 400-200 MM</v>
          </cell>
          <cell r="D2198" t="str">
            <v>UN</v>
          </cell>
          <cell r="E2198">
            <v>34.64</v>
          </cell>
        </row>
        <row r="2199">
          <cell r="B2199" t="str">
            <v>164409</v>
          </cell>
          <cell r="C2199" t="str">
            <v>DIAMETRO 400-250 MM</v>
          </cell>
          <cell r="D2199" t="str">
            <v>UN</v>
          </cell>
          <cell r="E2199">
            <v>37.53</v>
          </cell>
        </row>
        <row r="2200">
          <cell r="B2200" t="str">
            <v>164410</v>
          </cell>
          <cell r="C2200" t="str">
            <v>DIAMETRO 400-300 MM</v>
          </cell>
          <cell r="D2200" t="str">
            <v>UN</v>
          </cell>
          <cell r="E2200">
            <v>41.34</v>
          </cell>
        </row>
        <row r="2201">
          <cell r="B2201" t="str">
            <v>164411</v>
          </cell>
          <cell r="C2201" t="str">
            <v>DIAMETRO 500-350 MM</v>
          </cell>
          <cell r="D2201" t="str">
            <v>UN</v>
          </cell>
          <cell r="E2201">
            <v>52.34</v>
          </cell>
        </row>
        <row r="2202">
          <cell r="B2202" t="str">
            <v>164412</v>
          </cell>
          <cell r="C2202" t="str">
            <v>DIAMETRO 500-400 MM</v>
          </cell>
          <cell r="D2202" t="str">
            <v>UN</v>
          </cell>
          <cell r="E2202">
            <v>54.98</v>
          </cell>
        </row>
        <row r="2203">
          <cell r="B2203" t="str">
            <v>164413</v>
          </cell>
          <cell r="C2203" t="str">
            <v>DIAMETRO 600-150 MM</v>
          </cell>
          <cell r="D2203" t="str">
            <v>UN</v>
          </cell>
          <cell r="E2203">
            <v>55.96</v>
          </cell>
        </row>
        <row r="2204">
          <cell r="B2204" t="str">
            <v>164414</v>
          </cell>
          <cell r="C2204" t="str">
            <v>DIAMETRO 700-500 MM</v>
          </cell>
          <cell r="D2204" t="str">
            <v>UN</v>
          </cell>
          <cell r="E2204">
            <v>91.27</v>
          </cell>
        </row>
        <row r="2205">
          <cell r="B2205" t="str">
            <v>164415</v>
          </cell>
          <cell r="C2205" t="str">
            <v>DIAMETRO 900-700 MM</v>
          </cell>
          <cell r="D2205" t="str">
            <v>UN</v>
          </cell>
          <cell r="E2205">
            <v>146.22999999999999</v>
          </cell>
        </row>
        <row r="2206">
          <cell r="B2206" t="str">
            <v>164416</v>
          </cell>
          <cell r="C2206" t="str">
            <v>DIAMETRO 1000-700 MM</v>
          </cell>
          <cell r="D2206" t="str">
            <v>UN</v>
          </cell>
          <cell r="E2206">
            <v>168.21</v>
          </cell>
        </row>
        <row r="2207">
          <cell r="B2207" t="str">
            <v>164417</v>
          </cell>
          <cell r="C2207" t="str">
            <v>DIAMETRO 1000-800 MM</v>
          </cell>
          <cell r="D2207" t="str">
            <v>UN</v>
          </cell>
          <cell r="E2207">
            <v>188</v>
          </cell>
        </row>
        <row r="2209">
          <cell r="B2209" t="str">
            <v>164500</v>
          </cell>
          <cell r="C2209" t="str">
            <v>MONTAGEM DE TOCOS DE DE FERRO FUNDIDO L=0,25 M TIPO FF</v>
          </cell>
        </row>
        <row r="2210">
          <cell r="B2210" t="str">
            <v>164501</v>
          </cell>
          <cell r="C2210" t="str">
            <v>DIAMETRO 100 MM</v>
          </cell>
          <cell r="D2210" t="str">
            <v>UN</v>
          </cell>
          <cell r="E2210">
            <v>12.48</v>
          </cell>
        </row>
        <row r="2211">
          <cell r="B2211" t="str">
            <v>164502</v>
          </cell>
          <cell r="C2211" t="str">
            <v>DIAMETRO 150 MM</v>
          </cell>
          <cell r="D2211" t="str">
            <v>UN</v>
          </cell>
          <cell r="E2211">
            <v>18.02</v>
          </cell>
        </row>
        <row r="2212">
          <cell r="B2212" t="str">
            <v>164503</v>
          </cell>
          <cell r="C2212" t="str">
            <v>DIAMETRO 200 MM</v>
          </cell>
          <cell r="D2212" t="str">
            <v>UN</v>
          </cell>
          <cell r="E2212">
            <v>21.53</v>
          </cell>
        </row>
        <row r="2213">
          <cell r="B2213" t="str">
            <v>164504</v>
          </cell>
          <cell r="C2213" t="str">
            <v>DIAMETRO 250 MM</v>
          </cell>
          <cell r="D2213" t="str">
            <v>UN</v>
          </cell>
          <cell r="E2213">
            <v>28.16</v>
          </cell>
        </row>
        <row r="2214">
          <cell r="B2214" t="str">
            <v>164505</v>
          </cell>
          <cell r="C2214" t="str">
            <v>DIAMETRO 300 MM</v>
          </cell>
          <cell r="D2214" t="str">
            <v>UN</v>
          </cell>
          <cell r="E2214">
            <v>36.799999999999997</v>
          </cell>
        </row>
        <row r="2215">
          <cell r="B2215" t="str">
            <v>164506</v>
          </cell>
          <cell r="C2215" t="str">
            <v>DIAMETRO 400 MM</v>
          </cell>
          <cell r="D2215" t="str">
            <v>UN</v>
          </cell>
          <cell r="E2215">
            <v>50.48</v>
          </cell>
        </row>
        <row r="2216">
          <cell r="B2216" t="str">
            <v>164507</v>
          </cell>
          <cell r="C2216" t="str">
            <v>DIAMETRO 500 MM</v>
          </cell>
          <cell r="D2216" t="str">
            <v>UN</v>
          </cell>
          <cell r="E2216">
            <v>66.349999999999994</v>
          </cell>
        </row>
        <row r="2217">
          <cell r="B2217" t="str">
            <v>164508</v>
          </cell>
          <cell r="C2217" t="str">
            <v>DIAMETRO 600 MM</v>
          </cell>
          <cell r="D2217" t="str">
            <v>UN</v>
          </cell>
          <cell r="E2217">
            <v>87.38</v>
          </cell>
        </row>
        <row r="2218">
          <cell r="B2218" t="str">
            <v>164509</v>
          </cell>
          <cell r="C2218" t="str">
            <v>DIAMETRO 700 MM</v>
          </cell>
          <cell r="D2218" t="str">
            <v>UN</v>
          </cell>
          <cell r="E2218">
            <v>114.65</v>
          </cell>
        </row>
        <row r="2219">
          <cell r="B2219" t="str">
            <v>164510</v>
          </cell>
          <cell r="C2219" t="str">
            <v>DIAMETRO 800 MM</v>
          </cell>
          <cell r="D2219" t="str">
            <v>UN</v>
          </cell>
          <cell r="E2219">
            <v>161.32</v>
          </cell>
        </row>
        <row r="2220">
          <cell r="B2220" t="str">
            <v>164511</v>
          </cell>
          <cell r="C2220" t="str">
            <v>DIAMETRO 900 MM</v>
          </cell>
          <cell r="D2220" t="str">
            <v>UN</v>
          </cell>
          <cell r="E2220">
            <v>195.62</v>
          </cell>
        </row>
        <row r="2221">
          <cell r="B2221" t="str">
            <v>164512</v>
          </cell>
          <cell r="C2221" t="str">
            <v>DIAMETRO 1000 MM</v>
          </cell>
          <cell r="D2221" t="str">
            <v>UN</v>
          </cell>
          <cell r="E2221">
            <v>235.43</v>
          </cell>
        </row>
        <row r="2223">
          <cell r="B2223" t="str">
            <v>164600</v>
          </cell>
          <cell r="C2223" t="str">
            <v>MONTAGEM DE TOCOS DE FERRO FUNDIDO L=0,50 M TIPO FF</v>
          </cell>
        </row>
        <row r="2224">
          <cell r="B2224" t="str">
            <v>164601</v>
          </cell>
          <cell r="C2224" t="str">
            <v>DIAMETRO 100 MM</v>
          </cell>
          <cell r="D2224" t="str">
            <v>UN</v>
          </cell>
          <cell r="E2224">
            <v>12.83</v>
          </cell>
        </row>
        <row r="2225">
          <cell r="B2225" t="str">
            <v>164602</v>
          </cell>
          <cell r="C2225" t="str">
            <v>DIAMETRO 150 MM</v>
          </cell>
          <cell r="D2225" t="str">
            <v>UN</v>
          </cell>
          <cell r="E2225">
            <v>18.55</v>
          </cell>
        </row>
        <row r="2226">
          <cell r="B2226" t="str">
            <v>164603</v>
          </cell>
          <cell r="C2226" t="str">
            <v>DIAMETRO 200 MM</v>
          </cell>
          <cell r="D2226" t="str">
            <v>UN</v>
          </cell>
          <cell r="E2226">
            <v>22.31</v>
          </cell>
        </row>
        <row r="2227">
          <cell r="B2227" t="str">
            <v>164604</v>
          </cell>
          <cell r="C2227" t="str">
            <v>DIAMETRO 250 MM</v>
          </cell>
          <cell r="D2227" t="str">
            <v>UN</v>
          </cell>
          <cell r="E2227">
            <v>29.31</v>
          </cell>
        </row>
        <row r="2228">
          <cell r="B2228" t="str">
            <v>164605</v>
          </cell>
          <cell r="C2228" t="str">
            <v>DIAMETRO 300 MM</v>
          </cell>
          <cell r="D2228" t="str">
            <v>UN</v>
          </cell>
          <cell r="E2228">
            <v>38.22</v>
          </cell>
        </row>
        <row r="2229">
          <cell r="B2229" t="str">
            <v>164606</v>
          </cell>
          <cell r="C2229" t="str">
            <v>DIAMETRO 400 MM</v>
          </cell>
          <cell r="D2229" t="str">
            <v>UN</v>
          </cell>
          <cell r="E2229">
            <v>52.58</v>
          </cell>
        </row>
        <row r="2230">
          <cell r="B2230" t="str">
            <v>164607</v>
          </cell>
          <cell r="C2230" t="str">
            <v>DIAMETRO 500 MM</v>
          </cell>
          <cell r="D2230" t="str">
            <v>UN</v>
          </cell>
          <cell r="E2230">
            <v>69.290000000000006</v>
          </cell>
        </row>
        <row r="2231">
          <cell r="B2231" t="str">
            <v>164608</v>
          </cell>
          <cell r="C2231" t="str">
            <v>DIAMETRO 600 MM</v>
          </cell>
          <cell r="D2231" t="str">
            <v>UN</v>
          </cell>
          <cell r="E2231">
            <v>91.22</v>
          </cell>
        </row>
        <row r="2232">
          <cell r="B2232" t="str">
            <v>164609</v>
          </cell>
          <cell r="C2232" t="str">
            <v>DIAMETRO 700 MM</v>
          </cell>
          <cell r="D2232" t="str">
            <v>UN</v>
          </cell>
          <cell r="E2232">
            <v>119.68</v>
          </cell>
        </row>
        <row r="2233">
          <cell r="B2233" t="str">
            <v>164610</v>
          </cell>
          <cell r="C2233" t="str">
            <v>DIAMETRO 800 MM</v>
          </cell>
          <cell r="D2233" t="str">
            <v>UN</v>
          </cell>
          <cell r="E2233">
            <v>167.5</v>
          </cell>
        </row>
        <row r="2234">
          <cell r="B2234" t="str">
            <v>164611</v>
          </cell>
          <cell r="C2234" t="str">
            <v>DIAMETRO 900 MM</v>
          </cell>
          <cell r="D2234" t="str">
            <v>UN</v>
          </cell>
          <cell r="E2234">
            <v>203.13</v>
          </cell>
        </row>
        <row r="2235">
          <cell r="B2235" t="str">
            <v>164612</v>
          </cell>
          <cell r="C2235" t="str">
            <v>DIAMETRO 1000 MM</v>
          </cell>
          <cell r="D2235" t="str">
            <v>UN</v>
          </cell>
          <cell r="E2235">
            <v>244.33</v>
          </cell>
        </row>
        <row r="2237">
          <cell r="B2237" t="str">
            <v>164700</v>
          </cell>
          <cell r="C2237" t="str">
            <v>MONTAGEM DE JUNCOES 45 GR DE FERRO FUNDIDO TIPO FFF</v>
          </cell>
        </row>
        <row r="2238">
          <cell r="B2238" t="str">
            <v>164701</v>
          </cell>
          <cell r="C2238" t="str">
            <v>DIAMETRO 100-75 MM</v>
          </cell>
          <cell r="D2238" t="str">
            <v>UN</v>
          </cell>
          <cell r="E2238">
            <v>15.84</v>
          </cell>
        </row>
        <row r="2239">
          <cell r="B2239" t="str">
            <v>164702</v>
          </cell>
          <cell r="C2239" t="str">
            <v>DIAMETRO 100-100 MM</v>
          </cell>
          <cell r="D2239" t="str">
            <v>UN</v>
          </cell>
          <cell r="E2239">
            <v>18.77</v>
          </cell>
        </row>
        <row r="2240">
          <cell r="B2240" t="str">
            <v>164703</v>
          </cell>
          <cell r="C2240" t="str">
            <v>DIAMETRO 150-100 MM</v>
          </cell>
          <cell r="D2240" t="str">
            <v>UN</v>
          </cell>
          <cell r="E2240">
            <v>24.41</v>
          </cell>
        </row>
        <row r="2241">
          <cell r="B2241" t="str">
            <v>164704</v>
          </cell>
          <cell r="C2241" t="str">
            <v>DIAMETRO 150-150 MM</v>
          </cell>
          <cell r="D2241" t="str">
            <v>UN</v>
          </cell>
          <cell r="E2241">
            <v>27.03</v>
          </cell>
        </row>
        <row r="2242">
          <cell r="B2242" t="str">
            <v>164705</v>
          </cell>
          <cell r="C2242" t="str">
            <v>DIAMETRO 200-100 MM</v>
          </cell>
          <cell r="D2242" t="str">
            <v>UN</v>
          </cell>
          <cell r="E2242">
            <v>21</v>
          </cell>
        </row>
        <row r="2243">
          <cell r="B2243" t="str">
            <v>164706</v>
          </cell>
          <cell r="C2243" t="str">
            <v>DIAMETRO 200-150 MM</v>
          </cell>
          <cell r="D2243" t="str">
            <v>UN</v>
          </cell>
          <cell r="E2243">
            <v>31.04</v>
          </cell>
        </row>
        <row r="2244">
          <cell r="B2244" t="str">
            <v>164707</v>
          </cell>
          <cell r="C2244" t="str">
            <v>DIAMETRO 200-200 MM</v>
          </cell>
          <cell r="D2244" t="str">
            <v>UN</v>
          </cell>
          <cell r="E2244">
            <v>32.81</v>
          </cell>
        </row>
        <row r="2245">
          <cell r="B2245" t="str">
            <v>164708</v>
          </cell>
          <cell r="C2245" t="str">
            <v>DIAMETRO 250-150 MM</v>
          </cell>
          <cell r="D2245" t="str">
            <v>UN</v>
          </cell>
          <cell r="E2245">
            <v>38.39</v>
          </cell>
        </row>
        <row r="2246">
          <cell r="B2246" t="str">
            <v>164709</v>
          </cell>
          <cell r="C2246" t="str">
            <v>DIAMETRO 250-200 MM</v>
          </cell>
          <cell r="D2246" t="str">
            <v>UN</v>
          </cell>
          <cell r="E2246">
            <v>40.11</v>
          </cell>
        </row>
        <row r="2247">
          <cell r="B2247" t="str">
            <v>164710</v>
          </cell>
          <cell r="C2247" t="str">
            <v>DIAMETRO 250-250 MM</v>
          </cell>
          <cell r="D2247" t="str">
            <v>UN</v>
          </cell>
          <cell r="E2247">
            <v>43.3</v>
          </cell>
        </row>
        <row r="2248">
          <cell r="B2248" t="str">
            <v>164711</v>
          </cell>
          <cell r="C2248" t="str">
            <v>DIAMETRO 300-200 MM</v>
          </cell>
          <cell r="D2248" t="str">
            <v>UN</v>
          </cell>
          <cell r="E2248">
            <v>49.8</v>
          </cell>
        </row>
        <row r="2249">
          <cell r="B2249" t="str">
            <v>164712</v>
          </cell>
          <cell r="C2249" t="str">
            <v>DIAMETRO 300-300 MM</v>
          </cell>
          <cell r="D2249" t="str">
            <v>UN</v>
          </cell>
          <cell r="E2249">
            <v>57.15</v>
          </cell>
        </row>
        <row r="2250">
          <cell r="B2250" t="str">
            <v>164713</v>
          </cell>
          <cell r="C2250" t="str">
            <v>DIAMETRO 400-300 MM</v>
          </cell>
          <cell r="D2250" t="str">
            <v>UN</v>
          </cell>
          <cell r="E2250">
            <v>72.95</v>
          </cell>
        </row>
        <row r="2251">
          <cell r="B2251" t="str">
            <v>164714</v>
          </cell>
          <cell r="C2251" t="str">
            <v>DIAMETRO 400-400 MM</v>
          </cell>
          <cell r="D2251" t="str">
            <v>UN</v>
          </cell>
          <cell r="E2251">
            <v>79.08</v>
          </cell>
        </row>
        <row r="2253">
          <cell r="B2253" t="str">
            <v>164800</v>
          </cell>
          <cell r="C2253" t="str">
            <v>MONTAGEM DE FLANGES CEGOS DE FERRO FUNDIDO</v>
          </cell>
        </row>
        <row r="2254">
          <cell r="B2254" t="str">
            <v>164801</v>
          </cell>
          <cell r="C2254" t="str">
            <v>DIAMETRO 100 MM</v>
          </cell>
          <cell r="D2254" t="str">
            <v>UN</v>
          </cell>
          <cell r="E2254">
            <v>6.02</v>
          </cell>
        </row>
        <row r="2255">
          <cell r="B2255" t="str">
            <v>164802</v>
          </cell>
          <cell r="C2255" t="str">
            <v>DIAMETRO 150 MM</v>
          </cell>
          <cell r="D2255" t="str">
            <v>UN</v>
          </cell>
          <cell r="E2255">
            <v>8.64</v>
          </cell>
        </row>
        <row r="2256">
          <cell r="B2256" t="str">
            <v>164803</v>
          </cell>
          <cell r="C2256" t="str">
            <v>DIAMETRO 200 MM</v>
          </cell>
          <cell r="D2256" t="str">
            <v>UN</v>
          </cell>
          <cell r="E2256">
            <v>10.34</v>
          </cell>
        </row>
        <row r="2257">
          <cell r="B2257" t="str">
            <v>164804</v>
          </cell>
          <cell r="C2257" t="str">
            <v>DIAMETRO 250 MM</v>
          </cell>
          <cell r="D2257" t="str">
            <v>UN</v>
          </cell>
          <cell r="E2257">
            <v>13.69</v>
          </cell>
        </row>
        <row r="2258">
          <cell r="B2258" t="str">
            <v>164805</v>
          </cell>
          <cell r="C2258" t="str">
            <v>DIAMETRO 300 MM</v>
          </cell>
          <cell r="D2258" t="str">
            <v>UN</v>
          </cell>
          <cell r="E2258">
            <v>18.100000000000001</v>
          </cell>
        </row>
        <row r="2259">
          <cell r="B2259" t="str">
            <v>164806</v>
          </cell>
          <cell r="C2259" t="str">
            <v>DIAMETRO 400 MM</v>
          </cell>
          <cell r="D2259" t="str">
            <v>UN</v>
          </cell>
          <cell r="E2259">
            <v>24.76</v>
          </cell>
        </row>
        <row r="2260">
          <cell r="B2260" t="str">
            <v>164807</v>
          </cell>
          <cell r="C2260" t="str">
            <v>DIAMETRO 500 MM</v>
          </cell>
          <cell r="D2260" t="str">
            <v>UN</v>
          </cell>
          <cell r="E2260">
            <v>32.99</v>
          </cell>
        </row>
        <row r="2261">
          <cell r="B2261" t="str">
            <v>164808</v>
          </cell>
          <cell r="C2261" t="str">
            <v>DIAMETRO 600 MM</v>
          </cell>
          <cell r="D2261" t="str">
            <v>UN</v>
          </cell>
          <cell r="E2261">
            <v>43.85</v>
          </cell>
        </row>
        <row r="2262">
          <cell r="B2262" t="str">
            <v>164809</v>
          </cell>
          <cell r="C2262" t="str">
            <v>DIAMETRO 700 MM</v>
          </cell>
          <cell r="D2262" t="str">
            <v>UN</v>
          </cell>
          <cell r="E2262">
            <v>58.29</v>
          </cell>
        </row>
        <row r="2263">
          <cell r="B2263" t="str">
            <v>164810</v>
          </cell>
          <cell r="C2263" t="str">
            <v>DIAMETRO 800 MM</v>
          </cell>
          <cell r="D2263" t="str">
            <v>UN</v>
          </cell>
          <cell r="E2263">
            <v>83.15</v>
          </cell>
        </row>
        <row r="2264">
          <cell r="B2264" t="str">
            <v>164811</v>
          </cell>
          <cell r="C2264" t="str">
            <v>DIAMETRO 900 MM</v>
          </cell>
          <cell r="D2264" t="str">
            <v>UN</v>
          </cell>
          <cell r="E2264">
            <v>101.61</v>
          </cell>
        </row>
        <row r="2265">
          <cell r="B2265" t="str">
            <v>164812</v>
          </cell>
          <cell r="C2265" t="str">
            <v>DIAMETRO 1000 MM</v>
          </cell>
          <cell r="D2265" t="str">
            <v>UN</v>
          </cell>
          <cell r="E2265">
            <v>124.2</v>
          </cell>
        </row>
        <row r="2267">
          <cell r="B2267" t="str">
            <v>164900</v>
          </cell>
          <cell r="C2267" t="str">
            <v>MONTAGEM DE REGISTROS DE FERRO FUNDIDO FLANGEADOS</v>
          </cell>
        </row>
        <row r="2268">
          <cell r="B2268" t="str">
            <v>164901</v>
          </cell>
          <cell r="C2268" t="str">
            <v>DIAMETRO 100 MM</v>
          </cell>
          <cell r="D2268" t="str">
            <v>UN</v>
          </cell>
          <cell r="E2268">
            <v>14.8</v>
          </cell>
        </row>
        <row r="2269">
          <cell r="B2269" t="str">
            <v>164902</v>
          </cell>
          <cell r="C2269" t="str">
            <v>DIAMETRO 150 MM</v>
          </cell>
          <cell r="D2269" t="str">
            <v>UN</v>
          </cell>
          <cell r="E2269">
            <v>21.58</v>
          </cell>
        </row>
        <row r="2270">
          <cell r="B2270" t="str">
            <v>164903</v>
          </cell>
          <cell r="C2270" t="str">
            <v>DIAMETRO 200 MM</v>
          </cell>
          <cell r="D2270" t="str">
            <v>UN</v>
          </cell>
          <cell r="E2270">
            <v>28.12</v>
          </cell>
        </row>
        <row r="2271">
          <cell r="B2271" t="str">
            <v>164904</v>
          </cell>
          <cell r="C2271" t="str">
            <v>DIAMETRO 250 MM</v>
          </cell>
          <cell r="D2271" t="str">
            <v>UN</v>
          </cell>
          <cell r="E2271">
            <v>40.04</v>
          </cell>
        </row>
        <row r="2272">
          <cell r="B2272" t="str">
            <v>164905</v>
          </cell>
          <cell r="C2272" t="str">
            <v>DIAMETRO 300 MM</v>
          </cell>
          <cell r="D2272" t="str">
            <v>UN</v>
          </cell>
          <cell r="E2272">
            <v>53.47</v>
          </cell>
        </row>
        <row r="2273">
          <cell r="B2273" t="str">
            <v>164906</v>
          </cell>
          <cell r="C2273" t="str">
            <v>DIAMETRO 350 MM</v>
          </cell>
          <cell r="D2273" t="str">
            <v>UN</v>
          </cell>
          <cell r="E2273">
            <v>68.540000000000006</v>
          </cell>
        </row>
        <row r="2274">
          <cell r="B2274" t="str">
            <v>164907</v>
          </cell>
          <cell r="C2274" t="str">
            <v>DIAMETRO 400 MM</v>
          </cell>
          <cell r="D2274" t="str">
            <v>UN</v>
          </cell>
          <cell r="E2274">
            <v>84.68</v>
          </cell>
        </row>
        <row r="2275">
          <cell r="B2275" t="str">
            <v>164908</v>
          </cell>
          <cell r="C2275" t="str">
            <v>DIAMETRO 450 MM</v>
          </cell>
          <cell r="D2275" t="str">
            <v>UN</v>
          </cell>
          <cell r="E2275">
            <v>108.52</v>
          </cell>
        </row>
        <row r="2276">
          <cell r="B2276" t="str">
            <v>164909</v>
          </cell>
          <cell r="C2276" t="str">
            <v>DIAMETRO 500 MM</v>
          </cell>
          <cell r="D2276" t="str">
            <v>UN</v>
          </cell>
          <cell r="E2276">
            <v>120.24</v>
          </cell>
        </row>
        <row r="2277">
          <cell r="B2277" t="str">
            <v>164910</v>
          </cell>
          <cell r="C2277" t="str">
            <v>DIAMETRO 600 MM</v>
          </cell>
          <cell r="D2277" t="str">
            <v>UN</v>
          </cell>
          <cell r="E2277">
            <v>168.27</v>
          </cell>
        </row>
        <row r="2278">
          <cell r="B2278" t="str">
            <v>164911</v>
          </cell>
          <cell r="C2278" t="str">
            <v>DIAMETRO 700 MM</v>
          </cell>
          <cell r="D2278" t="str">
            <v>UN</v>
          </cell>
          <cell r="E2278">
            <v>241.75</v>
          </cell>
        </row>
        <row r="2279">
          <cell r="B2279" t="str">
            <v>164912</v>
          </cell>
          <cell r="C2279" t="str">
            <v>DIAMETRO 800 MM</v>
          </cell>
          <cell r="D2279" t="str">
            <v>UN</v>
          </cell>
          <cell r="E2279">
            <v>313.49</v>
          </cell>
        </row>
        <row r="2280">
          <cell r="B2280" t="str">
            <v>164913</v>
          </cell>
          <cell r="C2280" t="str">
            <v>DIAMETRO 900 MM</v>
          </cell>
          <cell r="D2280" t="str">
            <v>UN</v>
          </cell>
          <cell r="E2280">
            <v>408.24</v>
          </cell>
        </row>
        <row r="2281">
          <cell r="B2281" t="str">
            <v>164914</v>
          </cell>
          <cell r="C2281" t="str">
            <v>DIAMETRO 1000 MM</v>
          </cell>
          <cell r="D2281" t="str">
            <v>UN</v>
          </cell>
          <cell r="E2281">
            <v>508.57</v>
          </cell>
        </row>
        <row r="2282">
          <cell r="B2282" t="str">
            <v>164915</v>
          </cell>
          <cell r="C2282" t="str">
            <v>DIAMETRO 1200 MM</v>
          </cell>
          <cell r="D2282" t="str">
            <v>UN</v>
          </cell>
          <cell r="E2282">
            <v>912.63</v>
          </cell>
        </row>
        <row r="2284">
          <cell r="B2284" t="str">
            <v>165000</v>
          </cell>
          <cell r="C2284" t="str">
            <v>MONTAGEM DE VALVULAS BORBOLETA DE FERRO FUNDIDO FLANGEADOS COMANDO MANUAL</v>
          </cell>
        </row>
        <row r="2285">
          <cell r="B2285" t="str">
            <v>165001</v>
          </cell>
          <cell r="C2285" t="str">
            <v>DIAMETRO 400 MM</v>
          </cell>
          <cell r="D2285" t="str">
            <v>UN</v>
          </cell>
          <cell r="E2285">
            <v>57.64</v>
          </cell>
        </row>
        <row r="2286">
          <cell r="B2286" t="str">
            <v>165002</v>
          </cell>
          <cell r="C2286" t="str">
            <v>DIAMETRO 500 MM</v>
          </cell>
          <cell r="D2286" t="str">
            <v>UN</v>
          </cell>
          <cell r="E2286">
            <v>50.43</v>
          </cell>
        </row>
        <row r="2287">
          <cell r="B2287" t="str">
            <v>165003</v>
          </cell>
          <cell r="C2287" t="str">
            <v>DIAMETRO 600 MM</v>
          </cell>
          <cell r="D2287" t="str">
            <v>UN</v>
          </cell>
          <cell r="E2287">
            <v>106.14</v>
          </cell>
        </row>
        <row r="2288">
          <cell r="B2288" t="str">
            <v>165004</v>
          </cell>
          <cell r="C2288" t="str">
            <v>DIAMETRO 700 MM</v>
          </cell>
          <cell r="D2288" t="str">
            <v>UN</v>
          </cell>
          <cell r="E2288">
            <v>136.52000000000001</v>
          </cell>
        </row>
        <row r="2289">
          <cell r="B2289" t="str">
            <v>165005</v>
          </cell>
          <cell r="C2289" t="str">
            <v>DIAMETRO 800 MM</v>
          </cell>
          <cell r="D2289" t="str">
            <v>UN</v>
          </cell>
          <cell r="E2289">
            <v>209.74</v>
          </cell>
        </row>
        <row r="2290">
          <cell r="B2290" t="str">
            <v>165006</v>
          </cell>
          <cell r="C2290" t="str">
            <v>DIAMETRO 900 MM</v>
          </cell>
          <cell r="D2290" t="str">
            <v>UN</v>
          </cell>
          <cell r="E2290">
            <v>250.57</v>
          </cell>
        </row>
        <row r="2291">
          <cell r="B2291" t="str">
            <v>165007</v>
          </cell>
          <cell r="C2291" t="str">
            <v>DIAMETRO 1000 MM</v>
          </cell>
          <cell r="D2291" t="str">
            <v>UN</v>
          </cell>
          <cell r="E2291">
            <v>296.57</v>
          </cell>
        </row>
        <row r="2292">
          <cell r="B2292" t="str">
            <v>165008</v>
          </cell>
          <cell r="C2292" t="str">
            <v>DIAMETRO 1200 MM</v>
          </cell>
          <cell r="D2292" t="str">
            <v>UN</v>
          </cell>
          <cell r="E2292">
            <v>398.88</v>
          </cell>
        </row>
        <row r="2294">
          <cell r="B2294" t="str">
            <v>165100</v>
          </cell>
          <cell r="C2294" t="str">
            <v>MONTAGEM DE REGISTROS DE FERRO FUNDIDO FLANGEADOS COMANDO ELETRICO/PNEUMATICO</v>
          </cell>
        </row>
        <row r="2295">
          <cell r="B2295" t="str">
            <v>165101</v>
          </cell>
          <cell r="C2295" t="str">
            <v>DIAMETRO 100 MM</v>
          </cell>
          <cell r="D2295" t="str">
            <v>UN</v>
          </cell>
          <cell r="E2295">
            <v>15.17</v>
          </cell>
        </row>
        <row r="2296">
          <cell r="B2296" t="str">
            <v>165102</v>
          </cell>
          <cell r="C2296" t="str">
            <v>DIAMETRO 150 MM</v>
          </cell>
          <cell r="D2296" t="str">
            <v>UN</v>
          </cell>
          <cell r="E2296">
            <v>21.7</v>
          </cell>
        </row>
        <row r="2297">
          <cell r="B2297" t="str">
            <v>165103</v>
          </cell>
          <cell r="C2297" t="str">
            <v>DIAMETRO 200 MM</v>
          </cell>
          <cell r="D2297" t="str">
            <v>UN</v>
          </cell>
          <cell r="E2297">
            <v>29.15</v>
          </cell>
        </row>
        <row r="2298">
          <cell r="B2298" t="str">
            <v>165104</v>
          </cell>
          <cell r="C2298" t="str">
            <v>DIAMETRO 250 MM</v>
          </cell>
          <cell r="D2298" t="str">
            <v>UN</v>
          </cell>
          <cell r="E2298">
            <v>40.83</v>
          </cell>
        </row>
        <row r="2299">
          <cell r="B2299" t="str">
            <v>165105</v>
          </cell>
          <cell r="C2299" t="str">
            <v>DIAMETRO 300 MM</v>
          </cell>
          <cell r="D2299" t="str">
            <v>UN</v>
          </cell>
          <cell r="E2299">
            <v>54.58</v>
          </cell>
        </row>
        <row r="2300">
          <cell r="B2300" t="str">
            <v>165106</v>
          </cell>
          <cell r="C2300" t="str">
            <v>DIAMETRO 350 MM</v>
          </cell>
          <cell r="D2300" t="str">
            <v>UN</v>
          </cell>
          <cell r="E2300">
            <v>69.58</v>
          </cell>
        </row>
        <row r="2301">
          <cell r="B2301" t="str">
            <v>165107</v>
          </cell>
          <cell r="C2301" t="str">
            <v>DIAMETRO 400 MM</v>
          </cell>
          <cell r="D2301" t="str">
            <v>UN</v>
          </cell>
          <cell r="E2301">
            <v>86.09</v>
          </cell>
        </row>
        <row r="2302">
          <cell r="B2302" t="str">
            <v>165108</v>
          </cell>
          <cell r="C2302" t="str">
            <v>DIAMETRO 450 MM</v>
          </cell>
          <cell r="D2302" t="str">
            <v>UN</v>
          </cell>
          <cell r="E2302">
            <v>111.66</v>
          </cell>
        </row>
        <row r="2303">
          <cell r="B2303" t="str">
            <v>165109</v>
          </cell>
          <cell r="C2303" t="str">
            <v>DIAMETRO 500 MM</v>
          </cell>
          <cell r="D2303" t="str">
            <v>UN</v>
          </cell>
          <cell r="E2303">
            <v>122.74</v>
          </cell>
        </row>
        <row r="2304">
          <cell r="B2304" t="str">
            <v>165110</v>
          </cell>
          <cell r="C2304" t="str">
            <v>DIAMETRO 600 MM</v>
          </cell>
          <cell r="D2304" t="str">
            <v>UN</v>
          </cell>
          <cell r="E2304">
            <v>170.66</v>
          </cell>
        </row>
        <row r="2305">
          <cell r="B2305" t="str">
            <v>165111</v>
          </cell>
          <cell r="C2305" t="str">
            <v>DIAMETRO 700 MM</v>
          </cell>
          <cell r="D2305" t="str">
            <v>UN</v>
          </cell>
          <cell r="E2305">
            <v>243.57</v>
          </cell>
        </row>
        <row r="2306">
          <cell r="B2306" t="str">
            <v>165112</v>
          </cell>
          <cell r="C2306" t="str">
            <v>DIAMETRO 800 MM</v>
          </cell>
          <cell r="D2306" t="str">
            <v>UN</v>
          </cell>
          <cell r="E2306">
            <v>315.63</v>
          </cell>
        </row>
        <row r="2307">
          <cell r="B2307" t="str">
            <v>165113</v>
          </cell>
          <cell r="C2307" t="str">
            <v>DIAMETRO 900 MM</v>
          </cell>
          <cell r="D2307" t="str">
            <v>UN</v>
          </cell>
          <cell r="E2307">
            <v>409.77</v>
          </cell>
        </row>
        <row r="2308">
          <cell r="B2308" t="str">
            <v>165114</v>
          </cell>
          <cell r="C2308" t="str">
            <v>DIAMETRO 1000 MM</v>
          </cell>
          <cell r="D2308" t="str">
            <v>UN</v>
          </cell>
          <cell r="E2308">
            <v>509.82</v>
          </cell>
        </row>
        <row r="2309">
          <cell r="B2309" t="str">
            <v>165115</v>
          </cell>
          <cell r="C2309" t="str">
            <v>DIAMETRO 1200 MM</v>
          </cell>
          <cell r="D2309" t="str">
            <v>UN</v>
          </cell>
          <cell r="E2309">
            <v>755.33</v>
          </cell>
        </row>
        <row r="2311">
          <cell r="B2311" t="str">
            <v>165200</v>
          </cell>
          <cell r="C2311" t="str">
            <v>MONTAGEM DE VALVULAS BORBOLETA DE FERRO FUNDIDO FLANGEADOS COMANDO ELETRICO/PNEUMATICO</v>
          </cell>
        </row>
        <row r="2312">
          <cell r="B2312" t="str">
            <v>165201</v>
          </cell>
          <cell r="C2312" t="str">
            <v>DIAMETRO 400 MM</v>
          </cell>
          <cell r="D2312" t="str">
            <v>UN</v>
          </cell>
          <cell r="E2312">
            <v>59.05</v>
          </cell>
        </row>
        <row r="2313">
          <cell r="B2313" t="str">
            <v>165202</v>
          </cell>
          <cell r="C2313" t="str">
            <v>DIAMETRO 500 MM</v>
          </cell>
          <cell r="D2313" t="str">
            <v>UN</v>
          </cell>
          <cell r="E2313">
            <v>81.48</v>
          </cell>
        </row>
        <row r="2314">
          <cell r="B2314" t="str">
            <v>165203</v>
          </cell>
          <cell r="C2314" t="str">
            <v>DIAMETRO 600 MM</v>
          </cell>
          <cell r="D2314" t="str">
            <v>UN</v>
          </cell>
          <cell r="E2314">
            <v>109.13</v>
          </cell>
        </row>
        <row r="2315">
          <cell r="B2315" t="str">
            <v>165204</v>
          </cell>
          <cell r="C2315" t="str">
            <v>DIAMETRO 700 MM</v>
          </cell>
          <cell r="D2315" t="str">
            <v>UN</v>
          </cell>
          <cell r="E2315">
            <v>140.12</v>
          </cell>
        </row>
        <row r="2316">
          <cell r="B2316" t="str">
            <v>165205</v>
          </cell>
          <cell r="C2316" t="str">
            <v>DIAMETRO 800 MM</v>
          </cell>
          <cell r="D2316" t="str">
            <v>UN</v>
          </cell>
          <cell r="E2316">
            <v>214.05</v>
          </cell>
        </row>
        <row r="2317">
          <cell r="B2317" t="str">
            <v>165206</v>
          </cell>
          <cell r="C2317" t="str">
            <v>DIAMETRO 900 MM</v>
          </cell>
          <cell r="D2317" t="str">
            <v>UN</v>
          </cell>
          <cell r="E2317">
            <v>351.86</v>
          </cell>
        </row>
        <row r="2318">
          <cell r="B2318" t="str">
            <v>165207</v>
          </cell>
          <cell r="C2318" t="str">
            <v>DIAMETRO 1000 MM</v>
          </cell>
          <cell r="D2318" t="str">
            <v>UN</v>
          </cell>
          <cell r="E2318">
            <v>428.63</v>
          </cell>
        </row>
        <row r="2319">
          <cell r="B2319" t="str">
            <v>165208</v>
          </cell>
          <cell r="C2319" t="str">
            <v>DIAMETRO 1200 MM</v>
          </cell>
          <cell r="D2319" t="str">
            <v>UN</v>
          </cell>
          <cell r="E2319">
            <v>677.71</v>
          </cell>
        </row>
        <row r="2321">
          <cell r="B2321" t="str">
            <v>165300</v>
          </cell>
          <cell r="C2321" t="str">
            <v>MONTAGEM DE VENTOSAS SIMPLES FLANGEADAS</v>
          </cell>
        </row>
        <row r="2322">
          <cell r="B2322" t="str">
            <v>165301</v>
          </cell>
          <cell r="C2322" t="str">
            <v>DIAMETRO 50 MM</v>
          </cell>
          <cell r="D2322" t="str">
            <v>UN</v>
          </cell>
          <cell r="E2322">
            <v>3.61</v>
          </cell>
        </row>
        <row r="2324">
          <cell r="B2324" t="str">
            <v>165400</v>
          </cell>
          <cell r="C2324" t="str">
            <v>MONTAGEM DE VENTOSAS TRIPLICES DE FERRO FUNDIDO TIPO F</v>
          </cell>
        </row>
        <row r="2325">
          <cell r="B2325" t="str">
            <v>165401</v>
          </cell>
          <cell r="C2325" t="str">
            <v>DIAMETRO 100 MM</v>
          </cell>
          <cell r="D2325" t="str">
            <v>UN</v>
          </cell>
          <cell r="E2325">
            <v>9.01</v>
          </cell>
        </row>
        <row r="2326">
          <cell r="B2326" t="str">
            <v>165402</v>
          </cell>
          <cell r="C2326" t="str">
            <v>DIAMETRO 150 MM</v>
          </cell>
          <cell r="D2326" t="str">
            <v>UN</v>
          </cell>
          <cell r="E2326">
            <v>14.31</v>
          </cell>
        </row>
        <row r="2327">
          <cell r="B2327" t="str">
            <v>165403</v>
          </cell>
          <cell r="C2327" t="str">
            <v>DIAMETRO 200 MM</v>
          </cell>
          <cell r="D2327" t="str">
            <v>UN</v>
          </cell>
          <cell r="E2327">
            <v>22.45</v>
          </cell>
        </row>
        <row r="2329">
          <cell r="B2329" t="str">
            <v>165500</v>
          </cell>
          <cell r="C2329" t="str">
            <v>MONTAGEM DE JUNTAS DE EXPANSAO DE FERRO FUNDIDO TIPO FF</v>
          </cell>
        </row>
        <row r="2330">
          <cell r="B2330" t="str">
            <v>165501</v>
          </cell>
          <cell r="C2330" t="str">
            <v>DIAMETRO 100 MM</v>
          </cell>
          <cell r="D2330" t="str">
            <v>UN</v>
          </cell>
          <cell r="E2330">
            <v>15.89</v>
          </cell>
        </row>
        <row r="2331">
          <cell r="B2331" t="str">
            <v>165502</v>
          </cell>
          <cell r="C2331" t="str">
            <v>DIAMETRO 150 MM</v>
          </cell>
          <cell r="D2331" t="str">
            <v>UN</v>
          </cell>
          <cell r="E2331">
            <v>23.56</v>
          </cell>
        </row>
        <row r="2332">
          <cell r="B2332" t="str">
            <v>165503</v>
          </cell>
          <cell r="C2332" t="str">
            <v>DIAMETRO 200 MM</v>
          </cell>
          <cell r="D2332" t="str">
            <v>UN</v>
          </cell>
          <cell r="E2332">
            <v>29.75</v>
          </cell>
        </row>
        <row r="2333">
          <cell r="B2333" t="str">
            <v>165504</v>
          </cell>
          <cell r="C2333" t="str">
            <v>DIAMETRO 250 MM</v>
          </cell>
          <cell r="D2333" t="str">
            <v>UN</v>
          </cell>
          <cell r="E2333">
            <v>38.090000000000003</v>
          </cell>
        </row>
        <row r="2334">
          <cell r="B2334" t="str">
            <v>165505</v>
          </cell>
          <cell r="C2334" t="str">
            <v>DIAMETRO 300 MM</v>
          </cell>
          <cell r="D2334" t="str">
            <v>UN</v>
          </cell>
          <cell r="E2334">
            <v>49.36</v>
          </cell>
        </row>
        <row r="2335">
          <cell r="B2335" t="str">
            <v>165506</v>
          </cell>
          <cell r="C2335" t="str">
            <v>DIAMETRO 400 MM</v>
          </cell>
          <cell r="D2335" t="str">
            <v>UN</v>
          </cell>
          <cell r="E2335">
            <v>73.28</v>
          </cell>
        </row>
        <row r="2336">
          <cell r="B2336" t="str">
            <v>165507</v>
          </cell>
          <cell r="C2336" t="str">
            <v>DIAMETRO 500 MM</v>
          </cell>
          <cell r="D2336" t="str">
            <v>UN</v>
          </cell>
          <cell r="E2336">
            <v>103.7</v>
          </cell>
        </row>
        <row r="2337">
          <cell r="B2337" t="str">
            <v>165508</v>
          </cell>
          <cell r="C2337" t="str">
            <v>DIAMETRO 600 MM</v>
          </cell>
          <cell r="D2337" t="str">
            <v>UN</v>
          </cell>
          <cell r="E2337">
            <v>131.94</v>
          </cell>
        </row>
        <row r="2339">
          <cell r="B2339" t="str">
            <v>165600</v>
          </cell>
          <cell r="C2339" t="str">
            <v>MONTAGEM DE VALVULAS DE ALIVIO DE FERRO FUNDIDO TIPO FF</v>
          </cell>
        </row>
        <row r="2340">
          <cell r="B2340" t="str">
            <v>165601</v>
          </cell>
          <cell r="C2340" t="str">
            <v>DIAMETRO 50-75 MM</v>
          </cell>
          <cell r="D2340" t="str">
            <v>UN</v>
          </cell>
          <cell r="E2340">
            <v>8.08</v>
          </cell>
        </row>
        <row r="2341">
          <cell r="B2341" t="str">
            <v>165602</v>
          </cell>
          <cell r="C2341" t="str">
            <v>DIAMETRO 60-100 MM</v>
          </cell>
          <cell r="D2341" t="str">
            <v>UN</v>
          </cell>
          <cell r="E2341">
            <v>14.56</v>
          </cell>
        </row>
        <row r="2342">
          <cell r="B2342" t="str">
            <v>165603</v>
          </cell>
          <cell r="C2342" t="str">
            <v>DIAMETRO 75-100 MM</v>
          </cell>
          <cell r="D2342" t="str">
            <v>UN</v>
          </cell>
          <cell r="E2342">
            <v>15.26</v>
          </cell>
        </row>
        <row r="2343">
          <cell r="B2343" t="str">
            <v>165604</v>
          </cell>
          <cell r="C2343" t="str">
            <v>DIAMETRO 100-150 MM</v>
          </cell>
          <cell r="D2343" t="str">
            <v>UN</v>
          </cell>
          <cell r="E2343">
            <v>22.15</v>
          </cell>
        </row>
        <row r="2344">
          <cell r="B2344" t="str">
            <v>165605</v>
          </cell>
          <cell r="C2344" t="str">
            <v>DIAMETRO 150-200 MM</v>
          </cell>
          <cell r="D2344" t="str">
            <v>UN</v>
          </cell>
          <cell r="E2344">
            <v>30.52</v>
          </cell>
        </row>
        <row r="2346">
          <cell r="B2346" t="str">
            <v>165700</v>
          </cell>
          <cell r="C2346" t="str">
            <v>MONTAGEM DE CRIVOS DE FERRO FUNDIDO TIPO F</v>
          </cell>
        </row>
        <row r="2347">
          <cell r="B2347" t="str">
            <v>165701</v>
          </cell>
          <cell r="C2347" t="str">
            <v>DIAMETRO 100 MM</v>
          </cell>
          <cell r="D2347" t="str">
            <v>UN</v>
          </cell>
          <cell r="E2347">
            <v>6.06</v>
          </cell>
        </row>
        <row r="2348">
          <cell r="B2348" t="str">
            <v>165702</v>
          </cell>
          <cell r="C2348" t="str">
            <v>DIAMETRO 150 MM</v>
          </cell>
          <cell r="D2348" t="str">
            <v>UN</v>
          </cell>
          <cell r="E2348">
            <v>8.76</v>
          </cell>
        </row>
        <row r="2349">
          <cell r="B2349" t="str">
            <v>165703</v>
          </cell>
          <cell r="C2349" t="str">
            <v>DIAMETRO 200 MM</v>
          </cell>
          <cell r="D2349" t="str">
            <v>UN</v>
          </cell>
          <cell r="E2349">
            <v>10.46</v>
          </cell>
        </row>
        <row r="2350">
          <cell r="B2350" t="str">
            <v>165704</v>
          </cell>
          <cell r="C2350" t="str">
            <v>DIAMETRO 250 MM</v>
          </cell>
          <cell r="D2350" t="str">
            <v>UN</v>
          </cell>
          <cell r="E2350">
            <v>13.79</v>
          </cell>
        </row>
        <row r="2351">
          <cell r="B2351" t="str">
            <v>165705</v>
          </cell>
          <cell r="C2351" t="str">
            <v>DIAMETRO 300 MM</v>
          </cell>
          <cell r="D2351" t="str">
            <v>UN</v>
          </cell>
          <cell r="E2351">
            <v>18.149999999999999</v>
          </cell>
        </row>
        <row r="2352">
          <cell r="B2352" t="str">
            <v>165706</v>
          </cell>
          <cell r="C2352" t="str">
            <v>DIAMETRO 400 MM</v>
          </cell>
          <cell r="D2352" t="str">
            <v>UN</v>
          </cell>
          <cell r="E2352">
            <v>24.83</v>
          </cell>
        </row>
        <row r="2353">
          <cell r="B2353" t="str">
            <v>165707</v>
          </cell>
          <cell r="C2353" t="str">
            <v>DIAMETRO 500 MM</v>
          </cell>
          <cell r="D2353" t="str">
            <v>UN</v>
          </cell>
          <cell r="E2353">
            <v>33.22</v>
          </cell>
        </row>
        <row r="2354">
          <cell r="B2354" t="str">
            <v>165708</v>
          </cell>
          <cell r="C2354" t="str">
            <v>DIAMETRO 600 MM</v>
          </cell>
          <cell r="D2354" t="str">
            <v>UN</v>
          </cell>
          <cell r="E2354">
            <v>43.27</v>
          </cell>
        </row>
        <row r="2356">
          <cell r="B2356" t="str">
            <v>165800</v>
          </cell>
          <cell r="C2356" t="str">
            <v>MONTAGEM DE VALVULAS DE PE C/CRIVO DE FERRO FUNDIDO TIPO F</v>
          </cell>
        </row>
        <row r="2357">
          <cell r="B2357" t="str">
            <v>165801</v>
          </cell>
          <cell r="C2357" t="str">
            <v>DIAMETRO 100 MM</v>
          </cell>
          <cell r="D2357" t="str">
            <v>UN</v>
          </cell>
          <cell r="E2357">
            <v>7.58</v>
          </cell>
        </row>
        <row r="2358">
          <cell r="B2358" t="str">
            <v>165802</v>
          </cell>
          <cell r="C2358" t="str">
            <v>DIAMETRO 150 MM</v>
          </cell>
          <cell r="D2358" t="str">
            <v>UN</v>
          </cell>
          <cell r="E2358">
            <v>11.67</v>
          </cell>
        </row>
        <row r="2359">
          <cell r="B2359" t="str">
            <v>165803</v>
          </cell>
          <cell r="C2359" t="str">
            <v>DIAMETRO 200 MM</v>
          </cell>
          <cell r="D2359" t="str">
            <v>UN</v>
          </cell>
          <cell r="E2359">
            <v>14.77</v>
          </cell>
        </row>
        <row r="2360">
          <cell r="B2360" t="str">
            <v>165804</v>
          </cell>
          <cell r="C2360" t="str">
            <v>DIAMETRO 250 MM</v>
          </cell>
          <cell r="D2360" t="str">
            <v>UN</v>
          </cell>
          <cell r="E2360">
            <v>19.97</v>
          </cell>
        </row>
        <row r="2361">
          <cell r="B2361" t="str">
            <v>165805</v>
          </cell>
          <cell r="C2361" t="str">
            <v>DIAMETRO 300 MM</v>
          </cell>
          <cell r="D2361" t="str">
            <v>UN</v>
          </cell>
          <cell r="E2361">
            <v>26.73</v>
          </cell>
        </row>
        <row r="2362">
          <cell r="B2362" t="str">
            <v>165806</v>
          </cell>
          <cell r="C2362" t="str">
            <v>DIAMETRO 400 MM</v>
          </cell>
          <cell r="D2362" t="str">
            <v>UN</v>
          </cell>
          <cell r="E2362">
            <v>50.88</v>
          </cell>
        </row>
        <row r="2363">
          <cell r="B2363" t="str">
            <v>165807</v>
          </cell>
          <cell r="C2363" t="str">
            <v>DIAMETRO 500 MM</v>
          </cell>
          <cell r="D2363" t="str">
            <v>UN</v>
          </cell>
          <cell r="E2363">
            <v>67.010000000000005</v>
          </cell>
        </row>
        <row r="2364">
          <cell r="B2364" t="str">
            <v>165808</v>
          </cell>
          <cell r="C2364" t="str">
            <v>DIAMETRO 600 MM</v>
          </cell>
          <cell r="D2364" t="str">
            <v>UN</v>
          </cell>
          <cell r="E2364">
            <v>91.75</v>
          </cell>
        </row>
        <row r="2366">
          <cell r="B2366" t="str">
            <v>165900</v>
          </cell>
          <cell r="C2366" t="str">
            <v>MONTAGEM DE VALVULAS DE RETENCAO DE FERRO FUNDIDO TIPO FF</v>
          </cell>
        </row>
        <row r="2367">
          <cell r="B2367" t="str">
            <v>165901</v>
          </cell>
          <cell r="C2367" t="str">
            <v>DIAMETRO 100 MM</v>
          </cell>
          <cell r="D2367" t="str">
            <v>UN</v>
          </cell>
          <cell r="E2367">
            <v>14.29</v>
          </cell>
        </row>
        <row r="2368">
          <cell r="B2368" t="str">
            <v>165902</v>
          </cell>
          <cell r="C2368" t="str">
            <v>DIAMETRO 150 MM</v>
          </cell>
          <cell r="D2368" t="str">
            <v>UN</v>
          </cell>
          <cell r="E2368">
            <v>21.51</v>
          </cell>
        </row>
        <row r="2369">
          <cell r="B2369" t="str">
            <v>165903</v>
          </cell>
          <cell r="C2369" t="str">
            <v>DIAMETRO 200 MM</v>
          </cell>
          <cell r="D2369" t="str">
            <v>UN</v>
          </cell>
          <cell r="E2369">
            <v>27.15</v>
          </cell>
        </row>
        <row r="2370">
          <cell r="B2370" t="str">
            <v>165904</v>
          </cell>
          <cell r="C2370" t="str">
            <v>DIAMETRO 250 MM</v>
          </cell>
          <cell r="D2370" t="str">
            <v>UN</v>
          </cell>
          <cell r="E2370">
            <v>37.090000000000003</v>
          </cell>
        </row>
        <row r="2371">
          <cell r="B2371" t="str">
            <v>165905</v>
          </cell>
          <cell r="C2371" t="str">
            <v>DIAMETRO 300 MM</v>
          </cell>
          <cell r="D2371" t="str">
            <v>UN</v>
          </cell>
          <cell r="E2371">
            <v>48.3</v>
          </cell>
        </row>
        <row r="2372">
          <cell r="B2372" t="str">
            <v>165906</v>
          </cell>
          <cell r="C2372" t="str">
            <v>DIAMETRO 400 MM</v>
          </cell>
          <cell r="D2372" t="str">
            <v>UN</v>
          </cell>
          <cell r="E2372">
            <v>72.83</v>
          </cell>
        </row>
        <row r="2373">
          <cell r="B2373" t="str">
            <v>165907</v>
          </cell>
          <cell r="C2373" t="str">
            <v>DIAMETRO 500 MM</v>
          </cell>
          <cell r="D2373" t="str">
            <v>UN</v>
          </cell>
          <cell r="E2373">
            <v>108.46</v>
          </cell>
        </row>
        <row r="2374">
          <cell r="B2374" t="str">
            <v>165908</v>
          </cell>
          <cell r="C2374" t="str">
            <v>DIAMETRO 600 MM</v>
          </cell>
          <cell r="D2374" t="str">
            <v>UN</v>
          </cell>
          <cell r="E2374">
            <v>149.43</v>
          </cell>
        </row>
        <row r="2376">
          <cell r="B2376" t="str">
            <v>166000</v>
          </cell>
          <cell r="C2376" t="str">
            <v>MONTAGEM DE JUNTAS GIBAULT DE FERRO FUNDIDO</v>
          </cell>
        </row>
        <row r="2377">
          <cell r="B2377" t="str">
            <v>166001</v>
          </cell>
          <cell r="C2377" t="str">
            <v>DIAMETRO 100 MM</v>
          </cell>
          <cell r="D2377" t="str">
            <v>UN</v>
          </cell>
          <cell r="E2377">
            <v>11.99</v>
          </cell>
        </row>
        <row r="2378">
          <cell r="B2378" t="str">
            <v>166002</v>
          </cell>
          <cell r="C2378" t="str">
            <v>DIAMETRO 150 MM</v>
          </cell>
          <cell r="D2378" t="str">
            <v>UN</v>
          </cell>
          <cell r="E2378">
            <v>17.059999999999999</v>
          </cell>
        </row>
        <row r="2379">
          <cell r="B2379" t="str">
            <v>166003</v>
          </cell>
          <cell r="C2379" t="str">
            <v>DIAMETRO 200 MM</v>
          </cell>
          <cell r="D2379" t="str">
            <v>UN</v>
          </cell>
          <cell r="E2379">
            <v>20.5</v>
          </cell>
        </row>
        <row r="2380">
          <cell r="B2380" t="str">
            <v>166004</v>
          </cell>
          <cell r="C2380" t="str">
            <v>DIAMETRO 250 MM</v>
          </cell>
          <cell r="D2380" t="str">
            <v>UN</v>
          </cell>
          <cell r="E2380">
            <v>27.15</v>
          </cell>
        </row>
        <row r="2381">
          <cell r="B2381" t="str">
            <v>166005</v>
          </cell>
          <cell r="C2381" t="str">
            <v>DIAMETRO 300 MM</v>
          </cell>
          <cell r="D2381" t="str">
            <v>UN</v>
          </cell>
          <cell r="E2381">
            <v>35.21</v>
          </cell>
        </row>
        <row r="2382">
          <cell r="B2382" t="str">
            <v>166006</v>
          </cell>
          <cell r="C2382" t="str">
            <v>DIAMETRO 400 MM</v>
          </cell>
          <cell r="D2382" t="str">
            <v>UN</v>
          </cell>
          <cell r="E2382">
            <v>48.09</v>
          </cell>
        </row>
        <row r="2383">
          <cell r="B2383" t="str">
            <v>166007</v>
          </cell>
          <cell r="C2383" t="str">
            <v>DIAMETRO 500 MM</v>
          </cell>
          <cell r="D2383" t="str">
            <v>UN</v>
          </cell>
          <cell r="E2383">
            <v>62.86</v>
          </cell>
        </row>
        <row r="2384">
          <cell r="B2384" t="str">
            <v>166008</v>
          </cell>
          <cell r="C2384" t="str">
            <v>DIAMETRO 600 MM</v>
          </cell>
          <cell r="D2384" t="str">
            <v>UN</v>
          </cell>
          <cell r="E2384">
            <v>82.52</v>
          </cell>
        </row>
        <row r="2386">
          <cell r="B2386" t="str">
            <v>166100</v>
          </cell>
          <cell r="C2386" t="str">
            <v>MONTAGEM DE LUVAS BIPARTIDAS P/BOLSAS</v>
          </cell>
        </row>
        <row r="2387">
          <cell r="B2387" t="str">
            <v>166101</v>
          </cell>
          <cell r="C2387" t="str">
            <v>DIAMETRO 200 MM</v>
          </cell>
          <cell r="D2387" t="str">
            <v>UN</v>
          </cell>
          <cell r="E2387">
            <v>101.54</v>
          </cell>
        </row>
        <row r="2388">
          <cell r="B2388" t="str">
            <v>166102</v>
          </cell>
          <cell r="C2388" t="str">
            <v>DIAMETRO 250 MM</v>
          </cell>
          <cell r="D2388" t="str">
            <v>UN</v>
          </cell>
          <cell r="E2388">
            <v>129.80000000000001</v>
          </cell>
        </row>
        <row r="2389">
          <cell r="B2389" t="str">
            <v>166103</v>
          </cell>
          <cell r="C2389" t="str">
            <v>DIAMETRO 300 MM</v>
          </cell>
          <cell r="D2389" t="str">
            <v>UN</v>
          </cell>
          <cell r="E2389">
            <v>162.11000000000001</v>
          </cell>
        </row>
        <row r="2390">
          <cell r="B2390" t="str">
            <v>166104</v>
          </cell>
          <cell r="C2390" t="str">
            <v>DIAMETRO 400 MM</v>
          </cell>
          <cell r="D2390" t="str">
            <v>UN</v>
          </cell>
          <cell r="E2390">
            <v>229.31</v>
          </cell>
        </row>
        <row r="2391">
          <cell r="B2391" t="str">
            <v>166105</v>
          </cell>
          <cell r="C2391" t="str">
            <v>DIAMETRO 500 MM</v>
          </cell>
          <cell r="D2391" t="str">
            <v>UN</v>
          </cell>
          <cell r="E2391">
            <v>312.69</v>
          </cell>
        </row>
        <row r="2392">
          <cell r="B2392" t="str">
            <v>166106</v>
          </cell>
          <cell r="C2392" t="str">
            <v>DIAMETRO 600 MM</v>
          </cell>
          <cell r="D2392" t="str">
            <v>UN</v>
          </cell>
          <cell r="E2392">
            <v>419.94</v>
          </cell>
        </row>
        <row r="2394">
          <cell r="B2394" t="str">
            <v>166200</v>
          </cell>
          <cell r="C2394" t="str">
            <v>MONTAGEM DE LUVAS BIPARTIDAS PARA CILINDROS</v>
          </cell>
        </row>
        <row r="2395">
          <cell r="B2395" t="str">
            <v>166201</v>
          </cell>
          <cell r="C2395" t="str">
            <v>DIAMETRO 100 MM</v>
          </cell>
          <cell r="D2395" t="str">
            <v>UN</v>
          </cell>
          <cell r="E2395">
            <v>37.46</v>
          </cell>
        </row>
        <row r="2396">
          <cell r="B2396" t="str">
            <v>166202</v>
          </cell>
          <cell r="C2396" t="str">
            <v>DIAMETRO 150 MM</v>
          </cell>
          <cell r="D2396" t="str">
            <v>UN</v>
          </cell>
          <cell r="E2396">
            <v>62.31</v>
          </cell>
        </row>
        <row r="2397">
          <cell r="B2397" t="str">
            <v>166203</v>
          </cell>
          <cell r="C2397" t="str">
            <v>DIAMETRO 200 MM</v>
          </cell>
          <cell r="D2397" t="str">
            <v>UN</v>
          </cell>
          <cell r="E2397">
            <v>87.59</v>
          </cell>
        </row>
        <row r="2398">
          <cell r="B2398" t="str">
            <v>166204</v>
          </cell>
          <cell r="C2398" t="str">
            <v>DIAMETRO 250 MM</v>
          </cell>
          <cell r="D2398" t="str">
            <v>UN</v>
          </cell>
          <cell r="E2398">
            <v>110.13</v>
          </cell>
        </row>
        <row r="2399">
          <cell r="B2399" t="str">
            <v>166205</v>
          </cell>
          <cell r="C2399" t="str">
            <v>DIAMETRO 300 MM</v>
          </cell>
          <cell r="D2399" t="str">
            <v>UN</v>
          </cell>
          <cell r="E2399">
            <v>139.94999999999999</v>
          </cell>
        </row>
        <row r="2400">
          <cell r="B2400" t="str">
            <v>166206</v>
          </cell>
          <cell r="C2400" t="str">
            <v>DIAMETRO 400 MM</v>
          </cell>
          <cell r="D2400" t="str">
            <v>UN</v>
          </cell>
          <cell r="E2400">
            <v>209.68</v>
          </cell>
        </row>
        <row r="2401">
          <cell r="B2401" t="str">
            <v>166207</v>
          </cell>
          <cell r="C2401" t="str">
            <v>DIAMETRO 500 MM</v>
          </cell>
          <cell r="D2401" t="str">
            <v>UN</v>
          </cell>
          <cell r="E2401">
            <v>299.54000000000002</v>
          </cell>
        </row>
        <row r="2402">
          <cell r="B2402" t="str">
            <v>166208</v>
          </cell>
          <cell r="C2402" t="str">
            <v>DIAMETRO 600 MM</v>
          </cell>
          <cell r="D2402" t="str">
            <v>UN</v>
          </cell>
          <cell r="E2402">
            <v>410.54</v>
          </cell>
        </row>
        <row r="2404">
          <cell r="B2404" t="str">
            <v>166300</v>
          </cell>
          <cell r="C2404" t="str">
            <v>MONTAGEM DE PEDESTAIS DE MANOBRA DE FERRO FUNDIDO</v>
          </cell>
        </row>
        <row r="2405">
          <cell r="B2405" t="str">
            <v>166301</v>
          </cell>
          <cell r="C2405" t="str">
            <v>MODELO 01</v>
          </cell>
          <cell r="D2405" t="str">
            <v>UN</v>
          </cell>
          <cell r="E2405">
            <v>388.24</v>
          </cell>
        </row>
        <row r="2406">
          <cell r="B2406" t="str">
            <v>166302</v>
          </cell>
          <cell r="C2406" t="str">
            <v>MODELO 02</v>
          </cell>
          <cell r="D2406" t="str">
            <v>UN</v>
          </cell>
          <cell r="E2406">
            <v>405.57</v>
          </cell>
        </row>
        <row r="2407">
          <cell r="B2407" t="str">
            <v>166303</v>
          </cell>
          <cell r="C2407" t="str">
            <v>MODELO 03</v>
          </cell>
          <cell r="D2407" t="str">
            <v>UN</v>
          </cell>
          <cell r="E2407">
            <v>427.12</v>
          </cell>
        </row>
        <row r="2408">
          <cell r="B2408" t="str">
            <v>166304</v>
          </cell>
          <cell r="C2408" t="str">
            <v>MODELO 04</v>
          </cell>
          <cell r="D2408" t="str">
            <v>UN</v>
          </cell>
          <cell r="E2408">
            <v>433.32</v>
          </cell>
        </row>
        <row r="2409">
          <cell r="B2409" t="str">
            <v>166305</v>
          </cell>
          <cell r="C2409" t="str">
            <v>MODELO 05</v>
          </cell>
          <cell r="D2409" t="str">
            <v>UN</v>
          </cell>
          <cell r="E2409">
            <v>457.2</v>
          </cell>
        </row>
        <row r="2410">
          <cell r="B2410" t="str">
            <v>166306</v>
          </cell>
          <cell r="C2410" t="str">
            <v>MODELO 06</v>
          </cell>
          <cell r="D2410" t="str">
            <v>UN</v>
          </cell>
          <cell r="E2410">
            <v>470.36</v>
          </cell>
        </row>
        <row r="2411">
          <cell r="B2411" t="str">
            <v>166307</v>
          </cell>
          <cell r="C2411" t="str">
            <v>MODELO 07</v>
          </cell>
          <cell r="D2411" t="str">
            <v>UN</v>
          </cell>
          <cell r="E2411">
            <v>488.76</v>
          </cell>
        </row>
        <row r="2412">
          <cell r="B2412" t="str">
            <v>166308</v>
          </cell>
          <cell r="C2412" t="str">
            <v>MODELO 21</v>
          </cell>
          <cell r="D2412" t="str">
            <v>UN</v>
          </cell>
          <cell r="E2412">
            <v>388.24</v>
          </cell>
        </row>
        <row r="2414">
          <cell r="B2414" t="str">
            <v>166400</v>
          </cell>
          <cell r="C2414" t="str">
            <v>MONTAGEM DE PEDESTAIS DE SUSPENSAO DE FERRO FUNDIDO</v>
          </cell>
        </row>
        <row r="2415">
          <cell r="B2415" t="str">
            <v>166401</v>
          </cell>
          <cell r="C2415" t="str">
            <v>MODELO 01</v>
          </cell>
          <cell r="D2415" t="str">
            <v>UN</v>
          </cell>
          <cell r="E2415">
            <v>391.17</v>
          </cell>
        </row>
        <row r="2416">
          <cell r="B2416" t="str">
            <v>166402</v>
          </cell>
          <cell r="C2416" t="str">
            <v>MODELO 02</v>
          </cell>
          <cell r="D2416" t="str">
            <v>UN</v>
          </cell>
          <cell r="E2416">
            <v>409.62</v>
          </cell>
        </row>
        <row r="2417">
          <cell r="B2417" t="str">
            <v>166403</v>
          </cell>
          <cell r="C2417" t="str">
            <v>MODELO 03</v>
          </cell>
          <cell r="D2417" t="str">
            <v>UN</v>
          </cell>
          <cell r="E2417">
            <v>410.41</v>
          </cell>
        </row>
        <row r="2418">
          <cell r="B2418" t="str">
            <v>166404</v>
          </cell>
          <cell r="C2418" t="str">
            <v>MODELO 04</v>
          </cell>
          <cell r="D2418" t="str">
            <v>UN</v>
          </cell>
          <cell r="E2418">
            <v>417.36</v>
          </cell>
        </row>
        <row r="2419">
          <cell r="B2419" t="str">
            <v>166405</v>
          </cell>
          <cell r="C2419" t="str">
            <v>MODELO 05</v>
          </cell>
          <cell r="D2419" t="str">
            <v>UN</v>
          </cell>
          <cell r="E2419">
            <v>418.28</v>
          </cell>
        </row>
        <row r="2420">
          <cell r="B2420" t="str">
            <v>166406</v>
          </cell>
          <cell r="C2420" t="str">
            <v>MODELO 06</v>
          </cell>
          <cell r="D2420" t="str">
            <v>UN</v>
          </cell>
          <cell r="E2420">
            <v>419.16</v>
          </cell>
        </row>
        <row r="2421">
          <cell r="B2421" t="str">
            <v>166407</v>
          </cell>
          <cell r="C2421" t="str">
            <v>MODELO 08</v>
          </cell>
          <cell r="D2421" t="str">
            <v>UN</v>
          </cell>
          <cell r="E2421">
            <v>420.93</v>
          </cell>
        </row>
        <row r="2422">
          <cell r="B2422" t="str">
            <v>166408</v>
          </cell>
          <cell r="C2422" t="str">
            <v>MODELO 10</v>
          </cell>
          <cell r="D2422" t="str">
            <v>UN</v>
          </cell>
          <cell r="E2422">
            <v>491.18</v>
          </cell>
        </row>
        <row r="2423">
          <cell r="B2423" t="str">
            <v>166409</v>
          </cell>
          <cell r="C2423" t="str">
            <v>MODELO 11</v>
          </cell>
          <cell r="D2423" t="str">
            <v>UN</v>
          </cell>
          <cell r="E2423">
            <v>493</v>
          </cell>
        </row>
        <row r="2424">
          <cell r="B2424" t="str">
            <v>166410</v>
          </cell>
          <cell r="C2424" t="str">
            <v>MODELO 12</v>
          </cell>
          <cell r="D2424" t="str">
            <v>UN</v>
          </cell>
          <cell r="E2424">
            <v>494.83</v>
          </cell>
        </row>
        <row r="2425">
          <cell r="B2425" t="str">
            <v>166411</v>
          </cell>
          <cell r="C2425" t="str">
            <v>MODELO 13</v>
          </cell>
          <cell r="D2425" t="str">
            <v>UN</v>
          </cell>
          <cell r="E2425">
            <v>496.62</v>
          </cell>
        </row>
        <row r="2426">
          <cell r="B2426" t="str">
            <v>166412</v>
          </cell>
          <cell r="C2426" t="str">
            <v>MODELO 14</v>
          </cell>
          <cell r="D2426" t="str">
            <v>UN</v>
          </cell>
          <cell r="E2426">
            <v>498.41</v>
          </cell>
        </row>
        <row r="2427">
          <cell r="B2427" t="str">
            <v>166413</v>
          </cell>
          <cell r="C2427" t="str">
            <v>MODELO 16</v>
          </cell>
          <cell r="D2427" t="str">
            <v>UN</v>
          </cell>
          <cell r="E2427">
            <v>502</v>
          </cell>
        </row>
        <row r="2428">
          <cell r="B2428" t="str">
            <v>166414</v>
          </cell>
          <cell r="C2428" t="str">
            <v>MODELO 18</v>
          </cell>
          <cell r="D2428" t="str">
            <v>UN</v>
          </cell>
          <cell r="E2428">
            <v>399.99</v>
          </cell>
        </row>
        <row r="2429">
          <cell r="B2429" t="str">
            <v>166415</v>
          </cell>
          <cell r="C2429" t="str">
            <v>MODELO 19</v>
          </cell>
          <cell r="D2429" t="str">
            <v>UN</v>
          </cell>
          <cell r="E2429">
            <v>455.68</v>
          </cell>
        </row>
        <row r="2430">
          <cell r="B2430" t="str">
            <v>166416</v>
          </cell>
          <cell r="C2430" t="str">
            <v>MODELO 20</v>
          </cell>
          <cell r="D2430" t="str">
            <v>UN</v>
          </cell>
          <cell r="E2430">
            <v>503.16</v>
          </cell>
        </row>
        <row r="2431">
          <cell r="B2431" t="str">
            <v>166417</v>
          </cell>
          <cell r="C2431" t="str">
            <v>MODELO 21</v>
          </cell>
          <cell r="D2431" t="str">
            <v>UN</v>
          </cell>
          <cell r="E2431">
            <v>461.65</v>
          </cell>
        </row>
        <row r="2432">
          <cell r="B2432" t="str">
            <v>166418</v>
          </cell>
          <cell r="C2432" t="str">
            <v>MODELO 22</v>
          </cell>
          <cell r="D2432" t="str">
            <v>UN</v>
          </cell>
          <cell r="E2432">
            <v>467.46</v>
          </cell>
        </row>
        <row r="2433">
          <cell r="B2433" t="str">
            <v>166419</v>
          </cell>
          <cell r="C2433" t="str">
            <v>MODELO 23</v>
          </cell>
          <cell r="D2433" t="str">
            <v>UN</v>
          </cell>
          <cell r="E2433">
            <v>473.24</v>
          </cell>
        </row>
        <row r="2434">
          <cell r="B2434" t="str">
            <v>166420</v>
          </cell>
          <cell r="C2434" t="str">
            <v>MODELO 25</v>
          </cell>
          <cell r="D2434" t="str">
            <v>UN</v>
          </cell>
          <cell r="E2434">
            <v>484.81</v>
          </cell>
        </row>
        <row r="2435">
          <cell r="B2435" t="str">
            <v>166421</v>
          </cell>
          <cell r="C2435" t="str">
            <v>MODELO 27</v>
          </cell>
          <cell r="D2435" t="str">
            <v>UN</v>
          </cell>
          <cell r="E2435">
            <v>586.29</v>
          </cell>
        </row>
        <row r="2436">
          <cell r="B2436" t="str">
            <v>166422</v>
          </cell>
          <cell r="C2436" t="str">
            <v>MODELO 28</v>
          </cell>
          <cell r="D2436" t="str">
            <v>UN</v>
          </cell>
          <cell r="E2436">
            <v>589.16</v>
          </cell>
        </row>
        <row r="2437">
          <cell r="B2437" t="str">
            <v>166423</v>
          </cell>
          <cell r="C2437" t="str">
            <v>MODELO 29</v>
          </cell>
          <cell r="D2437" t="str">
            <v>UN</v>
          </cell>
          <cell r="E2437">
            <v>592.07000000000005</v>
          </cell>
        </row>
        <row r="2438">
          <cell r="B2438" t="str">
            <v>166424</v>
          </cell>
          <cell r="C2438" t="str">
            <v>MODELO 30</v>
          </cell>
          <cell r="D2438" t="str">
            <v>UN</v>
          </cell>
          <cell r="E2438">
            <v>594.96</v>
          </cell>
        </row>
        <row r="2439">
          <cell r="B2439" t="str">
            <v>166425</v>
          </cell>
          <cell r="C2439" t="str">
            <v>MODELO 31</v>
          </cell>
          <cell r="D2439" t="str">
            <v>UN</v>
          </cell>
          <cell r="E2439">
            <v>600.74</v>
          </cell>
        </row>
        <row r="2440">
          <cell r="B2440" t="str">
            <v>166426</v>
          </cell>
          <cell r="C2440" t="str">
            <v>MODELO 33</v>
          </cell>
          <cell r="D2440" t="str">
            <v>UN</v>
          </cell>
          <cell r="E2440">
            <v>543.41999999999996</v>
          </cell>
        </row>
        <row r="2442">
          <cell r="B2442" t="str">
            <v>166500</v>
          </cell>
          <cell r="C2442" t="str">
            <v>MANUSEIO DE TUBOS DE ACO (MONTAGEM)</v>
          </cell>
        </row>
        <row r="2443">
          <cell r="B2443" t="str">
            <v>166501</v>
          </cell>
          <cell r="C2443" t="str">
            <v>DIAMETRO 2 POLEGADA</v>
          </cell>
          <cell r="D2443" t="str">
            <v>M</v>
          </cell>
          <cell r="E2443">
            <v>12.74</v>
          </cell>
        </row>
        <row r="2444">
          <cell r="B2444" t="str">
            <v>166502</v>
          </cell>
          <cell r="C2444" t="str">
            <v>DIAMETRO 3 POLEGADA</v>
          </cell>
          <cell r="D2444" t="str">
            <v>M</v>
          </cell>
          <cell r="E2444">
            <v>19</v>
          </cell>
        </row>
        <row r="2445">
          <cell r="B2445" t="str">
            <v>166503</v>
          </cell>
          <cell r="C2445" t="str">
            <v>DIAMETRO 4 POLEGADA</v>
          </cell>
          <cell r="D2445" t="str">
            <v>M</v>
          </cell>
          <cell r="E2445">
            <v>17.899999999999999</v>
          </cell>
        </row>
        <row r="2446">
          <cell r="B2446" t="str">
            <v>166504</v>
          </cell>
          <cell r="C2446" t="str">
            <v>DIAMETRO 6 POLEGADA</v>
          </cell>
          <cell r="D2446" t="str">
            <v>M</v>
          </cell>
          <cell r="E2446">
            <v>21.42</v>
          </cell>
        </row>
        <row r="2447">
          <cell r="B2447" t="str">
            <v>166505</v>
          </cell>
          <cell r="C2447" t="str">
            <v>DIAMETRO 8 POLEGADA</v>
          </cell>
          <cell r="D2447" t="str">
            <v>M</v>
          </cell>
          <cell r="E2447">
            <v>25.07</v>
          </cell>
        </row>
        <row r="2448">
          <cell r="B2448" t="str">
            <v>166506</v>
          </cell>
          <cell r="C2448" t="str">
            <v>DIAMETRO 10 POLEGADA</v>
          </cell>
          <cell r="D2448" t="str">
            <v>M</v>
          </cell>
          <cell r="E2448">
            <v>31.22</v>
          </cell>
        </row>
        <row r="2449">
          <cell r="B2449" t="str">
            <v>166507</v>
          </cell>
          <cell r="C2449" t="str">
            <v>DIAMETRO 12 POLEGADA</v>
          </cell>
          <cell r="D2449" t="str">
            <v>M</v>
          </cell>
          <cell r="E2449">
            <v>38.47</v>
          </cell>
        </row>
        <row r="2450">
          <cell r="B2450" t="str">
            <v>166508</v>
          </cell>
          <cell r="C2450" t="str">
            <v>DIAMETRO 16 POLEGADA</v>
          </cell>
          <cell r="D2450" t="str">
            <v>M</v>
          </cell>
          <cell r="E2450">
            <v>55.36</v>
          </cell>
        </row>
        <row r="2451">
          <cell r="B2451" t="str">
            <v>166509</v>
          </cell>
          <cell r="C2451" t="str">
            <v>DIAMETRO 20 POLEGADA</v>
          </cell>
          <cell r="D2451" t="str">
            <v>M</v>
          </cell>
          <cell r="E2451">
            <v>75.39</v>
          </cell>
        </row>
        <row r="2452">
          <cell r="B2452" t="str">
            <v>166510</v>
          </cell>
          <cell r="C2452" t="str">
            <v>DIAMETRO 24 POLEGADA</v>
          </cell>
          <cell r="D2452" t="str">
            <v>M</v>
          </cell>
          <cell r="E2452">
            <v>85.18</v>
          </cell>
        </row>
        <row r="2453">
          <cell r="B2453" t="str">
            <v>166511</v>
          </cell>
          <cell r="C2453" t="str">
            <v>DIAMETRO 28 POLEGADA</v>
          </cell>
          <cell r="D2453" t="str">
            <v>M</v>
          </cell>
          <cell r="E2453">
            <v>92.94</v>
          </cell>
        </row>
        <row r="2454">
          <cell r="B2454" t="str">
            <v>166512</v>
          </cell>
          <cell r="C2454" t="str">
            <v>DIAMETRO 32 POLEGADA</v>
          </cell>
          <cell r="D2454" t="str">
            <v>M</v>
          </cell>
          <cell r="E2454">
            <v>107.99</v>
          </cell>
        </row>
        <row r="2455">
          <cell r="B2455" t="str">
            <v>166513</v>
          </cell>
          <cell r="C2455" t="str">
            <v>DIAMETRO 36 POLEGADA</v>
          </cell>
          <cell r="D2455" t="str">
            <v>M</v>
          </cell>
          <cell r="E2455">
            <v>112.59</v>
          </cell>
        </row>
        <row r="2456">
          <cell r="B2456" t="str">
            <v>166514</v>
          </cell>
          <cell r="C2456" t="str">
            <v>DIAMETRO 40 POLEGADA</v>
          </cell>
          <cell r="D2456" t="str">
            <v>M</v>
          </cell>
          <cell r="E2456">
            <v>113.48</v>
          </cell>
        </row>
        <row r="2458">
          <cell r="B2458" t="str">
            <v>166600</v>
          </cell>
          <cell r="C2458" t="str">
            <v>MANUSEIO DE CONEXOES, PECAS ESPECIAIS E MISCELANEOS DE ACO ATE 2 TONELADA (MONTAGEM)</v>
          </cell>
        </row>
        <row r="2459">
          <cell r="B2459" t="str">
            <v>166601</v>
          </cell>
          <cell r="C2459" t="str">
            <v>DIAMETRO 2 POLEGADA</v>
          </cell>
          <cell r="D2459" t="str">
            <v>KG</v>
          </cell>
          <cell r="E2459">
            <v>0.74</v>
          </cell>
        </row>
        <row r="2460">
          <cell r="B2460" t="str">
            <v>166602</v>
          </cell>
          <cell r="C2460" t="str">
            <v>DIAMETRO 3 POLEGADA</v>
          </cell>
          <cell r="D2460" t="str">
            <v>KG</v>
          </cell>
          <cell r="E2460">
            <v>0.73</v>
          </cell>
        </row>
        <row r="2461">
          <cell r="B2461" t="str">
            <v>166603</v>
          </cell>
          <cell r="C2461" t="str">
            <v>DIAMETRO 4 POLEGADA</v>
          </cell>
          <cell r="D2461" t="str">
            <v>KG</v>
          </cell>
          <cell r="E2461">
            <v>0.73</v>
          </cell>
        </row>
        <row r="2462">
          <cell r="B2462" t="str">
            <v>166604</v>
          </cell>
          <cell r="C2462" t="str">
            <v>DIAMETRO 6 POLEGADA</v>
          </cell>
          <cell r="D2462" t="str">
            <v>KG</v>
          </cell>
          <cell r="E2462">
            <v>0.73</v>
          </cell>
        </row>
        <row r="2463">
          <cell r="B2463" t="str">
            <v>166605</v>
          </cell>
          <cell r="C2463" t="str">
            <v>DIAMETRO 8 POLEGADA</v>
          </cell>
          <cell r="D2463" t="str">
            <v>KG</v>
          </cell>
          <cell r="E2463">
            <v>0.61</v>
          </cell>
        </row>
        <row r="2464">
          <cell r="B2464" t="str">
            <v>166606</v>
          </cell>
          <cell r="C2464" t="str">
            <v>DIAMETRO 10 POLEGADA</v>
          </cell>
          <cell r="D2464" t="str">
            <v>KG</v>
          </cell>
          <cell r="E2464">
            <v>0.61</v>
          </cell>
        </row>
        <row r="2465">
          <cell r="B2465" t="str">
            <v>166607</v>
          </cell>
          <cell r="C2465" t="str">
            <v>DIAMETRO 12 POLEGADA</v>
          </cell>
          <cell r="D2465" t="str">
            <v>KG</v>
          </cell>
          <cell r="E2465">
            <v>0.43</v>
          </cell>
        </row>
        <row r="2466">
          <cell r="B2466" t="str">
            <v>166608</v>
          </cell>
          <cell r="C2466" t="str">
            <v>DIAMETRO 16 POLEGADA</v>
          </cell>
          <cell r="D2466" t="str">
            <v>KG</v>
          </cell>
          <cell r="E2466">
            <v>0.43</v>
          </cell>
        </row>
        <row r="2467">
          <cell r="B2467" t="str">
            <v>166609</v>
          </cell>
          <cell r="C2467" t="str">
            <v>DIAMETRO 20 POLEGADA</v>
          </cell>
          <cell r="D2467" t="str">
            <v>KG</v>
          </cell>
          <cell r="E2467">
            <v>0.43</v>
          </cell>
        </row>
        <row r="2468">
          <cell r="B2468" t="str">
            <v>166610</v>
          </cell>
          <cell r="C2468" t="str">
            <v>DIAMETRO 24 POLEGADA</v>
          </cell>
          <cell r="D2468" t="str">
            <v>KG</v>
          </cell>
          <cell r="E2468">
            <v>0.34</v>
          </cell>
        </row>
        <row r="2469">
          <cell r="B2469" t="str">
            <v>166611</v>
          </cell>
          <cell r="C2469" t="str">
            <v>DIAMETRO 28 POLEGADA</v>
          </cell>
          <cell r="D2469" t="str">
            <v>KG</v>
          </cell>
          <cell r="E2469">
            <v>0.34</v>
          </cell>
        </row>
        <row r="2470">
          <cell r="B2470" t="str">
            <v>166612</v>
          </cell>
          <cell r="C2470" t="str">
            <v>DIAMETRO 32 POLEGADA</v>
          </cell>
          <cell r="D2470" t="str">
            <v>KG</v>
          </cell>
          <cell r="E2470">
            <v>0.34</v>
          </cell>
        </row>
        <row r="2471">
          <cell r="B2471" t="str">
            <v>166613</v>
          </cell>
          <cell r="C2471" t="str">
            <v>DIAMETRO 36 POLEGADA</v>
          </cell>
          <cell r="D2471" t="str">
            <v>KG</v>
          </cell>
          <cell r="E2471">
            <v>0.34</v>
          </cell>
        </row>
        <row r="2472">
          <cell r="B2472" t="str">
            <v>166614</v>
          </cell>
          <cell r="C2472" t="str">
            <v>DIAMETRO 40 POLEGADA</v>
          </cell>
          <cell r="D2472" t="str">
            <v>KG</v>
          </cell>
          <cell r="E2472">
            <v>0.34</v>
          </cell>
        </row>
        <row r="2474">
          <cell r="B2474" t="str">
            <v>166700</v>
          </cell>
          <cell r="C2474" t="str">
            <v>MANUSEIO DE CONEXOES, PECAS ESPECIAIS E MISCELANEOS DE ACO DE 2 A 5 TONELADA (MONTAGEM)</v>
          </cell>
        </row>
        <row r="2475">
          <cell r="B2475" t="str">
            <v>166701</v>
          </cell>
          <cell r="C2475" t="str">
            <v>DIAMETRO 28 POLEGADA</v>
          </cell>
          <cell r="D2475" t="str">
            <v>KG</v>
          </cell>
          <cell r="E2475">
            <v>0.39</v>
          </cell>
        </row>
        <row r="2476">
          <cell r="B2476" t="str">
            <v>166702</v>
          </cell>
          <cell r="C2476" t="str">
            <v>DIAMETRO 32 POLEGADA</v>
          </cell>
          <cell r="D2476" t="str">
            <v>KG</v>
          </cell>
          <cell r="E2476">
            <v>0.39</v>
          </cell>
        </row>
        <row r="2477">
          <cell r="B2477" t="str">
            <v>166703</v>
          </cell>
          <cell r="C2477" t="str">
            <v>DIAMETRO 36 POLEGADA</v>
          </cell>
          <cell r="D2477" t="str">
            <v>KG</v>
          </cell>
          <cell r="E2477">
            <v>0.39</v>
          </cell>
        </row>
        <row r="2478">
          <cell r="B2478" t="str">
            <v>166704</v>
          </cell>
          <cell r="C2478" t="str">
            <v>DIAMETRO 40 POLEGADA</v>
          </cell>
          <cell r="D2478" t="str">
            <v>KG</v>
          </cell>
          <cell r="E2478">
            <v>0.39</v>
          </cell>
        </row>
        <row r="2480">
          <cell r="B2480" t="str">
            <v>166800</v>
          </cell>
          <cell r="C2480" t="str">
            <v>MANUSEIO DE CONEXOES, PECAS ESPECIAIS E MISCELANEOS DE ACO DE 5 A 9 TONELADA</v>
          </cell>
        </row>
        <row r="2481">
          <cell r="B2481" t="str">
            <v>166801</v>
          </cell>
          <cell r="C2481" t="str">
            <v>DIAMETRO 28 POLEGADA</v>
          </cell>
          <cell r="D2481" t="str">
            <v>KG</v>
          </cell>
          <cell r="E2481">
            <v>0.37</v>
          </cell>
        </row>
        <row r="2482">
          <cell r="B2482" t="str">
            <v>166802</v>
          </cell>
          <cell r="C2482" t="str">
            <v>DIAMETRO 32 POLEGADA</v>
          </cell>
          <cell r="D2482" t="str">
            <v>KG</v>
          </cell>
          <cell r="E2482">
            <v>0.37</v>
          </cell>
        </row>
        <row r="2483">
          <cell r="B2483" t="str">
            <v>166803</v>
          </cell>
          <cell r="C2483" t="str">
            <v>DIAMETRO 36 POLEGADA</v>
          </cell>
          <cell r="D2483" t="str">
            <v>KG</v>
          </cell>
          <cell r="E2483">
            <v>0.37</v>
          </cell>
        </row>
        <row r="2484">
          <cell r="B2484" t="str">
            <v>166804</v>
          </cell>
          <cell r="C2484" t="str">
            <v>DIAMETRO 40 POLEGADA</v>
          </cell>
          <cell r="D2484" t="str">
            <v>KG</v>
          </cell>
          <cell r="E2484">
            <v>0.37</v>
          </cell>
        </row>
        <row r="2486">
          <cell r="B2486" t="str">
            <v>166900</v>
          </cell>
          <cell r="C2486" t="str">
            <v>MONTAGEM DE FLANGES AVULSOS DE ACO (PRE.MONTAGEM)</v>
          </cell>
        </row>
        <row r="2487">
          <cell r="B2487" t="str">
            <v>166901</v>
          </cell>
          <cell r="C2487" t="str">
            <v>DIAMETRO 4 POLEGADA</v>
          </cell>
          <cell r="D2487" t="str">
            <v>UN</v>
          </cell>
          <cell r="E2487">
            <v>91.86</v>
          </cell>
        </row>
        <row r="2488">
          <cell r="B2488" t="str">
            <v>166902</v>
          </cell>
          <cell r="C2488" t="str">
            <v>DIAMETRO 6 POLEGADA</v>
          </cell>
          <cell r="D2488" t="str">
            <v>UN</v>
          </cell>
          <cell r="E2488">
            <v>148.4</v>
          </cell>
        </row>
        <row r="2489">
          <cell r="B2489" t="str">
            <v>166903</v>
          </cell>
          <cell r="C2489" t="str">
            <v>DIAMETRO 8 POLEGADA</v>
          </cell>
          <cell r="D2489" t="str">
            <v>UN</v>
          </cell>
          <cell r="E2489">
            <v>197.89</v>
          </cell>
        </row>
        <row r="2490">
          <cell r="B2490" t="str">
            <v>166904</v>
          </cell>
          <cell r="C2490" t="str">
            <v>DIAMETRO 10 POLEGADA</v>
          </cell>
          <cell r="D2490" t="str">
            <v>UN</v>
          </cell>
          <cell r="E2490">
            <v>247.39</v>
          </cell>
        </row>
        <row r="2491">
          <cell r="B2491" t="str">
            <v>166905</v>
          </cell>
          <cell r="C2491" t="str">
            <v>DIAMETRO 12 POLEGADA</v>
          </cell>
          <cell r="D2491" t="str">
            <v>UN</v>
          </cell>
          <cell r="E2491">
            <v>296.94</v>
          </cell>
        </row>
        <row r="2492">
          <cell r="B2492" t="str">
            <v>166906</v>
          </cell>
          <cell r="C2492" t="str">
            <v>DIAMETRO 16 POLEGADA</v>
          </cell>
          <cell r="D2492" t="str">
            <v>UN</v>
          </cell>
          <cell r="E2492">
            <v>395.91</v>
          </cell>
        </row>
        <row r="2493">
          <cell r="B2493" t="str">
            <v>166907</v>
          </cell>
          <cell r="C2493" t="str">
            <v>DIAMETRO 20 POLEGADA</v>
          </cell>
          <cell r="D2493" t="str">
            <v>UN</v>
          </cell>
          <cell r="E2493">
            <v>494.93</v>
          </cell>
        </row>
        <row r="2494">
          <cell r="B2494" t="str">
            <v>166908</v>
          </cell>
          <cell r="C2494" t="str">
            <v>DIAMETRO 24 POLEGADA</v>
          </cell>
          <cell r="D2494" t="str">
            <v>UN</v>
          </cell>
          <cell r="E2494">
            <v>593.91999999999996</v>
          </cell>
        </row>
        <row r="2495">
          <cell r="B2495" t="str">
            <v>166909</v>
          </cell>
          <cell r="C2495" t="str">
            <v>DIAMETRO 28 POLEGADA</v>
          </cell>
          <cell r="D2495" t="str">
            <v>UN</v>
          </cell>
          <cell r="E2495">
            <v>693.02</v>
          </cell>
        </row>
        <row r="2496">
          <cell r="B2496" t="str">
            <v>166910</v>
          </cell>
          <cell r="C2496" t="str">
            <v>DIAMETRO 30 POLEGADA</v>
          </cell>
          <cell r="D2496" t="str">
            <v>UN</v>
          </cell>
          <cell r="E2496">
            <v>742.48</v>
          </cell>
        </row>
        <row r="2497">
          <cell r="B2497" t="str">
            <v>166911</v>
          </cell>
          <cell r="C2497" t="str">
            <v>DIAMETRO 32 POLEGADA</v>
          </cell>
          <cell r="D2497" t="str">
            <v>UN</v>
          </cell>
          <cell r="E2497">
            <v>792.01</v>
          </cell>
        </row>
        <row r="2498">
          <cell r="B2498" t="str">
            <v>166912</v>
          </cell>
          <cell r="C2498" t="str">
            <v>DIAMETRO 36 POLEGADA</v>
          </cell>
          <cell r="D2498" t="str">
            <v>UN</v>
          </cell>
          <cell r="E2498">
            <v>891.06</v>
          </cell>
        </row>
        <row r="2499">
          <cell r="B2499" t="str">
            <v>166913</v>
          </cell>
          <cell r="C2499" t="str">
            <v>DIAMETRO 40 POLEGADA</v>
          </cell>
          <cell r="D2499" t="str">
            <v>UN</v>
          </cell>
          <cell r="E2499">
            <v>990.06</v>
          </cell>
        </row>
        <row r="2501">
          <cell r="B2501" t="str">
            <v>167000</v>
          </cell>
          <cell r="C2501" t="str">
            <v>CONEXAO DE FLANGES AWWA C207</v>
          </cell>
        </row>
        <row r="2502">
          <cell r="B2502" t="str">
            <v>167001</v>
          </cell>
          <cell r="C2502" t="str">
            <v>DIAMETRO 4 POLEGADA</v>
          </cell>
          <cell r="D2502" t="str">
            <v>UN</v>
          </cell>
          <cell r="E2502">
            <v>9.61</v>
          </cell>
        </row>
        <row r="2503">
          <cell r="B2503" t="str">
            <v>167002</v>
          </cell>
          <cell r="C2503" t="str">
            <v>DIAMETRO 6 POLEGADA</v>
          </cell>
          <cell r="D2503" t="str">
            <v>UN</v>
          </cell>
          <cell r="E2503">
            <v>10.1</v>
          </cell>
        </row>
        <row r="2504">
          <cell r="B2504" t="str">
            <v>167003</v>
          </cell>
          <cell r="C2504" t="str">
            <v>DIAMETRO 8 POLEGADA</v>
          </cell>
          <cell r="D2504" t="str">
            <v>UN</v>
          </cell>
          <cell r="E2504">
            <v>10.050000000000001</v>
          </cell>
        </row>
        <row r="2505">
          <cell r="B2505" t="str">
            <v>167004</v>
          </cell>
          <cell r="C2505" t="str">
            <v>DIAMETRO 10 POLEGADA</v>
          </cell>
          <cell r="D2505" t="str">
            <v>UN</v>
          </cell>
          <cell r="E2505">
            <v>17.84</v>
          </cell>
        </row>
        <row r="2506">
          <cell r="B2506" t="str">
            <v>167005</v>
          </cell>
          <cell r="C2506" t="str">
            <v>DIAMETRO 12 POLEGADA</v>
          </cell>
          <cell r="D2506" t="str">
            <v>UN</v>
          </cell>
          <cell r="E2506">
            <v>22.64</v>
          </cell>
        </row>
        <row r="2507">
          <cell r="B2507" t="str">
            <v>167006</v>
          </cell>
          <cell r="C2507" t="str">
            <v>DIAMETRO 16 POLEGADA</v>
          </cell>
          <cell r="D2507" t="str">
            <v>UN</v>
          </cell>
          <cell r="E2507">
            <v>29.16</v>
          </cell>
        </row>
        <row r="2508">
          <cell r="B2508" t="str">
            <v>167007</v>
          </cell>
          <cell r="C2508" t="str">
            <v>DIAMETRO 20 POLEGADA</v>
          </cell>
          <cell r="D2508" t="str">
            <v>UN</v>
          </cell>
          <cell r="E2508">
            <v>36.94</v>
          </cell>
        </row>
        <row r="2509">
          <cell r="B2509" t="str">
            <v>167008</v>
          </cell>
          <cell r="C2509" t="str">
            <v>DIAMETRO 24 POLEGADA</v>
          </cell>
          <cell r="D2509" t="str">
            <v>UN</v>
          </cell>
          <cell r="E2509">
            <v>43.99</v>
          </cell>
        </row>
        <row r="2510">
          <cell r="B2510" t="str">
            <v>167009</v>
          </cell>
          <cell r="C2510" t="str">
            <v>DIAMETRO 28 POLEGADA</v>
          </cell>
          <cell r="D2510" t="str">
            <v>UN</v>
          </cell>
          <cell r="E2510">
            <v>66.64</v>
          </cell>
        </row>
        <row r="2511">
          <cell r="B2511" t="str">
            <v>167010</v>
          </cell>
          <cell r="C2511" t="str">
            <v>DIAMETRO 30 POLEGADA</v>
          </cell>
          <cell r="D2511" t="str">
            <v>UN</v>
          </cell>
          <cell r="E2511">
            <v>66.64</v>
          </cell>
        </row>
        <row r="2512">
          <cell r="B2512" t="str">
            <v>167011</v>
          </cell>
          <cell r="C2512" t="str">
            <v>DIAMETRO 32 POLEGADA</v>
          </cell>
          <cell r="D2512" t="str">
            <v>UN</v>
          </cell>
          <cell r="E2512">
            <v>71.95</v>
          </cell>
        </row>
        <row r="2513">
          <cell r="B2513" t="str">
            <v>167012</v>
          </cell>
          <cell r="C2513" t="str">
            <v>DIAMETRO 36 POLEGADA</v>
          </cell>
          <cell r="D2513" t="str">
            <v>UN</v>
          </cell>
          <cell r="E2513">
            <v>82.57</v>
          </cell>
        </row>
        <row r="2514">
          <cell r="B2514" t="str">
            <v>167013</v>
          </cell>
          <cell r="C2514" t="str">
            <v>DIAMETRO 40 POLEGADA</v>
          </cell>
          <cell r="D2514" t="str">
            <v>UN</v>
          </cell>
          <cell r="E2514">
            <v>93.27</v>
          </cell>
        </row>
        <row r="2516">
          <cell r="B2516" t="str">
            <v>167100</v>
          </cell>
          <cell r="C2516" t="str">
            <v>ASSENTAMENTO DE TUBOS PVC RIGIDO (MONTAGEM) EB-892</v>
          </cell>
        </row>
        <row r="2517">
          <cell r="B2517" t="str">
            <v>167101</v>
          </cell>
          <cell r="C2517" t="str">
            <v>DIAMETRO 1/2 POLEGADA</v>
          </cell>
          <cell r="D2517" t="str">
            <v>M</v>
          </cell>
          <cell r="E2517">
            <v>3.48</v>
          </cell>
        </row>
        <row r="2518">
          <cell r="B2518" t="str">
            <v>167102</v>
          </cell>
          <cell r="C2518" t="str">
            <v>DIAMETRO 3/4 POLEGADA</v>
          </cell>
          <cell r="D2518" t="str">
            <v>M</v>
          </cell>
          <cell r="E2518">
            <v>3.49</v>
          </cell>
        </row>
        <row r="2519">
          <cell r="B2519" t="str">
            <v>167103</v>
          </cell>
          <cell r="C2519" t="str">
            <v>DIAMETRO 1 POLEGADA</v>
          </cell>
          <cell r="D2519" t="str">
            <v>M</v>
          </cell>
          <cell r="E2519">
            <v>3.49</v>
          </cell>
        </row>
        <row r="2520">
          <cell r="B2520" t="str">
            <v>167104</v>
          </cell>
          <cell r="C2520" t="str">
            <v>DIAMETRO 1 1/4 POLEGADA</v>
          </cell>
          <cell r="D2520" t="str">
            <v>M</v>
          </cell>
          <cell r="E2520">
            <v>3.93</v>
          </cell>
        </row>
        <row r="2521">
          <cell r="B2521" t="str">
            <v>167105</v>
          </cell>
          <cell r="C2521" t="str">
            <v>DIAMETRO 1 1/2 POLEGADA</v>
          </cell>
          <cell r="D2521" t="str">
            <v>M</v>
          </cell>
          <cell r="E2521">
            <v>3.93</v>
          </cell>
        </row>
        <row r="2522">
          <cell r="B2522" t="str">
            <v>167106</v>
          </cell>
          <cell r="C2522" t="str">
            <v>DIAMETRO 2 POLEGADA</v>
          </cell>
          <cell r="D2522" t="str">
            <v>M</v>
          </cell>
          <cell r="E2522">
            <v>4.38</v>
          </cell>
        </row>
        <row r="2523">
          <cell r="B2523" t="str">
            <v>167107</v>
          </cell>
          <cell r="C2523" t="str">
            <v>DIAMETRO 2 1/2 POLEGADA</v>
          </cell>
          <cell r="D2523" t="str">
            <v>M</v>
          </cell>
          <cell r="E2523">
            <v>4.4000000000000004</v>
          </cell>
        </row>
        <row r="2524">
          <cell r="B2524" t="str">
            <v>167108</v>
          </cell>
          <cell r="C2524" t="str">
            <v>DIAMETRO 3 POLEGADA</v>
          </cell>
          <cell r="D2524" t="str">
            <v>M</v>
          </cell>
          <cell r="E2524">
            <v>4.93</v>
          </cell>
        </row>
        <row r="2525">
          <cell r="B2525" t="str">
            <v>167109</v>
          </cell>
          <cell r="C2525" t="str">
            <v>DIAMETRO 4 POLEGADA</v>
          </cell>
          <cell r="D2525" t="str">
            <v>M</v>
          </cell>
          <cell r="E2525">
            <v>5.47</v>
          </cell>
        </row>
        <row r="2526">
          <cell r="B2526" t="str">
            <v>167110</v>
          </cell>
          <cell r="C2526" t="str">
            <v>DIAMETRO 5 POLEGADA</v>
          </cell>
          <cell r="D2526" t="str">
            <v>M</v>
          </cell>
          <cell r="E2526">
            <v>5.81</v>
          </cell>
        </row>
        <row r="2527">
          <cell r="B2527" t="str">
            <v>167111</v>
          </cell>
          <cell r="C2527" t="str">
            <v>DIAMETRO 6 POLEGADA</v>
          </cell>
          <cell r="D2527" t="str">
            <v>M</v>
          </cell>
          <cell r="E2527">
            <v>6.06</v>
          </cell>
        </row>
        <row r="2529">
          <cell r="B2529" t="str">
            <v>167200</v>
          </cell>
          <cell r="C2529" t="str">
            <v>CONEXOES PVC SOLDAVEIS (EB-892)</v>
          </cell>
        </row>
        <row r="2530">
          <cell r="B2530" t="str">
            <v>167201</v>
          </cell>
          <cell r="C2530" t="str">
            <v>DIAMETRO 1/2 POLEGADA</v>
          </cell>
          <cell r="D2530" t="str">
            <v>UN</v>
          </cell>
          <cell r="E2530">
            <v>1.19</v>
          </cell>
        </row>
        <row r="2531">
          <cell r="B2531" t="str">
            <v>167202</v>
          </cell>
          <cell r="C2531" t="str">
            <v>DIAMETRO 3/4 POLEGADA</v>
          </cell>
          <cell r="D2531" t="str">
            <v>UN</v>
          </cell>
          <cell r="E2531">
            <v>1.83</v>
          </cell>
        </row>
        <row r="2532">
          <cell r="B2532" t="str">
            <v>167203</v>
          </cell>
          <cell r="C2532" t="str">
            <v>DIAMETRO 1 POLEGADA</v>
          </cell>
          <cell r="D2532" t="str">
            <v>UN</v>
          </cell>
          <cell r="E2532">
            <v>2.46</v>
          </cell>
        </row>
        <row r="2533">
          <cell r="B2533" t="str">
            <v>167204</v>
          </cell>
          <cell r="C2533" t="str">
            <v>DIAMETRO 1 1/4 POLEGADA</v>
          </cell>
          <cell r="D2533" t="str">
            <v>UN</v>
          </cell>
          <cell r="E2533">
            <v>3.09</v>
          </cell>
        </row>
        <row r="2534">
          <cell r="B2534" t="str">
            <v>167205</v>
          </cell>
          <cell r="C2534" t="str">
            <v>DIAMETRO 1 1/2 POLEGADA</v>
          </cell>
          <cell r="D2534" t="str">
            <v>UN</v>
          </cell>
          <cell r="E2534">
            <v>3.72</v>
          </cell>
        </row>
        <row r="2535">
          <cell r="B2535" t="str">
            <v>167206</v>
          </cell>
          <cell r="C2535" t="str">
            <v>DIAMETRO 2 POLEGADA</v>
          </cell>
          <cell r="D2535" t="str">
            <v>UN</v>
          </cell>
          <cell r="E2535">
            <v>4.97</v>
          </cell>
        </row>
        <row r="2536">
          <cell r="B2536" t="str">
            <v>167207</v>
          </cell>
          <cell r="C2536" t="str">
            <v>DIAMETRO 2 1/2 POLEGADA</v>
          </cell>
          <cell r="D2536" t="str">
            <v>UN</v>
          </cell>
          <cell r="E2536">
            <v>6.23</v>
          </cell>
        </row>
        <row r="2537">
          <cell r="B2537" t="str">
            <v>167208</v>
          </cell>
          <cell r="C2537" t="str">
            <v>DIAMETRO 3 POLEGADA</v>
          </cell>
          <cell r="D2537" t="str">
            <v>UN</v>
          </cell>
          <cell r="E2537">
            <v>7.5</v>
          </cell>
        </row>
        <row r="2538">
          <cell r="B2538" t="str">
            <v>167209</v>
          </cell>
          <cell r="C2538" t="str">
            <v>DIAMETRO 4 POLEGADA</v>
          </cell>
          <cell r="D2538" t="str">
            <v>UN</v>
          </cell>
          <cell r="E2538">
            <v>9.98</v>
          </cell>
        </row>
        <row r="2539">
          <cell r="B2539" t="str">
            <v>167210</v>
          </cell>
          <cell r="C2539" t="str">
            <v>DIAMETRO 5 POLEGADA</v>
          </cell>
          <cell r="D2539" t="str">
            <v>UN</v>
          </cell>
          <cell r="E2539">
            <v>12.48</v>
          </cell>
        </row>
        <row r="2540">
          <cell r="B2540" t="str">
            <v>167211</v>
          </cell>
          <cell r="C2540" t="str">
            <v>DIAMETRO 6 POLEGADA</v>
          </cell>
          <cell r="D2540" t="str">
            <v>UN</v>
          </cell>
          <cell r="E2540">
            <v>15.01</v>
          </cell>
        </row>
        <row r="2542">
          <cell r="B2542" t="str">
            <v>167300</v>
          </cell>
          <cell r="C2542" t="str">
            <v>CONEXOES DE PVC ROSQUEAVEIS</v>
          </cell>
        </row>
        <row r="2543">
          <cell r="B2543" t="str">
            <v>167301</v>
          </cell>
          <cell r="C2543" t="str">
            <v>DIAMETRO 1/2 POLEGADA</v>
          </cell>
          <cell r="D2543" t="str">
            <v>UN</v>
          </cell>
          <cell r="E2543">
            <v>3.03</v>
          </cell>
        </row>
        <row r="2544">
          <cell r="B2544" t="str">
            <v>167302</v>
          </cell>
          <cell r="C2544" t="str">
            <v>DIAMETRO 3/4 POLEGADA</v>
          </cell>
          <cell r="D2544" t="str">
            <v>UN</v>
          </cell>
          <cell r="E2544">
            <v>4.5599999999999996</v>
          </cell>
        </row>
        <row r="2545">
          <cell r="B2545" t="str">
            <v>167303</v>
          </cell>
          <cell r="C2545" t="str">
            <v>DIAMETRO 1 POLEGADA</v>
          </cell>
          <cell r="D2545" t="str">
            <v>UN</v>
          </cell>
          <cell r="E2545">
            <v>6.1</v>
          </cell>
        </row>
        <row r="2546">
          <cell r="B2546" t="str">
            <v>167304</v>
          </cell>
          <cell r="C2546" t="str">
            <v>DIAMETRO 1 1/4 POLEGADA</v>
          </cell>
          <cell r="D2546" t="str">
            <v>UN</v>
          </cell>
          <cell r="E2546">
            <v>7.63</v>
          </cell>
        </row>
        <row r="2547">
          <cell r="B2547" t="str">
            <v>167305</v>
          </cell>
          <cell r="C2547" t="str">
            <v>DIAMETRO 1 1/2 POLEGADA</v>
          </cell>
          <cell r="D2547" t="str">
            <v>UN</v>
          </cell>
          <cell r="E2547">
            <v>9.16</v>
          </cell>
        </row>
        <row r="2548">
          <cell r="B2548" t="str">
            <v>167306</v>
          </cell>
          <cell r="C2548" t="str">
            <v>DIAMETRO 2 POLEGADA</v>
          </cell>
          <cell r="D2548" t="str">
            <v>UN</v>
          </cell>
          <cell r="E2548">
            <v>12.23</v>
          </cell>
        </row>
        <row r="2549">
          <cell r="B2549" t="str">
            <v>167307</v>
          </cell>
          <cell r="C2549" t="str">
            <v>DIAMETRO 2 1/2 POLEGADA</v>
          </cell>
          <cell r="D2549" t="str">
            <v>UN</v>
          </cell>
          <cell r="E2549">
            <v>15.29</v>
          </cell>
        </row>
        <row r="2550">
          <cell r="B2550" t="str">
            <v>167308</v>
          </cell>
          <cell r="C2550" t="str">
            <v>DIAMETRO 3 POLEGADA</v>
          </cell>
          <cell r="D2550" t="str">
            <v>UN</v>
          </cell>
          <cell r="E2550">
            <v>18.350000000000001</v>
          </cell>
        </row>
        <row r="2551">
          <cell r="B2551" t="str">
            <v>167309</v>
          </cell>
          <cell r="C2551" t="str">
            <v>DIAMETRO 4 POLEGADA</v>
          </cell>
          <cell r="D2551" t="str">
            <v>UN</v>
          </cell>
          <cell r="E2551">
            <v>24.51</v>
          </cell>
        </row>
        <row r="2552">
          <cell r="B2552" t="str">
            <v>167310</v>
          </cell>
          <cell r="C2552" t="str">
            <v>DIAMETRO 6 POLEGADA</v>
          </cell>
          <cell r="D2552" t="str">
            <v>UN</v>
          </cell>
          <cell r="E2552">
            <v>36.78</v>
          </cell>
        </row>
        <row r="2554">
          <cell r="B2554" t="str">
            <v>170000</v>
          </cell>
          <cell r="C2554" t="str">
            <v>URBANIZACAO</v>
          </cell>
        </row>
        <row r="2555">
          <cell r="B2555" t="str">
            <v>170100</v>
          </cell>
          <cell r="C2555" t="str">
            <v>PORTOES, CERCAS, MUROS E ALAMBRADOS</v>
          </cell>
        </row>
        <row r="2556">
          <cell r="B2556" t="str">
            <v>170101</v>
          </cell>
          <cell r="C2556" t="str">
            <v>PORTAO DE TELA</v>
          </cell>
          <cell r="D2556" t="str">
            <v>M2</v>
          </cell>
          <cell r="E2556">
            <v>262.95</v>
          </cell>
        </row>
        <row r="2557">
          <cell r="B2557" t="str">
            <v>170102</v>
          </cell>
          <cell r="C2557" t="str">
            <v>CERCA DE ARAME FARPADO - 5 FIOS</v>
          </cell>
          <cell r="D2557" t="str">
            <v>M</v>
          </cell>
          <cell r="E2557">
            <v>29.07</v>
          </cell>
        </row>
        <row r="2558">
          <cell r="B2558" t="str">
            <v>170103</v>
          </cell>
          <cell r="C2558" t="str">
            <v>CERCA DE ARAME FARPADO - 11 FIOS</v>
          </cell>
          <cell r="D2558" t="str">
            <v>M</v>
          </cell>
          <cell r="E2558">
            <v>30.92</v>
          </cell>
        </row>
        <row r="2559">
          <cell r="B2559" t="str">
            <v>170104</v>
          </cell>
          <cell r="C2559" t="str">
            <v>ALAMBRADO</v>
          </cell>
          <cell r="D2559" t="str">
            <v>M</v>
          </cell>
          <cell r="E2559">
            <v>81.14</v>
          </cell>
        </row>
        <row r="2561">
          <cell r="B2561" t="str">
            <v>170200</v>
          </cell>
          <cell r="C2561" t="str">
            <v>PAISAGISMO</v>
          </cell>
        </row>
        <row r="2562">
          <cell r="B2562" t="str">
            <v>170201</v>
          </cell>
          <cell r="C2562" t="str">
            <v>PLANTIO DE GRAMA EM PLACAS</v>
          </cell>
          <cell r="D2562" t="str">
            <v>M2</v>
          </cell>
          <cell r="E2562">
            <v>5.08</v>
          </cell>
        </row>
        <row r="2563">
          <cell r="B2563" t="str">
            <v>170202</v>
          </cell>
          <cell r="C2563" t="str">
            <v>PLANTIO DE ARBUSTOS H &lt;= 1,00 M</v>
          </cell>
          <cell r="D2563" t="str">
            <v>UN</v>
          </cell>
          <cell r="E2563">
            <v>17.21</v>
          </cell>
        </row>
        <row r="2564">
          <cell r="B2564" t="str">
            <v>170203</v>
          </cell>
          <cell r="C2564" t="str">
            <v>PLANTIO DE ARVORES H=&gt; 2,00 M</v>
          </cell>
          <cell r="D2564" t="str">
            <v>UN</v>
          </cell>
          <cell r="E2564">
            <v>44.43</v>
          </cell>
        </row>
        <row r="2566">
          <cell r="B2566" t="str">
            <v>170300</v>
          </cell>
          <cell r="C2566" t="str">
            <v>ESCADA EM TALUDE</v>
          </cell>
        </row>
        <row r="2567">
          <cell r="B2567" t="str">
            <v>170301</v>
          </cell>
          <cell r="C2567" t="str">
            <v>ESCADA EM TALUDE</v>
          </cell>
          <cell r="D2567" t="str">
            <v>M3</v>
          </cell>
          <cell r="E2567">
            <v>804.63</v>
          </cell>
        </row>
        <row r="2569">
          <cell r="B2569" t="str">
            <v>180000</v>
          </cell>
          <cell r="C2569" t="str">
            <v>SERVICOS DIVERSOS</v>
          </cell>
        </row>
        <row r="2570">
          <cell r="B2570" t="str">
            <v>180100</v>
          </cell>
          <cell r="C2570" t="str">
            <v>INTERLIGACOES COM REDES DE AGUA EXISTENTES</v>
          </cell>
        </row>
        <row r="2571">
          <cell r="B2571" t="str">
            <v>180101</v>
          </cell>
          <cell r="C2571" t="str">
            <v>DIAMETRO 50 MM - LUVA TRIPARTIDA</v>
          </cell>
          <cell r="D2571" t="str">
            <v>UN</v>
          </cell>
          <cell r="E2571">
            <v>73.680000000000007</v>
          </cell>
        </row>
        <row r="2572">
          <cell r="B2572" t="str">
            <v>180102</v>
          </cell>
          <cell r="C2572" t="str">
            <v>DIAMETRO 75 MM - LUVA TRIPARTIDA</v>
          </cell>
          <cell r="D2572" t="str">
            <v>UN</v>
          </cell>
          <cell r="E2572">
            <v>91.5</v>
          </cell>
        </row>
        <row r="2573">
          <cell r="B2573" t="str">
            <v>180103</v>
          </cell>
          <cell r="C2573" t="str">
            <v>DIAMETRO 100 MM - LUVA TRIPARTIDA</v>
          </cell>
          <cell r="D2573" t="str">
            <v>UN</v>
          </cell>
          <cell r="E2573">
            <v>94.89</v>
          </cell>
        </row>
        <row r="2574">
          <cell r="B2574" t="str">
            <v>180104</v>
          </cell>
          <cell r="C2574" t="str">
            <v>DIAMETRO 150 MM - LUVA TRIPARTIDA</v>
          </cell>
          <cell r="D2574" t="str">
            <v>UN</v>
          </cell>
          <cell r="E2574">
            <v>100.82</v>
          </cell>
        </row>
        <row r="2575">
          <cell r="B2575" t="str">
            <v>180105</v>
          </cell>
          <cell r="C2575" t="str">
            <v>DIAMETRO 200 MM - LUVA TRIPARTIDA</v>
          </cell>
          <cell r="D2575" t="str">
            <v>UN</v>
          </cell>
          <cell r="E2575">
            <v>104.25</v>
          </cell>
        </row>
        <row r="2576">
          <cell r="B2576" t="str">
            <v>180106</v>
          </cell>
          <cell r="C2576" t="str">
            <v>DIAMETRO 250 MM - LUVA TRIPARTIDA</v>
          </cell>
          <cell r="D2576" t="str">
            <v>UN</v>
          </cell>
          <cell r="E2576">
            <v>131.49</v>
          </cell>
        </row>
        <row r="2577">
          <cell r="B2577" t="str">
            <v>180107</v>
          </cell>
          <cell r="C2577" t="str">
            <v>DIAMETRO 300 MM - LUVA TRIPARTIDA</v>
          </cell>
          <cell r="D2577" t="str">
            <v>UN</v>
          </cell>
          <cell r="E2577">
            <v>162.88999999999999</v>
          </cell>
        </row>
        <row r="2578">
          <cell r="B2578" t="str">
            <v>180108</v>
          </cell>
          <cell r="C2578" t="str">
            <v>DIAMETRO 350 MM - LUVA TRIPARTIDA</v>
          </cell>
          <cell r="D2578" t="str">
            <v>UN</v>
          </cell>
          <cell r="E2578">
            <v>178.55</v>
          </cell>
        </row>
        <row r="2579">
          <cell r="B2579" t="str">
            <v>180109</v>
          </cell>
          <cell r="C2579" t="str">
            <v>DIAMETRO 400 MM - LUVA TRIPARTIDA</v>
          </cell>
          <cell r="D2579" t="str">
            <v>UN</v>
          </cell>
          <cell r="E2579">
            <v>186.86</v>
          </cell>
        </row>
        <row r="2580">
          <cell r="B2580" t="str">
            <v>180110</v>
          </cell>
          <cell r="C2580" t="str">
            <v>DIAMETRO 500 MM - LUVA TRIPARTIDA</v>
          </cell>
          <cell r="D2580" t="str">
            <v>UN</v>
          </cell>
          <cell r="E2580">
            <v>222.49</v>
          </cell>
        </row>
        <row r="2581">
          <cell r="B2581" t="str">
            <v>180111</v>
          </cell>
          <cell r="C2581" t="str">
            <v>DIAMETRO 50  MM - CONVENCIONAL - PVC</v>
          </cell>
          <cell r="D2581" t="str">
            <v>UN</v>
          </cell>
          <cell r="E2581">
            <v>111.91</v>
          </cell>
        </row>
        <row r="2582">
          <cell r="B2582" t="str">
            <v>180112</v>
          </cell>
          <cell r="C2582" t="str">
            <v>DIAMETRO 75 MM - CONVENCIONAL - PVC</v>
          </cell>
          <cell r="D2582" t="str">
            <v>UN</v>
          </cell>
          <cell r="E2582">
            <v>116.58</v>
          </cell>
        </row>
        <row r="2583">
          <cell r="B2583" t="str">
            <v>180113</v>
          </cell>
          <cell r="C2583" t="str">
            <v>DIAMETRO 100 MM - CONVENCIONAL - PVC</v>
          </cell>
          <cell r="D2583" t="str">
            <v>UN</v>
          </cell>
          <cell r="E2583">
            <v>120.61</v>
          </cell>
        </row>
        <row r="2584">
          <cell r="B2584" t="str">
            <v>180114</v>
          </cell>
          <cell r="C2584" t="str">
            <v>DIAMETRO 50 MM - CONVENCIONAL - FERRO FUNDIDO</v>
          </cell>
          <cell r="D2584" t="str">
            <v>UN</v>
          </cell>
          <cell r="E2584">
            <v>130.32</v>
          </cell>
        </row>
        <row r="2585">
          <cell r="B2585" t="str">
            <v>180115</v>
          </cell>
          <cell r="C2585" t="str">
            <v>DIAMETRO 75 MM - CONVENCIONAL - FERRO FUNDIDO</v>
          </cell>
          <cell r="D2585" t="str">
            <v>UN</v>
          </cell>
          <cell r="E2585">
            <v>134.99</v>
          </cell>
        </row>
        <row r="2586">
          <cell r="B2586" t="str">
            <v>180116</v>
          </cell>
          <cell r="C2586" t="str">
            <v>DIAMETRO 100MM - CONVENCIONAL - FERRO FUNDIDO</v>
          </cell>
          <cell r="D2586" t="str">
            <v>UN</v>
          </cell>
          <cell r="E2586">
            <v>139.02000000000001</v>
          </cell>
        </row>
        <row r="2587">
          <cell r="B2587" t="str">
            <v>180117</v>
          </cell>
          <cell r="C2587" t="str">
            <v>DIAMETRO 150MM - CONVENCIONAL - FERRO FUNDIDO</v>
          </cell>
          <cell r="D2587" t="str">
            <v>UN</v>
          </cell>
          <cell r="E2587">
            <v>164.06</v>
          </cell>
        </row>
        <row r="2588">
          <cell r="B2588" t="str">
            <v>180118</v>
          </cell>
          <cell r="C2588" t="str">
            <v>DIAMETRO 200MM - CONVENCIONAL - FERRO FUNDIDO</v>
          </cell>
          <cell r="D2588" t="str">
            <v>UN</v>
          </cell>
          <cell r="E2588">
            <v>175.36</v>
          </cell>
        </row>
        <row r="2589">
          <cell r="B2589" t="str">
            <v>180119</v>
          </cell>
          <cell r="C2589" t="str">
            <v>DIAMETRO 250MM - CONVENCIONAL - FERRO FUNDIDO</v>
          </cell>
          <cell r="D2589" t="str">
            <v>UN</v>
          </cell>
          <cell r="E2589">
            <v>211.81</v>
          </cell>
        </row>
        <row r="2590">
          <cell r="B2590" t="str">
            <v>180120</v>
          </cell>
          <cell r="C2590" t="str">
            <v>DIAMETRO 300MM - CONVENCIONAL - FERRO FUNDIDO</v>
          </cell>
          <cell r="D2590" t="str">
            <v>UN</v>
          </cell>
          <cell r="E2590">
            <v>226.52</v>
          </cell>
        </row>
        <row r="2591">
          <cell r="B2591" t="str">
            <v>180121</v>
          </cell>
          <cell r="C2591" t="str">
            <v>DIAMETRO 350MM - CONVENCIONAL - FERRO FUNDIDO</v>
          </cell>
          <cell r="D2591" t="str">
            <v>UN</v>
          </cell>
          <cell r="E2591">
            <v>288.49</v>
          </cell>
        </row>
        <row r="2592">
          <cell r="B2592" t="str">
            <v>180122</v>
          </cell>
          <cell r="C2592" t="str">
            <v>DIAMETRO 400MM - CONVENCIONAL - FERRO FUNDIDO</v>
          </cell>
          <cell r="D2592" t="str">
            <v>UN</v>
          </cell>
          <cell r="E2592">
            <v>308.67</v>
          </cell>
        </row>
        <row r="2593">
          <cell r="B2593" t="str">
            <v>180123</v>
          </cell>
          <cell r="C2593" t="str">
            <v>DIAMETRO 500MM - CONVENCIONAL - FERRO FUNDIDO</v>
          </cell>
          <cell r="D2593" t="str">
            <v>UN</v>
          </cell>
          <cell r="E2593">
            <v>408.34</v>
          </cell>
        </row>
        <row r="2594">
          <cell r="B2594" t="str">
            <v>180124</v>
          </cell>
          <cell r="C2594" t="str">
            <v>DIAMETRO 600MM - CONVENCIONAL - FERRO FUNDIDO</v>
          </cell>
          <cell r="D2594" t="str">
            <v>UN</v>
          </cell>
          <cell r="E2594">
            <v>596.13</v>
          </cell>
        </row>
        <row r="2595">
          <cell r="B2595" t="str">
            <v>180125</v>
          </cell>
          <cell r="C2595" t="str">
            <v>DIAMETRO 700MM - CONVENCIONAL - FERRO FUNDIDO</v>
          </cell>
          <cell r="D2595" t="str">
            <v>UN</v>
          </cell>
          <cell r="E2595">
            <v>765.89</v>
          </cell>
        </row>
        <row r="2596">
          <cell r="B2596" t="str">
            <v>180126</v>
          </cell>
          <cell r="C2596" t="str">
            <v>DIAMETRO 800MM - CONVENCIONAL - FERRO FUNDIDO</v>
          </cell>
          <cell r="D2596" t="str">
            <v>UN</v>
          </cell>
          <cell r="E2596">
            <v>952.46</v>
          </cell>
        </row>
        <row r="2597">
          <cell r="B2597" t="str">
            <v>180127</v>
          </cell>
          <cell r="C2597" t="str">
            <v>DIAMETRO  50 MM - CONVENCIONAL</v>
          </cell>
          <cell r="D2597" t="str">
            <v>UN</v>
          </cell>
          <cell r="E2597">
            <v>114.96</v>
          </cell>
        </row>
        <row r="2598">
          <cell r="B2598" t="str">
            <v>180128</v>
          </cell>
          <cell r="C2598" t="str">
            <v>DIAMETRO  75 MM - CONVENCIONAL</v>
          </cell>
          <cell r="D2598" t="str">
            <v>UN</v>
          </cell>
          <cell r="E2598">
            <v>119.63</v>
          </cell>
        </row>
        <row r="2599">
          <cell r="B2599" t="str">
            <v>180129</v>
          </cell>
          <cell r="C2599" t="str">
            <v>DIAMETRO 100 MM - CONVENCIONAL</v>
          </cell>
          <cell r="D2599" t="str">
            <v>UN</v>
          </cell>
          <cell r="E2599">
            <v>123.66</v>
          </cell>
        </row>
        <row r="2600">
          <cell r="B2600" t="str">
            <v>180130</v>
          </cell>
          <cell r="C2600" t="str">
            <v>DIAMETRO 150 MM - CONVENCIONAL</v>
          </cell>
          <cell r="D2600" t="str">
            <v>UN</v>
          </cell>
          <cell r="E2600">
            <v>144.62</v>
          </cell>
        </row>
        <row r="2601">
          <cell r="B2601" t="str">
            <v>180131</v>
          </cell>
          <cell r="C2601" t="str">
            <v>DIAMETRO 200 MM - CONVENCIONAL</v>
          </cell>
          <cell r="D2601" t="str">
            <v>UN</v>
          </cell>
          <cell r="E2601">
            <v>156.1</v>
          </cell>
        </row>
        <row r="2602">
          <cell r="B2602" t="str">
            <v>180132</v>
          </cell>
          <cell r="C2602" t="str">
            <v>DIAMETRO 250 MM - CONVENCIONAL</v>
          </cell>
          <cell r="D2602" t="str">
            <v>UN</v>
          </cell>
          <cell r="E2602">
            <v>188.22</v>
          </cell>
        </row>
        <row r="2603">
          <cell r="B2603" t="str">
            <v>180133</v>
          </cell>
          <cell r="C2603" t="str">
            <v>DIAMETRO 300 MM - CONVENCIONAL</v>
          </cell>
          <cell r="D2603" t="str">
            <v>UN</v>
          </cell>
          <cell r="E2603">
            <v>203.13</v>
          </cell>
        </row>
        <row r="2604">
          <cell r="B2604" t="str">
            <v>180134</v>
          </cell>
          <cell r="C2604" t="str">
            <v>DIAMETRO 350 MM - CONVENCIONAL</v>
          </cell>
          <cell r="D2604" t="str">
            <v>UN</v>
          </cell>
          <cell r="E2604">
            <v>257.89999999999998</v>
          </cell>
        </row>
        <row r="2605">
          <cell r="B2605" t="str">
            <v>180135</v>
          </cell>
          <cell r="C2605" t="str">
            <v>DIAMETRO 400 MM - CONVENCIONAL</v>
          </cell>
          <cell r="D2605" t="str">
            <v>UN</v>
          </cell>
          <cell r="E2605">
            <v>278.08</v>
          </cell>
        </row>
        <row r="2606">
          <cell r="B2606" t="str">
            <v>180136</v>
          </cell>
          <cell r="C2606" t="str">
            <v>DIAMETRO 450 MM - CONVENCIONAL</v>
          </cell>
          <cell r="D2606" t="str">
            <v>UN</v>
          </cell>
          <cell r="E2606">
            <v>369.39</v>
          </cell>
        </row>
        <row r="2608">
          <cell r="B2608" t="str">
            <v>180200</v>
          </cell>
          <cell r="C2608" t="str">
            <v>VIGA DE PEROBA APARELHADA</v>
          </cell>
        </row>
        <row r="2609">
          <cell r="B2609" t="str">
            <v>180201</v>
          </cell>
          <cell r="C2609" t="str">
            <v>(6 X 12)CM</v>
          </cell>
          <cell r="D2609" t="str">
            <v>M</v>
          </cell>
          <cell r="E2609">
            <v>17.84</v>
          </cell>
        </row>
        <row r="2610">
          <cell r="B2610" t="str">
            <v>180202</v>
          </cell>
          <cell r="C2610" t="str">
            <v>(6 X 16)CM</v>
          </cell>
          <cell r="D2610" t="str">
            <v>M</v>
          </cell>
          <cell r="E2610">
            <v>22.8</v>
          </cell>
        </row>
        <row r="2612">
          <cell r="B2612" t="str">
            <v>180300</v>
          </cell>
          <cell r="C2612" t="str">
            <v>ENCHIMENTO DA LAGOA</v>
          </cell>
        </row>
        <row r="2613">
          <cell r="B2613" t="str">
            <v>180301</v>
          </cell>
          <cell r="C2613" t="str">
            <v>ENCHIMENTO DA LAGOA</v>
          </cell>
          <cell r="D2613" t="str">
            <v>HPXH</v>
          </cell>
          <cell r="E2613">
            <v>0.46</v>
          </cell>
        </row>
        <row r="2615">
          <cell r="B2615" t="str">
            <v>200000</v>
          </cell>
          <cell r="C2615" t="str">
            <v>SERVICOS REFERENTES A POCOS TUBULARES PROFUNDOS</v>
          </cell>
        </row>
        <row r="2616">
          <cell r="B2616" t="str">
            <v>200100</v>
          </cell>
          <cell r="C2616" t="str">
            <v>CANTEIRO DE OBRAS</v>
          </cell>
        </row>
        <row r="2617">
          <cell r="B2617" t="str">
            <v>200101</v>
          </cell>
          <cell r="C2617" t="str">
            <v>INSTALACAO DO CANTEIRO - PERCUSSAO</v>
          </cell>
          <cell r="D2617" t="str">
            <v>GB</v>
          </cell>
          <cell r="E2617">
            <v>9506.4599999999991</v>
          </cell>
        </row>
        <row r="2618">
          <cell r="B2618" t="str">
            <v>200102</v>
          </cell>
          <cell r="C2618" t="str">
            <v>INSTALACAO DO CANTEIRO - ROTO-PERCUSSAO</v>
          </cell>
          <cell r="D2618" t="str">
            <v>GB</v>
          </cell>
          <cell r="E2618">
            <v>15861</v>
          </cell>
        </row>
        <row r="2619">
          <cell r="B2619" t="str">
            <v>200103</v>
          </cell>
          <cell r="C2619" t="str">
            <v>INSTALACAO DO CANTEIRO - ROTATIVA EQ. ATE 300 M</v>
          </cell>
          <cell r="D2619" t="str">
            <v>GB</v>
          </cell>
          <cell r="E2619">
            <v>9676.5</v>
          </cell>
        </row>
        <row r="2620">
          <cell r="B2620" t="str">
            <v>200104</v>
          </cell>
          <cell r="C2620" t="str">
            <v>INSTALACAO DO CANTEIRO - ROTATIVA EQ. DE 301 A   600 M</v>
          </cell>
          <cell r="D2620" t="str">
            <v>GB</v>
          </cell>
          <cell r="E2620">
            <v>34268.54</v>
          </cell>
        </row>
        <row r="2621">
          <cell r="B2621" t="str">
            <v>200105</v>
          </cell>
          <cell r="C2621" t="str">
            <v>INSTALACAO DO CANTEIRO - ROTATIVA EQ. DE 601 A 1.000 M</v>
          </cell>
          <cell r="D2621" t="str">
            <v>GB</v>
          </cell>
          <cell r="E2621">
            <v>87401.77</v>
          </cell>
        </row>
        <row r="2622">
          <cell r="B2622" t="str">
            <v>200106</v>
          </cell>
          <cell r="C2622" t="str">
            <v>INSTALACAO DO CANTEIRO - ROTATIVA EQ. ACIMA DE 1.001 M</v>
          </cell>
          <cell r="D2622" t="str">
            <v>GB</v>
          </cell>
          <cell r="E2622">
            <v>105714.9</v>
          </cell>
        </row>
        <row r="2624">
          <cell r="B2624" t="str">
            <v>200200</v>
          </cell>
          <cell r="C2624" t="str">
            <v>TRANSPORTE DE MATERIAIS E EQUIPAMENTOS</v>
          </cell>
        </row>
        <row r="2625">
          <cell r="B2625" t="str">
            <v>200201</v>
          </cell>
          <cell r="C2625" t="str">
            <v>REVESTIMENTO - TUBOS DE ACO LISO-DIST.DE TRANSPORTE ATE 100 KM</v>
          </cell>
          <cell r="D2625" t="str">
            <v>TXKM</v>
          </cell>
          <cell r="E2625">
            <v>0.49</v>
          </cell>
        </row>
        <row r="2626">
          <cell r="B2626" t="str">
            <v>200202</v>
          </cell>
          <cell r="C2626" t="str">
            <v>REVESTIMENTO - TUBOS DE ACO LISO-DIST.DE TRANSPORTE DE 101 KM ATE 300 KM</v>
          </cell>
          <cell r="D2626" t="str">
            <v>TXKM</v>
          </cell>
          <cell r="E2626">
            <v>0.33</v>
          </cell>
        </row>
        <row r="2627">
          <cell r="B2627" t="str">
            <v>200203</v>
          </cell>
          <cell r="C2627" t="str">
            <v>REVESTIMENTO - TUBOS DE ACO LISO-DIST.DE TRANSPORTE ALEM DE 301 KM</v>
          </cell>
          <cell r="D2627" t="str">
            <v>TXKM</v>
          </cell>
          <cell r="E2627">
            <v>0.3</v>
          </cell>
        </row>
        <row r="2628">
          <cell r="B2628" t="str">
            <v>200204</v>
          </cell>
          <cell r="C2628" t="str">
            <v>REVESTIMENTO - TUBOS EM PVC-DIST.DE TRANSPORTE ATE 100 KM</v>
          </cell>
          <cell r="D2628" t="str">
            <v>KMXKM</v>
          </cell>
          <cell r="E2628">
            <v>10.36</v>
          </cell>
        </row>
        <row r="2629">
          <cell r="B2629" t="str">
            <v>200205</v>
          </cell>
          <cell r="C2629" t="str">
            <v>REVESTIMENTO - TUBOS EM PVC-DIST.DE TRANSPORTE DE 101 KM ATE 300 KM</v>
          </cell>
          <cell r="D2629" t="str">
            <v>KMXKM</v>
          </cell>
          <cell r="E2629">
            <v>9.5299999999999994</v>
          </cell>
        </row>
        <row r="2630">
          <cell r="B2630" t="str">
            <v>200206</v>
          </cell>
          <cell r="C2630" t="str">
            <v>REVESTIMENTO - TUBOS EM PVC-DIST.DE TRANSPORTE ALEM DE 301 KM</v>
          </cell>
          <cell r="D2630" t="str">
            <v>KMXKM</v>
          </cell>
          <cell r="E2630">
            <v>9.5299999999999994</v>
          </cell>
        </row>
        <row r="2631">
          <cell r="B2631" t="str">
            <v>200207</v>
          </cell>
          <cell r="C2631" t="str">
            <v>FILTROS ESPIRALADOS, PERFIL V, DIST.DE TRANSPORTE ATE 100 KM</v>
          </cell>
          <cell r="D2631" t="str">
            <v>KMXKM</v>
          </cell>
          <cell r="E2631">
            <v>31.09</v>
          </cell>
        </row>
        <row r="2632">
          <cell r="B2632" t="str">
            <v>200208</v>
          </cell>
          <cell r="C2632" t="str">
            <v>FILTROS ESPIRALADOS, PERFIL V-DIST.DE TRANSPORTE DE 101 KM ATE 300 KM</v>
          </cell>
          <cell r="D2632" t="str">
            <v>KMXKM</v>
          </cell>
          <cell r="E2632">
            <v>19.91</v>
          </cell>
        </row>
        <row r="2633">
          <cell r="B2633" t="str">
            <v>200209</v>
          </cell>
          <cell r="C2633" t="str">
            <v>FILTROS ESPIRALADOS, PERFIL V-DIST.DE TRANSPORTE ALEM DE 301 KM</v>
          </cell>
          <cell r="D2633" t="str">
            <v>KMXKM</v>
          </cell>
          <cell r="E2633">
            <v>19.079999999999998</v>
          </cell>
        </row>
        <row r="2634">
          <cell r="B2634" t="str">
            <v>200210</v>
          </cell>
          <cell r="C2634" t="str">
            <v>FILTROS ESTAMPADOS - DIST.DE TRANSPORTE ATE 100 KM</v>
          </cell>
          <cell r="D2634" t="str">
            <v>KMXKM</v>
          </cell>
          <cell r="E2634">
            <v>10.36</v>
          </cell>
        </row>
        <row r="2635">
          <cell r="B2635" t="str">
            <v>200211</v>
          </cell>
          <cell r="C2635" t="str">
            <v>FILTROS ESTAMPADOS - DIST. DE TRANSPORTE DE 101 KM ATE 300 KM</v>
          </cell>
          <cell r="D2635" t="str">
            <v>KMXKM</v>
          </cell>
          <cell r="E2635">
            <v>9.5299999999999994</v>
          </cell>
        </row>
        <row r="2636">
          <cell r="B2636" t="str">
            <v>200212</v>
          </cell>
          <cell r="C2636" t="str">
            <v>FILTROS ESTAMPADOS - DIST. DE TRANSPORTE ALEM DE 301 KM</v>
          </cell>
          <cell r="D2636" t="str">
            <v>KMXKM</v>
          </cell>
          <cell r="E2636">
            <v>9.5299999999999994</v>
          </cell>
        </row>
        <row r="2637">
          <cell r="B2637" t="str">
            <v>200213</v>
          </cell>
          <cell r="C2637" t="str">
            <v>PRE FILTROS-DIST. DE TRANSPORTE ATE 100 KM (1,5 T/M3)</v>
          </cell>
          <cell r="D2637" t="str">
            <v>TXKM</v>
          </cell>
          <cell r="E2637">
            <v>0.49</v>
          </cell>
        </row>
        <row r="2638">
          <cell r="B2638" t="str">
            <v>200214</v>
          </cell>
          <cell r="C2638" t="str">
            <v>PRE FILTROS-DIST.DE TRANSPORTE DE 101 KM ATE 300 KM (1,5 T/M3)</v>
          </cell>
          <cell r="D2638" t="str">
            <v>TXKM</v>
          </cell>
          <cell r="E2638">
            <v>0.33</v>
          </cell>
        </row>
        <row r="2639">
          <cell r="B2639" t="str">
            <v>200215</v>
          </cell>
          <cell r="C2639" t="str">
            <v>PRE FILTROS - DIST. DE TRANSPORTE ALEM DE 301 KM (1,5 T/M3)</v>
          </cell>
          <cell r="D2639" t="str">
            <v>TXKM</v>
          </cell>
          <cell r="E2639">
            <v>0.3</v>
          </cell>
        </row>
        <row r="2640">
          <cell r="B2640" t="str">
            <v>200216</v>
          </cell>
          <cell r="C2640" t="str">
            <v>DESENVOLVIMENTO - DIST. DE TRANSPORTE ATE 100 KM</v>
          </cell>
          <cell r="D2640" t="str">
            <v>CJXKM</v>
          </cell>
          <cell r="E2640">
            <v>6.38</v>
          </cell>
        </row>
        <row r="2641">
          <cell r="B2641" t="str">
            <v>200217</v>
          </cell>
          <cell r="C2641" t="str">
            <v>DESENVOLVIMENTO-DIST. DE TRANSP. DE 101 KM ATE 300 KM</v>
          </cell>
          <cell r="D2641" t="str">
            <v>CJXKM</v>
          </cell>
          <cell r="E2641">
            <v>4.3</v>
          </cell>
        </row>
        <row r="2642">
          <cell r="B2642" t="str">
            <v>200218</v>
          </cell>
          <cell r="C2642" t="str">
            <v>DESENVOLVIMENTO - DIST. DE TRANSPORTE ALEM DE 301 KM</v>
          </cell>
          <cell r="D2642" t="str">
            <v>CJXKM</v>
          </cell>
          <cell r="E2642">
            <v>3.96</v>
          </cell>
        </row>
        <row r="2643">
          <cell r="B2643" t="str">
            <v>200219</v>
          </cell>
          <cell r="C2643" t="str">
            <v>ENSAIOS DE VAZAO COM BOMBA - DIST. DE TRANSPORTE ATE 100 KM</v>
          </cell>
          <cell r="D2643" t="str">
            <v>CJXKM</v>
          </cell>
          <cell r="E2643">
            <v>6.38</v>
          </cell>
        </row>
        <row r="2644">
          <cell r="B2644" t="str">
            <v>200220</v>
          </cell>
          <cell r="C2644" t="str">
            <v>ENSAIOS DE VAZAO COM BOMBA - DIST. DE TRANSPORTE DE 101 KM ATE 300 KM</v>
          </cell>
          <cell r="D2644" t="str">
            <v>CJXKM</v>
          </cell>
          <cell r="E2644">
            <v>4.3</v>
          </cell>
        </row>
        <row r="2645">
          <cell r="B2645" t="str">
            <v>200221</v>
          </cell>
          <cell r="C2645" t="str">
            <v>ENSAIOS DE VAZAO COM BOMBA - DIST. DE TRANSPORTE ALEM DE 301 KM</v>
          </cell>
          <cell r="D2645" t="str">
            <v>CJXKM</v>
          </cell>
          <cell r="E2645">
            <v>3.96</v>
          </cell>
        </row>
        <row r="2646">
          <cell r="B2646" t="str">
            <v>200222</v>
          </cell>
          <cell r="C2646" t="str">
            <v>FLUIDO - DIST. DE TRANSPORTE ATE 100 KM</v>
          </cell>
          <cell r="D2646" t="str">
            <v>TXKM</v>
          </cell>
          <cell r="E2646">
            <v>0.49</v>
          </cell>
        </row>
        <row r="2647">
          <cell r="B2647" t="str">
            <v>200223</v>
          </cell>
          <cell r="C2647" t="str">
            <v>FLUIDO - DIST. DE TRANSPORTE DE 101 KM ATE 300 KM</v>
          </cell>
          <cell r="D2647" t="str">
            <v>TXKM</v>
          </cell>
          <cell r="E2647">
            <v>0.33</v>
          </cell>
        </row>
        <row r="2648">
          <cell r="B2648" t="str">
            <v>200224</v>
          </cell>
          <cell r="C2648" t="str">
            <v>FLUIDO - DIST. DE TRANSPORTE ALEM DE 301 KM</v>
          </cell>
          <cell r="D2648" t="str">
            <v>TXKM</v>
          </cell>
          <cell r="E2648">
            <v>0.3</v>
          </cell>
        </row>
        <row r="2650">
          <cell r="B2650" t="str">
            <v>200300</v>
          </cell>
          <cell r="C2650" t="str">
            <v>PERFILAGEM ELETRICA</v>
          </cell>
        </row>
        <row r="2651">
          <cell r="B2651" t="str">
            <v>200301</v>
          </cell>
          <cell r="C2651" t="str">
            <v>TAXA DE TRANSPORTE</v>
          </cell>
          <cell r="D2651" t="str">
            <v>KM</v>
          </cell>
          <cell r="E2651">
            <v>4.05</v>
          </cell>
        </row>
        <row r="2652">
          <cell r="B2652" t="str">
            <v>200302</v>
          </cell>
          <cell r="C2652" t="str">
            <v>TAXA BASICA OU DE SERVICO</v>
          </cell>
          <cell r="D2652" t="str">
            <v>GB</v>
          </cell>
          <cell r="E2652">
            <v>3138.8</v>
          </cell>
        </row>
        <row r="2653">
          <cell r="B2653" t="str">
            <v>200303</v>
          </cell>
          <cell r="C2653" t="str">
            <v>TAXA DE PROFUNDIDADE - INDUCAO - ELETRICO IEL</v>
          </cell>
          <cell r="D2653" t="str">
            <v>M</v>
          </cell>
          <cell r="E2653">
            <v>5.32</v>
          </cell>
        </row>
        <row r="2654">
          <cell r="B2654" t="str">
            <v>200304</v>
          </cell>
          <cell r="C2654" t="str">
            <v>TAXA DE PROFUNDIDADE - SONICO COMPENSADO BHC</v>
          </cell>
          <cell r="D2654" t="str">
            <v>M</v>
          </cell>
          <cell r="E2654">
            <v>5.98</v>
          </cell>
        </row>
        <row r="2655">
          <cell r="B2655" t="str">
            <v>200305</v>
          </cell>
          <cell r="C2655" t="str">
            <v>TAXA DE PROFUNDIDADE - CONTROLE DE CIMENTACAO CBL/VDL</v>
          </cell>
          <cell r="D2655" t="str">
            <v>M</v>
          </cell>
          <cell r="E2655">
            <v>5.58</v>
          </cell>
        </row>
        <row r="2656">
          <cell r="B2656" t="str">
            <v>200306</v>
          </cell>
          <cell r="C2656" t="str">
            <v>TAXA DE PROFUNDIDADE - RAIOS GAMA GR</v>
          </cell>
          <cell r="D2656" t="str">
            <v>M</v>
          </cell>
          <cell r="E2656">
            <v>4.92</v>
          </cell>
        </row>
        <row r="2657">
          <cell r="B2657" t="str">
            <v>200307</v>
          </cell>
          <cell r="C2657" t="str">
            <v>TAXA DE PROFUNDIDADE - RAIOS GAMA EM COMBINACAO/GR</v>
          </cell>
          <cell r="D2657" t="str">
            <v>M</v>
          </cell>
          <cell r="E2657">
            <v>4.18</v>
          </cell>
        </row>
        <row r="2658">
          <cell r="B2658" t="str">
            <v>200308</v>
          </cell>
          <cell r="C2658" t="str">
            <v>TAXA DE PROFUNDIDADE - CALIBRADOR DE 4 BRACOS XYC</v>
          </cell>
          <cell r="D2658" t="str">
            <v>M</v>
          </cell>
          <cell r="E2658">
            <v>4.18</v>
          </cell>
        </row>
        <row r="2659">
          <cell r="B2659" t="str">
            <v>200309</v>
          </cell>
          <cell r="C2659" t="str">
            <v>TAXA DE PROFUNDIDADE - PERFIL DE TEMPERATURA TEMP</v>
          </cell>
          <cell r="D2659" t="str">
            <v>M</v>
          </cell>
          <cell r="E2659">
            <v>3.65</v>
          </cell>
        </row>
        <row r="2660">
          <cell r="B2660" t="str">
            <v>200310</v>
          </cell>
          <cell r="C2660" t="str">
            <v>TAXA DE PESQUISA - INDUCAO - ELETRICO IEL</v>
          </cell>
          <cell r="D2660" t="str">
            <v>M</v>
          </cell>
          <cell r="E2660">
            <v>4.6500000000000004</v>
          </cell>
        </row>
        <row r="2661">
          <cell r="B2661" t="str">
            <v>200311</v>
          </cell>
          <cell r="C2661" t="str">
            <v>TAXA DE PESQUISA - SONICO COMPENSADO BHC</v>
          </cell>
          <cell r="D2661" t="str">
            <v>M</v>
          </cell>
          <cell r="E2661">
            <v>5.32</v>
          </cell>
        </row>
        <row r="2662">
          <cell r="B2662" t="str">
            <v>200312</v>
          </cell>
          <cell r="C2662" t="str">
            <v>TAXA DE PESQUISA - CONTROLE DE CIMENTACAO CBL/VDL</v>
          </cell>
          <cell r="D2662" t="str">
            <v>M</v>
          </cell>
          <cell r="E2662">
            <v>5.98</v>
          </cell>
        </row>
        <row r="2663">
          <cell r="B2663" t="str">
            <v>200313</v>
          </cell>
          <cell r="C2663" t="str">
            <v>TAXA DE PESQUISA - RAIOS GAMA GR</v>
          </cell>
          <cell r="D2663" t="str">
            <v>M</v>
          </cell>
          <cell r="E2663">
            <v>4.78</v>
          </cell>
        </row>
        <row r="2664">
          <cell r="B2664" t="str">
            <v>200314</v>
          </cell>
          <cell r="C2664" t="str">
            <v>TAXA DE PESQUISA - RAIOS GAMA EM COMBINACAO/GR</v>
          </cell>
          <cell r="D2664" t="str">
            <v>M</v>
          </cell>
          <cell r="E2664">
            <v>4.18</v>
          </cell>
        </row>
        <row r="2665">
          <cell r="B2665" t="str">
            <v>200315</v>
          </cell>
          <cell r="C2665" t="str">
            <v>TAXA DE PESQUISA - CALIBRADOR DE 4 BRACOS XYC</v>
          </cell>
          <cell r="D2665" t="str">
            <v>M</v>
          </cell>
          <cell r="E2665">
            <v>4.18</v>
          </cell>
        </row>
        <row r="2666">
          <cell r="B2666" t="str">
            <v>200316</v>
          </cell>
          <cell r="C2666" t="str">
            <v>TAXA DE PESQUISA - PERFIL DE TEMPERATURA TEMP</v>
          </cell>
          <cell r="D2666" t="str">
            <v>M</v>
          </cell>
          <cell r="E2666">
            <v>3.65</v>
          </cell>
        </row>
        <row r="2667">
          <cell r="B2667" t="str">
            <v>200317</v>
          </cell>
          <cell r="C2667" t="str">
            <v>TAXA DE INTEGRACAO - TEMPO DE TRANSITO DO PERFIL SONICO</v>
          </cell>
          <cell r="D2667" t="str">
            <v>M</v>
          </cell>
          <cell r="E2667">
            <v>1.66</v>
          </cell>
        </row>
        <row r="2668">
          <cell r="B2668" t="str">
            <v>200318</v>
          </cell>
          <cell r="C2668" t="str">
            <v>TAXA DE INTEGRACAO - CALCULO DO VOLUME DO POCO</v>
          </cell>
          <cell r="D2668" t="str">
            <v>M</v>
          </cell>
          <cell r="E2668">
            <v>1.66</v>
          </cell>
        </row>
        <row r="2669">
          <cell r="B2669" t="str">
            <v>200319</v>
          </cell>
          <cell r="C2669" t="str">
            <v>TAXA PARA ESCALAS EXTRAS</v>
          </cell>
          <cell r="D2669" t="str">
            <v>M</v>
          </cell>
          <cell r="E2669">
            <v>9.0399999999999991</v>
          </cell>
        </row>
        <row r="2670">
          <cell r="B2670" t="str">
            <v>200320</v>
          </cell>
          <cell r="C2670" t="str">
            <v>TAXA PARA COPIAS ADICIONAIS</v>
          </cell>
          <cell r="D2670" t="str">
            <v>M</v>
          </cell>
          <cell r="E2670">
            <v>9.0399999999999991</v>
          </cell>
        </row>
        <row r="2671">
          <cell r="B2671" t="str">
            <v>200322</v>
          </cell>
          <cell r="C2671" t="str">
            <v>TAXA PARA FORNECIMENTO DE DISQUETES ADICIONAIS - 3 1/2" - 1,44 MB</v>
          </cell>
          <cell r="D2671" t="str">
            <v>UN</v>
          </cell>
          <cell r="E2671">
            <v>39.9</v>
          </cell>
        </row>
        <row r="2673">
          <cell r="B2673" t="str">
            <v>200400</v>
          </cell>
          <cell r="C2673" t="str">
            <v>PERFURACAO DE FURO-GUIA</v>
          </cell>
        </row>
        <row r="2674">
          <cell r="B2674" t="str">
            <v>200401</v>
          </cell>
          <cell r="C2674" t="str">
            <v>DIAMETRO 311 MM (12 1/4") - EQ. ATE 300 M</v>
          </cell>
          <cell r="D2674" t="str">
            <v>M</v>
          </cell>
          <cell r="E2674">
            <v>149.81</v>
          </cell>
        </row>
        <row r="2675">
          <cell r="B2675" t="str">
            <v>200402</v>
          </cell>
          <cell r="C2675" t="str">
            <v>DIAMETRO 311 MM (12 1/4") - EQ. DE 301 A 1000 M</v>
          </cell>
          <cell r="D2675" t="str">
            <v>M</v>
          </cell>
          <cell r="E2675">
            <v>230.36</v>
          </cell>
        </row>
        <row r="2676">
          <cell r="B2676" t="str">
            <v>200403</v>
          </cell>
          <cell r="C2676" t="str">
            <v>DIAMETRO 311 MM (12 1/4 POL.) - EQ. ACIMA DE 1001 M</v>
          </cell>
          <cell r="D2676" t="str">
            <v>M</v>
          </cell>
          <cell r="E2676">
            <v>299.54000000000002</v>
          </cell>
        </row>
        <row r="2677">
          <cell r="B2677" t="str">
            <v>200404</v>
          </cell>
          <cell r="C2677" t="str">
            <v>DIAMETRO 251 MM ( 9 7/8 POL.)</v>
          </cell>
          <cell r="D2677" t="str">
            <v>M</v>
          </cell>
          <cell r="E2677">
            <v>134.66</v>
          </cell>
        </row>
        <row r="2678">
          <cell r="B2678" t="str">
            <v>200405</v>
          </cell>
          <cell r="C2678" t="str">
            <v>DIAMETRO 216 MM ( 8 1/2 POL.)</v>
          </cell>
          <cell r="D2678" t="str">
            <v>M</v>
          </cell>
          <cell r="E2678">
            <v>119.52</v>
          </cell>
        </row>
        <row r="2680">
          <cell r="B2680" t="str">
            <v>200500</v>
          </cell>
          <cell r="C2680" t="str">
            <v>PERFURACAO PARA TUBO DE BOCA</v>
          </cell>
        </row>
        <row r="2681">
          <cell r="B2681" t="str">
            <v>200501</v>
          </cell>
          <cell r="C2681" t="str">
            <v>DIAMETRO 914 MM (36 POL.)/864 MM(34") - EQ. DE 301 A 1.000 M</v>
          </cell>
          <cell r="D2681" t="str">
            <v>M</v>
          </cell>
          <cell r="E2681">
            <v>361.93</v>
          </cell>
        </row>
        <row r="2682">
          <cell r="B2682" t="str">
            <v>200502</v>
          </cell>
          <cell r="C2682" t="str">
            <v>DIAMETRO 914 MM (36 POL.)/864 MM(34") - EQ. ACIMA DE 1.001 M</v>
          </cell>
          <cell r="D2682" t="str">
            <v>M</v>
          </cell>
          <cell r="E2682">
            <v>470.2</v>
          </cell>
        </row>
        <row r="2683">
          <cell r="B2683" t="str">
            <v>200503</v>
          </cell>
          <cell r="C2683" t="str">
            <v>DIAMETRO 813 MM (32 POL.)/762 MM(30") - EQ. DE 301 A 1.000 M</v>
          </cell>
          <cell r="D2683" t="str">
            <v>M</v>
          </cell>
          <cell r="E2683">
            <v>353.92</v>
          </cell>
        </row>
        <row r="2684">
          <cell r="B2684" t="str">
            <v>200504</v>
          </cell>
          <cell r="C2684" t="str">
            <v>DIAMETRO 813 MM (32 POL.)/762 MM(30") - EQ. ACIMA DE 1.001 M</v>
          </cell>
          <cell r="D2684" t="str">
            <v>M</v>
          </cell>
          <cell r="E2684">
            <v>451.64</v>
          </cell>
        </row>
        <row r="2685">
          <cell r="B2685" t="str">
            <v>200505</v>
          </cell>
          <cell r="C2685" t="str">
            <v>DIAMETRO 711 MM (28 POL.)/660 MM(26") - EQ. DE 301 A 1.000 M</v>
          </cell>
          <cell r="D2685" t="str">
            <v>M</v>
          </cell>
          <cell r="E2685">
            <v>342.24</v>
          </cell>
        </row>
        <row r="2686">
          <cell r="B2686" t="str">
            <v>200506</v>
          </cell>
          <cell r="C2686" t="str">
            <v>DIAMETRO 711 MM (28 POL.)/660 MM(26") - EQ. ACIMA DE 1001 M</v>
          </cell>
          <cell r="D2686" t="str">
            <v>M</v>
          </cell>
          <cell r="E2686">
            <v>441.5</v>
          </cell>
        </row>
        <row r="2687">
          <cell r="B2687" t="str">
            <v>200507</v>
          </cell>
          <cell r="C2687" t="str">
            <v>DIAMETRO 610 MM (24 POL.)/560 MM (22") - EQ. DE 301 A 1000 M</v>
          </cell>
          <cell r="D2687" t="str">
            <v>M</v>
          </cell>
          <cell r="E2687">
            <v>334.29</v>
          </cell>
        </row>
        <row r="2688">
          <cell r="B2688" t="str">
            <v>200508</v>
          </cell>
          <cell r="C2688" t="str">
            <v>DIAMETRO 610 MM (24 POL.)/560 MM(22") - EQ. ACIMA DE 1001 M</v>
          </cell>
          <cell r="D2688" t="str">
            <v>M</v>
          </cell>
          <cell r="E2688">
            <v>431.38</v>
          </cell>
        </row>
        <row r="2689">
          <cell r="B2689" t="str">
            <v>200509</v>
          </cell>
          <cell r="C2689" t="str">
            <v>DIAMETRO 508 MM (20 POL.)</v>
          </cell>
          <cell r="D2689" t="str">
            <v>M</v>
          </cell>
          <cell r="E2689">
            <v>207.69</v>
          </cell>
        </row>
        <row r="2690">
          <cell r="B2690" t="str">
            <v>200510</v>
          </cell>
          <cell r="C2690" t="str">
            <v>DIAMETRO 444 MM (17 1/2 POL.)</v>
          </cell>
          <cell r="D2690" t="str">
            <v>M</v>
          </cell>
          <cell r="E2690">
            <v>205.07</v>
          </cell>
        </row>
        <row r="2691">
          <cell r="B2691" t="str">
            <v>200511</v>
          </cell>
          <cell r="C2691" t="str">
            <v>DIAMETRO 406 MM (16 POL.)</v>
          </cell>
          <cell r="D2691" t="str">
            <v>M</v>
          </cell>
          <cell r="E2691">
            <v>199.97</v>
          </cell>
        </row>
        <row r="2692">
          <cell r="B2692" t="str">
            <v>200512</v>
          </cell>
          <cell r="C2692" t="str">
            <v>DIAMETRO 356 MM (14 POL.)</v>
          </cell>
          <cell r="D2692" t="str">
            <v>M</v>
          </cell>
          <cell r="E2692">
            <v>173.84</v>
          </cell>
        </row>
        <row r="2694">
          <cell r="B2694" t="str">
            <v>200600</v>
          </cell>
          <cell r="C2694" t="str">
            <v>PERFURACAO EM ROCHA FRIAVEL</v>
          </cell>
        </row>
        <row r="2695">
          <cell r="B2695" t="str">
            <v>200601</v>
          </cell>
          <cell r="C2695" t="str">
            <v>DIAMETRO 660 MM (26 POL.)/610 MM(24")/560 MM(22") - EQ. DE 301 A 1000 M</v>
          </cell>
          <cell r="D2695" t="str">
            <v>M</v>
          </cell>
          <cell r="E2695">
            <v>556.36</v>
          </cell>
        </row>
        <row r="2696">
          <cell r="B2696" t="str">
            <v>200602</v>
          </cell>
          <cell r="C2696" t="str">
            <v>DIAMETRO 660 MM (26 POL.)/610 MM (24")/560 MM(22") - EQ. ACIMA DE 1001 M</v>
          </cell>
          <cell r="D2696" t="str">
            <v>M</v>
          </cell>
          <cell r="E2696">
            <v>721.6</v>
          </cell>
        </row>
        <row r="2697">
          <cell r="B2697" t="str">
            <v>200603</v>
          </cell>
          <cell r="C2697" t="str">
            <v>DIAMETRO 508 MM (20 POL.)/444 MM (17 1/2") - EQ. ATE 300 M</v>
          </cell>
          <cell r="D2697" t="str">
            <v>M</v>
          </cell>
          <cell r="E2697">
            <v>217.64</v>
          </cell>
        </row>
        <row r="2698">
          <cell r="B2698" t="str">
            <v>200604</v>
          </cell>
          <cell r="C2698" t="str">
            <v>DIAMETRO 508 MM (20 POL.)/444 MM (17 1/2") - EQ. DE 301 A 1000 M</v>
          </cell>
          <cell r="D2698" t="str">
            <v>M</v>
          </cell>
          <cell r="E2698">
            <v>341.47</v>
          </cell>
        </row>
        <row r="2699">
          <cell r="B2699" t="str">
            <v>200605</v>
          </cell>
          <cell r="C2699" t="str">
            <v>DIAMETRO 508 MM (20 POL.)/444 MM (17 1/2") - EQ. ACIMA DE 1001 M</v>
          </cell>
          <cell r="D2699" t="str">
            <v>M</v>
          </cell>
          <cell r="E2699">
            <v>440.73</v>
          </cell>
        </row>
        <row r="2700">
          <cell r="B2700" t="str">
            <v>200606</v>
          </cell>
          <cell r="C2700" t="str">
            <v>DIAMETRO 375 MM (14 3/4 POL.) - EQ. ATE 300 M</v>
          </cell>
          <cell r="D2700" t="str">
            <v>M</v>
          </cell>
          <cell r="E2700">
            <v>181.23</v>
          </cell>
        </row>
        <row r="2701">
          <cell r="B2701" t="str">
            <v>200607</v>
          </cell>
          <cell r="C2701" t="str">
            <v>DIAMETRO 375 MM (14 3/4 POL.) - EQ. DE 301 A 1000 M</v>
          </cell>
          <cell r="D2701" t="str">
            <v>M</v>
          </cell>
          <cell r="E2701">
            <v>276.58</v>
          </cell>
        </row>
        <row r="2702">
          <cell r="B2702" t="str">
            <v>200608</v>
          </cell>
          <cell r="C2702" t="str">
            <v>DIAMETRO 375 MM (14 3/4 POL.) - EQ. ACIMA DE 1001 M</v>
          </cell>
          <cell r="D2702" t="str">
            <v>M</v>
          </cell>
          <cell r="E2702">
            <v>357.59</v>
          </cell>
        </row>
        <row r="2703">
          <cell r="B2703" t="str">
            <v>200609</v>
          </cell>
          <cell r="C2703" t="str">
            <v>DIAMETRO 311 MM (12 1/4 POL.) - EQ. ATE 300 M</v>
          </cell>
          <cell r="D2703" t="str">
            <v>M</v>
          </cell>
          <cell r="E2703">
            <v>152.21</v>
          </cell>
        </row>
        <row r="2704">
          <cell r="B2704" t="str">
            <v>200610</v>
          </cell>
          <cell r="C2704" t="str">
            <v>DIAMETRO 311 MM (12 1/4 POL.) - EQ. DE 301 A 1000 M</v>
          </cell>
          <cell r="D2704" t="str">
            <v>M</v>
          </cell>
          <cell r="E2704">
            <v>237.13</v>
          </cell>
        </row>
        <row r="2705">
          <cell r="B2705" t="str">
            <v>200611</v>
          </cell>
          <cell r="C2705" t="str">
            <v>DIAMETRO 311 MM (12 1/4 POL.) - EQ. ACIMA DE 1001 M</v>
          </cell>
          <cell r="D2705" t="str">
            <v>M</v>
          </cell>
          <cell r="E2705">
            <v>307.38</v>
          </cell>
        </row>
        <row r="2706">
          <cell r="B2706" t="str">
            <v>200612</v>
          </cell>
          <cell r="C2706" t="str">
            <v>DIAMETRO 251 MM (9 7/8 POL.) - EQ. ATE 300 M</v>
          </cell>
          <cell r="D2706" t="str">
            <v>M</v>
          </cell>
          <cell r="E2706">
            <v>137.09</v>
          </cell>
        </row>
        <row r="2707">
          <cell r="B2707" t="str">
            <v>200613</v>
          </cell>
          <cell r="C2707" t="str">
            <v>DIAMETRO 251 MM (9 7/8 POL.) - EQ. DE 301 A 1000 M</v>
          </cell>
          <cell r="D2707" t="str">
            <v>M</v>
          </cell>
          <cell r="E2707">
            <v>212.3</v>
          </cell>
        </row>
        <row r="2708">
          <cell r="B2708" t="str">
            <v>200614</v>
          </cell>
          <cell r="C2708" t="str">
            <v>DIAMETRO 251 MM ( 9 7/8 POL.) - EQ. ACIMA DE 1001 M</v>
          </cell>
          <cell r="D2708" t="str">
            <v>M</v>
          </cell>
          <cell r="E2708">
            <v>270.66000000000003</v>
          </cell>
        </row>
        <row r="2709">
          <cell r="B2709" t="str">
            <v>200615</v>
          </cell>
          <cell r="C2709" t="str">
            <v>DIAMETRO 216 MM ( 8 1/2 POL.)</v>
          </cell>
          <cell r="D2709" t="str">
            <v>M</v>
          </cell>
          <cell r="E2709">
            <v>121.89</v>
          </cell>
        </row>
        <row r="2710">
          <cell r="B2710" t="str">
            <v>200616</v>
          </cell>
          <cell r="C2710" t="str">
            <v>UNDERREAMER: DIAMETRO 508 MM (20 POL.) - EQ. DE 301 A 1.000 M</v>
          </cell>
          <cell r="D2710" t="str">
            <v>M</v>
          </cell>
          <cell r="E2710">
            <v>401.47</v>
          </cell>
        </row>
        <row r="2711">
          <cell r="B2711" t="str">
            <v>200617</v>
          </cell>
          <cell r="C2711" t="str">
            <v>UNDERREAMER: DIAMETRO 508 MM (20 POL.) - EQ. ACIMA DE 1.001 M</v>
          </cell>
          <cell r="D2711" t="str">
            <v>M</v>
          </cell>
          <cell r="E2711">
            <v>517.86</v>
          </cell>
        </row>
        <row r="2712">
          <cell r="B2712" t="str">
            <v>200618</v>
          </cell>
          <cell r="C2712" t="str">
            <v>UNDERREAMER: DIAMETRO 444 mm (17 1/2 POL.) - EQ. DE 301 A 1.000 M</v>
          </cell>
          <cell r="D2712" t="str">
            <v>M</v>
          </cell>
          <cell r="E2712">
            <v>341.47</v>
          </cell>
        </row>
        <row r="2713">
          <cell r="B2713" t="str">
            <v>200619</v>
          </cell>
          <cell r="C2713" t="str">
            <v>UNDERREAMER: DIAMETRO 444 MM (17 1/2 POL.) - EQ. ACIMA DE 1.001 M</v>
          </cell>
          <cell r="D2713" t="str">
            <v>M</v>
          </cell>
          <cell r="E2713">
            <v>440.73</v>
          </cell>
        </row>
        <row r="2714">
          <cell r="B2714" t="str">
            <v>200620</v>
          </cell>
          <cell r="C2714" t="str">
            <v>UNDERREAMER: DIAMETRO 375 MM (14 3/4 POL.) - EQ. DE 301 A 1000 M</v>
          </cell>
          <cell r="D2714" t="str">
            <v>M</v>
          </cell>
          <cell r="E2714">
            <v>276.97000000000003</v>
          </cell>
        </row>
        <row r="2715">
          <cell r="B2715" t="str">
            <v>200621</v>
          </cell>
          <cell r="C2715" t="str">
            <v>UNDERREAMER: DIAMETRO 375 MM (14 3/4 POL.) - EQ. ACIMA DE 1001 M</v>
          </cell>
          <cell r="D2715" t="str">
            <v>M</v>
          </cell>
          <cell r="E2715">
            <v>357.98</v>
          </cell>
        </row>
        <row r="2717">
          <cell r="B2717" t="str">
            <v>200700</v>
          </cell>
          <cell r="C2717" t="str">
            <v>PERFURACAO ROCHA CRISTALINA</v>
          </cell>
        </row>
        <row r="2718">
          <cell r="B2718" t="str">
            <v>200701</v>
          </cell>
          <cell r="C2718" t="str">
            <v>DIAMETRO 762 MM (30 POL.)/711 MM (28") - EQ. DE 301 A 1000 M</v>
          </cell>
          <cell r="D2718" t="str">
            <v>M</v>
          </cell>
          <cell r="E2718">
            <v>1141.55</v>
          </cell>
        </row>
        <row r="2719">
          <cell r="B2719" t="str">
            <v>200702</v>
          </cell>
          <cell r="C2719" t="str">
            <v>DIAMETRO 762 MM (30 POL.)/711 MM (28") - EQ. ACIMA DE 1001 M</v>
          </cell>
          <cell r="D2719" t="str">
            <v>M</v>
          </cell>
          <cell r="E2719">
            <v>1458.29</v>
          </cell>
        </row>
        <row r="2720">
          <cell r="B2720" t="str">
            <v>200703</v>
          </cell>
          <cell r="C2720" t="str">
            <v>DIAMETRO 660 MM (26 POL.)/610 MM (24") - EQ. DE 301 A 1000 M</v>
          </cell>
          <cell r="D2720" t="str">
            <v>M</v>
          </cell>
          <cell r="E2720">
            <v>1052.81</v>
          </cell>
        </row>
        <row r="2721">
          <cell r="B2721" t="str">
            <v>200704</v>
          </cell>
          <cell r="C2721" t="str">
            <v>DIAMETRO 660 MM (26 POL.)/610 MM (24") - EQ. ACIMA DE 1001 M</v>
          </cell>
          <cell r="D2721" t="str">
            <v>M</v>
          </cell>
          <cell r="E2721">
            <v>1344.82</v>
          </cell>
        </row>
        <row r="2722">
          <cell r="B2722" t="str">
            <v>200705</v>
          </cell>
          <cell r="C2722" t="str">
            <v>DIAMETRO 559 MM (22 POL.)/508 MM(20") - EQ. DE 301 A 1000 M</v>
          </cell>
          <cell r="D2722" t="str">
            <v>M</v>
          </cell>
          <cell r="E2722">
            <v>1002.6</v>
          </cell>
        </row>
        <row r="2723">
          <cell r="B2723" t="str">
            <v>200706</v>
          </cell>
          <cell r="C2723" t="str">
            <v>DIAMETRO 559 MM (22 POL.)/508 MM (20") - EQ. ACIMA DE 1001 M</v>
          </cell>
          <cell r="D2723" t="str">
            <v>M</v>
          </cell>
          <cell r="E2723">
            <v>1280.6500000000001</v>
          </cell>
        </row>
        <row r="2724">
          <cell r="B2724" t="str">
            <v>200707</v>
          </cell>
          <cell r="C2724" t="str">
            <v>DIAMETRO 444 MM (17 1/2 POL.) - EQ. ATE 300 M</v>
          </cell>
          <cell r="D2724" t="str">
            <v>M</v>
          </cell>
          <cell r="E2724">
            <v>564.87</v>
          </cell>
        </row>
        <row r="2725">
          <cell r="B2725" t="str">
            <v>200708</v>
          </cell>
          <cell r="C2725" t="str">
            <v>DIAMETRO 444 MM (17 1/2 POL.) - EQ. DE 301 A 1.000 M</v>
          </cell>
          <cell r="D2725" t="str">
            <v>M</v>
          </cell>
          <cell r="E2725">
            <v>894.33</v>
          </cell>
        </row>
        <row r="2726">
          <cell r="B2726" t="str">
            <v>200709</v>
          </cell>
          <cell r="C2726" t="str">
            <v>DIAMETRO 444 MM (17 1/2 POL.) - EQ. ACIMA DE 1.001 M</v>
          </cell>
          <cell r="D2726" t="str">
            <v>M</v>
          </cell>
          <cell r="E2726">
            <v>1142.3499999999999</v>
          </cell>
        </row>
        <row r="2727">
          <cell r="B2727" t="str">
            <v>200710</v>
          </cell>
          <cell r="C2727" t="str">
            <v>DIAMETRO 375 MM (14 3/4 POL.) - EQ. ATE 300 M</v>
          </cell>
          <cell r="D2727" t="str">
            <v>M</v>
          </cell>
          <cell r="E2727">
            <v>489.12</v>
          </cell>
        </row>
        <row r="2728">
          <cell r="B2728" t="str">
            <v>200711</v>
          </cell>
          <cell r="C2728" t="str">
            <v>DIAMETRO 375 MM (14 3/4 POL.) - EQ. DE 301 A 1.000 M</v>
          </cell>
          <cell r="D2728" t="str">
            <v>M</v>
          </cell>
          <cell r="E2728">
            <v>774.39</v>
          </cell>
        </row>
        <row r="2729">
          <cell r="B2729" t="str">
            <v>200712</v>
          </cell>
          <cell r="C2729" t="str">
            <v>DIAMETRO 375 MM (14 3/4 POL.) - EQ. ACIMA DE 1.001 M</v>
          </cell>
          <cell r="D2729" t="str">
            <v>M</v>
          </cell>
          <cell r="E2729">
            <v>989.12</v>
          </cell>
        </row>
        <row r="2730">
          <cell r="B2730" t="str">
            <v>200713</v>
          </cell>
          <cell r="C2730" t="str">
            <v>DIAMETRO 311 MM (12 1/4 POL.) - EQ. ATE 300 M</v>
          </cell>
          <cell r="D2730" t="str">
            <v>M</v>
          </cell>
          <cell r="E2730">
            <v>463.55</v>
          </cell>
        </row>
        <row r="2731">
          <cell r="B2731" t="str">
            <v>200714</v>
          </cell>
          <cell r="C2731" t="str">
            <v>DIAMETRO 311 MM (12 1/4 POL.) - EQ. DE 301 A 1.000 M</v>
          </cell>
          <cell r="D2731" t="str">
            <v>M</v>
          </cell>
          <cell r="E2731">
            <v>731.42</v>
          </cell>
        </row>
        <row r="2732">
          <cell r="B2732" t="str">
            <v>200715</v>
          </cell>
          <cell r="C2732" t="str">
            <v>DIAMETRO 311 MM (12 1/4 POL.) - EQ. ACIMA DE 1.001 M</v>
          </cell>
          <cell r="D2732" t="str">
            <v>M</v>
          </cell>
          <cell r="E2732">
            <v>934.35</v>
          </cell>
        </row>
        <row r="2733">
          <cell r="B2733" t="str">
            <v>200716</v>
          </cell>
          <cell r="C2733" t="str">
            <v>DIAMETRO 305 MM (12 POL.)</v>
          </cell>
          <cell r="D2733" t="str">
            <v>M</v>
          </cell>
          <cell r="E2733">
            <v>524.77</v>
          </cell>
        </row>
        <row r="2734">
          <cell r="B2734" t="str">
            <v>200717</v>
          </cell>
          <cell r="C2734" t="str">
            <v>DIAMETRO 254 MM (10 POL. OU 9 7/8")</v>
          </cell>
          <cell r="D2734" t="str">
            <v>M</v>
          </cell>
          <cell r="E2734">
            <v>428.11</v>
          </cell>
        </row>
        <row r="2735">
          <cell r="B2735" t="str">
            <v>200718</v>
          </cell>
          <cell r="C2735" t="str">
            <v>DIAMETRO 203 MM ( 8 POL.)</v>
          </cell>
          <cell r="D2735" t="str">
            <v>M</v>
          </cell>
          <cell r="E2735">
            <v>362.54</v>
          </cell>
        </row>
        <row r="2736">
          <cell r="B2736" t="str">
            <v>200719</v>
          </cell>
          <cell r="C2736" t="str">
            <v>DIAMETRO 152 MM ( 6 POL.)</v>
          </cell>
          <cell r="D2736" t="str">
            <v>M</v>
          </cell>
          <cell r="E2736">
            <v>242.57</v>
          </cell>
        </row>
        <row r="2738">
          <cell r="B2738" t="str">
            <v>200800</v>
          </cell>
          <cell r="C2738" t="str">
            <v>PERFURACAO ROCHA CRISTALINA COMPACTA</v>
          </cell>
        </row>
        <row r="2739">
          <cell r="B2739" t="str">
            <v>200801</v>
          </cell>
          <cell r="C2739" t="str">
            <v>DIAMETRO 305 MM (12 POL.)</v>
          </cell>
          <cell r="D2739" t="str">
            <v>M</v>
          </cell>
          <cell r="E2739">
            <v>701.81</v>
          </cell>
        </row>
        <row r="2740">
          <cell r="B2740" t="str">
            <v>200802</v>
          </cell>
          <cell r="C2740" t="str">
            <v>DIAMETRO 254 MM (10 POL.)</v>
          </cell>
          <cell r="D2740" t="str">
            <v>M</v>
          </cell>
          <cell r="E2740">
            <v>584.45000000000005</v>
          </cell>
        </row>
        <row r="2741">
          <cell r="B2741" t="str">
            <v>200803</v>
          </cell>
          <cell r="C2741" t="str">
            <v>DIAMETRO 203 MM ( 8 POL.)</v>
          </cell>
          <cell r="D2741" t="str">
            <v>M</v>
          </cell>
          <cell r="E2741">
            <v>498.2</v>
          </cell>
        </row>
        <row r="2742">
          <cell r="B2742" t="str">
            <v>200804</v>
          </cell>
          <cell r="C2742" t="str">
            <v>DIAMETRO 152 MM ( 6 POL.)</v>
          </cell>
          <cell r="D2742" t="str">
            <v>M</v>
          </cell>
          <cell r="E2742">
            <v>362.54</v>
          </cell>
        </row>
        <row r="2744">
          <cell r="B2744" t="str">
            <v>200900</v>
          </cell>
          <cell r="C2744" t="str">
            <v>REVESTIMENTO - TUBO DE ACO LISO</v>
          </cell>
        </row>
        <row r="2745">
          <cell r="B2745" t="str">
            <v>200901</v>
          </cell>
          <cell r="C2745" t="str">
            <v>SCH.10, 147,36 KG/M:DIAM.762 MM(30 POL.) - EQ. DE 301 A 1000 M</v>
          </cell>
          <cell r="D2745" t="str">
            <v>M</v>
          </cell>
          <cell r="E2745">
            <v>0</v>
          </cell>
        </row>
        <row r="2746">
          <cell r="B2746" t="str">
            <v>200902</v>
          </cell>
          <cell r="C2746" t="str">
            <v>SCH.10, 147,36 KG/M:DIAM.762 MM (30 POL.) - EQ. ACIMA DE 1001 M</v>
          </cell>
          <cell r="D2746" t="str">
            <v>M</v>
          </cell>
          <cell r="E2746">
            <v>0</v>
          </cell>
        </row>
        <row r="2747">
          <cell r="B2747" t="str">
            <v>200903</v>
          </cell>
          <cell r="C2747" t="str">
            <v>SCH.10, 137,42 KG/M:DIAM.711 MM (28 POL.) - EQ. DE 301 A 1000 M</v>
          </cell>
          <cell r="D2747" t="str">
            <v>M</v>
          </cell>
          <cell r="E2747">
            <v>0</v>
          </cell>
        </row>
        <row r="2748">
          <cell r="B2748" t="str">
            <v>200904</v>
          </cell>
          <cell r="C2748" t="str">
            <v>SCH.10, 137,42 KG/M:DIAM. 711 MM (28 POL.) - EQ. ACIMA DE 1001 M</v>
          </cell>
          <cell r="D2748" t="str">
            <v>M</v>
          </cell>
          <cell r="E2748">
            <v>0</v>
          </cell>
        </row>
        <row r="2749">
          <cell r="B2749" t="str">
            <v>200905</v>
          </cell>
          <cell r="C2749" t="str">
            <v>SCH.10, 127,50 KG/M:DIAM. 660 MM (26 POL.) - EQ. DE 301 A 1000 M</v>
          </cell>
          <cell r="D2749" t="str">
            <v>M</v>
          </cell>
          <cell r="E2749">
            <v>0</v>
          </cell>
        </row>
        <row r="2750">
          <cell r="B2750" t="str">
            <v>200906</v>
          </cell>
          <cell r="C2750" t="str">
            <v>SCH.10, 127,50 KG/M:DIAM. 660 MM (26 POL.) - EQ. ACIMA DE 1001 M</v>
          </cell>
          <cell r="D2750" t="str">
            <v>M</v>
          </cell>
          <cell r="E2750">
            <v>0</v>
          </cell>
        </row>
        <row r="2751">
          <cell r="B2751" t="str">
            <v>200907</v>
          </cell>
          <cell r="C2751" t="str">
            <v>SCH.10, 94,45 KG/M:DIAM. 609 MM (24 POL.) - EQ. DE 301 A 1000 M</v>
          </cell>
          <cell r="D2751" t="str">
            <v>M</v>
          </cell>
          <cell r="E2751">
            <v>0</v>
          </cell>
        </row>
        <row r="2752">
          <cell r="B2752" t="str">
            <v>200908</v>
          </cell>
          <cell r="C2752" t="str">
            <v>SCH.10, 94,45 KG/M:DIAM.609 MM (24 POL.) - EQ. ACIMA DE 1001 M</v>
          </cell>
          <cell r="D2752" t="str">
            <v>M</v>
          </cell>
          <cell r="E2752">
            <v>0</v>
          </cell>
        </row>
        <row r="2753">
          <cell r="B2753" t="str">
            <v>200909</v>
          </cell>
          <cell r="C2753" t="str">
            <v>SCH.10, 86,50 KG/M:DIAM.560 MM (22 POL.) - EQ. DE 301 A 1000 M</v>
          </cell>
          <cell r="D2753" t="str">
            <v>M</v>
          </cell>
          <cell r="E2753">
            <v>0</v>
          </cell>
        </row>
        <row r="2754">
          <cell r="B2754" t="str">
            <v>200910</v>
          </cell>
          <cell r="C2754" t="str">
            <v>SCH.10, 86,50 KG/M:DIAM. 560 MM (22 POL.) - EQ. ACIMA DE 1001 M</v>
          </cell>
          <cell r="D2754" t="str">
            <v>M</v>
          </cell>
          <cell r="E2754">
            <v>0</v>
          </cell>
        </row>
        <row r="2755">
          <cell r="B2755" t="str">
            <v>200911</v>
          </cell>
          <cell r="C2755" t="str">
            <v>SCH.10, 78,54 KG/M:DIAM.508 MM (20 POL.) - EQ. ATE 300 M</v>
          </cell>
          <cell r="D2755" t="str">
            <v>M</v>
          </cell>
          <cell r="E2755">
            <v>0</v>
          </cell>
        </row>
        <row r="2756">
          <cell r="B2756" t="str">
            <v>200912</v>
          </cell>
          <cell r="C2756" t="str">
            <v>SCH.10, 78,54 KG/M:DIAM. 508 MM (20 POL.) - EQ. DE 301 A 1000 M</v>
          </cell>
          <cell r="D2756" t="str">
            <v>M</v>
          </cell>
          <cell r="E2756">
            <v>0</v>
          </cell>
        </row>
        <row r="2757">
          <cell r="B2757" t="str">
            <v>200913</v>
          </cell>
          <cell r="C2757" t="str">
            <v>SCH.10, 78,54 KG/M:DIAM. 508 MM (20 POL.) - EQ. ACIMA DE 1001 M</v>
          </cell>
          <cell r="D2757" t="str">
            <v>M</v>
          </cell>
          <cell r="E2757">
            <v>0</v>
          </cell>
        </row>
        <row r="2758">
          <cell r="B2758" t="str">
            <v>200914</v>
          </cell>
          <cell r="C2758" t="str">
            <v>SCH.20, 117,07 KG/M:DIAM. 508 MM (20 POL.) - EQ. ATE 300 M</v>
          </cell>
          <cell r="D2758" t="str">
            <v>M</v>
          </cell>
          <cell r="E2758">
            <v>0</v>
          </cell>
        </row>
        <row r="2759">
          <cell r="B2759" t="str">
            <v>200915</v>
          </cell>
          <cell r="C2759" t="str">
            <v>SCH.20, 117,07 KG/M:DIAM. 508 MM (20 POL.) - EQ. DE 301 A 1000 M</v>
          </cell>
          <cell r="D2759" t="str">
            <v>M</v>
          </cell>
          <cell r="E2759">
            <v>0</v>
          </cell>
        </row>
        <row r="2760">
          <cell r="B2760" t="str">
            <v>200916</v>
          </cell>
          <cell r="C2760" t="str">
            <v>SCH.20, 117,07 KG/M:DIAM. 508 MM (20 POL.) - EQ. ACIMA DE 1001 M</v>
          </cell>
          <cell r="D2760" t="str">
            <v>M</v>
          </cell>
          <cell r="E2760">
            <v>0</v>
          </cell>
        </row>
        <row r="2761">
          <cell r="B2761" t="str">
            <v>200917</v>
          </cell>
          <cell r="C2761" t="str">
            <v>SCH.10, 70,59 KG/M:DIAM. 457 MM (18 POL.) - EQ. ATE 300 M</v>
          </cell>
          <cell r="D2761" t="str">
            <v>M</v>
          </cell>
          <cell r="E2761">
            <v>0</v>
          </cell>
        </row>
        <row r="2762">
          <cell r="B2762" t="str">
            <v>200918</v>
          </cell>
          <cell r="C2762" t="str">
            <v>SCH.10, 70,59 KG/M:DIAM. 457 MM (18 POL.) - EQ. DE 301 A 1000 M</v>
          </cell>
          <cell r="D2762" t="str">
            <v>M</v>
          </cell>
          <cell r="E2762">
            <v>0</v>
          </cell>
        </row>
        <row r="2763">
          <cell r="B2763" t="str">
            <v>200919</v>
          </cell>
          <cell r="C2763" t="str">
            <v>SCH.10, 70,59 KG/M:DIAM. 457 MM (18 POL.) - EQ. ACIMA DE 1001 M</v>
          </cell>
          <cell r="D2763" t="str">
            <v>M</v>
          </cell>
          <cell r="E2763">
            <v>0</v>
          </cell>
        </row>
        <row r="2764">
          <cell r="B2764" t="str">
            <v>200920</v>
          </cell>
          <cell r="C2764" t="str">
            <v>SCH.20, 87,79 KG/M:DIAM. 457 MM (18 POL.) - EQ. ATE 300 M</v>
          </cell>
          <cell r="D2764" t="str">
            <v>M</v>
          </cell>
          <cell r="E2764">
            <v>0</v>
          </cell>
        </row>
        <row r="2765">
          <cell r="B2765" t="str">
            <v>200921</v>
          </cell>
          <cell r="C2765" t="str">
            <v>SCH.20, 87,79 KG/M:DIAM. 457 MM (18 POL.) - EQ. DE 301 A 1000 M</v>
          </cell>
          <cell r="D2765" t="str">
            <v>M</v>
          </cell>
          <cell r="E2765">
            <v>0</v>
          </cell>
        </row>
        <row r="2766">
          <cell r="B2766" t="str">
            <v>200922</v>
          </cell>
          <cell r="C2766" t="str">
            <v>SCH.20, 87,79 KG/M:DIAM. 457 MM (18 POL.) - EQ. ACIMA DE 1001 M</v>
          </cell>
          <cell r="D2766" t="str">
            <v>M</v>
          </cell>
          <cell r="E2766">
            <v>0</v>
          </cell>
        </row>
        <row r="2767">
          <cell r="B2767" t="str">
            <v>200923</v>
          </cell>
          <cell r="C2767" t="str">
            <v>SCH.10, 62,63 KG/M:DIAM. 406 MM (16 POL.)</v>
          </cell>
          <cell r="D2767" t="str">
            <v>M</v>
          </cell>
          <cell r="E2767">
            <v>0</v>
          </cell>
        </row>
        <row r="2768">
          <cell r="B2768" t="str">
            <v>200924</v>
          </cell>
          <cell r="C2768" t="str">
            <v>SCH.20, 77,86 KG/M:DIAM. 406 MM (16 POL.)</v>
          </cell>
          <cell r="D2768" t="str">
            <v>M</v>
          </cell>
          <cell r="E2768">
            <v>0</v>
          </cell>
        </row>
        <row r="2769">
          <cell r="B2769" t="str">
            <v>200925</v>
          </cell>
          <cell r="C2769" t="str">
            <v>SCH.10, 54,68 KG/M:DIAM. 356 MM (14 POL.)</v>
          </cell>
          <cell r="D2769" t="str">
            <v>M</v>
          </cell>
          <cell r="E2769">
            <v>0</v>
          </cell>
        </row>
        <row r="2770">
          <cell r="B2770" t="str">
            <v>200926</v>
          </cell>
          <cell r="C2770" t="str">
            <v>SCH.20, 67,94 KG/M:DIAM. 356 MM (14 POL.)</v>
          </cell>
          <cell r="D2770" t="str">
            <v>M</v>
          </cell>
          <cell r="E2770">
            <v>0</v>
          </cell>
        </row>
        <row r="2771">
          <cell r="B2771" t="str">
            <v>200927</v>
          </cell>
          <cell r="C2771" t="str">
            <v>SCH.30, 81,28 KG/M:DIAM. 356 MM (14 POL.) - EQ. ATE 300 M</v>
          </cell>
          <cell r="D2771" t="str">
            <v>M</v>
          </cell>
          <cell r="E2771">
            <v>0</v>
          </cell>
        </row>
        <row r="2772">
          <cell r="B2772" t="str">
            <v>200928</v>
          </cell>
          <cell r="C2772" t="str">
            <v>SCH.30, 81,28 KG/M:DIAM. 356 MM (14 POL.) - EQ. DE 301 A 1000 M</v>
          </cell>
          <cell r="D2772" t="str">
            <v>M</v>
          </cell>
          <cell r="E2772">
            <v>0</v>
          </cell>
        </row>
        <row r="2773">
          <cell r="B2773" t="str">
            <v>200929</v>
          </cell>
          <cell r="C2773" t="str">
            <v>SCH.30, 81,28 KG/M:DIAM. 356 MM (14 POL.) - EQ. ACIMA DE 1001 M</v>
          </cell>
          <cell r="D2773" t="str">
            <v>M</v>
          </cell>
          <cell r="E2773">
            <v>0</v>
          </cell>
        </row>
        <row r="2774">
          <cell r="B2774" t="str">
            <v>200930</v>
          </cell>
          <cell r="C2774" t="str">
            <v>SCH.20, 49,72 KG/M:DIAM. 323 MM (12 3/4 POL.)</v>
          </cell>
          <cell r="D2774" t="str">
            <v>M</v>
          </cell>
          <cell r="E2774">
            <v>0</v>
          </cell>
        </row>
        <row r="2775">
          <cell r="B2775" t="str">
            <v>200931</v>
          </cell>
          <cell r="C2775" t="str">
            <v>SCH.30, 65,20 KG/M:DIAM. 323 MM (12 3/4 POL.)</v>
          </cell>
          <cell r="D2775" t="str">
            <v>M</v>
          </cell>
          <cell r="E2775">
            <v>0</v>
          </cell>
        </row>
        <row r="2776">
          <cell r="B2776" t="str">
            <v>200932</v>
          </cell>
          <cell r="C2776" t="str">
            <v>SCH.40, 79,74 KG/M:DIAM. 323 MM (12 3/4 POL.)</v>
          </cell>
          <cell r="D2776" t="str">
            <v>M</v>
          </cell>
          <cell r="E2776">
            <v>0</v>
          </cell>
        </row>
        <row r="2777">
          <cell r="B2777" t="str">
            <v>200933</v>
          </cell>
          <cell r="C2777" t="str">
            <v>37,57 KG/M: DIAM. 305 MM (12 POL.)</v>
          </cell>
          <cell r="D2777" t="str">
            <v>M</v>
          </cell>
          <cell r="E2777">
            <v>0</v>
          </cell>
        </row>
        <row r="2778">
          <cell r="B2778" t="str">
            <v>200934</v>
          </cell>
          <cell r="C2778" t="str">
            <v>31,59 KG/M:DIAM. 273 MM (10 3/4 POL.)</v>
          </cell>
          <cell r="D2778" t="str">
            <v>M</v>
          </cell>
          <cell r="E2778">
            <v>0</v>
          </cell>
        </row>
        <row r="2779">
          <cell r="B2779" t="str">
            <v>200935</v>
          </cell>
          <cell r="C2779" t="str">
            <v>SCH.20, 41,77 KG/M:DIAM. 273 MM (10 3/4 POL.)</v>
          </cell>
          <cell r="D2779" t="str">
            <v>M</v>
          </cell>
          <cell r="E2779">
            <v>0</v>
          </cell>
        </row>
        <row r="2780">
          <cell r="B2780" t="str">
            <v>200936</v>
          </cell>
          <cell r="C2780" t="str">
            <v>SCH.30, 51,00 KG/M:DIAM. 273 MM (10 3/4 POL.)</v>
          </cell>
          <cell r="D2780" t="str">
            <v>M</v>
          </cell>
          <cell r="E2780">
            <v>0</v>
          </cell>
        </row>
        <row r="2781">
          <cell r="B2781" t="str">
            <v>200937</v>
          </cell>
          <cell r="C2781" t="str">
            <v>SCH.40, 60,29 KG/M:DIAM. 273 MM (10 3/4 POL.)</v>
          </cell>
          <cell r="D2781" t="str">
            <v>M</v>
          </cell>
          <cell r="E2781">
            <v>0</v>
          </cell>
        </row>
        <row r="2782">
          <cell r="B2782" t="str">
            <v>200938</v>
          </cell>
          <cell r="C2782" t="str">
            <v>SCH.20, 33,31 KG/M, GALVANIZADO: DIAM. 203 MM (8 POL.)</v>
          </cell>
          <cell r="D2782" t="str">
            <v>M</v>
          </cell>
          <cell r="E2782">
            <v>0</v>
          </cell>
        </row>
        <row r="2783">
          <cell r="B2783" t="str">
            <v>200939</v>
          </cell>
          <cell r="C2783" t="str">
            <v>DIN 2440, 19,24 KG/M, GALVANIZADO : DIAM. 152 MM (6 POL.)</v>
          </cell>
          <cell r="D2783" t="str">
            <v>M</v>
          </cell>
          <cell r="E2783">
            <v>0</v>
          </cell>
        </row>
        <row r="2784">
          <cell r="B2784" t="str">
            <v>200940</v>
          </cell>
          <cell r="C2784" t="str">
            <v>DIN 2440, GALVANIZADO : DIAM. 38 MM (1 1/2 POL.)</v>
          </cell>
          <cell r="D2784" t="str">
            <v>M</v>
          </cell>
          <cell r="E2784">
            <v>0</v>
          </cell>
        </row>
        <row r="2785">
          <cell r="B2785" t="str">
            <v>200941</v>
          </cell>
          <cell r="C2785" t="str">
            <v>SCH.20, 49,72 KG/M, PRETO : DIAM. 305 MM (12 POL.)</v>
          </cell>
          <cell r="D2785" t="str">
            <v>M</v>
          </cell>
          <cell r="E2785">
            <v>0</v>
          </cell>
        </row>
        <row r="2786">
          <cell r="B2786" t="str">
            <v>200942</v>
          </cell>
          <cell r="C2786" t="str">
            <v>SCH.20, 41,77 KG/M, PRETO : DIAM. 254 MM (10 POL.)</v>
          </cell>
          <cell r="D2786" t="str">
            <v>M</v>
          </cell>
          <cell r="E2786">
            <v>0</v>
          </cell>
        </row>
        <row r="2787">
          <cell r="B2787" t="str">
            <v>200943</v>
          </cell>
          <cell r="C2787" t="str">
            <v>SCH.20, 33,31 KG/M, PRETO : DIAM. 203 MM (8 POL.)</v>
          </cell>
          <cell r="D2787" t="str">
            <v>M</v>
          </cell>
          <cell r="E2787">
            <v>0</v>
          </cell>
        </row>
        <row r="2788">
          <cell r="B2788" t="str">
            <v>200944</v>
          </cell>
          <cell r="C2788" t="str">
            <v>DIN 2440, 19,24 KG/M, PRETO : DIAM. 152 MM (6 POL.)</v>
          </cell>
          <cell r="D2788" t="str">
            <v>M</v>
          </cell>
          <cell r="E2788">
            <v>0</v>
          </cell>
        </row>
        <row r="2789">
          <cell r="B2789" t="str">
            <v>200945</v>
          </cell>
          <cell r="C2789" t="str">
            <v>DIN 2440, 1,69 KG/M, GALV.: DIAM. 19 MM (3/4 POL.)</v>
          </cell>
          <cell r="D2789" t="str">
            <v>M</v>
          </cell>
          <cell r="E2789">
            <v>0</v>
          </cell>
        </row>
        <row r="2791">
          <cell r="B2791" t="str">
            <v>201000</v>
          </cell>
          <cell r="C2791" t="str">
            <v>REVESTIMENTO - TUBOS DE ACO LISO API 5 A</v>
          </cell>
        </row>
        <row r="2792">
          <cell r="B2792" t="str">
            <v>201001</v>
          </cell>
          <cell r="C2792" t="str">
            <v>140,00 KG/M : DIAM. 508 MM (20") J OU K 55 - EQ. ATE 300 M</v>
          </cell>
          <cell r="D2792" t="str">
            <v>M</v>
          </cell>
          <cell r="E2792">
            <v>0</v>
          </cell>
        </row>
        <row r="2793">
          <cell r="B2793" t="str">
            <v>201002</v>
          </cell>
          <cell r="C2793" t="str">
            <v>140,00 KG/M: DIAM. 508 MM (20") J OU K 55 - EQ. DE 301 A 1000 M</v>
          </cell>
          <cell r="D2793" t="str">
            <v>M</v>
          </cell>
          <cell r="E2793">
            <v>0</v>
          </cell>
        </row>
        <row r="2794">
          <cell r="B2794" t="str">
            <v>201003</v>
          </cell>
          <cell r="C2794" t="str">
            <v>140,00 KG/M : DIAM. 508 MM (20") J OU K 55 - EQ. ACIMA DE 1001 M</v>
          </cell>
          <cell r="D2794" t="str">
            <v>M</v>
          </cell>
          <cell r="E2794">
            <v>0</v>
          </cell>
        </row>
        <row r="2795">
          <cell r="B2795" t="str">
            <v>201004</v>
          </cell>
          <cell r="C2795" t="str">
            <v>158,64 KG/M : DIAM. 508 MM (20") J OU K 55 - EQ. ATE 300 M</v>
          </cell>
          <cell r="D2795" t="str">
            <v>M</v>
          </cell>
          <cell r="E2795">
            <v>0</v>
          </cell>
        </row>
        <row r="2796">
          <cell r="B2796" t="str">
            <v>201005</v>
          </cell>
          <cell r="C2796" t="str">
            <v>158,64 KG/M : DIAM. 508 MM (20") J OU K 55 - EQ. DE 301 A 1000 M</v>
          </cell>
          <cell r="D2796" t="str">
            <v>M</v>
          </cell>
          <cell r="E2796">
            <v>0</v>
          </cell>
        </row>
        <row r="2797">
          <cell r="B2797" t="str">
            <v>201006</v>
          </cell>
          <cell r="C2797" t="str">
            <v>158,64 KG/M : DIAM. 508 MM (20") J OU K 55 - EQ. ACIMA DE 1001 M</v>
          </cell>
          <cell r="D2797" t="str">
            <v>M</v>
          </cell>
          <cell r="E2797">
            <v>0</v>
          </cell>
        </row>
        <row r="2798">
          <cell r="B2798" t="str">
            <v>201007</v>
          </cell>
          <cell r="C2798" t="str">
            <v>130,34 KG/M : DIAM. 473 MM (18 5/8") J OU K 55 - EQ. ATE 300 M</v>
          </cell>
          <cell r="D2798" t="str">
            <v>M</v>
          </cell>
          <cell r="E2798">
            <v>0</v>
          </cell>
        </row>
        <row r="2799">
          <cell r="B2799" t="str">
            <v>201008</v>
          </cell>
          <cell r="C2799" t="str">
            <v>130,34 KG/M : DIAM. 473 MM (18 5/8") J OU K 55 - EQ. DE 301 A 1000 M</v>
          </cell>
          <cell r="D2799" t="str">
            <v>M</v>
          </cell>
          <cell r="E2799">
            <v>0</v>
          </cell>
        </row>
        <row r="2800">
          <cell r="B2800" t="str">
            <v>201009</v>
          </cell>
          <cell r="C2800" t="str">
            <v>130,34 KG/M : DIAM. 473 MM (18 5/8") J OU K 55 - EQ. ACIMA DE 1001 M</v>
          </cell>
          <cell r="D2800" t="str">
            <v>M</v>
          </cell>
          <cell r="E2800">
            <v>0</v>
          </cell>
        </row>
        <row r="2801">
          <cell r="B2801" t="str">
            <v>201010</v>
          </cell>
          <cell r="C2801" t="str">
            <v>96,82 KG/M : DIAM. 406 MM (16") H 40 - EQ. ATE 300 M</v>
          </cell>
          <cell r="D2801" t="str">
            <v>M</v>
          </cell>
          <cell r="E2801">
            <v>0</v>
          </cell>
        </row>
        <row r="2802">
          <cell r="B2802" t="str">
            <v>201011</v>
          </cell>
          <cell r="C2802" t="str">
            <v>96,82 KG/M : DIAM. 406 MM (16") H 40 - EQ. DE 301 A 1000 M</v>
          </cell>
          <cell r="D2802" t="str">
            <v>M</v>
          </cell>
          <cell r="E2802">
            <v>0</v>
          </cell>
        </row>
        <row r="2803">
          <cell r="B2803" t="str">
            <v>201012</v>
          </cell>
          <cell r="C2803" t="str">
            <v>96,82 KG/M : DIAM. 406 MM (16") H 40 - EQ. ACIMA DE 1001 M</v>
          </cell>
          <cell r="D2803" t="str">
            <v>M</v>
          </cell>
          <cell r="E2803">
            <v>0</v>
          </cell>
        </row>
        <row r="2804">
          <cell r="B2804" t="str">
            <v>201013</v>
          </cell>
          <cell r="C2804" t="str">
            <v>111,71 KG/M : DIAM. 406 MM (16") J OU K 55 - EQ. ATE 300 M</v>
          </cell>
          <cell r="D2804" t="str">
            <v>M</v>
          </cell>
          <cell r="E2804">
            <v>0</v>
          </cell>
        </row>
        <row r="2805">
          <cell r="B2805" t="str">
            <v>201014</v>
          </cell>
          <cell r="C2805" t="str">
            <v>111,71 KG/M: DIAM. 406 MM (16") J OU K 55 - EQ. DE 301 A 1000 M</v>
          </cell>
          <cell r="D2805" t="str">
            <v>M</v>
          </cell>
          <cell r="E2805">
            <v>0</v>
          </cell>
        </row>
        <row r="2806">
          <cell r="B2806" t="str">
            <v>201015</v>
          </cell>
          <cell r="C2806" t="str">
            <v>111,71 KG/M : DIAM. 406 MM (16") J OU K 55 - EQ. ACIMA DE 1001 M</v>
          </cell>
          <cell r="D2806" t="str">
            <v>M</v>
          </cell>
          <cell r="E2806">
            <v>0</v>
          </cell>
        </row>
        <row r="2807">
          <cell r="B2807" t="str">
            <v>201016</v>
          </cell>
          <cell r="C2807" t="str">
            <v>125,12 KG/M : DIAM. 406 MM (16") J OU K 55 - EQ. ATE 300 M</v>
          </cell>
          <cell r="D2807" t="str">
            <v>M</v>
          </cell>
          <cell r="E2807">
            <v>0</v>
          </cell>
        </row>
        <row r="2808">
          <cell r="B2808" t="str">
            <v>201017</v>
          </cell>
          <cell r="C2808" t="str">
            <v>125,12 KG/M : DIAM. 406 MM (16") J OU K 55 - EQ. DE 301 A 1000 M</v>
          </cell>
          <cell r="D2808" t="str">
            <v>M</v>
          </cell>
          <cell r="E2808">
            <v>0</v>
          </cell>
        </row>
        <row r="2809">
          <cell r="B2809" t="str">
            <v>201018</v>
          </cell>
          <cell r="C2809" t="str">
            <v>125,12 KG/M : DIAM. 406 MM (16") J OU K 55 - EQ. ACIMA DE 1001 M</v>
          </cell>
          <cell r="D2809" t="str">
            <v>M</v>
          </cell>
          <cell r="E2809">
            <v>0</v>
          </cell>
        </row>
        <row r="2810">
          <cell r="B2810" t="str">
            <v>201019</v>
          </cell>
          <cell r="C2810" t="str">
            <v>81,18 KG/M : DIAM. 340 MM (13 3/8") J OU K 55 - EQ. ATE 300 M</v>
          </cell>
          <cell r="D2810" t="str">
            <v>M</v>
          </cell>
          <cell r="E2810">
            <v>0</v>
          </cell>
        </row>
        <row r="2811">
          <cell r="B2811" t="str">
            <v>201020</v>
          </cell>
          <cell r="C2811" t="str">
            <v>81,18 KG/M : DIAM. 340 MM (13 3/8") J OU K 55 - EQ. DE 301 A 1000 M</v>
          </cell>
          <cell r="D2811" t="str">
            <v>M</v>
          </cell>
          <cell r="E2811">
            <v>0</v>
          </cell>
        </row>
        <row r="2812">
          <cell r="B2812" t="str">
            <v>201021</v>
          </cell>
          <cell r="C2812" t="str">
            <v>81,18 KG/M : DIAM. 340 MM (13 3/8") J OU K 55 - EQ. ACIMA DE 1001 M</v>
          </cell>
          <cell r="D2812" t="str">
            <v>M</v>
          </cell>
          <cell r="E2812">
            <v>0</v>
          </cell>
        </row>
        <row r="2813">
          <cell r="B2813" t="str">
            <v>201022</v>
          </cell>
          <cell r="C2813" t="str">
            <v>90,86 KG/M : DIAM. 340 MM (13 3/8") J OU K 55 - EQ. ATE 300 M</v>
          </cell>
          <cell r="D2813" t="str">
            <v>M</v>
          </cell>
          <cell r="E2813">
            <v>0</v>
          </cell>
        </row>
        <row r="2814">
          <cell r="B2814" t="str">
            <v>201023</v>
          </cell>
          <cell r="C2814" t="str">
            <v>90,86 KG/M : DIAM. 340 MM (13 3/8") J OU K 55 - EQ. DE 301 A 1000 M</v>
          </cell>
          <cell r="D2814" t="str">
            <v>M</v>
          </cell>
          <cell r="E2814">
            <v>0</v>
          </cell>
        </row>
        <row r="2815">
          <cell r="B2815" t="str">
            <v>201024</v>
          </cell>
          <cell r="C2815" t="str">
            <v>90,86 KG/M : DIAM. 340 MM (13 3/8") J OU K 55 - EQ. ACIMA DE 1001 M</v>
          </cell>
          <cell r="D2815" t="str">
            <v>M</v>
          </cell>
          <cell r="E2815">
            <v>0</v>
          </cell>
        </row>
        <row r="2816">
          <cell r="B2816" t="str">
            <v>201025</v>
          </cell>
          <cell r="C2816" t="str">
            <v>101,29 KG/M : DIAM. 340 MM (13 3/8") J OU K 55 - EQ. ATE 300 M</v>
          </cell>
          <cell r="D2816" t="str">
            <v>M</v>
          </cell>
          <cell r="E2816">
            <v>0</v>
          </cell>
        </row>
        <row r="2817">
          <cell r="B2817" t="str">
            <v>201026</v>
          </cell>
          <cell r="C2817" t="str">
            <v>101,29 KG/M : DIAM. 340 MM (13 3/8") J OU K 55 - EQ. DE 301 A 1000 M</v>
          </cell>
          <cell r="D2817" t="str">
            <v>M</v>
          </cell>
          <cell r="E2817">
            <v>0</v>
          </cell>
        </row>
        <row r="2818">
          <cell r="B2818" t="str">
            <v>201027</v>
          </cell>
          <cell r="C2818" t="str">
            <v>101,29 KG/M : DIAM. 340 MM (13 3/8") J OU K 55 - EQ. ACIMA DE 1001 M</v>
          </cell>
          <cell r="D2818" t="str">
            <v>M</v>
          </cell>
          <cell r="E2818">
            <v>0</v>
          </cell>
        </row>
        <row r="2819">
          <cell r="B2819" t="str">
            <v>201028</v>
          </cell>
          <cell r="C2819" t="str">
            <v>60,32 KG/M : DIAM. 273 MM (10 3/4") J OU K 55 - EQ. ATE 300 M</v>
          </cell>
          <cell r="D2819" t="str">
            <v>M</v>
          </cell>
          <cell r="E2819">
            <v>0</v>
          </cell>
        </row>
        <row r="2820">
          <cell r="B2820" t="str">
            <v>201029</v>
          </cell>
          <cell r="C2820" t="str">
            <v>60,32 KG/M : DIAM. 273 MM (10 3/4") J OU K 55 - EQ. DE 301 A 1000 M</v>
          </cell>
          <cell r="D2820" t="str">
            <v>M</v>
          </cell>
          <cell r="E2820">
            <v>0</v>
          </cell>
        </row>
        <row r="2821">
          <cell r="B2821" t="str">
            <v>201030</v>
          </cell>
          <cell r="C2821" t="str">
            <v>60,32 KG/M : DIAM. 273 MM (10 3/4") J OU K 55 - EQ. ACIMA DE 1001 M</v>
          </cell>
          <cell r="D2821" t="str">
            <v>M</v>
          </cell>
          <cell r="E2821">
            <v>0</v>
          </cell>
        </row>
        <row r="2822">
          <cell r="B2822" t="str">
            <v>201031</v>
          </cell>
          <cell r="C2822" t="str">
            <v>67,66 KG/M : DIAM. 273 MM (10 3/4") J OU K 55 - EQ. ATE 300 M</v>
          </cell>
          <cell r="D2822" t="str">
            <v>M</v>
          </cell>
          <cell r="E2822">
            <v>0</v>
          </cell>
        </row>
        <row r="2823">
          <cell r="B2823" t="str">
            <v>201032</v>
          </cell>
          <cell r="C2823" t="str">
            <v>67,66 KG/M : DIAM. 273 MM (10 3/4") J OU K 55 - EQ. DE 301 A 1000 M</v>
          </cell>
          <cell r="D2823" t="str">
            <v>M</v>
          </cell>
          <cell r="E2823">
            <v>0</v>
          </cell>
        </row>
        <row r="2824">
          <cell r="B2824" t="str">
            <v>201033</v>
          </cell>
          <cell r="C2824" t="str">
            <v>67,66 KG/M : DIAM. 273 MM (10 3/4") J OU K 55 - EQ. ACIMA DE 1001 M</v>
          </cell>
          <cell r="D2824" t="str">
            <v>M</v>
          </cell>
          <cell r="E2824">
            <v>0</v>
          </cell>
        </row>
        <row r="2825">
          <cell r="B2825" t="str">
            <v>201034</v>
          </cell>
          <cell r="C2825" t="str">
            <v>75,96 KG/M : DIAM. 273 MM (10 3/4") J OU K 55 - EQ. ATE 300 M</v>
          </cell>
          <cell r="D2825" t="str">
            <v>M</v>
          </cell>
          <cell r="E2825">
            <v>0</v>
          </cell>
        </row>
        <row r="2826">
          <cell r="B2826" t="str">
            <v>201035</v>
          </cell>
          <cell r="C2826" t="str">
            <v>75,96 KG/M : DIAM. 273 MM (10 3/4") J OU K 55 - EQ. DE 301 A 1000 M</v>
          </cell>
          <cell r="D2826" t="str">
            <v>M</v>
          </cell>
          <cell r="E2826">
            <v>0</v>
          </cell>
        </row>
        <row r="2827">
          <cell r="B2827" t="str">
            <v>201036</v>
          </cell>
          <cell r="C2827" t="str">
            <v>75,96 KG/M : DIAM. 273 MM (10 3/4") J OU K 55 - EQ. ACIMA DE 1001 M</v>
          </cell>
          <cell r="D2827" t="str">
            <v>M</v>
          </cell>
          <cell r="E2827">
            <v>0</v>
          </cell>
        </row>
        <row r="2828">
          <cell r="B2828" t="str">
            <v>201037</v>
          </cell>
          <cell r="C2828" t="str">
            <v>48,11 KG/M : DIAM. 244 MM (9 5/8") H 40 - EQ. ATE 300 M</v>
          </cell>
          <cell r="D2828" t="str">
            <v>M</v>
          </cell>
          <cell r="E2828">
            <v>0</v>
          </cell>
        </row>
        <row r="2829">
          <cell r="B2829" t="str">
            <v>201038</v>
          </cell>
          <cell r="C2829" t="str">
            <v>48,11 KG/M : DIAM. 244 MM (9 5/8") H 40 - EQ. DE 301 A 1000 M</v>
          </cell>
          <cell r="D2829" t="str">
            <v>M</v>
          </cell>
          <cell r="E2829">
            <v>0</v>
          </cell>
        </row>
        <row r="2830">
          <cell r="B2830" t="str">
            <v>201039</v>
          </cell>
          <cell r="C2830" t="str">
            <v>48,11 KG/M : DIAM. 244 MM (9 5/8") H 40 - EQ. ACIMA DE 1001 M</v>
          </cell>
          <cell r="D2830" t="str">
            <v>M</v>
          </cell>
          <cell r="E2830">
            <v>0</v>
          </cell>
        </row>
        <row r="2831">
          <cell r="B2831" t="str">
            <v>201040</v>
          </cell>
          <cell r="C2831" t="str">
            <v>53,62 KG/M : DIAM. 244 MM (9 5/8") J OU K 55 - EQ. ATE 300 M</v>
          </cell>
          <cell r="D2831" t="str">
            <v>M</v>
          </cell>
          <cell r="E2831">
            <v>0</v>
          </cell>
        </row>
        <row r="2832">
          <cell r="B2832" t="str">
            <v>201041</v>
          </cell>
          <cell r="C2832" t="str">
            <v>53,62 KG/M : DIAM. 244 MM (9 5/8") J OU K 55 - EQ. DE 301 A 1000 M</v>
          </cell>
          <cell r="D2832" t="str">
            <v>M</v>
          </cell>
          <cell r="E2832">
            <v>0</v>
          </cell>
        </row>
        <row r="2833">
          <cell r="B2833" t="str">
            <v>201042</v>
          </cell>
          <cell r="C2833" t="str">
            <v>53,62 KG/M : DIAM. 244 MM (9 5/8") J OU K 55 - EQ. ACIMA DE 1001 M</v>
          </cell>
          <cell r="D2833" t="str">
            <v>M</v>
          </cell>
          <cell r="E2833">
            <v>0</v>
          </cell>
        </row>
        <row r="2834">
          <cell r="B2834" t="str">
            <v>201043</v>
          </cell>
          <cell r="C2834" t="str">
            <v>59,68 KG/M : DIAM. 244 MM (9 5/8") J OU K 55 - EQ. ATE 300 M</v>
          </cell>
          <cell r="D2834" t="str">
            <v>M</v>
          </cell>
          <cell r="E2834">
            <v>0</v>
          </cell>
        </row>
        <row r="2835">
          <cell r="B2835" t="str">
            <v>201044</v>
          </cell>
          <cell r="C2835" t="str">
            <v>59,68 KG/M : DIAM. 244 MM (9 5/8") J OU K 55 - EQ. DE 301 A 1000 M</v>
          </cell>
          <cell r="D2835" t="str">
            <v>M</v>
          </cell>
          <cell r="E2835">
            <v>0</v>
          </cell>
        </row>
        <row r="2836">
          <cell r="B2836" t="str">
            <v>201045</v>
          </cell>
          <cell r="C2836" t="str">
            <v>59,68 KG/M : DIAM. 244 MM (9 5/8") J OU K 55 - EQ. ACIMA DE 1001 M</v>
          </cell>
          <cell r="D2836" t="str">
            <v>M</v>
          </cell>
          <cell r="E2836">
            <v>0</v>
          </cell>
        </row>
        <row r="2837">
          <cell r="B2837" t="str">
            <v>201046</v>
          </cell>
          <cell r="C2837" t="str">
            <v>35,75 KG/M : DIAM. 219 MM (8 5/8") J OU K 55</v>
          </cell>
          <cell r="D2837" t="str">
            <v>M</v>
          </cell>
          <cell r="E2837">
            <v>0</v>
          </cell>
        </row>
        <row r="2838">
          <cell r="B2838" t="str">
            <v>201047</v>
          </cell>
          <cell r="C2838" t="str">
            <v>47,66 KG/M : DIAM. 219 MM (8 5/8") J OU K 55 - EQ. DE 301 A 1000 M</v>
          </cell>
          <cell r="D2838" t="str">
            <v>M</v>
          </cell>
          <cell r="E2838">
            <v>0</v>
          </cell>
        </row>
        <row r="2839">
          <cell r="B2839" t="str">
            <v>201048</v>
          </cell>
          <cell r="C2839" t="str">
            <v>47,66 KG/M : DIAM. 219 MM (8 5/8") J OU K 55 - EQ. ACIMA DE 1001 M</v>
          </cell>
          <cell r="D2839" t="str">
            <v>M</v>
          </cell>
          <cell r="E2839">
            <v>0</v>
          </cell>
        </row>
        <row r="2840">
          <cell r="B2840" t="str">
            <v>201049</v>
          </cell>
          <cell r="C2840" t="str">
            <v>53,62 KG/M : DIAM. 219 MM (8 5/8") J OU K 55 - EQ.DE 301 A 1000 M</v>
          </cell>
          <cell r="D2840" t="str">
            <v>M</v>
          </cell>
          <cell r="E2840">
            <v>0</v>
          </cell>
        </row>
        <row r="2841">
          <cell r="B2841" t="str">
            <v>201050</v>
          </cell>
          <cell r="C2841" t="str">
            <v>53,62 KG/M : DIAM. 219 MM (8 5/8") J OU K 55 - EQ. ACIMA DE 1001 M</v>
          </cell>
          <cell r="D2841" t="str">
            <v>M</v>
          </cell>
          <cell r="E2841">
            <v>0</v>
          </cell>
        </row>
        <row r="2842">
          <cell r="B2842" t="str">
            <v>201051</v>
          </cell>
          <cell r="C2842" t="str">
            <v>29,79 KG/M : DIAM. 168 MM (6 5/8") J OU K 55</v>
          </cell>
          <cell r="D2842" t="str">
            <v>M</v>
          </cell>
          <cell r="E2842">
            <v>0</v>
          </cell>
        </row>
        <row r="2843">
          <cell r="B2843" t="str">
            <v>201052</v>
          </cell>
          <cell r="C2843" t="str">
            <v>35,75 KG/M : DIAM. 168 MM (6 5/8") J OU K 55 - EQ. DE 301 A 1000 M</v>
          </cell>
          <cell r="D2843" t="str">
            <v>M</v>
          </cell>
          <cell r="E2843">
            <v>0</v>
          </cell>
        </row>
        <row r="2844">
          <cell r="B2844" t="str">
            <v>201053</v>
          </cell>
          <cell r="C2844" t="str">
            <v>35,75 KG/M : DIAM. 168 MM (6 5/8") J OU K 55 - EQ. ACIMA DE 1001 M</v>
          </cell>
          <cell r="D2844" t="str">
            <v>M</v>
          </cell>
          <cell r="E2844">
            <v>0</v>
          </cell>
        </row>
        <row r="2846">
          <cell r="B2846" t="str">
            <v>201100</v>
          </cell>
          <cell r="C2846" t="str">
            <v>REVESTIMENTO - TUBOS EM PVC RIGIDO, NERVURADO, DIN 4925</v>
          </cell>
        </row>
        <row r="2847">
          <cell r="B2847" t="str">
            <v>201101</v>
          </cell>
          <cell r="C2847" t="str">
            <v>DIAMETRO 250 MM (10 POL.) - STANDARD</v>
          </cell>
          <cell r="D2847" t="str">
            <v>M</v>
          </cell>
          <cell r="E2847">
            <v>338.64</v>
          </cell>
        </row>
        <row r="2848">
          <cell r="B2848" t="str">
            <v>201102</v>
          </cell>
          <cell r="C2848" t="str">
            <v>DIAMETRO 206 MM ( 8 POL.) - STANDARD</v>
          </cell>
          <cell r="D2848" t="str">
            <v>M</v>
          </cell>
          <cell r="E2848">
            <v>198.2</v>
          </cell>
        </row>
        <row r="2849">
          <cell r="B2849" t="str">
            <v>201103</v>
          </cell>
          <cell r="C2849" t="str">
            <v>DIAMETRO 154 MM ( 6 POL.) - STANDARD</v>
          </cell>
          <cell r="D2849" t="str">
            <v>M</v>
          </cell>
          <cell r="E2849">
            <v>121.17</v>
          </cell>
        </row>
        <row r="2850">
          <cell r="B2850" t="str">
            <v>201104</v>
          </cell>
          <cell r="C2850" t="str">
            <v>DIAMETRO 250 MM (10 POL.) - REFORCADO</v>
          </cell>
          <cell r="D2850" t="str">
            <v>M</v>
          </cell>
          <cell r="E2850">
            <v>360.13</v>
          </cell>
        </row>
        <row r="2851">
          <cell r="B2851" t="str">
            <v>201105</v>
          </cell>
          <cell r="C2851" t="str">
            <v>DIAMETRO 206 MM ( 8 POL.) - REFORCADO</v>
          </cell>
          <cell r="D2851" t="str">
            <v>M</v>
          </cell>
          <cell r="E2851">
            <v>250.53</v>
          </cell>
        </row>
        <row r="2852">
          <cell r="B2852" t="str">
            <v>201106</v>
          </cell>
          <cell r="C2852" t="str">
            <v>DIAMETRO 150 MM ( 6 POL.) - REFORCADO</v>
          </cell>
          <cell r="D2852" t="str">
            <v>M</v>
          </cell>
          <cell r="E2852">
            <v>145.96</v>
          </cell>
        </row>
        <row r="2854">
          <cell r="B2854" t="str">
            <v>201200</v>
          </cell>
          <cell r="C2854" t="str">
            <v>CIMENTACAO</v>
          </cell>
        </row>
        <row r="2855">
          <cell r="B2855" t="str">
            <v>201201</v>
          </cell>
          <cell r="C2855" t="str">
            <v>APLICACAO DE PASTA DE CIMENTO: POR GRAVIDADE</v>
          </cell>
          <cell r="D2855" t="str">
            <v>M3</v>
          </cell>
          <cell r="E2855">
            <v>504.2</v>
          </cell>
        </row>
        <row r="2857">
          <cell r="B2857" t="str">
            <v>201300</v>
          </cell>
          <cell r="C2857" t="str">
            <v>CIMENTACAO ESPECIAL</v>
          </cell>
        </row>
        <row r="2858">
          <cell r="B2858" t="str">
            <v>201301</v>
          </cell>
          <cell r="C2858" t="str">
            <v>APLICACAO DE PASTA COM UNIDADE DE CIMENTACAO AUTO-TRANSPORTAVEL - EQ. DE 301 A 1000 M</v>
          </cell>
          <cell r="D2858" t="str">
            <v>M3</v>
          </cell>
          <cell r="E2858">
            <v>624.58000000000004</v>
          </cell>
        </row>
        <row r="2859">
          <cell r="B2859" t="str">
            <v>201302</v>
          </cell>
          <cell r="C2859" t="str">
            <v>APLICACAO DE PASTA COM UNIDADE DE CIMENTACAO AUTO-TRANSPORTAVEL - EQ. ACIMA DE 1001 M</v>
          </cell>
          <cell r="D2859" t="str">
            <v>M3</v>
          </cell>
          <cell r="E2859">
            <v>731.93</v>
          </cell>
        </row>
        <row r="2861">
          <cell r="B2861" t="str">
            <v>201800</v>
          </cell>
          <cell r="C2861" t="str">
            <v>FILTROS ESPIRALADOS, PERFIL V, GALVANIZADOS</v>
          </cell>
        </row>
        <row r="2862">
          <cell r="B2862" t="str">
            <v>201801</v>
          </cell>
          <cell r="C2862" t="str">
            <v>DIAMETRO 356 MM (14 POL.)</v>
          </cell>
          <cell r="D2862" t="str">
            <v>M</v>
          </cell>
          <cell r="E2862">
            <v>657.36</v>
          </cell>
        </row>
        <row r="2863">
          <cell r="B2863" t="str">
            <v>201802</v>
          </cell>
          <cell r="C2863" t="str">
            <v>DIAMETRO 305 MM (12 POL.)</v>
          </cell>
          <cell r="D2863" t="str">
            <v>M</v>
          </cell>
          <cell r="E2863">
            <v>701.02</v>
          </cell>
        </row>
        <row r="2864">
          <cell r="B2864" t="str">
            <v>201803</v>
          </cell>
          <cell r="C2864" t="str">
            <v>DIAMETRO 254 MM (10 POL.)</v>
          </cell>
          <cell r="D2864" t="str">
            <v>M</v>
          </cell>
          <cell r="E2864">
            <v>570.83000000000004</v>
          </cell>
        </row>
        <row r="2865">
          <cell r="B2865" t="str">
            <v>201804</v>
          </cell>
          <cell r="C2865" t="str">
            <v>DIAMETRO 203 MM ( 8 POL.)</v>
          </cell>
          <cell r="D2865" t="str">
            <v>M</v>
          </cell>
          <cell r="E2865">
            <v>380.63</v>
          </cell>
        </row>
        <row r="2866">
          <cell r="B2866" t="str">
            <v>201805</v>
          </cell>
          <cell r="C2866" t="str">
            <v>DIAMETRO 152 MM ( 6 POL.)</v>
          </cell>
          <cell r="D2866" t="str">
            <v>M</v>
          </cell>
          <cell r="E2866">
            <v>286.2</v>
          </cell>
        </row>
        <row r="2868">
          <cell r="B2868" t="str">
            <v>201900</v>
          </cell>
          <cell r="C2868" t="str">
            <v>FILTROS ESPIRALADOS, PERFIL V, GALVANIZADOS - REFORCADOS</v>
          </cell>
        </row>
        <row r="2869">
          <cell r="B2869" t="str">
            <v>201901</v>
          </cell>
          <cell r="C2869" t="str">
            <v>DIAMETRO 356 MM (14 POL.)</v>
          </cell>
          <cell r="D2869" t="str">
            <v>M</v>
          </cell>
          <cell r="E2869">
            <v>731.24</v>
          </cell>
        </row>
        <row r="2870">
          <cell r="B2870" t="str">
            <v>201902</v>
          </cell>
          <cell r="C2870" t="str">
            <v>DIAMETRO 305 MM (12 POL.)</v>
          </cell>
          <cell r="D2870" t="str">
            <v>M</v>
          </cell>
          <cell r="E2870">
            <v>662.51</v>
          </cell>
        </row>
        <row r="2871">
          <cell r="B2871" t="str">
            <v>201903</v>
          </cell>
          <cell r="C2871" t="str">
            <v>DIAMETRO 254 MM (10 POL.)</v>
          </cell>
          <cell r="D2871" t="str">
            <v>M</v>
          </cell>
          <cell r="E2871">
            <v>498.96</v>
          </cell>
        </row>
        <row r="2872">
          <cell r="B2872" t="str">
            <v>201904</v>
          </cell>
          <cell r="C2872" t="str">
            <v>DIAMETRO 203 MM ( 8 POL.)</v>
          </cell>
          <cell r="D2872" t="str">
            <v>M</v>
          </cell>
          <cell r="E2872">
            <v>357.34</v>
          </cell>
        </row>
        <row r="2873">
          <cell r="B2873" t="str">
            <v>201905</v>
          </cell>
          <cell r="C2873" t="str">
            <v>DIAMETRO 152 MM ( 6 POL.)</v>
          </cell>
          <cell r="D2873" t="str">
            <v>M</v>
          </cell>
          <cell r="E2873">
            <v>333.21</v>
          </cell>
        </row>
        <row r="2875">
          <cell r="B2875" t="str">
            <v>202000</v>
          </cell>
          <cell r="C2875" t="str">
            <v>FILTROS ESPIRALADOS, PERFIL V, GALVANIZADOS - SUPER-REFORCADOS</v>
          </cell>
        </row>
        <row r="2876">
          <cell r="B2876" t="str">
            <v>202001</v>
          </cell>
          <cell r="C2876" t="str">
            <v>DIAMETRO 356 MM (14 POL.)</v>
          </cell>
          <cell r="D2876" t="str">
            <v>M</v>
          </cell>
          <cell r="E2876">
            <v>762.14</v>
          </cell>
        </row>
        <row r="2877">
          <cell r="B2877" t="str">
            <v>202002</v>
          </cell>
          <cell r="C2877" t="str">
            <v>DIAMETRO 305 MM (12 POL.)</v>
          </cell>
          <cell r="D2877" t="str">
            <v>M</v>
          </cell>
          <cell r="E2877">
            <v>727.89</v>
          </cell>
        </row>
        <row r="2878">
          <cell r="B2878" t="str">
            <v>202003</v>
          </cell>
          <cell r="C2878" t="str">
            <v>DIAMETRO 254 MM (10 POL.)</v>
          </cell>
          <cell r="D2878" t="str">
            <v>M</v>
          </cell>
          <cell r="E2878">
            <v>699.79</v>
          </cell>
        </row>
        <row r="2879">
          <cell r="B2879" t="str">
            <v>202004</v>
          </cell>
          <cell r="C2879" t="str">
            <v>DIAMETRO 203 MM ( 8 POL.)</v>
          </cell>
          <cell r="D2879" t="str">
            <v>M</v>
          </cell>
          <cell r="E2879">
            <v>462.56</v>
          </cell>
        </row>
        <row r="2880">
          <cell r="B2880" t="str">
            <v>202005</v>
          </cell>
          <cell r="C2880" t="str">
            <v>DIAMETRO 152 MM ( 6 POL.)</v>
          </cell>
          <cell r="D2880" t="str">
            <v>M</v>
          </cell>
          <cell r="E2880">
            <v>372.17</v>
          </cell>
        </row>
        <row r="2882">
          <cell r="B2882" t="str">
            <v>202100</v>
          </cell>
          <cell r="C2882" t="str">
            <v>FILTROS ESPIRALADOS, PERFIL V, GALVANIZADOS - HIPER-REFORCADOS</v>
          </cell>
        </row>
        <row r="2883">
          <cell r="B2883" t="str">
            <v>202101</v>
          </cell>
          <cell r="C2883" t="str">
            <v>DIAMETRO 356 MM (14 POL.)</v>
          </cell>
          <cell r="D2883" t="str">
            <v>M</v>
          </cell>
          <cell r="E2883">
            <v>943.48</v>
          </cell>
        </row>
        <row r="2884">
          <cell r="B2884" t="str">
            <v>202102</v>
          </cell>
          <cell r="C2884" t="str">
            <v>DIAMETRO 305 MM (12 POL.)</v>
          </cell>
          <cell r="D2884" t="str">
            <v>M</v>
          </cell>
          <cell r="E2884">
            <v>856.85</v>
          </cell>
        </row>
        <row r="2885">
          <cell r="B2885" t="str">
            <v>202103</v>
          </cell>
          <cell r="C2885" t="str">
            <v>DIAMETRO 254 MM (10 POL.)</v>
          </cell>
          <cell r="D2885" t="str">
            <v>M</v>
          </cell>
          <cell r="E2885">
            <v>730.68</v>
          </cell>
        </row>
        <row r="2886">
          <cell r="B2886" t="str">
            <v>202104</v>
          </cell>
          <cell r="C2886" t="str">
            <v>DIAMETRO 203 MM ( 8 POL.)</v>
          </cell>
          <cell r="D2886" t="str">
            <v>M</v>
          </cell>
          <cell r="E2886">
            <v>590.17999999999995</v>
          </cell>
        </row>
        <row r="2887">
          <cell r="B2887" t="str">
            <v>202105</v>
          </cell>
          <cell r="C2887" t="str">
            <v>DIAMETRO 152 MM ( 6 POL.)</v>
          </cell>
          <cell r="D2887" t="str">
            <v>M</v>
          </cell>
          <cell r="E2887">
            <v>425.89</v>
          </cell>
        </row>
        <row r="2889">
          <cell r="B2889" t="str">
            <v>202200</v>
          </cell>
          <cell r="C2889" t="str">
            <v>FILTROS ESPIRALADOS, PERFIL V, GALVANIZADOS - JAQUETADOS - SOBRE TUBOS API 5A</v>
          </cell>
        </row>
        <row r="2890">
          <cell r="B2890" t="str">
            <v>202201</v>
          </cell>
          <cell r="C2890" t="str">
            <v>720 FUROS/METROS: DIAMETRO 8 5/8 POL.</v>
          </cell>
          <cell r="D2890" t="str">
            <v>M</v>
          </cell>
          <cell r="E2890">
            <v>1129.6400000000001</v>
          </cell>
        </row>
        <row r="2891">
          <cell r="B2891" t="str">
            <v>202202</v>
          </cell>
          <cell r="C2891" t="str">
            <v>600 FUROS/METROS: DIAMETRO 6 5/8 POL.</v>
          </cell>
          <cell r="D2891" t="str">
            <v>M</v>
          </cell>
          <cell r="E2891">
            <v>826.06</v>
          </cell>
        </row>
        <row r="2892">
          <cell r="B2892" t="str">
            <v>202203</v>
          </cell>
          <cell r="C2892" t="str">
            <v>840 FUROS/METROS: DIAMETRO 10 3/4 POL.</v>
          </cell>
          <cell r="D2892" t="str">
            <v>M</v>
          </cell>
          <cell r="E2892">
            <v>1559.5</v>
          </cell>
        </row>
        <row r="2894">
          <cell r="B2894" t="str">
            <v>202300</v>
          </cell>
          <cell r="C2894" t="str">
            <v>FILTROS EM PVC RIGIDO, NERVURADO, DIN 4925</v>
          </cell>
        </row>
        <row r="2895">
          <cell r="B2895" t="str">
            <v>202301</v>
          </cell>
          <cell r="C2895" t="str">
            <v>DIAMETRO 250 MM (10 POL.) - STANDARD</v>
          </cell>
          <cell r="D2895" t="str">
            <v>M</v>
          </cell>
          <cell r="E2895">
            <v>431.39</v>
          </cell>
        </row>
        <row r="2896">
          <cell r="B2896" t="str">
            <v>202302</v>
          </cell>
          <cell r="C2896" t="str">
            <v>DIAMETRO 206 MM ( 8 POL.) - STANDARD</v>
          </cell>
          <cell r="D2896" t="str">
            <v>M</v>
          </cell>
          <cell r="E2896">
            <v>216.45</v>
          </cell>
        </row>
        <row r="2897">
          <cell r="B2897" t="str">
            <v>202303</v>
          </cell>
          <cell r="C2897" t="str">
            <v>DIAMETRO 154 MM ( 6 POL.) - STANDARD</v>
          </cell>
          <cell r="D2897" t="str">
            <v>M</v>
          </cell>
          <cell r="E2897">
            <v>133.57</v>
          </cell>
        </row>
        <row r="2898">
          <cell r="B2898" t="str">
            <v>202304</v>
          </cell>
          <cell r="C2898" t="str">
            <v>DIAMETRO 250 MM (10 POL.) - REFORCADO</v>
          </cell>
          <cell r="D2898" t="str">
            <v>M</v>
          </cell>
          <cell r="E2898">
            <v>334.3</v>
          </cell>
        </row>
        <row r="2899">
          <cell r="B2899" t="str">
            <v>202305</v>
          </cell>
          <cell r="C2899" t="str">
            <v>DIAMETRO 200 MM ( 8 POL.) - REFORCADO</v>
          </cell>
          <cell r="D2899" t="str">
            <v>M</v>
          </cell>
          <cell r="E2899">
            <v>251.03</v>
          </cell>
        </row>
        <row r="2900">
          <cell r="B2900" t="str">
            <v>202306</v>
          </cell>
          <cell r="C2900" t="str">
            <v>DIAMETRO 150 MM ( 6 POL.) - REFORCADO</v>
          </cell>
          <cell r="D2900" t="str">
            <v>M</v>
          </cell>
          <cell r="E2900">
            <v>157.51</v>
          </cell>
        </row>
        <row r="2902">
          <cell r="B2902" t="str">
            <v>202400</v>
          </cell>
          <cell r="C2902" t="str">
            <v>FILTROS ESTAMPADOS, TIPO NOLD, PRETOS</v>
          </cell>
        </row>
        <row r="2903">
          <cell r="B2903" t="str">
            <v>202401</v>
          </cell>
          <cell r="C2903" t="str">
            <v>DIAMETRO 203 MM (8 POL.)</v>
          </cell>
          <cell r="D2903" t="str">
            <v>M</v>
          </cell>
          <cell r="E2903">
            <v>197.37</v>
          </cell>
        </row>
        <row r="2904">
          <cell r="B2904" t="str">
            <v>202402</v>
          </cell>
          <cell r="C2904" t="str">
            <v>DIAMETRO 152 MM (6 POL.)</v>
          </cell>
          <cell r="D2904" t="str">
            <v>M</v>
          </cell>
          <cell r="E2904">
            <v>158.69999999999999</v>
          </cell>
        </row>
        <row r="2906">
          <cell r="B2906" t="str">
            <v>202500</v>
          </cell>
          <cell r="C2906" t="str">
            <v>PRE-FILTROS</v>
          </cell>
        </row>
        <row r="2907">
          <cell r="B2907" t="str">
            <v>202501</v>
          </cell>
          <cell r="C2907" t="str">
            <v>TIPO JACAREI - SUB-ARREDONDADO - (CIRCULACAO D'AGUA) - (1,5 T/M3)</v>
          </cell>
          <cell r="D2907" t="str">
            <v>M3</v>
          </cell>
          <cell r="E2907">
            <v>462.97</v>
          </cell>
        </row>
        <row r="2908">
          <cell r="B2908" t="str">
            <v>202502</v>
          </cell>
          <cell r="C2908" t="str">
            <v>TIPO PEROLA - ARREDONDADO - (CIRCULACAO D'AGUA NO CONTRA-FLUXO) - (1,5 T/M3)</v>
          </cell>
          <cell r="D2908" t="str">
            <v>M3</v>
          </cell>
          <cell r="E2908">
            <v>1079.82</v>
          </cell>
        </row>
        <row r="2909">
          <cell r="B2909" t="str">
            <v>202503</v>
          </cell>
          <cell r="C2909" t="str">
            <v>TIPO PEROLA - ARREDONDADO - (CIRCULACAO REVERSA) - EQ. DE 301 A 1000 M (1,5 T/M3)</v>
          </cell>
          <cell r="D2909" t="str">
            <v>M3</v>
          </cell>
          <cell r="E2909">
            <v>1257.47</v>
          </cell>
        </row>
        <row r="2910">
          <cell r="B2910" t="str">
            <v>202504</v>
          </cell>
          <cell r="C2910" t="str">
            <v>TIPO PEROLA - ARREDONDADO - (CIRCULACAO REVERSA) - EQ. ACIMA DE 1001 M(1,5 T/M3)</v>
          </cell>
          <cell r="D2910" t="str">
            <v>M3</v>
          </cell>
          <cell r="E2910">
            <v>1364.83</v>
          </cell>
        </row>
        <row r="2912">
          <cell r="B2912" t="str">
            <v>202600</v>
          </cell>
          <cell r="C2912" t="str">
            <v>DESENVOLVIMENTO</v>
          </cell>
        </row>
        <row r="2913">
          <cell r="B2913" t="str">
            <v>202601</v>
          </cell>
          <cell r="C2913" t="str">
            <v>COM COMPRESSOR 175 LB/POL.2</v>
          </cell>
          <cell r="D2913" t="str">
            <v>H</v>
          </cell>
          <cell r="E2913">
            <v>95.79</v>
          </cell>
        </row>
        <row r="2914">
          <cell r="B2914" t="str">
            <v>202602</v>
          </cell>
          <cell r="C2914" t="str">
            <v>COM COMPRESSOR 250 LB/POL.2</v>
          </cell>
          <cell r="D2914" t="str">
            <v>H</v>
          </cell>
          <cell r="E2914">
            <v>101.59</v>
          </cell>
        </row>
        <row r="2915">
          <cell r="B2915" t="str">
            <v>202603</v>
          </cell>
          <cell r="C2915" t="str">
            <v>COM PLUNGE OU PISTAO COM VALVULA</v>
          </cell>
          <cell r="D2915" t="str">
            <v>H</v>
          </cell>
          <cell r="E2915">
            <v>85.91</v>
          </cell>
        </row>
        <row r="2916">
          <cell r="B2916" t="str">
            <v>202604</v>
          </cell>
          <cell r="C2916" t="str">
            <v>COM BOMBA SUBMERSA ATE 20 HP</v>
          </cell>
          <cell r="D2916" t="str">
            <v>H</v>
          </cell>
          <cell r="E2916">
            <v>109.47</v>
          </cell>
        </row>
        <row r="2917">
          <cell r="B2917" t="str">
            <v>202605</v>
          </cell>
          <cell r="C2917" t="str">
            <v>COM BOMBA SUBMERSA DE  20,1 A  35 HP</v>
          </cell>
          <cell r="D2917" t="str">
            <v>H</v>
          </cell>
          <cell r="E2917">
            <v>145.75</v>
          </cell>
        </row>
        <row r="2918">
          <cell r="B2918" t="str">
            <v>202606</v>
          </cell>
          <cell r="C2918" t="str">
            <v>COM BOMBA SUBMERSA DE  35,1 A  60 HP</v>
          </cell>
          <cell r="D2918" t="str">
            <v>H</v>
          </cell>
          <cell r="E2918">
            <v>184.05</v>
          </cell>
        </row>
        <row r="2919">
          <cell r="B2919" t="str">
            <v>202607</v>
          </cell>
          <cell r="C2919" t="str">
            <v>COM BOMBA SUBMERSA DE  60,1 A  90 HP</v>
          </cell>
          <cell r="D2919" t="str">
            <v>H</v>
          </cell>
          <cell r="E2919">
            <v>214.15</v>
          </cell>
        </row>
        <row r="2920">
          <cell r="B2920" t="str">
            <v>202608</v>
          </cell>
          <cell r="C2920" t="str">
            <v>COM BOMBA SUBMERSA DE  90,1 A 120 HP</v>
          </cell>
          <cell r="D2920" t="str">
            <v>H</v>
          </cell>
          <cell r="E2920">
            <v>217.06</v>
          </cell>
        </row>
        <row r="2921">
          <cell r="B2921" t="str">
            <v>202609</v>
          </cell>
          <cell r="C2921" t="str">
            <v>COM BOMBA SUBMERSA DE 120,1 A 150 HP</v>
          </cell>
          <cell r="D2921" t="str">
            <v>H</v>
          </cell>
          <cell r="E2921">
            <v>222.96</v>
          </cell>
        </row>
        <row r="2922">
          <cell r="B2922" t="str">
            <v>202610</v>
          </cell>
          <cell r="C2922" t="str">
            <v>COM BOMBA SUBMERSA DE 150,1 A 180 HP</v>
          </cell>
          <cell r="D2922" t="str">
            <v>H</v>
          </cell>
          <cell r="E2922">
            <v>228.02</v>
          </cell>
        </row>
        <row r="2923">
          <cell r="B2923" t="str">
            <v>202611</v>
          </cell>
          <cell r="C2923" t="str">
            <v>COM BOMBA SUBMERSA DE 180,1 A 210 HP</v>
          </cell>
          <cell r="D2923" t="str">
            <v>H</v>
          </cell>
          <cell r="E2923">
            <v>234.3</v>
          </cell>
        </row>
        <row r="2924">
          <cell r="B2924" t="str">
            <v>202612</v>
          </cell>
          <cell r="C2924" t="str">
            <v>COM BOMBA SUBMERSA DE 210,1 A 250 HP</v>
          </cell>
          <cell r="D2924" t="str">
            <v>H</v>
          </cell>
          <cell r="E2924">
            <v>259.25</v>
          </cell>
        </row>
        <row r="2925">
          <cell r="B2925" t="str">
            <v>202613</v>
          </cell>
          <cell r="C2925" t="str">
            <v>COM BOMBA EIXO PROLONGADO ATE 500 HP - EQ. DE 301 A 1000 M</v>
          </cell>
          <cell r="D2925" t="str">
            <v>H</v>
          </cell>
          <cell r="E2925">
            <v>596.14</v>
          </cell>
        </row>
        <row r="2926">
          <cell r="B2926" t="str">
            <v>202614</v>
          </cell>
          <cell r="C2926" t="str">
            <v>COM BOMBA EIXO PROLONGADO ATE 500 HP - EQ. ACIMA DE 1001 M</v>
          </cell>
          <cell r="D2926" t="str">
            <v>H</v>
          </cell>
          <cell r="E2926">
            <v>679.35</v>
          </cell>
        </row>
        <row r="2928">
          <cell r="B2928" t="str">
            <v>202700</v>
          </cell>
          <cell r="C2928" t="str">
            <v>ENSAIOS DE VAZAO COM BOMBA</v>
          </cell>
        </row>
        <row r="2929">
          <cell r="B2929" t="str">
            <v>202701</v>
          </cell>
          <cell r="C2929" t="str">
            <v>SUBMERSA ATE 20 HP</v>
          </cell>
          <cell r="D2929" t="str">
            <v>H</v>
          </cell>
          <cell r="E2929">
            <v>109.47</v>
          </cell>
        </row>
        <row r="2930">
          <cell r="B2930" t="str">
            <v>202702</v>
          </cell>
          <cell r="C2930" t="str">
            <v>SUBMERSA DE  20,1 A  35 HP</v>
          </cell>
          <cell r="D2930" t="str">
            <v>H</v>
          </cell>
          <cell r="E2930">
            <v>145.75</v>
          </cell>
        </row>
        <row r="2931">
          <cell r="B2931" t="str">
            <v>202703</v>
          </cell>
          <cell r="C2931" t="str">
            <v>SUBMERSA DE  35,1 A  60 HP</v>
          </cell>
          <cell r="D2931" t="str">
            <v>H</v>
          </cell>
          <cell r="E2931">
            <v>184.05</v>
          </cell>
        </row>
        <row r="2932">
          <cell r="B2932" t="str">
            <v>202704</v>
          </cell>
          <cell r="C2932" t="str">
            <v>SUBMERSA DE  60,1 A  90 HP</v>
          </cell>
          <cell r="D2932" t="str">
            <v>H</v>
          </cell>
          <cell r="E2932">
            <v>214.15</v>
          </cell>
        </row>
        <row r="2933">
          <cell r="B2933" t="str">
            <v>202705</v>
          </cell>
          <cell r="C2933" t="str">
            <v>SUBMERSA DE  90,1 A 120 HP</v>
          </cell>
          <cell r="D2933" t="str">
            <v>H</v>
          </cell>
          <cell r="E2933">
            <v>217.06</v>
          </cell>
        </row>
        <row r="2934">
          <cell r="B2934" t="str">
            <v>202706</v>
          </cell>
          <cell r="C2934" t="str">
            <v>SUBMERSA DE 120,1 A 150 HP</v>
          </cell>
          <cell r="D2934" t="str">
            <v>H</v>
          </cell>
          <cell r="E2934">
            <v>222.96</v>
          </cell>
        </row>
        <row r="2935">
          <cell r="B2935" t="str">
            <v>202707</v>
          </cell>
          <cell r="C2935" t="str">
            <v>SUBMERSA DE 150,1 A 180 HP</v>
          </cell>
          <cell r="D2935" t="str">
            <v>H</v>
          </cell>
          <cell r="E2935">
            <v>228.02</v>
          </cell>
        </row>
        <row r="2936">
          <cell r="B2936" t="str">
            <v>202708</v>
          </cell>
          <cell r="C2936" t="str">
            <v>SUBMERSA DE 180,1 A 210 HP</v>
          </cell>
          <cell r="D2936" t="str">
            <v>H</v>
          </cell>
          <cell r="E2936">
            <v>234.3</v>
          </cell>
        </row>
        <row r="2937">
          <cell r="B2937" t="str">
            <v>202709</v>
          </cell>
          <cell r="C2937" t="str">
            <v>SUBMERSA DE 210,1 A 250 HP</v>
          </cell>
          <cell r="D2937" t="str">
            <v>H</v>
          </cell>
          <cell r="E2937">
            <v>259.25</v>
          </cell>
        </row>
        <row r="2938">
          <cell r="B2938" t="str">
            <v>202710</v>
          </cell>
          <cell r="C2938" t="str">
            <v>EIXO PROLONGADO ATE 500 HP - EQ. DE 301 A 1000 M</v>
          </cell>
          <cell r="D2938" t="str">
            <v>H</v>
          </cell>
          <cell r="E2938">
            <v>596.14</v>
          </cell>
        </row>
        <row r="2939">
          <cell r="B2939" t="str">
            <v>202711</v>
          </cell>
          <cell r="C2939" t="str">
            <v>EIXO PROLONGADO ATE 500 HP - EQ. ACIMA DE 1001 M</v>
          </cell>
          <cell r="D2939" t="str">
            <v>H</v>
          </cell>
          <cell r="E2939">
            <v>679.35</v>
          </cell>
        </row>
        <row r="2941">
          <cell r="B2941" t="str">
            <v>202800</v>
          </cell>
          <cell r="C2941" t="str">
            <v>PRODUTOS QUIMICOS</v>
          </cell>
        </row>
        <row r="2942">
          <cell r="B2942" t="str">
            <v>202801</v>
          </cell>
          <cell r="C2942" t="str">
            <v>DISPERSANTE (HEXAMETAFOSFATO DE SODIO, DISPERGEL OU SIMILAR)</v>
          </cell>
          <cell r="D2942" t="str">
            <v>KG</v>
          </cell>
          <cell r="E2942">
            <v>11.27</v>
          </cell>
        </row>
        <row r="2944">
          <cell r="B2944" t="str">
            <v>202900</v>
          </cell>
          <cell r="C2944" t="str">
            <v>FLUIDO</v>
          </cell>
        </row>
        <row r="2945">
          <cell r="B2945" t="str">
            <v>202901</v>
          </cell>
          <cell r="C2945" t="str">
            <v>PARA PERFURACAO (DMP 2000, S 1500 OU SIMILAR)</v>
          </cell>
          <cell r="D2945" t="str">
            <v>KG</v>
          </cell>
          <cell r="E2945">
            <v>29.26</v>
          </cell>
        </row>
        <row r="2947">
          <cell r="B2947" t="str">
            <v>203000</v>
          </cell>
          <cell r="C2947" t="str">
            <v>ENDOSCOPIA (PERFILAGEM OPTICA)</v>
          </cell>
        </row>
        <row r="2948">
          <cell r="B2948" t="str">
            <v>203001</v>
          </cell>
          <cell r="C2948" t="str">
            <v>PERFILAGEM OPTICA ATE 200 M DE PROFUNDIDADE</v>
          </cell>
          <cell r="D2948" t="str">
            <v>M</v>
          </cell>
          <cell r="E2948">
            <v>40.56</v>
          </cell>
        </row>
        <row r="2949">
          <cell r="B2949" t="str">
            <v>203002</v>
          </cell>
          <cell r="C2949" t="str">
            <v>PERFILAGEM OPTICA DE 201 A   400 M DE PROFUNDIDADE</v>
          </cell>
          <cell r="D2949" t="str">
            <v>M</v>
          </cell>
          <cell r="E2949">
            <v>27.59</v>
          </cell>
        </row>
        <row r="2950">
          <cell r="B2950" t="str">
            <v>203003</v>
          </cell>
          <cell r="C2950" t="str">
            <v>PERFILAGEM OPTICA DE 401 A   600 M DE PROFUNDIDADE</v>
          </cell>
          <cell r="D2950" t="str">
            <v>M</v>
          </cell>
          <cell r="E2950">
            <v>23.27</v>
          </cell>
        </row>
        <row r="2951">
          <cell r="B2951" t="str">
            <v>203004</v>
          </cell>
          <cell r="C2951" t="str">
            <v>PERFILAGEM OPTICA DE 601 A   800 M DE PROFUNDIDADE</v>
          </cell>
          <cell r="D2951" t="str">
            <v>M</v>
          </cell>
          <cell r="E2951">
            <v>21.12</v>
          </cell>
        </row>
        <row r="2952">
          <cell r="B2952" t="str">
            <v>203005</v>
          </cell>
          <cell r="C2952" t="str">
            <v>PERFILAGEM OPTICA DE 801 A 1.000 M DE PROFUNDIDADE</v>
          </cell>
          <cell r="D2952" t="str">
            <v>M</v>
          </cell>
          <cell r="E2952">
            <v>19.809999999999999</v>
          </cell>
        </row>
        <row r="2953">
          <cell r="B2953" t="str">
            <v>203006</v>
          </cell>
          <cell r="C2953" t="str">
            <v>PERFILAGEM OPTICA ACIMA DE 1.001 M DE PROFUNDIDADE</v>
          </cell>
          <cell r="D2953" t="str">
            <v>M</v>
          </cell>
          <cell r="E2953">
            <v>19.809999999999999</v>
          </cell>
        </row>
        <row r="2954">
          <cell r="B2954" t="str">
            <v>203007</v>
          </cell>
          <cell r="C2954" t="str">
            <v>TAXA DE TRANSPORTE</v>
          </cell>
          <cell r="D2954" t="str">
            <v>KM</v>
          </cell>
          <cell r="E2954">
            <v>3.04</v>
          </cell>
        </row>
        <row r="2956">
          <cell r="B2956" t="str">
            <v>204000</v>
          </cell>
          <cell r="C2956" t="str">
            <v>REVESTIMENTO - TUBO DE ACO LISO</v>
          </cell>
        </row>
        <row r="2957">
          <cell r="B2957" t="str">
            <v>204001</v>
          </cell>
          <cell r="C2957" t="str">
            <v>SCH.10, 147,36 KG/M:DIAM.762 MM(30 POL.) - EQ. DE 301 A 1000 M</v>
          </cell>
          <cell r="D2957" t="str">
            <v>M</v>
          </cell>
          <cell r="E2957">
            <v>1298.6199999999999</v>
          </cell>
        </row>
        <row r="2958">
          <cell r="B2958" t="str">
            <v>204002</v>
          </cell>
          <cell r="C2958" t="str">
            <v>SCH.10, 147,36 KG/M:DIAM.762 MM (30 POL.) - EQ. ACIMA DE 1001 M</v>
          </cell>
          <cell r="D2958" t="str">
            <v>M</v>
          </cell>
          <cell r="E2958">
            <v>1326.54</v>
          </cell>
        </row>
        <row r="2959">
          <cell r="B2959" t="str">
            <v>204003</v>
          </cell>
          <cell r="C2959" t="str">
            <v>SCH.10, 137,42 KG/M:DIAM.711 MM (28 POL.) - EQ. DE 301 A 1000 M</v>
          </cell>
          <cell r="D2959" t="str">
            <v>M</v>
          </cell>
          <cell r="E2959">
            <v>1217.04</v>
          </cell>
        </row>
        <row r="2960">
          <cell r="B2960" t="str">
            <v>204004</v>
          </cell>
          <cell r="C2960" t="str">
            <v>SCH.10, 137,42 KG/M:DIAM. 711 MM (28 POL.) - EQ. ACIMA DE 1001 M</v>
          </cell>
          <cell r="D2960" t="str">
            <v>M</v>
          </cell>
          <cell r="E2960">
            <v>1244.6500000000001</v>
          </cell>
        </row>
        <row r="2961">
          <cell r="B2961" t="str">
            <v>204005</v>
          </cell>
          <cell r="C2961" t="str">
            <v>SCH.10, 127,50 KG/M:DIAM. 660 MM (26 POL.) - EQ. DE 301 A 1000 M</v>
          </cell>
          <cell r="D2961" t="str">
            <v>M</v>
          </cell>
          <cell r="E2961">
            <v>1136.45</v>
          </cell>
        </row>
        <row r="2962">
          <cell r="B2962" t="str">
            <v>204006</v>
          </cell>
          <cell r="C2962" t="str">
            <v>SCH.10, 127,50 KG/M:DIAM. 660 MM (26 POL.) - EQ. ACIMA DE 1001 M</v>
          </cell>
          <cell r="D2962" t="str">
            <v>M</v>
          </cell>
          <cell r="E2962">
            <v>1163.6099999999999</v>
          </cell>
        </row>
        <row r="2963">
          <cell r="B2963" t="str">
            <v>204007</v>
          </cell>
          <cell r="C2963" t="str">
            <v>SCH.10, 94,45 KG/M:DIAM. 609 MM (24 POL.) - EQ. DE 301 A 1000 M</v>
          </cell>
          <cell r="D2963" t="str">
            <v>M</v>
          </cell>
          <cell r="E2963">
            <v>869.5</v>
          </cell>
        </row>
        <row r="2964">
          <cell r="B2964" t="str">
            <v>204008</v>
          </cell>
          <cell r="C2964" t="str">
            <v>SCH.10, 94,45 KG/M:DIAM.609 MM (24 POL.) - EQ. ACIMA DE 1001 M</v>
          </cell>
          <cell r="D2964" t="str">
            <v>M</v>
          </cell>
          <cell r="E2964">
            <v>896.31</v>
          </cell>
        </row>
        <row r="2965">
          <cell r="B2965" t="str">
            <v>204009</v>
          </cell>
          <cell r="C2965" t="str">
            <v>SCH.10, 86,50 KG/M:DIAM.560 MM (22 POL.) - EQ. DE 301 A 1000 M</v>
          </cell>
          <cell r="D2965" t="str">
            <v>M</v>
          </cell>
          <cell r="E2965">
            <v>803.5</v>
          </cell>
        </row>
        <row r="2966">
          <cell r="B2966" t="str">
            <v>204010</v>
          </cell>
          <cell r="C2966" t="str">
            <v>SCH.10, 86,50 KG/M:DIAM. 560 MM (22 POL.) - EQ. ACIMA DE 1001 M</v>
          </cell>
          <cell r="D2966" t="str">
            <v>M</v>
          </cell>
          <cell r="E2966">
            <v>829.9</v>
          </cell>
        </row>
        <row r="2967">
          <cell r="B2967" t="str">
            <v>204011</v>
          </cell>
          <cell r="C2967" t="str">
            <v>SCH.10, 78,54 KG/M:DIAM.508 MM (20 POL.) - EQ. ATE 300 M</v>
          </cell>
          <cell r="D2967" t="str">
            <v>M</v>
          </cell>
          <cell r="E2967">
            <v>665.41</v>
          </cell>
        </row>
        <row r="2968">
          <cell r="B2968" t="str">
            <v>204012</v>
          </cell>
          <cell r="C2968" t="str">
            <v>SCH.10, 78,54 KG/M:DIAM. 508 MM (20 POL.) - EQ. DE 301 A 1000 M</v>
          </cell>
          <cell r="D2968" t="str">
            <v>M</v>
          </cell>
          <cell r="E2968">
            <v>699.24</v>
          </cell>
        </row>
        <row r="2969">
          <cell r="B2969" t="str">
            <v>204013</v>
          </cell>
          <cell r="C2969" t="str">
            <v>SCH.10, 78,54 KG/M:DIAM. 508 MM (20 POL.) - EQ. ACIMA DE 1001 M</v>
          </cell>
          <cell r="D2969" t="str">
            <v>M</v>
          </cell>
          <cell r="E2969">
            <v>725.32</v>
          </cell>
        </row>
        <row r="2970">
          <cell r="B2970" t="str">
            <v>204014</v>
          </cell>
          <cell r="C2970" t="str">
            <v>SCH.20, 117,07 KG/M:DIAM. 508 MM (20 POL.) - EQ. ATE 300 M</v>
          </cell>
          <cell r="D2970" t="str">
            <v>M</v>
          </cell>
          <cell r="E2970">
            <v>1011.9</v>
          </cell>
        </row>
        <row r="2971">
          <cell r="B2971" t="str">
            <v>204015</v>
          </cell>
          <cell r="C2971" t="str">
            <v>SCH.20, 117,07 KG/M:DIAM. 508 MM (20 POL.) - EQ. DE 301 A 1000 M</v>
          </cell>
          <cell r="D2971" t="str">
            <v>M</v>
          </cell>
          <cell r="E2971">
            <v>1045.73</v>
          </cell>
        </row>
        <row r="2972">
          <cell r="B2972" t="str">
            <v>204016</v>
          </cell>
          <cell r="C2972" t="str">
            <v>SCH.20, 117,07 KG/M:DIAM. 508 MM (20 POL.) - EQ. ACIMA DE 1001 M</v>
          </cell>
          <cell r="D2972" t="str">
            <v>M</v>
          </cell>
          <cell r="E2972">
            <v>1071.82</v>
          </cell>
        </row>
        <row r="2973">
          <cell r="B2973" t="str">
            <v>204017</v>
          </cell>
          <cell r="C2973" t="str">
            <v>SCH.10, 70,59 KG/M:DIAM. 457 MM (18 POL.) - EQ. ATE 300 M</v>
          </cell>
          <cell r="D2973" t="str">
            <v>M</v>
          </cell>
          <cell r="E2973">
            <v>604.07000000000005</v>
          </cell>
        </row>
        <row r="2974">
          <cell r="B2974" t="str">
            <v>204018</v>
          </cell>
          <cell r="C2974" t="str">
            <v>SCH.10, 70,59 KG/M:DIAM. 457 MM (18 POL.) - EQ. DE 301 A 1000 M</v>
          </cell>
          <cell r="D2974" t="str">
            <v>M</v>
          </cell>
          <cell r="E2974">
            <v>637.45000000000005</v>
          </cell>
        </row>
        <row r="2975">
          <cell r="B2975" t="str">
            <v>204019</v>
          </cell>
          <cell r="C2975" t="str">
            <v>SCH.10, 70,59 KG/M:DIAM. 457 MM (18 POL.) - EQ. ACIMA DE 1001 M</v>
          </cell>
          <cell r="D2975" t="str">
            <v>M</v>
          </cell>
          <cell r="E2975">
            <v>663.21</v>
          </cell>
        </row>
        <row r="2976">
          <cell r="B2976" t="str">
            <v>204020</v>
          </cell>
          <cell r="C2976" t="str">
            <v>SCH.20, 87,79 KG/M:DIAM. 457 MM (18 POL.) - EQ. ATE 300 M</v>
          </cell>
          <cell r="D2976" t="str">
            <v>M</v>
          </cell>
          <cell r="E2976">
            <v>773.26</v>
          </cell>
        </row>
        <row r="2977">
          <cell r="B2977" t="str">
            <v>204021</v>
          </cell>
          <cell r="C2977" t="str">
            <v>SCH.20, 87,79 KG/M:DIAM. 457 MM (18 POL.) - EQ. DE 301 A 1000 M</v>
          </cell>
          <cell r="D2977" t="str">
            <v>M</v>
          </cell>
          <cell r="E2977">
            <v>806.64</v>
          </cell>
        </row>
        <row r="2978">
          <cell r="B2978" t="str">
            <v>204022</v>
          </cell>
          <cell r="C2978" t="str">
            <v>SCH.20, 87,79 KG/M:DIAM. 457 MM (18 POL.) - EQ. ACIMA DE 1001 M</v>
          </cell>
          <cell r="D2978" t="str">
            <v>M</v>
          </cell>
          <cell r="E2978">
            <v>832.4</v>
          </cell>
        </row>
        <row r="2979">
          <cell r="B2979" t="str">
            <v>204023</v>
          </cell>
          <cell r="C2979" t="str">
            <v>SCH.10, 62,63 KG/M:DIAM. 406 MM (16 POL.)</v>
          </cell>
          <cell r="D2979" t="str">
            <v>M</v>
          </cell>
          <cell r="E2979">
            <v>541.54</v>
          </cell>
        </row>
        <row r="2980">
          <cell r="B2980" t="str">
            <v>204024</v>
          </cell>
          <cell r="C2980" t="str">
            <v>SCH.20, 77,86 KG/M:DIAM. 406 MM (16 POL.)</v>
          </cell>
          <cell r="D2980" t="str">
            <v>M</v>
          </cell>
          <cell r="E2980">
            <v>691</v>
          </cell>
        </row>
        <row r="2981">
          <cell r="B2981" t="str">
            <v>204025</v>
          </cell>
          <cell r="C2981" t="str">
            <v>SCH.10, 54,68 KG/M:DIAM. 356 MM (14 POL.)</v>
          </cell>
          <cell r="D2981" t="str">
            <v>M</v>
          </cell>
          <cell r="E2981">
            <v>470.87</v>
          </cell>
        </row>
        <row r="2982">
          <cell r="B2982" t="str">
            <v>204026</v>
          </cell>
          <cell r="C2982" t="str">
            <v>SCH.20, 67,94 KG/M:DIAM. 356 MM (14 POL.)</v>
          </cell>
          <cell r="D2982" t="str">
            <v>M</v>
          </cell>
          <cell r="E2982">
            <v>600.92999999999995</v>
          </cell>
        </row>
        <row r="2983">
          <cell r="B2983" t="str">
            <v>204027</v>
          </cell>
          <cell r="C2983" t="str">
            <v>SCH.30, 81,28 KG/M:DIAM. 356 MM (14 POL.) - EQ. ATE 300 M</v>
          </cell>
          <cell r="D2983" t="str">
            <v>M</v>
          </cell>
          <cell r="E2983">
            <v>709.59</v>
          </cell>
        </row>
        <row r="2984">
          <cell r="B2984" t="str">
            <v>204028</v>
          </cell>
          <cell r="C2984" t="str">
            <v>SCH.30, 81,28 KG/M:DIAM. 356 MM (14 POL.) - EQ. DE 301 A 1000 M</v>
          </cell>
          <cell r="D2984" t="str">
            <v>M</v>
          </cell>
          <cell r="E2984">
            <v>736.84</v>
          </cell>
        </row>
        <row r="2985">
          <cell r="B2985" t="str">
            <v>204029</v>
          </cell>
          <cell r="C2985" t="str">
            <v>SCH.30, 81,28 KG/M:DIAM. 356 MM (14 POL.) - EQ. ACIMA DE 1001 M</v>
          </cell>
          <cell r="D2985" t="str">
            <v>M</v>
          </cell>
          <cell r="E2985">
            <v>757.88</v>
          </cell>
        </row>
        <row r="2986">
          <cell r="B2986" t="str">
            <v>204030</v>
          </cell>
          <cell r="C2986" t="str">
            <v>SCH.20, 49,72 KG/M:DIAM. 323 MM (12 3/4 POL.)</v>
          </cell>
          <cell r="D2986" t="str">
            <v>M</v>
          </cell>
          <cell r="E2986">
            <v>422.48</v>
          </cell>
        </row>
        <row r="2987">
          <cell r="B2987" t="str">
            <v>204031</v>
          </cell>
          <cell r="C2987" t="str">
            <v>SCH.30, 65,20 KG/M:DIAM. 323 MM (12 3/4 POL.)</v>
          </cell>
          <cell r="D2987" t="str">
            <v>M</v>
          </cell>
          <cell r="E2987">
            <v>561.26</v>
          </cell>
        </row>
        <row r="2988">
          <cell r="B2988" t="str">
            <v>204032</v>
          </cell>
          <cell r="C2988" t="str">
            <v>SCH.40, 79,74 KG/M:DIAM. 323 MM (12 3/4 POL.)</v>
          </cell>
          <cell r="D2988" t="str">
            <v>M</v>
          </cell>
          <cell r="E2988">
            <v>687.75</v>
          </cell>
        </row>
        <row r="2989">
          <cell r="B2989" t="str">
            <v>204033</v>
          </cell>
          <cell r="C2989" t="str">
            <v>37,57 KG/M: DIAM. 305 MM (12 POL.)</v>
          </cell>
          <cell r="D2989" t="str">
            <v>M</v>
          </cell>
          <cell r="E2989">
            <v>330.06</v>
          </cell>
        </row>
        <row r="2990">
          <cell r="B2990" t="str">
            <v>204034</v>
          </cell>
          <cell r="C2990" t="str">
            <v>31,59 KG/M:DIAM. 273 MM (10 3/4 POL.)</v>
          </cell>
          <cell r="D2990" t="str">
            <v>M</v>
          </cell>
          <cell r="E2990">
            <v>283.3</v>
          </cell>
        </row>
        <row r="2991">
          <cell r="B2991" t="str">
            <v>204035</v>
          </cell>
          <cell r="C2991" t="str">
            <v>SCH.20, 41,77 KG/M:DIAM. 273 MM (10 3/4 POL.)</v>
          </cell>
          <cell r="D2991" t="str">
            <v>M</v>
          </cell>
          <cell r="E2991">
            <v>363.43</v>
          </cell>
        </row>
        <row r="2992">
          <cell r="B2992" t="str">
            <v>204036</v>
          </cell>
          <cell r="C2992" t="str">
            <v>SCH.30, 51,00 KG/M:DIAM. 273 MM (10 3/4 POL.)</v>
          </cell>
          <cell r="D2992" t="str">
            <v>M</v>
          </cell>
          <cell r="E2992">
            <v>464.75</v>
          </cell>
        </row>
        <row r="2993">
          <cell r="B2993" t="str">
            <v>204037</v>
          </cell>
          <cell r="C2993" t="str">
            <v>SCH.40, 60,29 KG/M:DIAM. 273 MM (10 3/4 POL.)</v>
          </cell>
          <cell r="D2993" t="str">
            <v>M</v>
          </cell>
          <cell r="E2993">
            <v>541.76</v>
          </cell>
        </row>
        <row r="2994">
          <cell r="B2994" t="str">
            <v>204038</v>
          </cell>
          <cell r="C2994" t="str">
            <v>SCH.20, 33,31 KG/M, GALVANIZADO: DIAM. 203 MM (8 POL.)</v>
          </cell>
          <cell r="D2994" t="str">
            <v>M</v>
          </cell>
          <cell r="E2994">
            <v>350.92</v>
          </cell>
        </row>
        <row r="2995">
          <cell r="B2995" t="str">
            <v>204039</v>
          </cell>
          <cell r="C2995" t="str">
            <v>DIN 2440, 19,24 KG/M, GALVANIZADO : DIAM. 152 MM (6 POL.)</v>
          </cell>
          <cell r="D2995" t="str">
            <v>M</v>
          </cell>
          <cell r="E2995">
            <v>196.5</v>
          </cell>
        </row>
        <row r="2996">
          <cell r="B2996" t="str">
            <v>204040</v>
          </cell>
          <cell r="C2996" t="str">
            <v>DIN 2440, GALVANIZADO : DIAM. 38 MM (1 1/2 POL.)</v>
          </cell>
          <cell r="D2996" t="str">
            <v>M</v>
          </cell>
          <cell r="E2996">
            <v>29.72</v>
          </cell>
        </row>
        <row r="2997">
          <cell r="B2997" t="str">
            <v>204041</v>
          </cell>
          <cell r="C2997" t="str">
            <v>SCH.20, 49,72 KG/M, PRETO : DIAM. 305 MM (12 POL.)</v>
          </cell>
          <cell r="D2997" t="str">
            <v>M</v>
          </cell>
          <cell r="E2997">
            <v>421.51</v>
          </cell>
        </row>
        <row r="2998">
          <cell r="B2998" t="str">
            <v>204042</v>
          </cell>
          <cell r="C2998" t="str">
            <v>SCH.20, 41,77 KG/M, PRETO : DIAM. 254 MM (10 POL.)</v>
          </cell>
          <cell r="D2998" t="str">
            <v>M</v>
          </cell>
          <cell r="E2998">
            <v>362.46</v>
          </cell>
        </row>
        <row r="2999">
          <cell r="B2999" t="str">
            <v>204043</v>
          </cell>
          <cell r="C2999" t="str">
            <v>SCH.20, 33,31 KG/M, PRETO : DIAM. 203 MM (8 POL.)</v>
          </cell>
          <cell r="D2999" t="str">
            <v>M</v>
          </cell>
          <cell r="E2999">
            <v>299.88</v>
          </cell>
        </row>
        <row r="3000">
          <cell r="B3000" t="str">
            <v>204044</v>
          </cell>
          <cell r="C3000" t="str">
            <v>DIN 2440, 19,24 KG/M, PRETO : DIAM. 152 MM (6 POL.)</v>
          </cell>
          <cell r="D3000" t="str">
            <v>M</v>
          </cell>
          <cell r="E3000">
            <v>155.97999999999999</v>
          </cell>
        </row>
        <row r="3001">
          <cell r="B3001" t="str">
            <v>204045</v>
          </cell>
          <cell r="C3001" t="str">
            <v>DIN 2440, 1,69 KG/M, GALV.: DIAM. 19 MM (3/4 POL.)</v>
          </cell>
          <cell r="D3001" t="str">
            <v>M</v>
          </cell>
          <cell r="E3001">
            <v>19.149999999999999</v>
          </cell>
        </row>
        <row r="3003">
          <cell r="B3003" t="str">
            <v>204100</v>
          </cell>
          <cell r="C3003" t="str">
            <v>REVESTIMENTO - TUBOS DE ACO LISO API 5 A</v>
          </cell>
        </row>
        <row r="3004">
          <cell r="B3004" t="str">
            <v>204101</v>
          </cell>
          <cell r="C3004" t="str">
            <v>140,00 KG/M : DIAM. 508 MM (20") J OU K 55 - EQ. ATE 300 M</v>
          </cell>
          <cell r="D3004" t="str">
            <v>M</v>
          </cell>
          <cell r="E3004">
            <v>1710.64</v>
          </cell>
        </row>
        <row r="3005">
          <cell r="B3005" t="str">
            <v>204102</v>
          </cell>
          <cell r="C3005" t="str">
            <v>140,00 KG/M: DIAM. 508 MM (20") J OU K 55 - EQ. DE 301 A 1000 M</v>
          </cell>
          <cell r="D3005" t="str">
            <v>M</v>
          </cell>
          <cell r="E3005">
            <v>1744.48</v>
          </cell>
        </row>
        <row r="3006">
          <cell r="B3006" t="str">
            <v>204103</v>
          </cell>
          <cell r="C3006" t="str">
            <v>140,00 KG/M : DIAM. 508 MM (20") J OU K 55 - EQ. ACIMA DE 1001 M</v>
          </cell>
          <cell r="D3006" t="str">
            <v>M</v>
          </cell>
          <cell r="E3006">
            <v>1770.56</v>
          </cell>
        </row>
        <row r="3007">
          <cell r="B3007" t="str">
            <v>204104</v>
          </cell>
          <cell r="C3007" t="str">
            <v>158,64 KG/M : DIAM. 508 MM (20") J OU K 55 - EQ. ATE 300 M</v>
          </cell>
          <cell r="D3007" t="str">
            <v>M</v>
          </cell>
          <cell r="E3007">
            <v>1783.83</v>
          </cell>
        </row>
        <row r="3008">
          <cell r="B3008" t="str">
            <v>204105</v>
          </cell>
          <cell r="C3008" t="str">
            <v>158,64 KG/M : DIAM. 508 MM (20") J OU K 55 - EQ. DE 301 A 1000 M</v>
          </cell>
          <cell r="D3008" t="str">
            <v>M</v>
          </cell>
          <cell r="E3008">
            <v>1817.67</v>
          </cell>
        </row>
        <row r="3009">
          <cell r="B3009" t="str">
            <v>204106</v>
          </cell>
          <cell r="C3009" t="str">
            <v>158,64 KG/M : DIAM. 508 MM (20") J OU K 55 - EQ. ACIMA DE 1001 M</v>
          </cell>
          <cell r="D3009" t="str">
            <v>M</v>
          </cell>
          <cell r="E3009">
            <v>1843.75</v>
          </cell>
        </row>
        <row r="3010">
          <cell r="B3010" t="str">
            <v>204107</v>
          </cell>
          <cell r="C3010" t="str">
            <v>130,34 KG/M : DIAM. 473 MM (18 5/8") J OU K 55 - EQ. ATE 300 M</v>
          </cell>
          <cell r="D3010" t="str">
            <v>M</v>
          </cell>
          <cell r="E3010">
            <v>1477.03</v>
          </cell>
        </row>
        <row r="3011">
          <cell r="B3011" t="str">
            <v>204108</v>
          </cell>
          <cell r="C3011" t="str">
            <v>130,34 KG/M : DIAM. 473 MM (18 5/8") J OU K 55 - EQ. DE 301 A 1000 M</v>
          </cell>
          <cell r="D3011" t="str">
            <v>M</v>
          </cell>
          <cell r="E3011">
            <v>1510.85</v>
          </cell>
        </row>
        <row r="3012">
          <cell r="B3012" t="str">
            <v>204109</v>
          </cell>
          <cell r="C3012" t="str">
            <v>130,34 KG/M : DIAM. 473 MM (18 5/8") J OU K 55 - EQ. ACIMA DE 1001 M</v>
          </cell>
          <cell r="D3012" t="str">
            <v>M</v>
          </cell>
          <cell r="E3012">
            <v>1536.93</v>
          </cell>
        </row>
        <row r="3013">
          <cell r="B3013" t="str">
            <v>204110</v>
          </cell>
          <cell r="C3013" t="str">
            <v>96,82 KG/M : DIAM. 406 MM (16") H 40 - EQ. ATE 300 M</v>
          </cell>
          <cell r="D3013" t="str">
            <v>M</v>
          </cell>
          <cell r="E3013">
            <v>1050.44</v>
          </cell>
        </row>
        <row r="3014">
          <cell r="B3014" t="str">
            <v>204111</v>
          </cell>
          <cell r="C3014" t="str">
            <v>96,82 KG/M : DIAM. 406 MM (16") H 40 - EQ. DE 301 A 1000 M</v>
          </cell>
          <cell r="D3014" t="str">
            <v>M</v>
          </cell>
          <cell r="E3014">
            <v>1084.26</v>
          </cell>
        </row>
        <row r="3015">
          <cell r="B3015" t="str">
            <v>204112</v>
          </cell>
          <cell r="C3015" t="str">
            <v>96,82 KG/M : DIAM. 406 MM (16") H 40 - EQ. ACIMA DE 1001 M</v>
          </cell>
          <cell r="D3015" t="str">
            <v>M</v>
          </cell>
          <cell r="E3015">
            <v>1110.3499999999999</v>
          </cell>
        </row>
        <row r="3016">
          <cell r="B3016" t="str">
            <v>204113</v>
          </cell>
          <cell r="C3016" t="str">
            <v>111,71 KG/M : DIAM. 406 MM (16") J OU K 55 - EQ. ATE 300 M</v>
          </cell>
          <cell r="D3016" t="str">
            <v>M</v>
          </cell>
          <cell r="E3016">
            <v>1207.24</v>
          </cell>
        </row>
        <row r="3017">
          <cell r="B3017" t="str">
            <v>204114</v>
          </cell>
          <cell r="C3017" t="str">
            <v>111,71 KG/M: DIAM. 406 MM (16") J OU K 55 - EQ. DE 301 A 1000 M</v>
          </cell>
          <cell r="D3017" t="str">
            <v>M</v>
          </cell>
          <cell r="E3017">
            <v>1241.06</v>
          </cell>
        </row>
        <row r="3018">
          <cell r="B3018" t="str">
            <v>204115</v>
          </cell>
          <cell r="C3018" t="str">
            <v>111,71 KG/M : DIAM. 406 MM (16") J OU K 55 - EQ. ACIMA DE 1001 M</v>
          </cell>
          <cell r="D3018" t="str">
            <v>M</v>
          </cell>
          <cell r="E3018">
            <v>1267.1400000000001</v>
          </cell>
        </row>
        <row r="3019">
          <cell r="B3019" t="str">
            <v>204116</v>
          </cell>
          <cell r="C3019" t="str">
            <v>125,12 KG/M : DIAM. 406 MM (16") J OU K 55 - EQ. ATE 300 M</v>
          </cell>
          <cell r="D3019" t="str">
            <v>M</v>
          </cell>
          <cell r="E3019">
            <v>1341.01</v>
          </cell>
        </row>
        <row r="3020">
          <cell r="B3020" t="str">
            <v>204117</v>
          </cell>
          <cell r="C3020" t="str">
            <v>125,12 KG/M : DIAM. 406 MM (16") J OU K 55 - EQ. DE 301 A 1000 M</v>
          </cell>
          <cell r="D3020" t="str">
            <v>M</v>
          </cell>
          <cell r="E3020">
            <v>1374.83</v>
          </cell>
        </row>
        <row r="3021">
          <cell r="B3021" t="str">
            <v>204118</v>
          </cell>
          <cell r="C3021" t="str">
            <v>125,12 KG/M : DIAM. 406 MM (16") J OU K 55 - EQ. ACIMA DE 1001 M</v>
          </cell>
          <cell r="D3021" t="str">
            <v>M</v>
          </cell>
          <cell r="E3021">
            <v>1400.91</v>
          </cell>
        </row>
        <row r="3022">
          <cell r="B3022" t="str">
            <v>204119</v>
          </cell>
          <cell r="C3022" t="str">
            <v>81,18 KG/M : DIAM. 340 MM (13 3/8") J OU K 55 - EQ. ATE 300 M</v>
          </cell>
          <cell r="D3022" t="str">
            <v>M</v>
          </cell>
          <cell r="E3022">
            <v>820.37</v>
          </cell>
        </row>
        <row r="3023">
          <cell r="B3023" t="str">
            <v>204120</v>
          </cell>
          <cell r="C3023" t="str">
            <v>81,18 KG/M : DIAM. 340 MM (13 3/8") J OU K 55 - EQ. DE 301 A 1000 M</v>
          </cell>
          <cell r="D3023" t="str">
            <v>M</v>
          </cell>
          <cell r="E3023">
            <v>847.62</v>
          </cell>
        </row>
        <row r="3024">
          <cell r="B3024" t="str">
            <v>204121</v>
          </cell>
          <cell r="C3024" t="str">
            <v>81,18 KG/M : DIAM. 340 MM (13 3/8") J OU K 55 - EQ. ACIMA DE 1001 M</v>
          </cell>
          <cell r="D3024" t="str">
            <v>M</v>
          </cell>
          <cell r="E3024">
            <v>868.66</v>
          </cell>
        </row>
        <row r="3025">
          <cell r="B3025" t="str">
            <v>204122</v>
          </cell>
          <cell r="C3025" t="str">
            <v>90,86 KG/M : DIAM. 340 MM (13 3/8") J OU K 55 - EQ. ATE 300 M</v>
          </cell>
          <cell r="D3025" t="str">
            <v>M</v>
          </cell>
          <cell r="E3025">
            <v>909.62</v>
          </cell>
        </row>
        <row r="3026">
          <cell r="B3026" t="str">
            <v>204123</v>
          </cell>
          <cell r="C3026" t="str">
            <v>90,86 KG/M : DIAM. 340 MM (13 3/8") J OU K 55 - EQ. DE 301 A 1000 M</v>
          </cell>
          <cell r="D3026" t="str">
            <v>M</v>
          </cell>
          <cell r="E3026">
            <v>936.87</v>
          </cell>
        </row>
        <row r="3027">
          <cell r="B3027" t="str">
            <v>204124</v>
          </cell>
          <cell r="C3027" t="str">
            <v>90,86 KG/M : DIAM. 340 MM (13 3/8") J OU K 55 - EQ. ACIMA DE 1001 M</v>
          </cell>
          <cell r="D3027" t="str">
            <v>M</v>
          </cell>
          <cell r="E3027">
            <v>957.91</v>
          </cell>
        </row>
        <row r="3028">
          <cell r="B3028" t="str">
            <v>204125</v>
          </cell>
          <cell r="C3028" t="str">
            <v>101,29 KG/M : DIAM. 340 MM (13 3/8") J OU K 55 - EQ. ATE 300 M</v>
          </cell>
          <cell r="D3028" t="str">
            <v>M</v>
          </cell>
          <cell r="E3028">
            <v>1005.81</v>
          </cell>
        </row>
        <row r="3029">
          <cell r="B3029" t="str">
            <v>204126</v>
          </cell>
          <cell r="C3029" t="str">
            <v>101,29 KG/M : DIAM. 340 MM (13 3/8") J OU K 55 - EQ. DE 301 A 1000 M</v>
          </cell>
          <cell r="D3029" t="str">
            <v>M</v>
          </cell>
          <cell r="E3029">
            <v>1033.06</v>
          </cell>
        </row>
        <row r="3030">
          <cell r="B3030" t="str">
            <v>204127</v>
          </cell>
          <cell r="C3030" t="str">
            <v>101,29 KG/M : DIAM. 340 MM (13 3/8") J OU K 55 - EQ. ACIMA DE 1001 M</v>
          </cell>
          <cell r="D3030" t="str">
            <v>M</v>
          </cell>
          <cell r="E3030">
            <v>1054.0999999999999</v>
          </cell>
        </row>
        <row r="3031">
          <cell r="B3031" t="str">
            <v>204128</v>
          </cell>
          <cell r="C3031" t="str">
            <v>60,32 KG/M : DIAM. 273 MM (10 3/4") J OU K 55 - EQ. ATE 300 M</v>
          </cell>
          <cell r="D3031" t="str">
            <v>M</v>
          </cell>
          <cell r="E3031">
            <v>588.32000000000005</v>
          </cell>
        </row>
        <row r="3032">
          <cell r="B3032" t="str">
            <v>204129</v>
          </cell>
          <cell r="C3032" t="str">
            <v>60,32 KG/M : DIAM. 273 MM (10 3/4") J OU K 55 - EQ. DE 301 A 1000 M</v>
          </cell>
          <cell r="D3032" t="str">
            <v>M</v>
          </cell>
          <cell r="E3032">
            <v>611.85</v>
          </cell>
        </row>
        <row r="3033">
          <cell r="B3033" t="str">
            <v>204130</v>
          </cell>
          <cell r="C3033" t="str">
            <v>60,32 KG/M : DIAM. 273 MM (10 3/4") J OU K 55 - EQ. ACIMA DE 1001 M</v>
          </cell>
          <cell r="D3033" t="str">
            <v>M</v>
          </cell>
          <cell r="E3033">
            <v>629.96</v>
          </cell>
        </row>
        <row r="3034">
          <cell r="B3034" t="str">
            <v>204131</v>
          </cell>
          <cell r="C3034" t="str">
            <v>67,66 KG/M : DIAM. 273 MM (10 3/4") J OU K 55 - EQ. ATE 300 M</v>
          </cell>
          <cell r="D3034" t="str">
            <v>M</v>
          </cell>
          <cell r="E3034">
            <v>652.52</v>
          </cell>
        </row>
        <row r="3035">
          <cell r="B3035" t="str">
            <v>204132</v>
          </cell>
          <cell r="C3035" t="str">
            <v>67,66 KG/M : DIAM. 273 MM (10 3/4") J OU K 55 - EQ. DE 301 A 1000 M</v>
          </cell>
          <cell r="D3035" t="str">
            <v>M</v>
          </cell>
          <cell r="E3035">
            <v>676.05</v>
          </cell>
        </row>
        <row r="3036">
          <cell r="B3036" t="str">
            <v>204133</v>
          </cell>
          <cell r="C3036" t="str">
            <v>67,66 KG/M : DIAM. 273 MM (10 3/4") J OU K 55 - EQ. ACIMA DE 1001 M</v>
          </cell>
          <cell r="D3036" t="str">
            <v>M</v>
          </cell>
          <cell r="E3036">
            <v>694.16</v>
          </cell>
        </row>
        <row r="3037">
          <cell r="B3037" t="str">
            <v>204134</v>
          </cell>
          <cell r="C3037" t="str">
            <v>75,96 KG/M : DIAM. 273 MM (10 3/4") J OU K 55 - EQ. ATE 300 M</v>
          </cell>
          <cell r="D3037" t="str">
            <v>M</v>
          </cell>
          <cell r="E3037">
            <v>725.1</v>
          </cell>
        </row>
        <row r="3038">
          <cell r="B3038" t="str">
            <v>204135</v>
          </cell>
          <cell r="C3038" t="str">
            <v>75,96 KG/M : DIAM. 273 MM (10 3/4") J OU K 55 - EQ. DE 301 A 1000 M</v>
          </cell>
          <cell r="D3038" t="str">
            <v>M</v>
          </cell>
          <cell r="E3038">
            <v>748.63</v>
          </cell>
        </row>
        <row r="3039">
          <cell r="B3039" t="str">
            <v>204136</v>
          </cell>
          <cell r="C3039" t="str">
            <v>75,96 KG/M : DIAM. 273 MM (10 3/4") J OU K 55 - EQ. ACIMA DE 1001 M</v>
          </cell>
          <cell r="D3039" t="str">
            <v>M</v>
          </cell>
          <cell r="E3039">
            <v>766.74</v>
          </cell>
        </row>
        <row r="3040">
          <cell r="B3040" t="str">
            <v>204137</v>
          </cell>
          <cell r="C3040" t="str">
            <v>48,11 KG/M : DIAM. 244 MM (9 5/8") H 40 - EQ. ATE 300 M</v>
          </cell>
          <cell r="D3040" t="str">
            <v>M</v>
          </cell>
          <cell r="E3040">
            <v>473.98</v>
          </cell>
        </row>
        <row r="3041">
          <cell r="B3041" t="str">
            <v>204138</v>
          </cell>
          <cell r="C3041" t="str">
            <v>48,11 KG/M : DIAM. 244 MM (9 5/8") H 40 - EQ. DE 301 A 1000 M</v>
          </cell>
          <cell r="D3041" t="str">
            <v>M</v>
          </cell>
          <cell r="E3041">
            <v>494.44</v>
          </cell>
        </row>
        <row r="3042">
          <cell r="B3042" t="str">
            <v>204139</v>
          </cell>
          <cell r="C3042" t="str">
            <v>48,11 KG/M : DIAM. 244 MM (9 5/8") H 40 - EQ. ACIMA DE 1001 M</v>
          </cell>
          <cell r="D3042" t="str">
            <v>M</v>
          </cell>
          <cell r="E3042">
            <v>510.2</v>
          </cell>
        </row>
        <row r="3043">
          <cell r="B3043" t="str">
            <v>204140</v>
          </cell>
          <cell r="C3043" t="str">
            <v>53,62 KG/M : DIAM. 244 MM (9 5/8") J OU K 55 - EQ. ATE 300 M</v>
          </cell>
          <cell r="D3043" t="str">
            <v>M</v>
          </cell>
          <cell r="E3043">
            <v>522.16999999999996</v>
          </cell>
        </row>
        <row r="3044">
          <cell r="B3044" t="str">
            <v>204141</v>
          </cell>
          <cell r="C3044" t="str">
            <v>53,62 KG/M : DIAM. 244 MM (9 5/8") J OU K 55 - EQ. DE 301 A 1000 M</v>
          </cell>
          <cell r="D3044" t="str">
            <v>M</v>
          </cell>
          <cell r="E3044">
            <v>542.62</v>
          </cell>
        </row>
        <row r="3045">
          <cell r="B3045" t="str">
            <v>204142</v>
          </cell>
          <cell r="C3045" t="str">
            <v>53,62 KG/M : DIAM. 244 MM (9 5/8") J OU K 55 - EQ. ACIMA DE 1001 M</v>
          </cell>
          <cell r="D3045" t="str">
            <v>M</v>
          </cell>
          <cell r="E3045">
            <v>558.38</v>
          </cell>
        </row>
        <row r="3046">
          <cell r="B3046" t="str">
            <v>204143</v>
          </cell>
          <cell r="C3046" t="str">
            <v>59,68 KG/M : DIAM. 244 MM (9 5/8") J OU K 55 - EQ. ATE 300 M</v>
          </cell>
          <cell r="D3046" t="str">
            <v>M</v>
          </cell>
          <cell r="E3046">
            <v>575.15</v>
          </cell>
        </row>
        <row r="3047">
          <cell r="B3047" t="str">
            <v>204144</v>
          </cell>
          <cell r="C3047" t="str">
            <v>59,68 KG/M : DIAM. 244 MM (9 5/8") J OU K 55 - EQ. DE 301 A 1000 M</v>
          </cell>
          <cell r="D3047" t="str">
            <v>M</v>
          </cell>
          <cell r="E3047">
            <v>595.61</v>
          </cell>
        </row>
        <row r="3048">
          <cell r="B3048" t="str">
            <v>204145</v>
          </cell>
          <cell r="C3048" t="str">
            <v>59,68 KG/M : DIAM. 244 MM (9 5/8") J OU K 55 - EQ. ACIMA DE 1001 M</v>
          </cell>
          <cell r="D3048" t="str">
            <v>M</v>
          </cell>
          <cell r="E3048">
            <v>611.37</v>
          </cell>
        </row>
        <row r="3049">
          <cell r="B3049" t="str">
            <v>204146</v>
          </cell>
          <cell r="C3049" t="str">
            <v>35,75 KG/M : DIAM. 219 MM (8 5/8") J OU K 55</v>
          </cell>
          <cell r="D3049" t="str">
            <v>M</v>
          </cell>
          <cell r="E3049">
            <v>364.61</v>
          </cell>
        </row>
        <row r="3050">
          <cell r="B3050" t="str">
            <v>204147</v>
          </cell>
          <cell r="C3050" t="str">
            <v>47,66 KG/M : DIAM. 219 MM (8 5/8") J OU K 55 - EQ. DE 301 A 1000 M</v>
          </cell>
          <cell r="D3050" t="str">
            <v>M</v>
          </cell>
          <cell r="E3050">
            <v>489.24</v>
          </cell>
        </row>
        <row r="3051">
          <cell r="B3051" t="str">
            <v>204148</v>
          </cell>
          <cell r="C3051" t="str">
            <v>47,66 KG/M : DIAM. 219 MM (8 5/8") J OU K 55 - EQ. ACIMA DE 1001 M</v>
          </cell>
          <cell r="D3051" t="str">
            <v>M</v>
          </cell>
          <cell r="E3051">
            <v>505</v>
          </cell>
        </row>
        <row r="3052">
          <cell r="B3052" t="str">
            <v>204149</v>
          </cell>
          <cell r="C3052" t="str">
            <v>53,62 KG/M : DIAM. 219 MM (8 5/8") J OU K 55 - EQ.DE 301 A 1000 M</v>
          </cell>
          <cell r="D3052" t="str">
            <v>M</v>
          </cell>
          <cell r="E3052">
            <v>541.36</v>
          </cell>
        </row>
        <row r="3053">
          <cell r="B3053" t="str">
            <v>204150</v>
          </cell>
          <cell r="C3053" t="str">
            <v>53,62 KG/M : DIAM. 219 MM (8 5/8") J OU K 55 - EQ. ACIMA DE 1001 M</v>
          </cell>
          <cell r="D3053" t="str">
            <v>M</v>
          </cell>
          <cell r="E3053">
            <v>557.12</v>
          </cell>
        </row>
        <row r="3054">
          <cell r="B3054" t="str">
            <v>204151</v>
          </cell>
          <cell r="C3054" t="str">
            <v>29,79 KG/M : DIAM. 168 MM (6 5/8") J OU K 55</v>
          </cell>
          <cell r="D3054" t="str">
            <v>M</v>
          </cell>
          <cell r="E3054">
            <v>307.33999999999997</v>
          </cell>
        </row>
        <row r="3055">
          <cell r="B3055" t="str">
            <v>204152</v>
          </cell>
          <cell r="C3055" t="str">
            <v>35,75 KG/M : DIAM. 168 MM (6 5/8") J OU K 55 - EQ. DE 301 A 1000 M</v>
          </cell>
          <cell r="D3055" t="str">
            <v>M</v>
          </cell>
          <cell r="E3055">
            <v>379.92</v>
          </cell>
        </row>
        <row r="3056">
          <cell r="B3056" t="str">
            <v>204153</v>
          </cell>
          <cell r="C3056" t="str">
            <v>35,75 KG/M : DIAM. 168 MM (6 5/8") J OU K 55 - EQ. ACIMA DE 1001 M</v>
          </cell>
          <cell r="D3056" t="str">
            <v>M</v>
          </cell>
          <cell r="E3056">
            <v>395.7</v>
          </cell>
        </row>
        <row r="3058">
          <cell r="B3058" t="str">
            <v>210000</v>
          </cell>
          <cell r="C3058" t="str">
            <v>SERVICOS ESPECIAIS</v>
          </cell>
        </row>
        <row r="3059">
          <cell r="B3059" t="str">
            <v>210100</v>
          </cell>
          <cell r="C3059" t="str">
            <v>PESQUISA E DETECCAO</v>
          </cell>
        </row>
        <row r="3060">
          <cell r="B3060" t="str">
            <v>210101</v>
          </cell>
          <cell r="C3060" t="str">
            <v>PESQUISA DE INTERFERENCIAS</v>
          </cell>
          <cell r="D3060" t="str">
            <v>M3</v>
          </cell>
          <cell r="E3060">
            <v>26.69</v>
          </cell>
        </row>
        <row r="3061">
          <cell r="B3061" t="str">
            <v>210102</v>
          </cell>
          <cell r="C3061" t="str">
            <v>PESQUISA DE VAZAMENTOS INVISIVEIS DE REDE DE AGUA E RAMAL</v>
          </cell>
          <cell r="D3061" t="str">
            <v>KM</v>
          </cell>
          <cell r="E3061">
            <v>426.73</v>
          </cell>
        </row>
        <row r="3062">
          <cell r="B3062" t="str">
            <v>210103</v>
          </cell>
          <cell r="C3062" t="str">
            <v>DETECCAO ELETROMAGNETICA DE REDE DE AGUA</v>
          </cell>
          <cell r="D3062" t="str">
            <v>M</v>
          </cell>
          <cell r="E3062">
            <v>1.52</v>
          </cell>
        </row>
        <row r="3063">
          <cell r="B3063" t="str">
            <v>210104</v>
          </cell>
          <cell r="C3063" t="str">
            <v>DETECCAO ELETROMAGNETICA DE PECAS DE AGUA</v>
          </cell>
          <cell r="D3063" t="str">
            <v>UN</v>
          </cell>
          <cell r="E3063">
            <v>57.52</v>
          </cell>
        </row>
        <row r="3064">
          <cell r="B3064" t="str">
            <v>210105</v>
          </cell>
          <cell r="C3064" t="str">
            <v>DETECCAO PELO METODO DE SONDAGEM COM VARAS METALICAS EM REDES DE AGUA</v>
          </cell>
          <cell r="D3064" t="str">
            <v>M</v>
          </cell>
          <cell r="E3064">
            <v>1.52</v>
          </cell>
        </row>
        <row r="3065">
          <cell r="B3065" t="str">
            <v>210106</v>
          </cell>
          <cell r="C3065" t="str">
            <v>SONDAGEM DE REDES E PECAS LOCALIZADAS (CAVAS) COM PAVIMENTACAO</v>
          </cell>
          <cell r="D3065" t="str">
            <v>UN</v>
          </cell>
          <cell r="E3065">
            <v>199.19</v>
          </cell>
        </row>
        <row r="3066">
          <cell r="B3066" t="str">
            <v>210107</v>
          </cell>
          <cell r="C3066" t="str">
            <v>SONDAGEM DE REDES E PECAS LOCALIZADAS (CAVAS) SEM PAVIMENTACAO</v>
          </cell>
          <cell r="D3066" t="str">
            <v>UN</v>
          </cell>
          <cell r="E3066">
            <v>168.11</v>
          </cell>
        </row>
        <row r="3067">
          <cell r="B3067" t="str">
            <v>210110</v>
          </cell>
          <cell r="C3067" t="str">
            <v>DESCOBRIMENTO E NIVELAMENTO DE PV,PI,TL</v>
          </cell>
          <cell r="D3067" t="str">
            <v>UN</v>
          </cell>
          <cell r="E3067">
            <v>173.84</v>
          </cell>
        </row>
        <row r="3069">
          <cell r="B3069" t="str">
            <v>210600</v>
          </cell>
          <cell r="C3069" t="str">
            <v>LEVANTAMENTO E RECOMPOSICAO DE SUPERFICIE</v>
          </cell>
        </row>
        <row r="3070">
          <cell r="B3070" t="str">
            <v>210601</v>
          </cell>
          <cell r="C3070" t="str">
            <v>REMOCAO DE ENTULHO RETIRADO DE VALA, QUALQUER DISTANCIA</v>
          </cell>
          <cell r="D3070" t="str">
            <v>M2</v>
          </cell>
          <cell r="E3070">
            <v>23.14</v>
          </cell>
        </row>
        <row r="3071">
          <cell r="B3071" t="str">
            <v>210602</v>
          </cell>
          <cell r="C3071" t="str">
            <v>MOBILIZACAO DE EQUIPE PARA LEVANTAMENTO E REPOSICAO DE PAVIMENTO</v>
          </cell>
          <cell r="D3071" t="str">
            <v>M2</v>
          </cell>
          <cell r="E3071">
            <v>9.0500000000000007</v>
          </cell>
        </row>
        <row r="3073">
          <cell r="B3073" t="str">
            <v>210700</v>
          </cell>
          <cell r="C3073" t="str">
            <v>SERVICOS DE CONSERVACAO DE AREAS</v>
          </cell>
        </row>
        <row r="3074">
          <cell r="B3074" t="str">
            <v>210701</v>
          </cell>
          <cell r="C3074" t="str">
            <v>CONSERV. DE AREAS VERDES(CAPINA C/REMOCAO VEGET. DIVERSA EXTERMINIO PRAGAS EM CAMINHOS E/OU FAIXA)</v>
          </cell>
          <cell r="D3074" t="str">
            <v>M2</v>
          </cell>
          <cell r="E3074">
            <v>0.19</v>
          </cell>
        </row>
        <row r="3075">
          <cell r="B3075" t="str">
            <v>210703</v>
          </cell>
          <cell r="C3075" t="str">
            <v>LIMPEZA DE CANALETAS DE DRENAGEM SUPERFICIAL</v>
          </cell>
          <cell r="D3075" t="str">
            <v>M</v>
          </cell>
          <cell r="E3075">
            <v>0.34</v>
          </cell>
        </row>
        <row r="3076">
          <cell r="B3076" t="str">
            <v>210704</v>
          </cell>
          <cell r="C3076" t="str">
            <v>IRRIGACAO DE AREA GRAMADA COM CAMINHAO IRRIGADEIRA</v>
          </cell>
          <cell r="D3076" t="str">
            <v>M2</v>
          </cell>
          <cell r="E3076">
            <v>0.06</v>
          </cell>
        </row>
        <row r="3077">
          <cell r="B3077" t="str">
            <v>210705</v>
          </cell>
          <cell r="C3077" t="str">
            <v>LIMPEZA DE CAIXA DE PASSAGEM OU BUEIRO</v>
          </cell>
          <cell r="D3077" t="str">
            <v>UN</v>
          </cell>
          <cell r="E3077">
            <v>11.73</v>
          </cell>
        </row>
        <row r="3078">
          <cell r="B3078" t="str">
            <v>210706</v>
          </cell>
          <cell r="C3078" t="str">
            <v>ALTEAMENTO DO FECHAMENTO DE DIVISA COM 3 FIOS DE  ARAME FARPADO</v>
          </cell>
          <cell r="D3078" t="str">
            <v>M</v>
          </cell>
          <cell r="E3078">
            <v>8.0399999999999991</v>
          </cell>
        </row>
        <row r="3079">
          <cell r="B3079" t="str">
            <v>210707</v>
          </cell>
          <cell r="C3079" t="str">
            <v>CONSERVACAO DE FAIXAS DE CIRCULACAO DE 1,00 M JUNTO  AS DIVISAS - ROCAGEM COM REMOCAO DA VEGETACAO</v>
          </cell>
          <cell r="D3079" t="str">
            <v>M</v>
          </cell>
          <cell r="E3079">
            <v>0.14000000000000001</v>
          </cell>
        </row>
        <row r="3080">
          <cell r="B3080" t="str">
            <v>210708</v>
          </cell>
          <cell r="C3080" t="str">
            <v>CONSERVACAO DE FAIXAS DE CIRCULACAO - PINTURA DOS MARCOS COM LATEX E NUMERACAO COM TINTA A OLEO</v>
          </cell>
          <cell r="D3080" t="str">
            <v>UN</v>
          </cell>
          <cell r="E3080">
            <v>8.33</v>
          </cell>
        </row>
        <row r="3081">
          <cell r="B3081" t="str">
            <v>210709</v>
          </cell>
          <cell r="C3081" t="str">
            <v>CONSERVACAO DE FAIXAS DE CIRCULACAO-PINTURA DOS MARCOS E NUMERACAO COM TINTA A OLEO</v>
          </cell>
          <cell r="D3081" t="str">
            <v>UN</v>
          </cell>
          <cell r="E3081">
            <v>12.28</v>
          </cell>
        </row>
        <row r="3082">
          <cell r="B3082" t="str">
            <v>210710</v>
          </cell>
          <cell r="C3082" t="str">
            <v>CONSERVACAO DE FAIXAS DE CIRCULACAO-REPOSICAO DE MARCOS</v>
          </cell>
          <cell r="D3082" t="str">
            <v>UN</v>
          </cell>
          <cell r="E3082">
            <v>14.12</v>
          </cell>
        </row>
        <row r="3083">
          <cell r="B3083" t="str">
            <v>210711</v>
          </cell>
          <cell r="C3083" t="str">
            <v>CONSERVACAO DE FAIXAS DE CIRCULACAO-REPOSICAO DE  FIOS ARREBENTADOS OU ARRANCADOS</v>
          </cell>
          <cell r="D3083" t="str">
            <v>M</v>
          </cell>
          <cell r="E3083">
            <v>0.79</v>
          </cell>
        </row>
        <row r="3084">
          <cell r="B3084" t="str">
            <v>210712</v>
          </cell>
          <cell r="C3084" t="str">
            <v>CONSERVACAO DE FAIXAS DE CIRCULACAO-REPOSICAO DE MOUROES DE CONCRETO</v>
          </cell>
          <cell r="D3084" t="str">
            <v>UN</v>
          </cell>
          <cell r="E3084">
            <v>67.55</v>
          </cell>
        </row>
        <row r="3085">
          <cell r="B3085" t="str">
            <v>210715</v>
          </cell>
          <cell r="C3085" t="str">
            <v>CONSERVACAO DE AREAS VERDES - CORTES E MANUTENCAO DO GRAMADO EM AREAS PLANAS</v>
          </cell>
          <cell r="D3085" t="str">
            <v>M2</v>
          </cell>
          <cell r="E3085">
            <v>0.25</v>
          </cell>
        </row>
        <row r="3086">
          <cell r="B3086" t="str">
            <v>210716</v>
          </cell>
          <cell r="C3086" t="str">
            <v>CONSERVACAO DE AREAS VERDES - CORTE E MANUTENCAO DO GRAMADO EM TALUDES</v>
          </cell>
          <cell r="D3086" t="str">
            <v>M2</v>
          </cell>
          <cell r="E3086">
            <v>0.3</v>
          </cell>
        </row>
        <row r="3087">
          <cell r="B3087" t="str">
            <v>210717</v>
          </cell>
          <cell r="C3087" t="str">
            <v>CONSERVACAO DE AREAS VERDES-ROCAGEM SEM REMOCAO VEGET.DIVERSAS EXTERM. PRAGAS EM FAIXAS DE ADUTORAS</v>
          </cell>
          <cell r="D3087" t="str">
            <v>M2</v>
          </cell>
          <cell r="E3087">
            <v>0.13</v>
          </cell>
        </row>
        <row r="3088">
          <cell r="B3088" t="str">
            <v>210718</v>
          </cell>
          <cell r="C3088" t="str">
            <v>CONSERVACAO DE AREAS VERDES-ROCAGEM COM REMOCAO VEGET.DIVER.EXTERM.PRAGAS FAIXAS ESTR.MARGEM/CANAIS</v>
          </cell>
          <cell r="D3088" t="str">
            <v>M</v>
          </cell>
          <cell r="E3088">
            <v>0.63</v>
          </cell>
        </row>
        <row r="3089">
          <cell r="B3089" t="str">
            <v>210719</v>
          </cell>
          <cell r="C3089" t="str">
            <v>CONSERVACAO DE AREAS VERDES-ROCAGEM E APLICACAO DE HERBICIDA NA VEGETACAO DE PATIOS EMPEDRADOS</v>
          </cell>
          <cell r="D3089" t="str">
            <v>M2</v>
          </cell>
          <cell r="E3089">
            <v>1.47</v>
          </cell>
        </row>
        <row r="3090">
          <cell r="B3090" t="str">
            <v>210720</v>
          </cell>
          <cell r="C3090" t="str">
            <v>CONSERVACAO DE AREAS VERDES-LIMPEZA DE TALUDES PROTEGIDOS COM ENROCAMENTO</v>
          </cell>
          <cell r="D3090" t="str">
            <v>M2</v>
          </cell>
          <cell r="E3090">
            <v>0.43</v>
          </cell>
        </row>
        <row r="3091">
          <cell r="B3091" t="str">
            <v>210721</v>
          </cell>
          <cell r="C3091" t="str">
            <v>CONSERVACAO DE AREAS VERDES-RECOBRIMENTO DE AREA  GRAMADA COM TERRA VEGETAL E ADUBACAO</v>
          </cell>
          <cell r="D3091" t="str">
            <v>M2</v>
          </cell>
          <cell r="E3091">
            <v>1.96</v>
          </cell>
        </row>
        <row r="3092">
          <cell r="B3092" t="str">
            <v>210723</v>
          </cell>
          <cell r="C3092" t="str">
            <v>COLOCACAO ARAME FARPADO EM MOUROES EXISTENTES - 11 FIOS</v>
          </cell>
          <cell r="D3092" t="str">
            <v>M</v>
          </cell>
          <cell r="E3092">
            <v>7.26</v>
          </cell>
        </row>
        <row r="3093">
          <cell r="B3093" t="str">
            <v>210724</v>
          </cell>
          <cell r="C3093" t="str">
            <v>COLOCACAO ARAME FARPADO EM MOUROES EXIXTENTES - 5 FIOS</v>
          </cell>
          <cell r="D3093" t="str">
            <v>M</v>
          </cell>
          <cell r="E3093">
            <v>3.44</v>
          </cell>
        </row>
        <row r="3094">
          <cell r="B3094" t="str">
            <v>210725</v>
          </cell>
          <cell r="C3094" t="str">
            <v>COLOCACAO TELA DE ALAMBRADO EM MOUROES EXISTENTES</v>
          </cell>
          <cell r="D3094" t="str">
            <v>M</v>
          </cell>
          <cell r="E3094">
            <v>31.46</v>
          </cell>
        </row>
        <row r="3096">
          <cell r="B3096" t="str">
            <v>210800</v>
          </cell>
          <cell r="C3096" t="str">
            <v>DEMOLICOES E REMOCOES</v>
          </cell>
        </row>
        <row r="3097">
          <cell r="B3097" t="str">
            <v>210801</v>
          </cell>
          <cell r="C3097" t="str">
            <v>DEMOLICAO DE ALVENARIA</v>
          </cell>
          <cell r="D3097" t="str">
            <v>M3</v>
          </cell>
          <cell r="E3097">
            <v>77.63</v>
          </cell>
        </row>
        <row r="3098">
          <cell r="B3098" t="str">
            <v>210802</v>
          </cell>
          <cell r="C3098" t="str">
            <v>DEMOLICAO DE CONCRETO ARMADO</v>
          </cell>
          <cell r="D3098" t="str">
            <v>M3</v>
          </cell>
          <cell r="E3098">
            <v>170.14</v>
          </cell>
        </row>
        <row r="3099">
          <cell r="B3099" t="str">
            <v>210803</v>
          </cell>
          <cell r="C3099" t="str">
            <v>DEMOLICAO DE CONCRETO SIMPLES</v>
          </cell>
          <cell r="D3099" t="str">
            <v>M3</v>
          </cell>
          <cell r="E3099">
            <v>89.44</v>
          </cell>
        </row>
        <row r="3100">
          <cell r="B3100" t="str">
            <v>210804</v>
          </cell>
          <cell r="C3100" t="str">
            <v>REMOCAO DE PISO</v>
          </cell>
          <cell r="D3100" t="str">
            <v>M2</v>
          </cell>
          <cell r="E3100">
            <v>16.03</v>
          </cell>
        </row>
        <row r="3101">
          <cell r="B3101" t="str">
            <v>210805</v>
          </cell>
          <cell r="C3101" t="str">
            <v>REMOCAO DE TELHAS DE BARRO</v>
          </cell>
          <cell r="D3101" t="str">
            <v>M2</v>
          </cell>
          <cell r="E3101">
            <v>5.54</v>
          </cell>
        </row>
        <row r="3102">
          <cell r="B3102" t="str">
            <v>210806</v>
          </cell>
          <cell r="C3102" t="str">
            <v>REMOCAO DE TELHAS ONDULADAS</v>
          </cell>
          <cell r="D3102" t="str">
            <v>M2</v>
          </cell>
          <cell r="E3102">
            <v>2.2999999999999998</v>
          </cell>
        </row>
        <row r="3103">
          <cell r="B3103" t="str">
            <v>210807</v>
          </cell>
          <cell r="C3103" t="str">
            <v>REMOCAO DE TELHAS DE FIBROCIMENTO L = 49 CM</v>
          </cell>
          <cell r="D3103" t="str">
            <v>M2</v>
          </cell>
          <cell r="E3103">
            <v>2.42</v>
          </cell>
        </row>
        <row r="3104">
          <cell r="B3104" t="str">
            <v>210808</v>
          </cell>
          <cell r="C3104" t="str">
            <v>REMOCAO DE TELHAS DE FIBROCIMENTO L = 90 CM</v>
          </cell>
          <cell r="D3104" t="str">
            <v>M2</v>
          </cell>
          <cell r="E3104">
            <v>2.52</v>
          </cell>
        </row>
        <row r="3105">
          <cell r="B3105" t="str">
            <v>210809</v>
          </cell>
          <cell r="C3105" t="str">
            <v>REMOCAO DE ESTRUTURA DE MADEIRA EM TESOURA PONTALETADA OU MISTA PARA TELHAS DE BARRO</v>
          </cell>
          <cell r="D3105" t="str">
            <v>M2</v>
          </cell>
          <cell r="E3105">
            <v>10.85</v>
          </cell>
        </row>
        <row r="3106">
          <cell r="B3106" t="str">
            <v>210810</v>
          </cell>
          <cell r="C3106" t="str">
            <v>REMOCAO DE ESTRUTURA DE MADEIRA EM TESOURA PONTALETADA OU MISTA PARA TELHAS DE FIBROCIMENTO</v>
          </cell>
          <cell r="D3106" t="str">
            <v>M2</v>
          </cell>
          <cell r="E3106">
            <v>7.22</v>
          </cell>
        </row>
        <row r="3107">
          <cell r="B3107" t="str">
            <v>210811</v>
          </cell>
          <cell r="C3107" t="str">
            <v>REMOCAO DE CAIBROS DE ESTRUTURA DE MADEIRA DA COBERTURA</v>
          </cell>
          <cell r="D3107" t="str">
            <v>M</v>
          </cell>
          <cell r="E3107">
            <v>1.02</v>
          </cell>
        </row>
        <row r="3108">
          <cell r="B3108" t="str">
            <v>210812</v>
          </cell>
          <cell r="C3108" t="str">
            <v>REMOCAO DE RIPAS DE ESTRUTURA DE MADEIRA DA COBERTURA</v>
          </cell>
          <cell r="D3108" t="str">
            <v>M</v>
          </cell>
          <cell r="E3108">
            <v>0.14000000000000001</v>
          </cell>
        </row>
        <row r="3109">
          <cell r="B3109" t="str">
            <v>210813</v>
          </cell>
          <cell r="C3109" t="str">
            <v>REMOCAO DE CALHAS E RUFOS</v>
          </cell>
          <cell r="D3109" t="str">
            <v>M</v>
          </cell>
          <cell r="E3109">
            <v>1.91</v>
          </cell>
        </row>
        <row r="3110">
          <cell r="B3110" t="str">
            <v>210814</v>
          </cell>
          <cell r="C3110" t="str">
            <v>REMOCAO DE FORROS DE MADEIRA PREGADAS</v>
          </cell>
          <cell r="D3110" t="str">
            <v>M2</v>
          </cell>
          <cell r="E3110">
            <v>5.04</v>
          </cell>
        </row>
        <row r="3111">
          <cell r="B3111" t="str">
            <v>210815</v>
          </cell>
          <cell r="C3111" t="str">
            <v>REMOCAO DE FORRO DE ESTUQUE</v>
          </cell>
          <cell r="D3111" t="str">
            <v>M2</v>
          </cell>
          <cell r="E3111">
            <v>4.33</v>
          </cell>
        </row>
        <row r="3112">
          <cell r="B3112" t="str">
            <v>210816</v>
          </cell>
          <cell r="C3112" t="str">
            <v>REMOCAO DE REVESTIMENTO COM ARGAMASSA</v>
          </cell>
          <cell r="D3112" t="str">
            <v>M2</v>
          </cell>
          <cell r="E3112">
            <v>1.64</v>
          </cell>
        </row>
        <row r="3113">
          <cell r="B3113" t="str">
            <v>210817</v>
          </cell>
          <cell r="C3113" t="str">
            <v>REMOCAO DE REVESTIMENTO DE AZULEJO, INCLUSIVE ARGAMASSA</v>
          </cell>
          <cell r="D3113" t="str">
            <v>M2</v>
          </cell>
          <cell r="E3113">
            <v>3.32</v>
          </cell>
        </row>
        <row r="3114">
          <cell r="B3114" t="str">
            <v>210818</v>
          </cell>
          <cell r="C3114" t="str">
            <v>REMOCAO DE CAIACAO OU TINTA MINERAL IMPERMEAVEL</v>
          </cell>
          <cell r="D3114" t="str">
            <v>M2</v>
          </cell>
          <cell r="E3114">
            <v>0.99</v>
          </cell>
        </row>
        <row r="3115">
          <cell r="B3115" t="str">
            <v>210819</v>
          </cell>
          <cell r="C3115" t="str">
            <v>REMOCAO DE PINTURA OLEO, ESMALTE, LATEX ACRILICO EM PAREDES</v>
          </cell>
          <cell r="D3115" t="str">
            <v>M2</v>
          </cell>
          <cell r="E3115">
            <v>2.2200000000000002</v>
          </cell>
        </row>
        <row r="3116">
          <cell r="B3116" t="str">
            <v>210820</v>
          </cell>
          <cell r="C3116" t="str">
            <v>REMOCAO DE PINTURA A OLEO, ESMALTE OU VERNIZ EM ESQUADRIAS DE MADEIRA</v>
          </cell>
          <cell r="D3116" t="str">
            <v>M2</v>
          </cell>
          <cell r="E3116">
            <v>3.23</v>
          </cell>
        </row>
        <row r="3117">
          <cell r="B3117" t="str">
            <v>210821</v>
          </cell>
          <cell r="C3117" t="str">
            <v>REMOCAO DE PINTURA A OLEO, ESMALTE, ALUMINIO, GRAFITE EM ESQUADRIAS DE FERRO</v>
          </cell>
          <cell r="D3117" t="str">
            <v>M2</v>
          </cell>
          <cell r="E3117">
            <v>3.49</v>
          </cell>
        </row>
        <row r="3118">
          <cell r="B3118" t="str">
            <v>210822</v>
          </cell>
          <cell r="C3118" t="str">
            <v>REMOCAO DE FOLHAS DE PORTAS OU JANELAS DE MADEIRA</v>
          </cell>
          <cell r="D3118" t="str">
            <v>UN</v>
          </cell>
          <cell r="E3118">
            <v>4.8899999999999997</v>
          </cell>
        </row>
        <row r="3119">
          <cell r="B3119" t="str">
            <v>210823</v>
          </cell>
          <cell r="C3119" t="str">
            <v>REMOCAO DE BATENTES DE MADEIRA</v>
          </cell>
          <cell r="D3119" t="str">
            <v>UN</v>
          </cell>
          <cell r="E3119">
            <v>21.75</v>
          </cell>
        </row>
        <row r="3120">
          <cell r="B3120" t="str">
            <v>210824</v>
          </cell>
          <cell r="C3120" t="str">
            <v>REMOCAO DE FECHADURAS DE EMBUTIR</v>
          </cell>
          <cell r="D3120" t="str">
            <v>UN</v>
          </cell>
          <cell r="E3120">
            <v>4.8899999999999997</v>
          </cell>
        </row>
        <row r="3121">
          <cell r="B3121" t="str">
            <v>210825</v>
          </cell>
          <cell r="C3121" t="str">
            <v>REMOCAO DE ESQUADRIAS METALICAS</v>
          </cell>
          <cell r="D3121" t="str">
            <v>M2</v>
          </cell>
          <cell r="E3121">
            <v>12.68</v>
          </cell>
        </row>
        <row r="3122">
          <cell r="B3122" t="str">
            <v>210826</v>
          </cell>
          <cell r="C3122" t="str">
            <v>REMOCAO DE VIDROS, INCLUSIVE RASPAGEM DE MASSA OU RETIRADA DE BAGUETES</v>
          </cell>
          <cell r="D3122" t="str">
            <v>M2</v>
          </cell>
          <cell r="E3122">
            <v>6.07</v>
          </cell>
        </row>
        <row r="3123">
          <cell r="B3123" t="str">
            <v>210827</v>
          </cell>
          <cell r="C3123" t="str">
            <v>REMOCAO DE TUBULACOES EM GERAL</v>
          </cell>
          <cell r="D3123" t="str">
            <v>M</v>
          </cell>
          <cell r="E3123">
            <v>3.32</v>
          </cell>
        </row>
        <row r="3124">
          <cell r="B3124" t="str">
            <v>210828</v>
          </cell>
          <cell r="C3124" t="str">
            <v>REMOCAO DE REGISTRO E VALVULAS DE DESCARGA</v>
          </cell>
          <cell r="D3124" t="str">
            <v>UN</v>
          </cell>
          <cell r="E3124">
            <v>44.46</v>
          </cell>
        </row>
        <row r="3125">
          <cell r="B3125" t="str">
            <v>210829</v>
          </cell>
          <cell r="C3125" t="str">
            <v>REMOCAO APARELHOS SANITARIOS, INCLUSIVE OS ACESSORIOS</v>
          </cell>
          <cell r="D3125" t="str">
            <v>UN</v>
          </cell>
          <cell r="E3125">
            <v>16.940000000000001</v>
          </cell>
        </row>
        <row r="3126">
          <cell r="B3126" t="str">
            <v>210830</v>
          </cell>
          <cell r="C3126" t="str">
            <v>REMOCAO DE CAIXAS ESTAMPADAS</v>
          </cell>
          <cell r="D3126" t="str">
            <v>UN</v>
          </cell>
          <cell r="E3126">
            <v>0.99</v>
          </cell>
        </row>
        <row r="3127">
          <cell r="B3127" t="str">
            <v>210831</v>
          </cell>
          <cell r="C3127" t="str">
            <v>REMOCAO DE INTERRUPTORES E TOMADAS</v>
          </cell>
          <cell r="D3127" t="str">
            <v>UN</v>
          </cell>
          <cell r="E3127">
            <v>8.16</v>
          </cell>
        </row>
        <row r="3128">
          <cell r="B3128" t="str">
            <v>210832</v>
          </cell>
          <cell r="C3128" t="str">
            <v>REMOCAO DE APARELHOS DE ILUMINACAO PARA LAMPADAS   INCANDESCENTES</v>
          </cell>
          <cell r="D3128" t="str">
            <v>UN</v>
          </cell>
          <cell r="E3128">
            <v>8.16</v>
          </cell>
        </row>
        <row r="3129">
          <cell r="B3129" t="str">
            <v>210833</v>
          </cell>
          <cell r="C3129" t="str">
            <v>REMOCAO DE APARELHOS DE ILUMINACAO PARA LAMPADAS FLUORESCENTE</v>
          </cell>
          <cell r="D3129" t="str">
            <v>UN</v>
          </cell>
          <cell r="E3129">
            <v>15.34</v>
          </cell>
        </row>
        <row r="3130">
          <cell r="B3130" t="str">
            <v>210834</v>
          </cell>
          <cell r="C3130" t="str">
            <v>REMOCAO DE FIOS ELETRICOS</v>
          </cell>
          <cell r="D3130" t="str">
            <v>M</v>
          </cell>
          <cell r="E3130">
            <v>0.99</v>
          </cell>
        </row>
        <row r="3131">
          <cell r="B3131" t="str">
            <v>210835</v>
          </cell>
          <cell r="C3131" t="str">
            <v>REMOCAO DE CERCA DE ARAME FARPADO 5 FIOS</v>
          </cell>
          <cell r="D3131" t="str">
            <v>M</v>
          </cell>
          <cell r="E3131">
            <v>6.49</v>
          </cell>
        </row>
        <row r="3132">
          <cell r="B3132" t="str">
            <v>210836</v>
          </cell>
          <cell r="C3132" t="str">
            <v>REMOCAO DE CERCA DE ARAME FARPADO 11 FIOS</v>
          </cell>
          <cell r="D3132" t="str">
            <v>M</v>
          </cell>
          <cell r="E3132">
            <v>10.65</v>
          </cell>
        </row>
        <row r="3133">
          <cell r="B3133" t="str">
            <v>210837</v>
          </cell>
          <cell r="C3133" t="str">
            <v>REMOCAO DE ARAME FARPADO DE CERCA DE ARAME FARPADO</v>
          </cell>
          <cell r="D3133" t="str">
            <v>M</v>
          </cell>
          <cell r="E3133">
            <v>4.16</v>
          </cell>
        </row>
        <row r="3134">
          <cell r="B3134" t="str">
            <v>210838</v>
          </cell>
          <cell r="C3134" t="str">
            <v>REMOCAO DE CERCA EM ALAMBRADO</v>
          </cell>
          <cell r="D3134" t="str">
            <v>M</v>
          </cell>
          <cell r="E3134">
            <v>18.670000000000002</v>
          </cell>
        </row>
        <row r="3135">
          <cell r="B3135" t="str">
            <v>210839</v>
          </cell>
          <cell r="C3135" t="str">
            <v>REMOCAO DE TELA DE ALAMBRADO DE CERCA EM ALAMBRADO</v>
          </cell>
          <cell r="D3135" t="str">
            <v>M</v>
          </cell>
          <cell r="E3135">
            <v>4.26</v>
          </cell>
        </row>
        <row r="3136">
          <cell r="B3136" t="str">
            <v>210840</v>
          </cell>
          <cell r="C3136" t="str">
            <v>REMOCAO DE PORTAO DE TELA</v>
          </cell>
          <cell r="D3136" t="str">
            <v>M2</v>
          </cell>
          <cell r="E3136">
            <v>2.89</v>
          </cell>
        </row>
        <row r="3138">
          <cell r="B3138" t="str">
            <v>210900</v>
          </cell>
          <cell r="C3138" t="str">
            <v>RECOLOCACAO, REFORMAS E LIMPEZA</v>
          </cell>
        </row>
        <row r="3139">
          <cell r="B3139" t="str">
            <v>210901</v>
          </cell>
          <cell r="C3139" t="str">
            <v>FORRO DE ESTUQUE DE TETOS E BEIRAIS</v>
          </cell>
          <cell r="D3139" t="str">
            <v>M2</v>
          </cell>
          <cell r="E3139">
            <v>80.510000000000005</v>
          </cell>
        </row>
        <row r="3140">
          <cell r="B3140" t="str">
            <v>210902</v>
          </cell>
          <cell r="C3140" t="str">
            <v>FORRO DE TABUAS APARELHADAS MACHO E FEMEA DE PINHO</v>
          </cell>
          <cell r="D3140" t="str">
            <v>M2</v>
          </cell>
          <cell r="E3140">
            <v>22.31</v>
          </cell>
        </row>
        <row r="3141">
          <cell r="B3141" t="str">
            <v>210903</v>
          </cell>
          <cell r="C3141" t="str">
            <v>FORRO DE TABUAS APARELHADAS MACHO E FEMEA DE PEROBA</v>
          </cell>
          <cell r="D3141" t="str">
            <v>M2</v>
          </cell>
          <cell r="E3141">
            <v>69.510000000000005</v>
          </cell>
        </row>
        <row r="3142">
          <cell r="B3142" t="str">
            <v>210904</v>
          </cell>
          <cell r="C3142" t="str">
            <v>REPREGAMENTO DE FORROS DE MADEIRA</v>
          </cell>
          <cell r="D3142" t="str">
            <v>M2</v>
          </cell>
          <cell r="E3142">
            <v>2.1800000000000002</v>
          </cell>
        </row>
        <row r="3143">
          <cell r="B3143" t="str">
            <v>210905</v>
          </cell>
          <cell r="C3143" t="str">
            <v>ESTRUTURA DE COBERTURA EM MADEIRA DE LEI EM TESOURA P/TELHAS CERAMICAS - VAOS ATE 7,00 M</v>
          </cell>
          <cell r="D3143" t="str">
            <v>M2</v>
          </cell>
          <cell r="E3143">
            <v>61.2</v>
          </cell>
        </row>
        <row r="3144">
          <cell r="B3144" t="str">
            <v>210906</v>
          </cell>
          <cell r="C3144" t="str">
            <v>ESTRUTURA DE COBERTURA EM MADEIRA DE LEI EM TESOURA P/TELHAS CERAMICAS - VAOS 7,01 A 10,0 M</v>
          </cell>
          <cell r="D3144" t="str">
            <v>M2</v>
          </cell>
          <cell r="E3144">
            <v>68.819999999999993</v>
          </cell>
        </row>
        <row r="3145">
          <cell r="B3145" t="str">
            <v>210907</v>
          </cell>
          <cell r="C3145" t="str">
            <v>ESTRUTURA DE COBERTURA EM MADEIRA DE LEI EM TESOURA PONTALETADAS (MISTA) P/TELHAS CERAMICAS</v>
          </cell>
          <cell r="D3145" t="str">
            <v>M2</v>
          </cell>
          <cell r="E3145">
            <v>53.65</v>
          </cell>
        </row>
        <row r="3146">
          <cell r="B3146" t="str">
            <v>210909</v>
          </cell>
          <cell r="C3146" t="str">
            <v>ESTRUTURA COBERTURA EM MADEIRA EM TESOURA PARA TELHAS ONDULADAS - VAOS ATE 7,00 M</v>
          </cell>
          <cell r="D3146" t="str">
            <v>M2</v>
          </cell>
          <cell r="E3146">
            <v>46.61</v>
          </cell>
        </row>
        <row r="3147">
          <cell r="B3147" t="str">
            <v>210912</v>
          </cell>
          <cell r="C3147" t="str">
            <v>RECOLOCACAO DE RIPAS</v>
          </cell>
          <cell r="D3147" t="str">
            <v>M</v>
          </cell>
          <cell r="E3147">
            <v>0.31</v>
          </cell>
        </row>
        <row r="3148">
          <cell r="B3148" t="str">
            <v>210913</v>
          </cell>
          <cell r="C3148" t="str">
            <v>RECOLOCACAO DE CAIBROS</v>
          </cell>
          <cell r="D3148" t="str">
            <v>M</v>
          </cell>
          <cell r="E3148">
            <v>2.5499999999999998</v>
          </cell>
        </row>
        <row r="3149">
          <cell r="B3149" t="str">
            <v>210914</v>
          </cell>
          <cell r="C3149" t="str">
            <v>RECOLOCACAO DE TELHAS TIPO FRANCESA</v>
          </cell>
          <cell r="D3149" t="str">
            <v>M2</v>
          </cell>
          <cell r="E3149">
            <v>11.57</v>
          </cell>
        </row>
        <row r="3150">
          <cell r="B3150" t="str">
            <v>210915</v>
          </cell>
          <cell r="C3150" t="str">
            <v>RECOLOCACAO DE TELHAS TIPO PAULISTA</v>
          </cell>
          <cell r="D3150" t="str">
            <v>M2</v>
          </cell>
          <cell r="E3150">
            <v>25.08</v>
          </cell>
        </row>
        <row r="3151">
          <cell r="B3151" t="str">
            <v>210916</v>
          </cell>
          <cell r="C3151" t="str">
            <v>RECOLOCACAO DE TELHAS ONDULADAS DE FIBROCIMENTO, ALUMINIO, PLASTICO</v>
          </cell>
          <cell r="D3151" t="str">
            <v>M2</v>
          </cell>
          <cell r="E3151">
            <v>7.22</v>
          </cell>
        </row>
        <row r="3152">
          <cell r="B3152" t="str">
            <v>210917</v>
          </cell>
          <cell r="C3152" t="str">
            <v>LIMPEZA DE PISOS CIMENTADO, CERAMICO, AZULEJOS,PEDRAS, PISO VINILICO, LADRILHO HIDRAULICO</v>
          </cell>
          <cell r="D3152" t="str">
            <v>M2</v>
          </cell>
          <cell r="E3152">
            <v>4.9800000000000004</v>
          </cell>
        </row>
        <row r="3153">
          <cell r="B3153" t="str">
            <v>210918</v>
          </cell>
          <cell r="C3153" t="str">
            <v>LIMPEZA DE VIDROS</v>
          </cell>
          <cell r="D3153" t="str">
            <v>M2</v>
          </cell>
          <cell r="E3153">
            <v>6.25</v>
          </cell>
        </row>
        <row r="3154">
          <cell r="B3154" t="str">
            <v>210919</v>
          </cell>
          <cell r="C3154" t="str">
            <v>LIMPEZA DE APARELHOS SANITARIOS, INCLUSIVE METAIS</v>
          </cell>
          <cell r="D3154" t="str">
            <v>UN</v>
          </cell>
          <cell r="E3154">
            <v>6.66</v>
          </cell>
        </row>
        <row r="3156">
          <cell r="B3156" t="str">
            <v>480000</v>
          </cell>
          <cell r="C3156" t="str">
            <v>RECUPERACAO DE ESTRUTURAS DE CONCRETO</v>
          </cell>
        </row>
        <row r="3157">
          <cell r="B3157" t="str">
            <v>480100</v>
          </cell>
          <cell r="C3157" t="str">
            <v>SERVICOS PRELIMINARES</v>
          </cell>
        </row>
        <row r="3158">
          <cell r="B3158" t="str">
            <v>480101</v>
          </cell>
          <cell r="C3158" t="str">
            <v>ANDAIMES TUBULARES</v>
          </cell>
          <cell r="D3158" t="str">
            <v>M3XME</v>
          </cell>
          <cell r="E3158">
            <v>9.0399999999999991</v>
          </cell>
        </row>
        <row r="3159">
          <cell r="B3159" t="str">
            <v>480102</v>
          </cell>
          <cell r="C3159" t="str">
            <v>PROTECAO COM TELA DE NAILON</v>
          </cell>
          <cell r="D3159" t="str">
            <v>M2</v>
          </cell>
          <cell r="E3159">
            <v>5.34</v>
          </cell>
        </row>
        <row r="3160">
          <cell r="B3160" t="str">
            <v>480103</v>
          </cell>
          <cell r="C3160" t="str">
            <v>CIMBRAMENTO DE MADEIRA</v>
          </cell>
          <cell r="D3160" t="str">
            <v>M3</v>
          </cell>
          <cell r="E3160">
            <v>25.29</v>
          </cell>
        </row>
        <row r="3161">
          <cell r="B3161" t="str">
            <v>480104</v>
          </cell>
          <cell r="C3161" t="str">
            <v>CIMBRAMENTO TUBULAR</v>
          </cell>
          <cell r="D3161" t="str">
            <v>M3XME</v>
          </cell>
          <cell r="E3161">
            <v>9.58</v>
          </cell>
        </row>
        <row r="3163">
          <cell r="B3163" t="str">
            <v>480200</v>
          </cell>
          <cell r="C3163" t="str">
            <v>PREPARO E LIMPEZA DO SUBSTRATO</v>
          </cell>
        </row>
        <row r="3164">
          <cell r="B3164" t="str">
            <v>480201</v>
          </cell>
          <cell r="C3164" t="str">
            <v>DEMARCACAO DAS AREAS DE REPAROS C/DISCO DE CORTE</v>
          </cell>
          <cell r="D3164" t="str">
            <v>M</v>
          </cell>
          <cell r="E3164">
            <v>2.5499999999999998</v>
          </cell>
        </row>
        <row r="3165">
          <cell r="B3165" t="str">
            <v>480202</v>
          </cell>
          <cell r="C3165" t="str">
            <v>HIDROJATEAMENTO DE ALTA PRESSAO C/AGUA QUENTE OU FRIA E SOLUCAO LIMPADORA (ATE 170 KGF/CM2)</v>
          </cell>
          <cell r="D3165" t="str">
            <v>M2</v>
          </cell>
          <cell r="E3165">
            <v>5.78</v>
          </cell>
        </row>
        <row r="3166">
          <cell r="B3166" t="str">
            <v>480203</v>
          </cell>
          <cell r="C3166" t="str">
            <v>HIDROJATEAMENTO DE ALTISSIMA PRESSAO C/AGUA QUENTE OU FRIA E SOLUCAO LIMPADORA (ACIMA DE 17 MPA)</v>
          </cell>
          <cell r="D3166" t="str">
            <v>M2</v>
          </cell>
          <cell r="E3166">
            <v>5.78</v>
          </cell>
        </row>
        <row r="3167">
          <cell r="B3167" t="str">
            <v>480204</v>
          </cell>
          <cell r="C3167" t="str">
            <v>UMEDECIMENTO DO SUBSTRATO</v>
          </cell>
          <cell r="D3167" t="str">
            <v>M2</v>
          </cell>
          <cell r="E3167">
            <v>2.58</v>
          </cell>
        </row>
        <row r="3168">
          <cell r="B3168" t="str">
            <v>480205</v>
          </cell>
          <cell r="C3168" t="str">
            <v>LIXAMENTO DO SUBSTRATO</v>
          </cell>
          <cell r="D3168" t="str">
            <v>M2</v>
          </cell>
          <cell r="E3168">
            <v>7.07</v>
          </cell>
        </row>
        <row r="3169">
          <cell r="B3169" t="str">
            <v>480206</v>
          </cell>
          <cell r="C3169" t="str">
            <v>ESCOVAMENTO MANUAL</v>
          </cell>
          <cell r="D3169" t="str">
            <v>M2</v>
          </cell>
          <cell r="E3169">
            <v>2.73</v>
          </cell>
        </row>
        <row r="3170">
          <cell r="B3170" t="str">
            <v>480207</v>
          </cell>
          <cell r="C3170" t="str">
            <v>APICOAMENTO MANUAL DE CONCRETO</v>
          </cell>
          <cell r="D3170" t="str">
            <v>M2</v>
          </cell>
          <cell r="E3170">
            <v>20.86</v>
          </cell>
        </row>
        <row r="3171">
          <cell r="B3171" t="str">
            <v>480208</v>
          </cell>
          <cell r="C3171" t="str">
            <v>ESCARIFICACAO DE CONCRETO ATE A PROFUNDIDADE DE 4 CM</v>
          </cell>
          <cell r="D3171" t="str">
            <v>M2</v>
          </cell>
          <cell r="E3171">
            <v>33.9</v>
          </cell>
        </row>
        <row r="3172">
          <cell r="B3172" t="str">
            <v>480211</v>
          </cell>
          <cell r="C3172" t="str">
            <v>DEMOLICAO DE CONCRETO ATE A PROFUNDIDADE DE 5 CM</v>
          </cell>
          <cell r="D3172" t="str">
            <v>M2</v>
          </cell>
          <cell r="E3172">
            <v>4.53</v>
          </cell>
        </row>
        <row r="3173">
          <cell r="B3173" t="str">
            <v>480212</v>
          </cell>
          <cell r="C3173" t="str">
            <v>DEMOLICAO DE CONCRETO ATE A PROFUNDIDADE DE 10 CM</v>
          </cell>
          <cell r="D3173" t="str">
            <v>M2</v>
          </cell>
          <cell r="E3173">
            <v>9.15</v>
          </cell>
        </row>
        <row r="3174">
          <cell r="B3174" t="str">
            <v>480213</v>
          </cell>
          <cell r="C3174" t="str">
            <v>JATEAMENTO COM AR COMPRIMIDO</v>
          </cell>
          <cell r="D3174" t="str">
            <v>M2</v>
          </cell>
          <cell r="E3174">
            <v>10.74</v>
          </cell>
        </row>
        <row r="3176">
          <cell r="B3176" t="str">
            <v>480300</v>
          </cell>
          <cell r="C3176" t="str">
            <v>TRATAMENTO DAS ARMADURAS</v>
          </cell>
        </row>
        <row r="3177">
          <cell r="B3177" t="str">
            <v>480301</v>
          </cell>
          <cell r="C3177" t="str">
            <v>LIXAMENTO DAS ARMADURAS</v>
          </cell>
          <cell r="D3177" t="str">
            <v>M</v>
          </cell>
          <cell r="E3177">
            <v>3.47</v>
          </cell>
        </row>
        <row r="3178">
          <cell r="B3178" t="str">
            <v>480302</v>
          </cell>
          <cell r="C3178" t="str">
            <v>EMENDAS POR TRANSPASSE</v>
          </cell>
          <cell r="D3178" t="str">
            <v>KG</v>
          </cell>
          <cell r="E3178">
            <v>3.13</v>
          </cell>
        </row>
        <row r="3179">
          <cell r="B3179" t="str">
            <v>480303</v>
          </cell>
          <cell r="C3179" t="str">
            <v>APLICACAO DE TINTA DE ALTO TEOR DE ZINCO</v>
          </cell>
          <cell r="D3179" t="str">
            <v>M</v>
          </cell>
          <cell r="E3179">
            <v>2.36</v>
          </cell>
        </row>
        <row r="3180">
          <cell r="B3180" t="str">
            <v>480304</v>
          </cell>
          <cell r="C3180" t="str">
            <v>APLICACAO DE REVESTIM.DE RESINA ACRILICA/CIMENTO,C/ALTA ALCALIN.E ADIT.INIBIDOR CORROSAO P/ARMADURAS</v>
          </cell>
          <cell r="D3180" t="str">
            <v>M2</v>
          </cell>
          <cell r="E3180">
            <v>7.23</v>
          </cell>
        </row>
        <row r="3181">
          <cell r="B3181" t="str">
            <v>480305</v>
          </cell>
          <cell r="C3181" t="str">
            <v>SUBSTITUICAO DE BARRAS DE ACO</v>
          </cell>
          <cell r="D3181" t="str">
            <v>KG</v>
          </cell>
          <cell r="E3181">
            <v>7.51</v>
          </cell>
        </row>
        <row r="3182">
          <cell r="B3182" t="str">
            <v>480306</v>
          </cell>
          <cell r="C3182" t="str">
            <v>COMPLEMENTACAO DE BARRAS DE ACO</v>
          </cell>
          <cell r="D3182" t="str">
            <v>KG</v>
          </cell>
          <cell r="E3182">
            <v>7.34</v>
          </cell>
        </row>
        <row r="3183">
          <cell r="B3183" t="str">
            <v>480307</v>
          </cell>
          <cell r="C3183" t="str">
            <v>JATEAMENTO COM MINERIO TIPO ESFERICO, GRANULOMETRIA 12/20, ALFA ALUMINA - 80%</v>
          </cell>
          <cell r="D3183" t="str">
            <v>M2</v>
          </cell>
          <cell r="E3183">
            <v>40.119999999999997</v>
          </cell>
        </row>
        <row r="3184">
          <cell r="B3184" t="str">
            <v>480308</v>
          </cell>
          <cell r="C3184" t="str">
            <v>JATEAMENTO COM ESCORIA DE COBRE</v>
          </cell>
          <cell r="D3184" t="str">
            <v>M2</v>
          </cell>
          <cell r="E3184">
            <v>49.34</v>
          </cell>
        </row>
        <row r="3185">
          <cell r="B3185" t="str">
            <v>480309</v>
          </cell>
          <cell r="C3185" t="str">
            <v>LIMPEZA DE SUPERFICIE ATRAVES DE JATO DE AREIA UMIDO</v>
          </cell>
          <cell r="D3185" t="str">
            <v>M2</v>
          </cell>
          <cell r="E3185">
            <v>28.58</v>
          </cell>
        </row>
        <row r="3187">
          <cell r="B3187" t="str">
            <v>480400</v>
          </cell>
          <cell r="C3187" t="str">
            <v>REPARO LOCALIZADO</v>
          </cell>
        </row>
        <row r="3188">
          <cell r="B3188" t="str">
            <v>480401</v>
          </cell>
          <cell r="C3188" t="str">
            <v>ARGAMASSA BASE CIMENTO MODIFICADA COM POLIMEROS ESPESSURA ATE 3 CM</v>
          </cell>
          <cell r="D3188" t="str">
            <v>M2</v>
          </cell>
          <cell r="E3188">
            <v>187.15</v>
          </cell>
        </row>
        <row r="3189">
          <cell r="B3189" t="str">
            <v>480402</v>
          </cell>
          <cell r="C3189" t="str">
            <v>ARGAMASSA BASE CIMENTO MODIFICADA COM POLIMEROS ESPESSURA ATE 5 CM</v>
          </cell>
          <cell r="D3189" t="str">
            <v>M2</v>
          </cell>
          <cell r="E3189">
            <v>311.95999999999998</v>
          </cell>
        </row>
        <row r="3190">
          <cell r="B3190" t="str">
            <v>480403</v>
          </cell>
          <cell r="C3190" t="str">
            <v>ARGAMASSA BASE CIMENTO MODIFICADA COM POLIMEROS</v>
          </cell>
          <cell r="D3190" t="str">
            <v>M3</v>
          </cell>
          <cell r="E3190">
            <v>6240.33</v>
          </cell>
        </row>
        <row r="3191">
          <cell r="B3191" t="str">
            <v>480404</v>
          </cell>
          <cell r="C3191" t="str">
            <v>ARGAMASSA BASE EPOXI ESPESSURA ATE 3 CM</v>
          </cell>
          <cell r="D3191" t="str">
            <v>M2</v>
          </cell>
          <cell r="E3191">
            <v>1299.83</v>
          </cell>
        </row>
        <row r="3192">
          <cell r="B3192" t="str">
            <v>480405</v>
          </cell>
          <cell r="C3192" t="str">
            <v>ESTANCAMENTO DE INFILTRACAO COM CIMENTO DE PEGA ULTRA RAPIDA</v>
          </cell>
          <cell r="D3192" t="str">
            <v>M2</v>
          </cell>
          <cell r="E3192">
            <v>242.23</v>
          </cell>
        </row>
        <row r="3193">
          <cell r="B3193" t="str">
            <v>480406</v>
          </cell>
          <cell r="C3193" t="str">
            <v>APLICACAO DE ARGAMASSA TIPO DRY PACK PARA REPAROS</v>
          </cell>
          <cell r="D3193" t="str">
            <v>M3</v>
          </cell>
          <cell r="E3193">
            <v>4542.26</v>
          </cell>
        </row>
        <row r="3194">
          <cell r="B3194" t="str">
            <v>480407</v>
          </cell>
          <cell r="C3194" t="str">
            <v>APLICACAO DE ARGAMASSA TIPO DRY PACK PARA TIRANTES</v>
          </cell>
          <cell r="D3194" t="str">
            <v>UN</v>
          </cell>
          <cell r="E3194">
            <v>9.2899999999999991</v>
          </cell>
        </row>
        <row r="3195">
          <cell r="B3195" t="str">
            <v>480408</v>
          </cell>
          <cell r="C3195" t="str">
            <v>GRAUTE MINERAL</v>
          </cell>
          <cell r="D3195" t="str">
            <v>M3</v>
          </cell>
          <cell r="E3195">
            <v>1234.4100000000001</v>
          </cell>
        </row>
        <row r="3196">
          <cell r="B3196" t="str">
            <v>480409</v>
          </cell>
          <cell r="C3196" t="str">
            <v>GRAUTE MINERAL E PEDRISCOS</v>
          </cell>
          <cell r="D3196" t="str">
            <v>M3</v>
          </cell>
          <cell r="E3196">
            <v>924.92</v>
          </cell>
        </row>
        <row r="3197">
          <cell r="B3197" t="str">
            <v>480410</v>
          </cell>
          <cell r="C3197" t="str">
            <v>FORMA PARA REPAROS PROFUNDOS</v>
          </cell>
          <cell r="D3197" t="str">
            <v>M2</v>
          </cell>
          <cell r="E3197">
            <v>90.37</v>
          </cell>
        </row>
        <row r="3198">
          <cell r="B3198" t="str">
            <v>480411</v>
          </cell>
          <cell r="C3198" t="str">
            <v>MICRO CONCRETO MODIFICADO COM POLIMEROS</v>
          </cell>
          <cell r="D3198" t="str">
            <v>M3</v>
          </cell>
          <cell r="E3198">
            <v>2857.26</v>
          </cell>
        </row>
        <row r="3199">
          <cell r="B3199" t="str">
            <v>480412</v>
          </cell>
          <cell r="C3199" t="str">
            <v>APLICACAO DE MEMBRANA DE CURA QUIMICA</v>
          </cell>
          <cell r="D3199" t="str">
            <v>M2</v>
          </cell>
          <cell r="E3199">
            <v>4.1399999999999997</v>
          </cell>
        </row>
        <row r="3200">
          <cell r="B3200" t="str">
            <v>480413</v>
          </cell>
          <cell r="C3200" t="str">
            <v>CONCRETO PROJETADO EM PAREDES</v>
          </cell>
          <cell r="D3200" t="str">
            <v>M3</v>
          </cell>
          <cell r="E3200">
            <v>850.18</v>
          </cell>
        </row>
        <row r="3201">
          <cell r="B3201" t="str">
            <v>480414</v>
          </cell>
          <cell r="C3201" t="str">
            <v>CONCRETO PROJETADO EM TETOS</v>
          </cell>
          <cell r="D3201" t="str">
            <v>M3</v>
          </cell>
          <cell r="E3201">
            <v>937.62</v>
          </cell>
        </row>
        <row r="3202">
          <cell r="B3202" t="str">
            <v>480415</v>
          </cell>
          <cell r="C3202" t="str">
            <v>ARGAMASSA PROJETADA EM PAREDES</v>
          </cell>
          <cell r="D3202" t="str">
            <v>M3</v>
          </cell>
          <cell r="E3202">
            <v>849.19</v>
          </cell>
        </row>
        <row r="3203">
          <cell r="B3203" t="str">
            <v>480416</v>
          </cell>
          <cell r="C3203" t="str">
            <v>ARGAMASSA PROJETADA EM TETOS</v>
          </cell>
          <cell r="D3203" t="str">
            <v>M3</v>
          </cell>
          <cell r="E3203">
            <v>937.23</v>
          </cell>
        </row>
        <row r="3204">
          <cell r="B3204" t="str">
            <v>480417</v>
          </cell>
          <cell r="C3204" t="str">
            <v>ARGAMASSA A BASE DE CIMENTO MODIFICADA COM POLIMEROS, ESPESSURA ATE 2 CM</v>
          </cell>
          <cell r="D3204" t="str">
            <v>M2</v>
          </cell>
          <cell r="E3204">
            <v>124.79</v>
          </cell>
        </row>
        <row r="3205">
          <cell r="B3205" t="str">
            <v>480418</v>
          </cell>
          <cell r="C3205" t="str">
            <v>MICRO CONRETO MODIFICADO COM POLIMEROS, COM TRACO REALIZADO IN LOCO</v>
          </cell>
          <cell r="D3205" t="str">
            <v>M3</v>
          </cell>
          <cell r="E3205">
            <v>806.21</v>
          </cell>
        </row>
        <row r="3207">
          <cell r="B3207" t="str">
            <v>480500</v>
          </cell>
          <cell r="C3207" t="str">
            <v>REPARO EM JUNTAS</v>
          </cell>
        </row>
        <row r="3208">
          <cell r="B3208" t="str">
            <v>480501</v>
          </cell>
          <cell r="C3208" t="str">
            <v>RETIRADA DA JUNTA DE PERFIL VULCANIZADO</v>
          </cell>
          <cell r="D3208" t="str">
            <v>M</v>
          </cell>
          <cell r="E3208">
            <v>13.1</v>
          </cell>
        </row>
        <row r="3209">
          <cell r="B3209" t="str">
            <v>480502</v>
          </cell>
          <cell r="C3209" t="str">
            <v>DESOBSTRUCAO DA JUNTA</v>
          </cell>
          <cell r="D3209" t="str">
            <v>M</v>
          </cell>
          <cell r="E3209">
            <v>8.69</v>
          </cell>
        </row>
        <row r="3210">
          <cell r="B3210" t="str">
            <v>480503</v>
          </cell>
          <cell r="C3210" t="str">
            <v>PERFIL VULCANIZADO A BASE DE POLICLOROPRENO L=10 MM</v>
          </cell>
          <cell r="D3210" t="str">
            <v>M</v>
          </cell>
          <cell r="E3210">
            <v>45.63</v>
          </cell>
        </row>
        <row r="3211">
          <cell r="B3211" t="str">
            <v>480504</v>
          </cell>
          <cell r="C3211" t="str">
            <v>PERFIL VULCANIZADO A BASE DE POLICLOROPRENO L=20 MM</v>
          </cell>
          <cell r="D3211" t="str">
            <v>M</v>
          </cell>
          <cell r="E3211">
            <v>65.84</v>
          </cell>
        </row>
        <row r="3212">
          <cell r="B3212" t="str">
            <v>480505</v>
          </cell>
          <cell r="C3212" t="str">
            <v>PERFIL VULCANIZADO A BASE DE POLICLOROPRENO L=25 MM</v>
          </cell>
          <cell r="D3212" t="str">
            <v>M</v>
          </cell>
          <cell r="E3212">
            <v>92.38</v>
          </cell>
        </row>
        <row r="3213">
          <cell r="B3213" t="str">
            <v>480506</v>
          </cell>
          <cell r="C3213" t="str">
            <v>PERFIL VULCANIZADO A BASE DE POLICLOROPRENO L=30 MM</v>
          </cell>
          <cell r="D3213" t="str">
            <v>M</v>
          </cell>
          <cell r="E3213">
            <v>110.05</v>
          </cell>
        </row>
        <row r="3214">
          <cell r="B3214" t="str">
            <v>480507</v>
          </cell>
          <cell r="C3214" t="str">
            <v>PERFIL VULCANIZADO A BASE DE POLICLOROPRENO L=35 MM</v>
          </cell>
          <cell r="D3214" t="str">
            <v>M</v>
          </cell>
          <cell r="E3214">
            <v>169.45</v>
          </cell>
        </row>
        <row r="3215">
          <cell r="B3215" t="str">
            <v>480508</v>
          </cell>
          <cell r="C3215" t="str">
            <v>PERFIL VULCANIZADO A BASE DE POLICLOROPRENO L=40 MM</v>
          </cell>
          <cell r="D3215" t="str">
            <v>M</v>
          </cell>
          <cell r="E3215">
            <v>227.57</v>
          </cell>
        </row>
        <row r="3216">
          <cell r="B3216" t="str">
            <v>480509</v>
          </cell>
          <cell r="C3216" t="str">
            <v>PERFIL VULCANIZADO A BASE DE POLICLOROPRENO L=50 MM</v>
          </cell>
          <cell r="D3216" t="str">
            <v>M</v>
          </cell>
          <cell r="E3216">
            <v>310.95999999999998</v>
          </cell>
        </row>
        <row r="3217">
          <cell r="B3217" t="str">
            <v>480510</v>
          </cell>
          <cell r="C3217" t="str">
            <v>RECOMPOSICAO DE BORDA DE CONCRETO COM ARGAMASSA EPOXIDICA</v>
          </cell>
          <cell r="D3217" t="str">
            <v>M</v>
          </cell>
          <cell r="E3217">
            <v>52.29</v>
          </cell>
        </row>
        <row r="3218">
          <cell r="B3218" t="str">
            <v>480511</v>
          </cell>
          <cell r="C3218" t="str">
            <v>RECOMPOSICAO DE BORDA DE CONCRETO COM ARGAMASSA POLIMERICA</v>
          </cell>
          <cell r="D3218" t="str">
            <v>M</v>
          </cell>
          <cell r="E3218">
            <v>19.37</v>
          </cell>
        </row>
        <row r="3219">
          <cell r="B3219" t="str">
            <v>480512</v>
          </cell>
          <cell r="C3219" t="str">
            <v>VEDACAO DE JUNTAS COM MASTIQUE ELASTICO DE POLIURETANO</v>
          </cell>
          <cell r="D3219" t="str">
            <v>M</v>
          </cell>
          <cell r="E3219">
            <v>27.25</v>
          </cell>
        </row>
        <row r="3220">
          <cell r="B3220" t="str">
            <v>480513</v>
          </cell>
          <cell r="C3220" t="str">
            <v>VEDACAO DE JUNTAS COM MASTIQUE ELASTICO DE SILICONE</v>
          </cell>
          <cell r="D3220" t="str">
            <v>M</v>
          </cell>
          <cell r="E3220">
            <v>18.260000000000002</v>
          </cell>
        </row>
        <row r="3221">
          <cell r="B3221" t="str">
            <v>480514</v>
          </cell>
          <cell r="C3221" t="str">
            <v>VEDACAO DE JUNTAS COM SELANTE ELASTICO TIXOTROPICO A BASE DE POLISSULFETO ORGANICO</v>
          </cell>
          <cell r="D3221" t="str">
            <v>M</v>
          </cell>
          <cell r="E3221">
            <v>20.05</v>
          </cell>
        </row>
        <row r="3223">
          <cell r="B3223" t="str">
            <v>480600</v>
          </cell>
          <cell r="C3223" t="str">
            <v>REPAROS E TRATAMENTO DE TRINCAS E FISSURAS</v>
          </cell>
        </row>
        <row r="3224">
          <cell r="B3224" t="str">
            <v>480601</v>
          </cell>
          <cell r="C3224" t="str">
            <v>TRATAMENTO FLEXIVEL COM MASTIQUE ELASTICO BASE POLIURETANO</v>
          </cell>
          <cell r="D3224" t="str">
            <v>M</v>
          </cell>
          <cell r="E3224">
            <v>41.54</v>
          </cell>
        </row>
        <row r="3225">
          <cell r="B3225" t="str">
            <v>480602</v>
          </cell>
          <cell r="C3225" t="str">
            <v>TRATAMENTO FLEXIVEL COM MASTIQUE ELASTICO BASE SILICONE</v>
          </cell>
          <cell r="D3225" t="str">
            <v>M</v>
          </cell>
          <cell r="E3225">
            <v>36.04</v>
          </cell>
        </row>
        <row r="3226">
          <cell r="B3226" t="str">
            <v>480603</v>
          </cell>
          <cell r="C3226" t="str">
            <v>TRATAMENTO FLEXIVEL COM SELANTE ELASTICO TIXOTROPICO A BASE DE POLISSULFETO ORGANICO</v>
          </cell>
          <cell r="D3226" t="str">
            <v>M</v>
          </cell>
          <cell r="E3226">
            <v>36.799999999999997</v>
          </cell>
        </row>
        <row r="3227">
          <cell r="B3227" t="str">
            <v>480604</v>
          </cell>
          <cell r="C3227" t="str">
            <v>TRATAMENTO FLEXIVEL COM INJECAO DE SELANTE A BASE DE POLIURETANO HIDROATIVADO</v>
          </cell>
          <cell r="D3227" t="str">
            <v>M</v>
          </cell>
          <cell r="E3227">
            <v>291.19</v>
          </cell>
        </row>
        <row r="3228">
          <cell r="B3228" t="str">
            <v>480605</v>
          </cell>
          <cell r="C3228" t="str">
            <v>TRATAMENTO FLEXIVEL COM PERFIL PRE MOLDADO DE NEOPRENE DE ATE 50 MM DE LARGURA</v>
          </cell>
          <cell r="D3228" t="str">
            <v>M</v>
          </cell>
          <cell r="E3228">
            <v>318.49</v>
          </cell>
        </row>
        <row r="3229">
          <cell r="B3229" t="str">
            <v>480606</v>
          </cell>
          <cell r="C3229" t="str">
            <v>TRATAMENTO FLEXIVEL COM PERFIL PRE MOLDADO DE NEOPRENE DE ATE 25 MM DE LARGURA</v>
          </cell>
          <cell r="D3229" t="str">
            <v>M</v>
          </cell>
          <cell r="E3229">
            <v>98.81</v>
          </cell>
        </row>
        <row r="3230">
          <cell r="B3230" t="str">
            <v>480607</v>
          </cell>
          <cell r="C3230" t="str">
            <v>TRATAMENTO FLEXIVEL COM PERFIL PRE MOLDADO DE NEOPRENE DE ATE 10 MM DE LARGURA</v>
          </cell>
          <cell r="D3230" t="str">
            <v>M</v>
          </cell>
          <cell r="E3230">
            <v>51.84</v>
          </cell>
        </row>
        <row r="3231">
          <cell r="B3231" t="str">
            <v>480608</v>
          </cell>
          <cell r="C3231" t="str">
            <v>TRATAMENTO FLEXIVEL COM INJECAO DE ESPUMA A BASE DE POLIURETANO HIDROATIVO</v>
          </cell>
          <cell r="D3231" t="str">
            <v>M</v>
          </cell>
          <cell r="E3231">
            <v>145.52000000000001</v>
          </cell>
        </row>
        <row r="3232">
          <cell r="B3232" t="str">
            <v>480609</v>
          </cell>
          <cell r="C3232" t="str">
            <v>TRATAMENTO FLEXIVEL COM INJECAO DE GEL A BASE DE POLIURETANO HIDROATIVADO</v>
          </cell>
          <cell r="D3232" t="str">
            <v>M</v>
          </cell>
          <cell r="E3232">
            <v>145.52000000000001</v>
          </cell>
        </row>
        <row r="3233">
          <cell r="B3233" t="str">
            <v>480610</v>
          </cell>
          <cell r="C3233" t="str">
            <v>TRATAMENTO RIGIDO POR TAMPONAMENTO COM INJECAO DE RESINA EPOXI</v>
          </cell>
          <cell r="D3233" t="str">
            <v>M</v>
          </cell>
          <cell r="E3233">
            <v>232.69</v>
          </cell>
        </row>
        <row r="3234">
          <cell r="B3234" t="str">
            <v>480611</v>
          </cell>
          <cell r="C3234" t="str">
            <v>TRATAMENTO RIGIDO POR TAMPONAMENTO COM INJECAO DE RESINA EPOXI</v>
          </cell>
          <cell r="D3234" t="str">
            <v>KG</v>
          </cell>
          <cell r="E3234">
            <v>111.66</v>
          </cell>
        </row>
        <row r="3235">
          <cell r="B3235" t="str">
            <v>480612</v>
          </cell>
          <cell r="C3235" t="str">
            <v>REPARO ESTRUTURAL DE VIGAS, LAJES E PILARES COM APLICACAO DE GRAUTE, VAOS DE 35,0 A 70,0 MM</v>
          </cell>
          <cell r="D3235" t="str">
            <v>M</v>
          </cell>
          <cell r="E3235">
            <v>19</v>
          </cell>
        </row>
        <row r="3236">
          <cell r="B3236" t="str">
            <v>480613</v>
          </cell>
          <cell r="C3236" t="str">
            <v>TRATAMENTO DE MICRO FISSURAS POR SILICATACAO OU FLUORSILICATACAO</v>
          </cell>
          <cell r="D3236" t="str">
            <v>M</v>
          </cell>
          <cell r="E3236">
            <v>6.68</v>
          </cell>
        </row>
        <row r="3238">
          <cell r="B3238" t="str">
            <v>480700</v>
          </cell>
          <cell r="C3238" t="str">
            <v>ANCORAGEM DE BARRAS DE ACO</v>
          </cell>
        </row>
        <row r="3239">
          <cell r="B3239" t="str">
            <v>480701</v>
          </cell>
          <cell r="C3239" t="str">
            <v>ANCORAGEM DE BARRAS DE ACO, DIAM.=6,3 MM, COM RESINA DE POLIESTER</v>
          </cell>
          <cell r="D3239" t="str">
            <v>UN</v>
          </cell>
          <cell r="E3239">
            <v>3.93</v>
          </cell>
        </row>
        <row r="3240">
          <cell r="B3240" t="str">
            <v>480702</v>
          </cell>
          <cell r="C3240" t="str">
            <v>ANCORAGEM DE BARRAS DE ACO, DIAM.=10,0 MM, COM RESINA DE POLIESTER</v>
          </cell>
          <cell r="D3240" t="str">
            <v>UN</v>
          </cell>
          <cell r="E3240">
            <v>4.41</v>
          </cell>
        </row>
        <row r="3241">
          <cell r="B3241" t="str">
            <v>480703</v>
          </cell>
          <cell r="C3241" t="str">
            <v>ANCORAGEM DE BARRAS DE ACO, DIAM.=12,5 MM, COM RESINA DE POLIESTER</v>
          </cell>
          <cell r="D3241" t="str">
            <v>UN</v>
          </cell>
          <cell r="E3241">
            <v>5.61</v>
          </cell>
        </row>
        <row r="3242">
          <cell r="B3242" t="str">
            <v>480704</v>
          </cell>
          <cell r="C3242" t="str">
            <v>ANCORAGEM DE BARRAS DE ACO, DIAM.=16,0 MM, COM RESINA DE POLIESTER</v>
          </cell>
          <cell r="D3242" t="str">
            <v>UN</v>
          </cell>
          <cell r="E3242">
            <v>6.63</v>
          </cell>
        </row>
        <row r="3243">
          <cell r="B3243" t="str">
            <v>480705</v>
          </cell>
          <cell r="C3243" t="str">
            <v>ANCORAGEM DE BARRAS DE ACO, DIAM.=20,0 MM, COM RESINA DE POLIESTER</v>
          </cell>
          <cell r="D3243" t="str">
            <v>UN</v>
          </cell>
          <cell r="E3243">
            <v>8.07</v>
          </cell>
        </row>
        <row r="3244">
          <cell r="B3244" t="str">
            <v>480706</v>
          </cell>
          <cell r="C3244" t="str">
            <v>ANCORAGEM DE BARRAS DE ACO, DIAM.=6,3 MM, COM RESINA EPOXI</v>
          </cell>
          <cell r="D3244" t="str">
            <v>UN</v>
          </cell>
          <cell r="E3244">
            <v>2.3199999999999998</v>
          </cell>
        </row>
        <row r="3245">
          <cell r="B3245" t="str">
            <v>480707</v>
          </cell>
          <cell r="C3245" t="str">
            <v>ANCORAGEM DE BARRAS DE ACO, DIAM.=10,0 MM, COM RESINA EPOXI</v>
          </cell>
          <cell r="D3245" t="str">
            <v>UN</v>
          </cell>
          <cell r="E3245">
            <v>2.76</v>
          </cell>
        </row>
        <row r="3246">
          <cell r="B3246" t="str">
            <v>480708</v>
          </cell>
          <cell r="C3246" t="str">
            <v>ANCORAGEM DE BARRAS DE ACO, DIAM.=12,5 MM, COM RESINA EPOXI</v>
          </cell>
          <cell r="D3246" t="str">
            <v>UN</v>
          </cell>
          <cell r="E3246">
            <v>3.07</v>
          </cell>
        </row>
        <row r="3247">
          <cell r="B3247" t="str">
            <v>480709</v>
          </cell>
          <cell r="C3247" t="str">
            <v>ANCORAGEM DE BARRAS DE ACO, DIAM.=16,0 MM, COM RESINA EPOXI</v>
          </cell>
          <cell r="D3247" t="str">
            <v>UN</v>
          </cell>
          <cell r="E3247">
            <v>3.67</v>
          </cell>
        </row>
        <row r="3248">
          <cell r="B3248" t="str">
            <v>480710</v>
          </cell>
          <cell r="C3248" t="str">
            <v>ANCORAGEM DE BARRAS DE ACO, DIAM.=20,0 MM, COM RESINA EPOXI</v>
          </cell>
          <cell r="D3248" t="str">
            <v>UN</v>
          </cell>
          <cell r="E3248">
            <v>4.3600000000000003</v>
          </cell>
        </row>
        <row r="3250">
          <cell r="B3250" t="str">
            <v>480800</v>
          </cell>
          <cell r="C3250" t="str">
            <v>CHUMBADORES</v>
          </cell>
        </row>
        <row r="3251">
          <cell r="B3251" t="str">
            <v>480801</v>
          </cell>
          <cell r="C3251" t="str">
            <v>FORNECIMENTO E COLOCACAO DE CHUMBADORES QUIMICOS DIAM.=3/4"</v>
          </cell>
          <cell r="D3251" t="str">
            <v>UN</v>
          </cell>
          <cell r="E3251">
            <v>35.96</v>
          </cell>
        </row>
        <row r="3252">
          <cell r="B3252" t="str">
            <v>480802</v>
          </cell>
          <cell r="C3252" t="str">
            <v>FORNECIMENTO E COLOCACAO DE CHUMBADORES QUIMICOS DIAM.=1/2"</v>
          </cell>
          <cell r="D3252" t="str">
            <v>UN</v>
          </cell>
          <cell r="E3252">
            <v>12.44</v>
          </cell>
        </row>
        <row r="3253">
          <cell r="B3253" t="str">
            <v>480803</v>
          </cell>
          <cell r="C3253" t="str">
            <v>FORNECIMENTO E COLOCACAO DE CHUMBADORES QUIMICOS DIAM.=3/8"</v>
          </cell>
          <cell r="D3253" t="str">
            <v>UN</v>
          </cell>
          <cell r="E3253">
            <v>8.09</v>
          </cell>
        </row>
        <row r="3254">
          <cell r="B3254" t="str">
            <v>480804</v>
          </cell>
          <cell r="C3254" t="str">
            <v>FORNECIMENTO E COLOCACAO DE CHUMBADORES EXPANSIVEIS DIAM.=3/4"</v>
          </cell>
          <cell r="D3254" t="str">
            <v>UN</v>
          </cell>
          <cell r="E3254">
            <v>9.69</v>
          </cell>
        </row>
        <row r="3255">
          <cell r="B3255" t="str">
            <v>480805</v>
          </cell>
          <cell r="C3255" t="str">
            <v>FORNECIMENTO E COLOCACAO DE CHUMBADORES EXPANSIVEIS DIAM.=1/2"</v>
          </cell>
          <cell r="D3255" t="str">
            <v>UN</v>
          </cell>
          <cell r="E3255">
            <v>4.88</v>
          </cell>
        </row>
        <row r="3256">
          <cell r="B3256" t="str">
            <v>480806</v>
          </cell>
          <cell r="C3256" t="str">
            <v>FORNECIMENTO E COLOCACAO DE CHUMBADORES EXPANSIVEIS DIAM.=3/8"</v>
          </cell>
          <cell r="D3256" t="str">
            <v>UN</v>
          </cell>
          <cell r="E3256">
            <v>3.07</v>
          </cell>
        </row>
        <row r="3258">
          <cell r="B3258" t="str">
            <v>480900</v>
          </cell>
          <cell r="C3258" t="str">
            <v>FUROS EM CONCRETO</v>
          </cell>
        </row>
        <row r="3259">
          <cell r="B3259" t="str">
            <v>480901</v>
          </cell>
          <cell r="C3259" t="str">
            <v>FUROS EM CONCRETO COM DIAM.=3/8" E PROFUNDIDADE 10 CM</v>
          </cell>
          <cell r="D3259" t="str">
            <v>UN</v>
          </cell>
          <cell r="E3259">
            <v>3.23</v>
          </cell>
        </row>
        <row r="3260">
          <cell r="B3260" t="str">
            <v>480902</v>
          </cell>
          <cell r="C3260" t="str">
            <v>FUROS EM CONCRETO COM DIAM.=3/8" E PROFUNDIDADE 20 CM</v>
          </cell>
          <cell r="D3260" t="str">
            <v>UN</v>
          </cell>
          <cell r="E3260">
            <v>7.99</v>
          </cell>
        </row>
        <row r="3261">
          <cell r="B3261" t="str">
            <v>480903</v>
          </cell>
          <cell r="C3261" t="str">
            <v>FUROS EM CONCRETO COM DIAM.=3/8" E PROFUNDIDADE 30 CM</v>
          </cell>
          <cell r="D3261" t="str">
            <v>UN</v>
          </cell>
          <cell r="E3261">
            <v>50.89</v>
          </cell>
        </row>
        <row r="3262">
          <cell r="B3262" t="str">
            <v>480904</v>
          </cell>
          <cell r="C3262" t="str">
            <v>FUROS EM CONCRETO COM DIAM.=1/2" E PROFUNDIDADE 10 CM</v>
          </cell>
          <cell r="D3262" t="str">
            <v>UN</v>
          </cell>
          <cell r="E3262">
            <v>3.99</v>
          </cell>
        </row>
        <row r="3263">
          <cell r="B3263" t="str">
            <v>480905</v>
          </cell>
          <cell r="C3263" t="str">
            <v>FUROS EM CONCRETO COM DIAM.=1/2" E PROFUNDIDADE 20 CM</v>
          </cell>
          <cell r="D3263" t="str">
            <v>UN</v>
          </cell>
          <cell r="E3263">
            <v>11.43</v>
          </cell>
        </row>
        <row r="3264">
          <cell r="B3264" t="str">
            <v>480906</v>
          </cell>
          <cell r="C3264" t="str">
            <v>FUROS EM CONCRETO COM DIAM.=1/2" E PROFUNDIDADE 30 CM</v>
          </cell>
          <cell r="D3264" t="str">
            <v>UN</v>
          </cell>
          <cell r="E3264">
            <v>65.709999999999994</v>
          </cell>
        </row>
        <row r="3265">
          <cell r="B3265" t="str">
            <v>480907</v>
          </cell>
          <cell r="C3265" t="str">
            <v>FUROS EM CONCRETO COM DIAM.=3/4" E PROFUNDIDADE 10 CM</v>
          </cell>
          <cell r="D3265" t="str">
            <v>UN</v>
          </cell>
          <cell r="E3265">
            <v>7.48</v>
          </cell>
        </row>
        <row r="3266">
          <cell r="B3266" t="str">
            <v>480908</v>
          </cell>
          <cell r="C3266" t="str">
            <v>FUROS EM CONCRETO COM DIAM.=3/4" E PROFUNDIDADE 20 CM</v>
          </cell>
          <cell r="D3266" t="str">
            <v>UN</v>
          </cell>
          <cell r="E3266">
            <v>19.59</v>
          </cell>
        </row>
        <row r="3267">
          <cell r="B3267" t="str">
            <v>480909</v>
          </cell>
          <cell r="C3267" t="str">
            <v>FUROS EM CONCRETO COM DIAM.=3/4" E PROFUNDIDADE 30 CM</v>
          </cell>
          <cell r="D3267" t="str">
            <v>UN</v>
          </cell>
          <cell r="E3267">
            <v>72.290000000000006</v>
          </cell>
        </row>
        <row r="3268">
          <cell r="B3268" t="str">
            <v>480910</v>
          </cell>
          <cell r="C3268" t="str">
            <v>FUROS EM CONCRETO COM DIAM.=1" E PROFUNDIDADE 10 CM</v>
          </cell>
          <cell r="D3268" t="str">
            <v>UN</v>
          </cell>
          <cell r="E3268">
            <v>12.27</v>
          </cell>
        </row>
        <row r="3269">
          <cell r="B3269" t="str">
            <v>480911</v>
          </cell>
          <cell r="C3269" t="str">
            <v>FUROS EM CONCRETO COM DIAM.=1" E PROFUNDIDADE 20 CM</v>
          </cell>
          <cell r="D3269" t="str">
            <v>UN</v>
          </cell>
          <cell r="E3269">
            <v>26.01</v>
          </cell>
        </row>
        <row r="3270">
          <cell r="B3270" t="str">
            <v>480912</v>
          </cell>
          <cell r="C3270" t="str">
            <v>FUROS EM CONCRETO COM DIAM.=1" E PROFUNDIDADE 30 CM</v>
          </cell>
          <cell r="D3270" t="str">
            <v>UN</v>
          </cell>
          <cell r="E3270">
            <v>75.88</v>
          </cell>
        </row>
        <row r="3272">
          <cell r="B3272" t="str">
            <v>481000</v>
          </cell>
          <cell r="C3272" t="str">
            <v>PONTES DE ADERENCIA</v>
          </cell>
        </row>
        <row r="3273">
          <cell r="B3273" t="str">
            <v>481001</v>
          </cell>
          <cell r="C3273" t="str">
            <v>PREPARACAO E APLICACAO DE PONTE DE ADERENCIA COM ADESIVO BASE ACRILICA</v>
          </cell>
          <cell r="D3273" t="str">
            <v>M2</v>
          </cell>
          <cell r="E3273">
            <v>7.59</v>
          </cell>
        </row>
        <row r="3274">
          <cell r="B3274" t="str">
            <v>481002</v>
          </cell>
          <cell r="C3274" t="str">
            <v>PREPARACAO E APLICACAO DE PONTE DE ADERENCIA COM ADESIVO BASE EPOXI</v>
          </cell>
          <cell r="D3274" t="str">
            <v>M2</v>
          </cell>
          <cell r="E3274">
            <v>24.49</v>
          </cell>
        </row>
        <row r="3276">
          <cell r="B3276" t="str">
            <v>481100</v>
          </cell>
          <cell r="C3276" t="str">
            <v>PROTECAO E CONSERVACAO DA SUPERFICIE DE CONCRETO</v>
          </cell>
        </row>
        <row r="3277">
          <cell r="B3277" t="str">
            <v>481101</v>
          </cell>
          <cell r="C3277" t="str">
            <v>ARGAMASSA DE CIMENTO E AREIA - TRACO 1:3</v>
          </cell>
          <cell r="D3277" t="str">
            <v>M3</v>
          </cell>
          <cell r="E3277">
            <v>249.29</v>
          </cell>
        </row>
        <row r="3278">
          <cell r="B3278" t="str">
            <v>481102</v>
          </cell>
          <cell r="C3278" t="str">
            <v>ARGAMASSA DE CIMENTO E AREIA - TRACO 1:3, COM ADESIVO DE RESINA ACRILICA</v>
          </cell>
          <cell r="D3278" t="str">
            <v>M3</v>
          </cell>
          <cell r="E3278">
            <v>451.72</v>
          </cell>
        </row>
        <row r="3279">
          <cell r="B3279" t="str">
            <v>481103</v>
          </cell>
          <cell r="C3279" t="str">
            <v>ARGAMASSA DE CIMENTO E AREIA - TRACO 1:3, COM ADESIVO DE RESINA ACRILICA DE ESPESSURA DE 2,0 CM</v>
          </cell>
          <cell r="D3279" t="str">
            <v>M2</v>
          </cell>
          <cell r="E3279">
            <v>16.100000000000001</v>
          </cell>
        </row>
        <row r="3280">
          <cell r="B3280" t="str">
            <v>481104</v>
          </cell>
          <cell r="C3280" t="str">
            <v>ARGAMASSA DE CIMENTO E AREIA - TRACO 1:3, COM ADESIVO DE RESINA ACRILICA DE ESPESSURA DE 1,0 CM</v>
          </cell>
          <cell r="D3280" t="str">
            <v>M2</v>
          </cell>
          <cell r="E3280">
            <v>6.62</v>
          </cell>
        </row>
        <row r="3281">
          <cell r="B3281" t="str">
            <v>481105</v>
          </cell>
          <cell r="C3281" t="str">
            <v>CHAPISCO COM ADESIVO ACRILICO</v>
          </cell>
          <cell r="D3281" t="str">
            <v>M2</v>
          </cell>
          <cell r="E3281">
            <v>5.87</v>
          </cell>
        </row>
        <row r="3282">
          <cell r="B3282" t="str">
            <v>481106</v>
          </cell>
          <cell r="C3282" t="str">
            <v>PINTURA IMPERMEABILIZANTE VERNIZ EPOXI BICOMPONENTE</v>
          </cell>
          <cell r="D3282" t="str">
            <v>M2</v>
          </cell>
          <cell r="E3282">
            <v>7.1</v>
          </cell>
        </row>
        <row r="3283">
          <cell r="B3283" t="str">
            <v>481107</v>
          </cell>
          <cell r="C3283" t="str">
            <v>PINTURA IMPERMEABILIZANTE VERNIZ POLIURETANO ALIFATICO BICOMPONENTE</v>
          </cell>
          <cell r="D3283" t="str">
            <v>M2</v>
          </cell>
          <cell r="E3283">
            <v>30.93</v>
          </cell>
        </row>
        <row r="3284">
          <cell r="B3284" t="str">
            <v>481109</v>
          </cell>
          <cell r="C3284" t="str">
            <v>IMPERMEABILIZACAO COM RESINA TERMOPLASTICA</v>
          </cell>
          <cell r="D3284" t="str">
            <v>M2</v>
          </cell>
          <cell r="E3284">
            <v>5.3</v>
          </cell>
        </row>
        <row r="3285">
          <cell r="B3285" t="str">
            <v>481110</v>
          </cell>
          <cell r="C3285" t="str">
            <v>IMPERMEABILIZACAO COM RESINA TERMOPLASTICA REFORCADA COM DUPLA TELA DE POLIESTER, PARA FISSURAS</v>
          </cell>
          <cell r="D3285" t="str">
            <v>M</v>
          </cell>
          <cell r="E3285">
            <v>0</v>
          </cell>
        </row>
        <row r="3286">
          <cell r="B3286" t="str">
            <v>481111</v>
          </cell>
          <cell r="C3286" t="str">
            <v>IMPERMEABILIZACAO COM RESINA A BASE DE POLIMERO ACRILICO COM TELA DE POLIESTER</v>
          </cell>
          <cell r="D3286" t="str">
            <v>M2</v>
          </cell>
          <cell r="E3286">
            <v>0</v>
          </cell>
        </row>
        <row r="3287">
          <cell r="B3287" t="str">
            <v>481112</v>
          </cell>
          <cell r="C3287" t="str">
            <v>IMPERMEABILIZACAO SEMIFLEXIVEL DE BASE ACRILICA</v>
          </cell>
          <cell r="D3287" t="str">
            <v>M2</v>
          </cell>
          <cell r="E3287">
            <v>0</v>
          </cell>
        </row>
        <row r="3288">
          <cell r="B3288" t="str">
            <v>481113</v>
          </cell>
          <cell r="C3288" t="str">
            <v>ESTRUCAMENTO COM ADESIVO DE RESINA ACRILICA</v>
          </cell>
          <cell r="D3288" t="str">
            <v>M2</v>
          </cell>
          <cell r="E3288">
            <v>0</v>
          </cell>
        </row>
        <row r="3289">
          <cell r="B3289" t="str">
            <v>481114</v>
          </cell>
          <cell r="C3289" t="str">
            <v>IMPERMEAB.A BASE DE CIMENTOS ESPECIAIS/ADITIVOS QUIMICOS E MINERAIS C/ADICAO EMULSAO ADES.BASE ACRIL</v>
          </cell>
          <cell r="D3289" t="str">
            <v>M2</v>
          </cell>
          <cell r="E3289">
            <v>0</v>
          </cell>
        </row>
        <row r="3291">
          <cell r="B3291" t="str">
            <v>481200</v>
          </cell>
          <cell r="C3291" t="str">
            <v>REMOCAO E EXECUCAO DE IMPERMEABILIZACAO</v>
          </cell>
        </row>
        <row r="3292">
          <cell r="B3292" t="str">
            <v>481201</v>
          </cell>
          <cell r="C3292" t="str">
            <v>EXECUCAO DE IMPERMEABILIZACAO COM MANTA ASFALTICA ESTRUTURADA COM VEU DE FIBRA DE VIDRO 4,0 MM</v>
          </cell>
          <cell r="D3292" t="str">
            <v>M2</v>
          </cell>
          <cell r="E3292">
            <v>33.340000000000003</v>
          </cell>
        </row>
        <row r="3293">
          <cell r="B3293" t="str">
            <v>481202</v>
          </cell>
          <cell r="C3293" t="str">
            <v>EXECUCAO DE IMPERVEABILIZ.C/MANTA DE ASFALTO MODIFICADO C/POLIMEROS E ESTRUTUR.C/POLIESTER E=4,0 MM</v>
          </cell>
          <cell r="D3293" t="str">
            <v>M2</v>
          </cell>
          <cell r="E3293">
            <v>34.909999999999997</v>
          </cell>
        </row>
        <row r="3294">
          <cell r="B3294" t="str">
            <v>481203</v>
          </cell>
          <cell r="C3294" t="str">
            <v>PROTECAO TERMICA COM AGREGADO LEVE, DE ESPESSURA 12 CM</v>
          </cell>
          <cell r="D3294" t="str">
            <v>M2</v>
          </cell>
          <cell r="E3294">
            <v>22.46</v>
          </cell>
        </row>
        <row r="3295">
          <cell r="B3295" t="str">
            <v>481204</v>
          </cell>
          <cell r="C3295" t="str">
            <v>PROTECAO TERMICA EM LAJES PLANAS DE COBERTURA COM POLIESTIRENO EXPANDIDO, COM ESPESSURA 2,5 CM</v>
          </cell>
          <cell r="D3295" t="str">
            <v>M2</v>
          </cell>
          <cell r="E3295">
            <v>68.72</v>
          </cell>
        </row>
        <row r="3296">
          <cell r="B3296" t="str">
            <v>481205</v>
          </cell>
          <cell r="C3296" t="str">
            <v>REMOCAO DA IMPERMEABILIZACAO E DA REGULARIZACAO EXISTENTE</v>
          </cell>
          <cell r="D3296" t="str">
            <v>M2</v>
          </cell>
          <cell r="E3296">
            <v>8.35</v>
          </cell>
        </row>
        <row r="3297">
          <cell r="B3297" t="str">
            <v>481206</v>
          </cell>
          <cell r="C3297" t="str">
            <v>REMOCAO DA PROTECAO TERMICA</v>
          </cell>
          <cell r="D3297" t="str">
            <v>M2</v>
          </cell>
          <cell r="E3297">
            <v>16.7</v>
          </cell>
        </row>
        <row r="3298">
          <cell r="B3298" t="str">
            <v>481207</v>
          </cell>
          <cell r="C3298" t="str">
            <v>REMOCAO DA PROTECAO MECANICA</v>
          </cell>
          <cell r="D3298" t="str">
            <v>M2</v>
          </cell>
          <cell r="E3298">
            <v>13.33</v>
          </cell>
        </row>
        <row r="3299">
          <cell r="B3299" t="str">
            <v>481208</v>
          </cell>
          <cell r="C3299" t="str">
            <v>IMPERMEABILIZACAO COM RESINA TERMOPLASTICA REFORCADA COM TELA DE POLIESTER</v>
          </cell>
          <cell r="D3299" t="str">
            <v>M2</v>
          </cell>
          <cell r="E3299">
            <v>43.47</v>
          </cell>
        </row>
        <row r="3300">
          <cell r="B3300" t="str">
            <v>481209</v>
          </cell>
          <cell r="C3300" t="str">
            <v>IMPERMEABILIZACAO COM RESINA TERMOPLASTICA</v>
          </cell>
          <cell r="D3300" t="str">
            <v>M2</v>
          </cell>
          <cell r="E3300">
            <v>40.57</v>
          </cell>
        </row>
        <row r="3301">
          <cell r="B3301" t="str">
            <v>481210</v>
          </cell>
          <cell r="C3301" t="str">
            <v>IMPERMEABILIZACAO COM RESINA TERMOPLASTICA REFORCADA COM DUPLA TELA DE POLIESTER, PARA FISSURAS</v>
          </cell>
          <cell r="D3301" t="str">
            <v>M</v>
          </cell>
          <cell r="E3301">
            <v>13.22</v>
          </cell>
        </row>
        <row r="3302">
          <cell r="B3302" t="str">
            <v>481211</v>
          </cell>
          <cell r="C3302" t="str">
            <v>IMPERBEABILIZACAO COM RESINA A BASE DE POLIMERO ACRILICO, REFORCADA COM TELA DE POLIESTER</v>
          </cell>
          <cell r="D3302" t="str">
            <v>M2</v>
          </cell>
          <cell r="E3302">
            <v>45.87</v>
          </cell>
        </row>
        <row r="3303">
          <cell r="B3303" t="str">
            <v>481212</v>
          </cell>
          <cell r="C3303" t="str">
            <v>IMPERMEABILIZACAO SEMIFLEXIVEL DE BASE RESINA ACRILICA</v>
          </cell>
          <cell r="D3303" t="str">
            <v>M2</v>
          </cell>
          <cell r="E3303">
            <v>21.06</v>
          </cell>
        </row>
        <row r="3304">
          <cell r="B3304" t="str">
            <v>481213</v>
          </cell>
          <cell r="C3304" t="str">
            <v>IMPERMEABIL.A BASE CIMENTOS ESPECIAIS/ADITIVOS QUIMICOS/MINERIAS C/ADICAO EMULSAO ADESIVA BASE ACRIL</v>
          </cell>
          <cell r="D3304" t="str">
            <v>M2</v>
          </cell>
          <cell r="E3304">
            <v>21.41</v>
          </cell>
        </row>
        <row r="3306">
          <cell r="B3306" t="str">
            <v>481300</v>
          </cell>
          <cell r="C3306" t="str">
            <v>SERVICOS COMPLEMENTARES</v>
          </cell>
        </row>
        <row r="3307">
          <cell r="B3307" t="str">
            <v>481301</v>
          </cell>
          <cell r="C3307" t="str">
            <v>LIMPEZA DA OBRA</v>
          </cell>
          <cell r="D3307" t="str">
            <v>M2</v>
          </cell>
          <cell r="E3307">
            <v>3.32</v>
          </cell>
        </row>
        <row r="3308">
          <cell r="B3308" t="str">
            <v>481302</v>
          </cell>
          <cell r="C3308" t="str">
            <v>REMOCAO DE ENTULHO, INCLUSIVE AS CARGAS, TRANSPORTES E DESCARGAS, EM BOTA FORA, A QUALQUER DISTANCIA</v>
          </cell>
          <cell r="D3308" t="str">
            <v>M3</v>
          </cell>
          <cell r="E3308">
            <v>41.69</v>
          </cell>
        </row>
        <row r="3310">
          <cell r="B3310" t="str">
            <v>501000</v>
          </cell>
          <cell r="C3310" t="str">
            <v>CANTEIRO DE OBRAS</v>
          </cell>
        </row>
        <row r="3311">
          <cell r="B3311" t="str">
            <v>501100</v>
          </cell>
          <cell r="C3311" t="str">
            <v>PLACAS, VEICULOS E DESPESAS</v>
          </cell>
        </row>
        <row r="3312">
          <cell r="B3312" t="str">
            <v>501101</v>
          </cell>
          <cell r="C3312" t="str">
            <v>PLACA DE OBRA: FINANCEIRA (4,00 X 2,00)M (REFERENCIA P/CALCULO DO CANTEIRO-NAO UTILIZAR NA PLANILHA)</v>
          </cell>
          <cell r="D3312" t="str">
            <v>UN</v>
          </cell>
          <cell r="E3312">
            <v>1153.82</v>
          </cell>
        </row>
        <row r="3313">
          <cell r="B3313" t="str">
            <v>501102</v>
          </cell>
          <cell r="C3313" t="str">
            <v>PLACA DE OBRA : (4,30 X 2,20) M (REFERENCIA P/CALCULO DO CANTEIRO - NAO UTILIZAR NA PLANILHA)</v>
          </cell>
          <cell r="D3313" t="str">
            <v>UN</v>
          </cell>
          <cell r="E3313">
            <v>1364.42</v>
          </cell>
        </row>
        <row r="3314">
          <cell r="B3314" t="str">
            <v>501103</v>
          </cell>
          <cell r="C3314" t="str">
            <v>PLACA DE OBRA : (2,00 X 1,00) M (REFERENCIA P/CALCULO DO CANTEIRO - NAO UTILIZAR NA PLANILHA)</v>
          </cell>
          <cell r="D3314" t="str">
            <v>UN</v>
          </cell>
          <cell r="E3314">
            <v>280.23</v>
          </cell>
        </row>
        <row r="3315">
          <cell r="B3315" t="str">
            <v>501104</v>
          </cell>
          <cell r="C3315" t="str">
            <v>VEICULO PARA FISCALIZACAO (REFERENCIA P/CALCULO DO CANTEIRO - NAO UTILIZAR NA PLANILHA)</v>
          </cell>
          <cell r="D3315" t="str">
            <v>MES</v>
          </cell>
          <cell r="E3315">
            <v>1679.52</v>
          </cell>
        </row>
        <row r="3316">
          <cell r="B3316" t="str">
            <v>501105</v>
          </cell>
          <cell r="C3316" t="str">
            <v>DESPESAS (REFERENCIA P/CALCULO DO CANTEIRO - NAO UTILIZAR NA PLANILHA)</v>
          </cell>
          <cell r="D3316" t="str">
            <v>MES</v>
          </cell>
          <cell r="E3316">
            <v>1296.75</v>
          </cell>
        </row>
        <row r="3318">
          <cell r="C3318" t="str">
            <v>RESERVADO PARA CANTEIRO DE OBRAS (501201 A 501299)</v>
          </cell>
        </row>
        <row r="3320">
          <cell r="B3320" t="str">
            <v>502000</v>
          </cell>
          <cell r="C3320" t="str">
            <v>SERVICOS TECNICOS</v>
          </cell>
        </row>
        <row r="3321">
          <cell r="B3321" t="str">
            <v>502100</v>
          </cell>
          <cell r="C3321" t="str">
            <v>LOCACAO E CADASTRO</v>
          </cell>
        </row>
        <row r="3322">
          <cell r="B3322" t="str">
            <v>502101</v>
          </cell>
          <cell r="C3322" t="str">
            <v>LOCACAO DE OBRAS LOCALIZADAS</v>
          </cell>
          <cell r="D3322" t="str">
            <v>EQXDI</v>
          </cell>
          <cell r="E3322">
            <v>357.37</v>
          </cell>
        </row>
        <row r="3323">
          <cell r="B3323" t="str">
            <v>502102</v>
          </cell>
          <cell r="C3323" t="str">
            <v>CADASTRO DE OBRAS LOCALIZADAS</v>
          </cell>
          <cell r="D3323" t="str">
            <v>EQXDI</v>
          </cell>
          <cell r="E3323">
            <v>455.44</v>
          </cell>
        </row>
        <row r="3325">
          <cell r="C3325" t="str">
            <v>RESERVADO PARA SERVICOS TECNICOS (502201 A 502299)</v>
          </cell>
        </row>
        <row r="3327">
          <cell r="B3327" t="str">
            <v>503000</v>
          </cell>
          <cell r="C3327" t="str">
            <v>SERVICOS PRELIMINARES</v>
          </cell>
        </row>
        <row r="3328">
          <cell r="B3328" t="str">
            <v>503100</v>
          </cell>
          <cell r="C3328" t="str">
            <v>DESMATAMENTO E LIMPEZA</v>
          </cell>
        </row>
        <row r="3329">
          <cell r="B3329" t="str">
            <v>503200</v>
          </cell>
          <cell r="C3329" t="str">
            <v>ACESSOS E SINALIZACAO</v>
          </cell>
        </row>
        <row r="3331">
          <cell r="C3331" t="str">
            <v>RESERVADO PARA SERVICOS PRELIMINARES (503301 A 503399)</v>
          </cell>
        </row>
        <row r="3333">
          <cell r="B3333" t="str">
            <v>504000</v>
          </cell>
          <cell r="C3333" t="str">
            <v>MOVIMENTO DE TERRA</v>
          </cell>
        </row>
        <row r="3334">
          <cell r="B3334" t="str">
            <v>504100</v>
          </cell>
          <cell r="C3334" t="str">
            <v>ESCAVACAO</v>
          </cell>
        </row>
        <row r="3336">
          <cell r="C3336" t="str">
            <v>RESERVADO PARA MOVIMENTO DE TERRA (504201 A 504299)</v>
          </cell>
        </row>
        <row r="3338">
          <cell r="B3338" t="str">
            <v>505000</v>
          </cell>
          <cell r="C3338" t="str">
            <v>ESCORAMENTOS</v>
          </cell>
        </row>
        <row r="3340">
          <cell r="C3340" t="str">
            <v>RESERVADO PARA ESCORAMENTOS (505101 A 505199)</v>
          </cell>
        </row>
        <row r="3342">
          <cell r="B3342" t="str">
            <v>506000</v>
          </cell>
          <cell r="C3342" t="str">
            <v>ESGOTAMENTOS</v>
          </cell>
        </row>
        <row r="3343">
          <cell r="B3343" t="str">
            <v>506100</v>
          </cell>
          <cell r="C3343" t="str">
            <v>REBAIXAMENTO DE LENCOL FREATICO</v>
          </cell>
        </row>
        <row r="3344">
          <cell r="B3344" t="str">
            <v>506101</v>
          </cell>
          <cell r="C3344" t="str">
            <v>MOBILIZACAO, DESMOBILIZACAO E TRANSP. DE EQUIPAMENTOS</v>
          </cell>
          <cell r="D3344" t="str">
            <v>CJXKM</v>
          </cell>
          <cell r="E3344">
            <v>11.37</v>
          </cell>
        </row>
        <row r="3345">
          <cell r="B3345" t="str">
            <v>506102</v>
          </cell>
          <cell r="C3345" t="str">
            <v>INSTALACAO DO SISTEMA DE REBAIXAMENTO</v>
          </cell>
          <cell r="D3345" t="str">
            <v>UN</v>
          </cell>
          <cell r="E3345">
            <v>127.5</v>
          </cell>
        </row>
        <row r="3346">
          <cell r="B3346" t="str">
            <v>506103</v>
          </cell>
          <cell r="C3346" t="str">
            <v>OPERACAO DO SISTEMA DE REBAIXAMENTO</v>
          </cell>
          <cell r="D3346" t="str">
            <v>CJXDI</v>
          </cell>
          <cell r="E3346">
            <v>187.49</v>
          </cell>
        </row>
        <row r="3347">
          <cell r="B3347" t="str">
            <v>506104</v>
          </cell>
          <cell r="C3347" t="str">
            <v>REBAIXAMENTO DE LENCOL FREATICO - OBRAS LINEARES</v>
          </cell>
          <cell r="D3347" t="str">
            <v>M</v>
          </cell>
          <cell r="E3347">
            <v>0</v>
          </cell>
        </row>
        <row r="3349">
          <cell r="B3349" t="str">
            <v>506200</v>
          </cell>
          <cell r="C3349" t="str">
            <v>DRENAGEM SUBTERRANEA</v>
          </cell>
        </row>
        <row r="3350">
          <cell r="B3350" t="str">
            <v>506201</v>
          </cell>
          <cell r="C3350" t="str">
            <v>DRENO HORIZONTAL DE AREIA MEDIA</v>
          </cell>
          <cell r="D3350" t="str">
            <v>M2</v>
          </cell>
          <cell r="E3350">
            <v>19.8</v>
          </cell>
        </row>
        <row r="3351">
          <cell r="B3351" t="str">
            <v>506202</v>
          </cell>
          <cell r="C3351" t="str">
            <v>CORTINA FILTRANTE E DRENAGEM</v>
          </cell>
          <cell r="D3351" t="str">
            <v>M</v>
          </cell>
          <cell r="E3351">
            <v>250.57</v>
          </cell>
        </row>
        <row r="3352">
          <cell r="B3352" t="str">
            <v>506203</v>
          </cell>
          <cell r="C3352" t="str">
            <v>DRENAGEM COM TUBO CERAMICO REVESTIDO COM MANTA GEOTEXTIL</v>
          </cell>
          <cell r="D3352" t="str">
            <v>M</v>
          </cell>
          <cell r="E3352">
            <v>182.21</v>
          </cell>
        </row>
        <row r="3354">
          <cell r="C3354" t="str">
            <v>RESERVADO PARA ESGOTAMENTOS (506301 A 506399)</v>
          </cell>
        </row>
        <row r="3356">
          <cell r="B3356" t="str">
            <v>507000</v>
          </cell>
          <cell r="C3356" t="str">
            <v>OBRAS DE CONTENCAO</v>
          </cell>
        </row>
        <row r="3357">
          <cell r="B3357" t="str">
            <v>507100</v>
          </cell>
          <cell r="C3357" t="str">
            <v>PROTECAO</v>
          </cell>
        </row>
        <row r="3358">
          <cell r="B3358" t="str">
            <v>507102</v>
          </cell>
          <cell r="C3358" t="str">
            <v>SUPORTE DE ATERRO COM MANTA GEOTEXTIL</v>
          </cell>
          <cell r="D3358" t="str">
            <v>M2</v>
          </cell>
          <cell r="E3358">
            <v>66.790000000000006</v>
          </cell>
        </row>
        <row r="3360">
          <cell r="C3360" t="str">
            <v>RESERVADO PARA OBRAS DE CONTENCAO (507201 A 507299)</v>
          </cell>
        </row>
        <row r="3362">
          <cell r="B3362" t="str">
            <v>508000</v>
          </cell>
          <cell r="C3362" t="str">
            <v>FUNDACOES E ESTRUTURAS</v>
          </cell>
        </row>
        <row r="3363">
          <cell r="B3363" t="str">
            <v>508100</v>
          </cell>
          <cell r="C3363" t="str">
            <v>BROCA DE CONCRETO/ESTACA</v>
          </cell>
        </row>
        <row r="3364">
          <cell r="B3364" t="str">
            <v>508101</v>
          </cell>
          <cell r="C3364" t="str">
            <v>BROCA DE CONCRETO, DIAMETRO 30 CM</v>
          </cell>
          <cell r="D3364" t="str">
            <v>M</v>
          </cell>
          <cell r="E3364">
            <v>61.1</v>
          </cell>
        </row>
        <row r="3365">
          <cell r="B3365" t="str">
            <v>508103</v>
          </cell>
          <cell r="C3365" t="str">
            <v>MOBILIZACAO DE EQUIPE PARA EXECUCAO DE ESTACA MOLDADA "IN LOCO" - TIPO STRAUSS - ATE 50 KM</v>
          </cell>
          <cell r="D3365" t="str">
            <v>GB</v>
          </cell>
          <cell r="E3365">
            <v>931</v>
          </cell>
        </row>
        <row r="3366">
          <cell r="B3366" t="str">
            <v>508104</v>
          </cell>
          <cell r="C3366" t="str">
            <v>TRANSPORTE ALEM DE 50 KM DE EQUIPE PARA EXECUCAO DE ESTACA MOLDADA "IN LOCO" - TIPO STRAUSS</v>
          </cell>
          <cell r="D3366" t="str">
            <v>KM</v>
          </cell>
          <cell r="E3366">
            <v>5.32</v>
          </cell>
        </row>
        <row r="3367">
          <cell r="B3367" t="str">
            <v>508105</v>
          </cell>
          <cell r="C3367" t="str">
            <v>ESTACA MOLDADA "IN LOCO" - TIPO STRAUSS - CAPACIDADE 20 T.</v>
          </cell>
          <cell r="D3367" t="str">
            <v>M</v>
          </cell>
          <cell r="E3367">
            <v>29.81</v>
          </cell>
        </row>
        <row r="3368">
          <cell r="B3368" t="str">
            <v>508106</v>
          </cell>
          <cell r="C3368" t="str">
            <v>ESTACA MOLDADA "IN LOCO" - TIPO STRAUSS - CAPACIDADE 30 T.</v>
          </cell>
          <cell r="D3368" t="str">
            <v>M</v>
          </cell>
          <cell r="E3368">
            <v>38.75</v>
          </cell>
        </row>
        <row r="3369">
          <cell r="B3369" t="str">
            <v>508107</v>
          </cell>
          <cell r="C3369" t="str">
            <v>ESTACA MOLDADA "IN LOCO" - TIPO STRAUSS - CAPACIDADE 40 T.</v>
          </cell>
          <cell r="D3369" t="str">
            <v>M</v>
          </cell>
          <cell r="E3369">
            <v>55.19</v>
          </cell>
        </row>
        <row r="3371">
          <cell r="B3371" t="str">
            <v>508200</v>
          </cell>
          <cell r="C3371" t="str">
            <v>LASTRO PARA ASSENTAMENTO DE TUBOS E PECAS</v>
          </cell>
        </row>
        <row r="3372">
          <cell r="B3372" t="str">
            <v>508201</v>
          </cell>
          <cell r="C3372" t="str">
            <v>PARA TUBOS E PECAS, DIAM. 75 MM (A)</v>
          </cell>
          <cell r="D3372" t="str">
            <v>M</v>
          </cell>
          <cell r="E3372">
            <v>15.57</v>
          </cell>
        </row>
        <row r="3373">
          <cell r="B3373" t="str">
            <v>508202</v>
          </cell>
          <cell r="C3373" t="str">
            <v>PARA TUBOS E PECAS, DIAMETRO 500 MM (A)</v>
          </cell>
          <cell r="D3373" t="str">
            <v>M</v>
          </cell>
          <cell r="E3373">
            <v>22.47</v>
          </cell>
        </row>
        <row r="3374">
          <cell r="B3374" t="str">
            <v>508231</v>
          </cell>
          <cell r="C3374" t="str">
            <v>PARA TUBOS E PECAS, DIAMETRO 75 MM (B)</v>
          </cell>
          <cell r="D3374" t="str">
            <v>M</v>
          </cell>
          <cell r="E3374">
            <v>14.97</v>
          </cell>
        </row>
        <row r="3375">
          <cell r="B3375" t="str">
            <v>508232</v>
          </cell>
          <cell r="C3375" t="str">
            <v>PARA TUBOS E PECAS, DIAMETRO 500 MM (B)</v>
          </cell>
          <cell r="D3375" t="str">
            <v>M</v>
          </cell>
          <cell r="E3375">
            <v>21.18</v>
          </cell>
        </row>
        <row r="3376">
          <cell r="B3376" t="str">
            <v>508251</v>
          </cell>
          <cell r="C3376" t="str">
            <v>PARA TUBOS E PECAS, DIAMETRO 75 MM (C)</v>
          </cell>
          <cell r="D3376" t="str">
            <v>M</v>
          </cell>
          <cell r="E3376">
            <v>14.12</v>
          </cell>
        </row>
        <row r="3377">
          <cell r="B3377" t="str">
            <v>508252</v>
          </cell>
          <cell r="C3377" t="str">
            <v>PARA TUBOS E PECAS, DIAMETRO 500 MM (C)</v>
          </cell>
          <cell r="D3377" t="str">
            <v>M</v>
          </cell>
          <cell r="E3377">
            <v>19.32</v>
          </cell>
        </row>
        <row r="3379">
          <cell r="B3379" t="str">
            <v>508300</v>
          </cell>
          <cell r="C3379" t="str">
            <v>LASTRO, LAJE E BERCO PARA ASSENTAMENTO DE TUBOS E PECAS</v>
          </cell>
        </row>
        <row r="3380">
          <cell r="B3380" t="str">
            <v>508301</v>
          </cell>
          <cell r="C3380" t="str">
            <v>PARA TUBOS E PECAS, DIAMETRO 500 MM (A)</v>
          </cell>
          <cell r="D3380" t="str">
            <v>M</v>
          </cell>
          <cell r="E3380">
            <v>105.93</v>
          </cell>
        </row>
        <row r="3381">
          <cell r="B3381" t="str">
            <v>508302</v>
          </cell>
          <cell r="C3381" t="str">
            <v>PARA TUBOS E PECAS, DIAM. 600 MM (A)</v>
          </cell>
          <cell r="D3381" t="str">
            <v>M</v>
          </cell>
          <cell r="E3381">
            <v>156.82</v>
          </cell>
        </row>
        <row r="3382">
          <cell r="B3382" t="str">
            <v>508303</v>
          </cell>
          <cell r="C3382" t="str">
            <v>PARA TUBOS E PECAS, DIAM. 700 MM (A)</v>
          </cell>
          <cell r="D3382" t="str">
            <v>M</v>
          </cell>
          <cell r="E3382">
            <v>174</v>
          </cell>
        </row>
        <row r="3383">
          <cell r="B3383" t="str">
            <v>508331</v>
          </cell>
          <cell r="C3383" t="str">
            <v>PARA TUBOS E PECAS, DIAMETRO 500 MM (B)</v>
          </cell>
          <cell r="D3383" t="str">
            <v>M</v>
          </cell>
          <cell r="E3383">
            <v>104.64</v>
          </cell>
        </row>
        <row r="3384">
          <cell r="B3384" t="str">
            <v>508332</v>
          </cell>
          <cell r="C3384" t="str">
            <v>PARA TUBOS E PECAS DIAMETRO 600 MM (B)</v>
          </cell>
          <cell r="D3384" t="str">
            <v>M</v>
          </cell>
          <cell r="E3384">
            <v>155.1</v>
          </cell>
        </row>
        <row r="3385">
          <cell r="B3385" t="str">
            <v>508333</v>
          </cell>
          <cell r="C3385" t="str">
            <v>PARA TUBOS E PECAS, DIAMETRO 700 MM (B)</v>
          </cell>
          <cell r="D3385" t="str">
            <v>M</v>
          </cell>
          <cell r="E3385">
            <v>172.14</v>
          </cell>
        </row>
        <row r="3386">
          <cell r="B3386" t="str">
            <v>508351</v>
          </cell>
          <cell r="C3386" t="str">
            <v>PARA TUBOS E PECAS, DIAMETRO 500 MM (C)</v>
          </cell>
          <cell r="D3386" t="str">
            <v>M</v>
          </cell>
          <cell r="E3386">
            <v>102.78</v>
          </cell>
        </row>
        <row r="3387">
          <cell r="B3387" t="str">
            <v>508352</v>
          </cell>
          <cell r="C3387" t="str">
            <v>PARA TUBOS E PECAS, DIAMETRO 600 MM (C)</v>
          </cell>
          <cell r="D3387" t="str">
            <v>M</v>
          </cell>
          <cell r="E3387">
            <v>152.61000000000001</v>
          </cell>
        </row>
        <row r="3388">
          <cell r="B3388" t="str">
            <v>508353</v>
          </cell>
          <cell r="C3388" t="str">
            <v>PARA TUBOS E PECAS, DIAMETRO 700 MM (C)</v>
          </cell>
          <cell r="D3388" t="str">
            <v>M</v>
          </cell>
          <cell r="E3388">
            <v>169.46</v>
          </cell>
        </row>
        <row r="3390">
          <cell r="B3390" t="str">
            <v>508400</v>
          </cell>
          <cell r="C3390" t="str">
            <v>ANCORAGEM EM CONCRETO PARA PECAS</v>
          </cell>
        </row>
        <row r="3391">
          <cell r="B3391" t="str">
            <v>508401</v>
          </cell>
          <cell r="C3391" t="str">
            <v>ANCORAGEM EM CONCRETO - CURVA 90 GRAUS E TE, DIAM. 500 MM</v>
          </cell>
          <cell r="D3391" t="str">
            <v>UN</v>
          </cell>
          <cell r="E3391">
            <v>242.8</v>
          </cell>
        </row>
        <row r="3392">
          <cell r="B3392" t="str">
            <v>508402</v>
          </cell>
          <cell r="C3392" t="str">
            <v>BRACADEIRA P/FIXACAO DE TUBULACAO DE 350 MM</v>
          </cell>
          <cell r="D3392" t="str">
            <v>UN</v>
          </cell>
          <cell r="E3392">
            <v>23.46</v>
          </cell>
        </row>
        <row r="3394">
          <cell r="B3394" t="str">
            <v>508500</v>
          </cell>
          <cell r="C3394" t="str">
            <v>CONCRETO/FORMA/ACO/LAJE PRE-FABRICADA</v>
          </cell>
        </row>
        <row r="3396">
          <cell r="B3396" t="str">
            <v>508600</v>
          </cell>
          <cell r="C3396" t="str">
            <v>POCO DE VISITA EM ALVENARIA TIPO GARRAFAO</v>
          </cell>
        </row>
        <row r="3397">
          <cell r="B3397" t="str">
            <v>508601</v>
          </cell>
          <cell r="C3397" t="str">
            <v>POCO DE VISITA EM ALVENARIA TIPO GARRAFAO - PROF. ATE 2,00 M</v>
          </cell>
          <cell r="D3397" t="str">
            <v>UN</v>
          </cell>
          <cell r="E3397">
            <v>847.15</v>
          </cell>
        </row>
        <row r="3398">
          <cell r="B3398" t="str">
            <v>508602</v>
          </cell>
          <cell r="C3398" t="str">
            <v>POCO DE VISITA EM ALVENARIA TIPO GARRAFAO - PROF. ATE 3,00 M</v>
          </cell>
          <cell r="D3398" t="str">
            <v>UN</v>
          </cell>
          <cell r="E3398">
            <v>1258.0999999999999</v>
          </cell>
        </row>
        <row r="3399">
          <cell r="B3399" t="str">
            <v>508603</v>
          </cell>
          <cell r="C3399" t="str">
            <v>POCO DE VISITA EM ALVENARIA TIPO GARRAFAO - PROF. ATE 4,00 M</v>
          </cell>
          <cell r="D3399" t="str">
            <v>UN</v>
          </cell>
          <cell r="E3399">
            <v>1561.59</v>
          </cell>
        </row>
        <row r="3400">
          <cell r="B3400" t="str">
            <v>508604</v>
          </cell>
          <cell r="C3400" t="str">
            <v>POCO DE VISITA EM ALVENARIA TIPO GARRAFAO - PROF. ATE 5,00 M</v>
          </cell>
          <cell r="D3400" t="str">
            <v>UN</v>
          </cell>
          <cell r="E3400">
            <v>1937.78</v>
          </cell>
        </row>
        <row r="3401">
          <cell r="B3401" t="str">
            <v>508605</v>
          </cell>
          <cell r="C3401" t="str">
            <v>POCO DE VISITA EM ALVENARIA TIPO GARRAFAO - PROF. ATE 6,00 M</v>
          </cell>
          <cell r="D3401" t="str">
            <v>UN</v>
          </cell>
          <cell r="E3401">
            <v>2428.69</v>
          </cell>
        </row>
        <row r="3402">
          <cell r="B3402" t="str">
            <v>508606</v>
          </cell>
          <cell r="C3402" t="str">
            <v>POCO DE VISITA EM ALVENARIA TIPO GARRAFAO - PROF. ATE 7,00 M</v>
          </cell>
          <cell r="D3402" t="str">
            <v>UN</v>
          </cell>
          <cell r="E3402">
            <v>3067.24</v>
          </cell>
        </row>
        <row r="3404">
          <cell r="B3404" t="str">
            <v>508700</v>
          </cell>
          <cell r="C3404" t="str">
            <v>DISPOSITIVOS PARA LAGOA</v>
          </cell>
        </row>
        <row r="3405">
          <cell r="B3405" t="str">
            <v>508701</v>
          </cell>
          <cell r="C3405" t="str">
            <v>DISPOSITIVO DE ENTRADA B</v>
          </cell>
          <cell r="D3405" t="str">
            <v>UN</v>
          </cell>
          <cell r="E3405">
            <v>801.88</v>
          </cell>
        </row>
        <row r="3406">
          <cell r="B3406" t="str">
            <v>508702</v>
          </cell>
          <cell r="C3406" t="str">
            <v>DISPOSITIVO DE ENTRADA D</v>
          </cell>
          <cell r="D3406" t="str">
            <v>UN</v>
          </cell>
          <cell r="E3406">
            <v>1081.83</v>
          </cell>
        </row>
        <row r="3407">
          <cell r="B3407" t="str">
            <v>508703</v>
          </cell>
          <cell r="C3407" t="str">
            <v>DISPOSITIVO DE SAIDA B</v>
          </cell>
          <cell r="D3407" t="str">
            <v>UN</v>
          </cell>
          <cell r="E3407">
            <v>1482.05</v>
          </cell>
        </row>
        <row r="3408">
          <cell r="B3408" t="str">
            <v>508704</v>
          </cell>
          <cell r="C3408" t="str">
            <v>DISPOSITIVO DE SAIDA F</v>
          </cell>
          <cell r="D3408" t="str">
            <v>UN</v>
          </cell>
          <cell r="E3408">
            <v>10782.53</v>
          </cell>
        </row>
        <row r="3409">
          <cell r="B3409" t="str">
            <v>508705</v>
          </cell>
          <cell r="C3409" t="str">
            <v>DISPOSITIVO DE INTERLIGACAO B</v>
          </cell>
          <cell r="D3409" t="str">
            <v>UN</v>
          </cell>
          <cell r="E3409">
            <v>1633.34</v>
          </cell>
        </row>
        <row r="3410">
          <cell r="B3410" t="str">
            <v>508708</v>
          </cell>
          <cell r="C3410" t="str">
            <v>CAIXA DE AREIA, GRADEAMENTO E MEDICAO DE VAZAO (SUTRO)</v>
          </cell>
          <cell r="D3410" t="str">
            <v>UN</v>
          </cell>
          <cell r="E3410">
            <v>6506.21</v>
          </cell>
        </row>
        <row r="3411">
          <cell r="B3411" t="str">
            <v>508709</v>
          </cell>
          <cell r="C3411" t="str">
            <v>CAIXA DIVISORA DE VAZAO - DUAS SAIDAS</v>
          </cell>
          <cell r="D3411" t="str">
            <v>UN</v>
          </cell>
          <cell r="E3411">
            <v>1294.3</v>
          </cell>
        </row>
        <row r="3412">
          <cell r="B3412" t="str">
            <v>508711</v>
          </cell>
          <cell r="C3412" t="str">
            <v>DISPOSITIVO DE ENTRADA C</v>
          </cell>
          <cell r="D3412" t="str">
            <v>UN</v>
          </cell>
          <cell r="E3412">
            <v>1588.4</v>
          </cell>
        </row>
        <row r="3413">
          <cell r="B3413" t="str">
            <v>508712</v>
          </cell>
          <cell r="C3413" t="str">
            <v>PLACA DE CONCRETO - PADRAO I</v>
          </cell>
          <cell r="D3413" t="str">
            <v>M2</v>
          </cell>
          <cell r="E3413">
            <v>61.19</v>
          </cell>
        </row>
        <row r="3414">
          <cell r="B3414" t="str">
            <v>508713</v>
          </cell>
          <cell r="C3414" t="str">
            <v>DISPOSITIVO DE SAIDA A - COMPLETO</v>
          </cell>
          <cell r="D3414" t="str">
            <v>UN</v>
          </cell>
          <cell r="E3414">
            <v>6622.62</v>
          </cell>
        </row>
        <row r="3416">
          <cell r="C3416" t="str">
            <v>RESERVADO PARA FUNDACOES E ESTRUTURAS (508801 A 508899)</v>
          </cell>
        </row>
        <row r="3418">
          <cell r="B3418" t="str">
            <v>509000</v>
          </cell>
          <cell r="C3418" t="str">
            <v>ASSENTAMENTO</v>
          </cell>
        </row>
        <row r="3419">
          <cell r="B3419" t="str">
            <v>509100</v>
          </cell>
          <cell r="C3419" t="str">
            <v>ASSENTAMENTO DE TUBOS E PECAS PARA REDES DE DISTR. DE AGUA</v>
          </cell>
        </row>
        <row r="3420">
          <cell r="B3420" t="str">
            <v>509101</v>
          </cell>
          <cell r="C3420" t="str">
            <v>TUBOS E PECAS DE FERRO FUNDIDO, DIAM. 350 MM (A)</v>
          </cell>
          <cell r="D3420" t="str">
            <v>M</v>
          </cell>
          <cell r="E3420">
            <v>19.84</v>
          </cell>
        </row>
        <row r="3421">
          <cell r="B3421" t="str">
            <v>509102</v>
          </cell>
          <cell r="C3421" t="str">
            <v>TUBOS E PECAS PEAD, DIAM. 32 MM (A)</v>
          </cell>
          <cell r="D3421" t="str">
            <v>M</v>
          </cell>
          <cell r="E3421">
            <v>5.47</v>
          </cell>
        </row>
        <row r="3422">
          <cell r="B3422" t="str">
            <v>509131</v>
          </cell>
          <cell r="C3422" t="str">
            <v>TUBOS E PECAS DE FERRO FUNDIDO, DIAM. 350 MM (B)</v>
          </cell>
          <cell r="D3422" t="str">
            <v>M</v>
          </cell>
          <cell r="E3422">
            <v>17.600000000000001</v>
          </cell>
        </row>
        <row r="3423">
          <cell r="B3423" t="str">
            <v>509132</v>
          </cell>
          <cell r="C3423" t="str">
            <v>TUBOS E PECAS PEAD, DIAM. 32 MM (B)</v>
          </cell>
          <cell r="D3423" t="str">
            <v>M</v>
          </cell>
          <cell r="E3423">
            <v>4.46</v>
          </cell>
        </row>
        <row r="3424">
          <cell r="B3424" t="str">
            <v>509151</v>
          </cell>
          <cell r="C3424" t="str">
            <v>TUBOS E PECAS DE FERRO FUNDIDO, DIAM. 350 MM (C)</v>
          </cell>
          <cell r="D3424" t="str">
            <v>M</v>
          </cell>
          <cell r="E3424">
            <v>14.27</v>
          </cell>
        </row>
        <row r="3425">
          <cell r="B3425" t="str">
            <v>509152</v>
          </cell>
          <cell r="C3425" t="str">
            <v>TUBOS E PECAS PEAD, DIAM. 32 MM (C)</v>
          </cell>
          <cell r="D3425" t="str">
            <v>M</v>
          </cell>
          <cell r="E3425">
            <v>2.93</v>
          </cell>
        </row>
        <row r="3427">
          <cell r="B3427" t="str">
            <v>509200</v>
          </cell>
          <cell r="C3427" t="str">
            <v>ASSENTAMENTO SIMPLES DE TUBOS E PECAS DE PVC RIGIDO E PVC RIGIDO DEFOFO</v>
          </cell>
        </row>
        <row r="3428">
          <cell r="B3428" t="str">
            <v>509201</v>
          </cell>
          <cell r="C3428" t="str">
            <v>TUBOS E PECAS, DIAM. 250 MM (A)</v>
          </cell>
          <cell r="D3428" t="str">
            <v>M</v>
          </cell>
          <cell r="E3428">
            <v>2.5</v>
          </cell>
        </row>
        <row r="3429">
          <cell r="B3429" t="str">
            <v>509202</v>
          </cell>
          <cell r="C3429" t="str">
            <v>TUBOS E PECAS, DIAM. 350 MM (A)</v>
          </cell>
          <cell r="D3429" t="str">
            <v>M</v>
          </cell>
          <cell r="E3429">
            <v>3.47</v>
          </cell>
        </row>
        <row r="3430">
          <cell r="B3430" t="str">
            <v>509203</v>
          </cell>
          <cell r="C3430" t="str">
            <v>TUBOS E PECAS, DIAM. 450 MM (A)</v>
          </cell>
          <cell r="D3430" t="str">
            <v>M</v>
          </cell>
          <cell r="E3430">
            <v>4.3</v>
          </cell>
        </row>
        <row r="3431">
          <cell r="B3431" t="str">
            <v>509231</v>
          </cell>
          <cell r="C3431" t="str">
            <v>TUBOS E PECAS, DIAM. 250 MM (B)</v>
          </cell>
          <cell r="D3431" t="str">
            <v>M</v>
          </cell>
          <cell r="E3431">
            <v>1.99</v>
          </cell>
        </row>
        <row r="3432">
          <cell r="B3432" t="str">
            <v>509232</v>
          </cell>
          <cell r="C3432" t="str">
            <v>TUBOS E PECAS, DIAM. 350 MM (B)</v>
          </cell>
          <cell r="D3432" t="str">
            <v>M</v>
          </cell>
          <cell r="E3432">
            <v>2.79</v>
          </cell>
        </row>
        <row r="3433">
          <cell r="B3433" t="str">
            <v>509233</v>
          </cell>
          <cell r="C3433" t="str">
            <v>TUBOS E PECAS, DIAM. 450 MM (B)</v>
          </cell>
          <cell r="D3433" t="str">
            <v>M</v>
          </cell>
          <cell r="E3433">
            <v>3.41</v>
          </cell>
        </row>
        <row r="3434">
          <cell r="B3434" t="str">
            <v>509251</v>
          </cell>
          <cell r="C3434" t="str">
            <v>TUBOS E PECAS DIAM. 250 MM (C)</v>
          </cell>
          <cell r="D3434" t="str">
            <v>M</v>
          </cell>
          <cell r="E3434">
            <v>1.23</v>
          </cell>
        </row>
        <row r="3435">
          <cell r="B3435" t="str">
            <v>509252</v>
          </cell>
          <cell r="C3435" t="str">
            <v>TUBOS E PECAS, DIAM. 350 MM (C)</v>
          </cell>
          <cell r="D3435" t="str">
            <v>M</v>
          </cell>
          <cell r="E3435">
            <v>1.72</v>
          </cell>
        </row>
        <row r="3436">
          <cell r="B3436" t="str">
            <v>509253</v>
          </cell>
          <cell r="C3436" t="str">
            <v>TUBOS E PECAS, DIAM. 450 MM (C)</v>
          </cell>
          <cell r="D3436" t="str">
            <v>M</v>
          </cell>
          <cell r="E3436">
            <v>2.15</v>
          </cell>
        </row>
        <row r="3438">
          <cell r="B3438" t="str">
            <v>509300</v>
          </cell>
          <cell r="C3438" t="str">
            <v>ASSENTAMENTO SIMPLES DE TUBOS E PECAS DE CIMENTO AMIANTO</v>
          </cell>
        </row>
        <row r="3440">
          <cell r="B3440" t="str">
            <v>509400</v>
          </cell>
          <cell r="C3440" t="str">
            <v>ASSENTAMENTO SIMPLES DE TUBOS E PECAS DE FERRO FUNDIDO</v>
          </cell>
        </row>
        <row r="3441">
          <cell r="B3441" t="str">
            <v>509401</v>
          </cell>
          <cell r="C3441" t="str">
            <v>TUBOS E PECAS, DIAM. 350 MM (A)</v>
          </cell>
          <cell r="D3441" t="str">
            <v>M</v>
          </cell>
          <cell r="E3441">
            <v>11.1</v>
          </cell>
        </row>
        <row r="3442">
          <cell r="B3442" t="str">
            <v>509431</v>
          </cell>
          <cell r="C3442" t="str">
            <v>TUBOS E PECAS, DIAM. 350 MM (B)</v>
          </cell>
          <cell r="D3442" t="str">
            <v>M</v>
          </cell>
          <cell r="E3442">
            <v>8.8699999999999992</v>
          </cell>
        </row>
        <row r="3443">
          <cell r="B3443" t="str">
            <v>509451</v>
          </cell>
          <cell r="C3443" t="str">
            <v>TUBOS E PECAS, DIAM. 350 MM (C)</v>
          </cell>
          <cell r="D3443" t="str">
            <v>M</v>
          </cell>
          <cell r="E3443">
            <v>5.53</v>
          </cell>
        </row>
        <row r="3445">
          <cell r="B3445" t="str">
            <v>509500</v>
          </cell>
          <cell r="C3445" t="str">
            <v>ASSENTAMENTO SIMPLES DE TUBOS DE CONCRETO PARA AGUAS PLUVIAIS</v>
          </cell>
        </row>
        <row r="3446">
          <cell r="B3446" t="str">
            <v>509501</v>
          </cell>
          <cell r="C3446" t="str">
            <v>TUBOS, DIAMETRO 200 MM (A)</v>
          </cell>
          <cell r="D3446" t="str">
            <v>M</v>
          </cell>
          <cell r="E3446">
            <v>3.11</v>
          </cell>
        </row>
        <row r="3447">
          <cell r="B3447" t="str">
            <v>509531</v>
          </cell>
          <cell r="C3447" t="str">
            <v>TUBOS, DIAMETRO 200 MM (B)</v>
          </cell>
          <cell r="D3447" t="str">
            <v>M</v>
          </cell>
          <cell r="E3447">
            <v>2.52</v>
          </cell>
        </row>
        <row r="3448">
          <cell r="B3448" t="str">
            <v>509551</v>
          </cell>
          <cell r="C3448" t="str">
            <v>TUBOS, DIAMETRO 200 MM (C)</v>
          </cell>
          <cell r="D3448" t="str">
            <v>M</v>
          </cell>
          <cell r="E3448">
            <v>1.63</v>
          </cell>
        </row>
        <row r="3450">
          <cell r="B3450" t="str">
            <v>509600</v>
          </cell>
          <cell r="C3450" t="str">
            <v>MONTAGEM DE PECAS ESPECIAIS</v>
          </cell>
        </row>
        <row r="3451">
          <cell r="B3451" t="str">
            <v>509601</v>
          </cell>
          <cell r="C3451" t="str">
            <v>PECAS ESPECIAIS E TUBULACOES AEREAS</v>
          </cell>
          <cell r="D3451" t="str">
            <v>KG</v>
          </cell>
          <cell r="E3451">
            <v>1.51</v>
          </cell>
        </row>
        <row r="3453">
          <cell r="B3453" t="str">
            <v>509700</v>
          </cell>
          <cell r="C3453" t="str">
            <v>CARGA, TRANSPORTE ATE 10 KM E DESCARGA DE TUBOS E PECAS DE PVC RIGIDO E PVC RIGIDO DEFOFO</v>
          </cell>
        </row>
        <row r="3454">
          <cell r="B3454" t="str">
            <v>509701</v>
          </cell>
          <cell r="C3454" t="str">
            <v>TUBOS E PECAS, DIAM. 450 MM</v>
          </cell>
          <cell r="D3454" t="str">
            <v>KM</v>
          </cell>
          <cell r="E3454">
            <v>1377.33</v>
          </cell>
        </row>
        <row r="3456">
          <cell r="B3456" t="str">
            <v>509800</v>
          </cell>
          <cell r="C3456" t="str">
            <v>TRANSPORTE EXCEDENTE A 10 KM DE TUBOS E PECAS DE PVC RIGIDO E PVC RIGIDO DE FOFO</v>
          </cell>
        </row>
        <row r="3457">
          <cell r="B3457" t="str">
            <v>509810</v>
          </cell>
          <cell r="C3457" t="str">
            <v>TUBOS E PECAS, DIAM. 450 MM</v>
          </cell>
          <cell r="D3457" t="str">
            <v>KMXKM</v>
          </cell>
          <cell r="E3457">
            <v>13.45</v>
          </cell>
        </row>
        <row r="3459">
          <cell r="C3459" t="str">
            <v>RESERVADO PARA ASSENTAMENTO (510302 A 510399)</v>
          </cell>
        </row>
        <row r="3460">
          <cell r="B3460" t="str">
            <v>510301</v>
          </cell>
          <cell r="C3460" t="str">
            <v>TUBOS E PECAS PVC, DIAM. 25 MM (3/4")</v>
          </cell>
          <cell r="D3460" t="str">
            <v>M</v>
          </cell>
          <cell r="E3460">
            <v>5.47</v>
          </cell>
        </row>
        <row r="3462">
          <cell r="B3462" t="str">
            <v>511000</v>
          </cell>
          <cell r="C3462" t="str">
            <v>PAVIMENTACAO</v>
          </cell>
        </row>
        <row r="3463">
          <cell r="B3463" t="str">
            <v>511100</v>
          </cell>
          <cell r="C3463" t="str">
            <v>LEVANTAMENTO DE PAVIMENTACAO</v>
          </cell>
        </row>
        <row r="3464">
          <cell r="B3464" t="str">
            <v>511101</v>
          </cell>
          <cell r="C3464" t="str">
            <v>LEVANTAMENTO DE PASSEIO EM CACO CERAMICO (A)</v>
          </cell>
          <cell r="D3464" t="str">
            <v>M2</v>
          </cell>
          <cell r="E3464">
            <v>8.44</v>
          </cell>
        </row>
        <row r="3465">
          <cell r="B3465" t="str">
            <v>511102</v>
          </cell>
          <cell r="C3465" t="str">
            <v>LEVANTAMENTO DE PASSEIO EM ARDOSIA, ARENITO OU PEDRA LUMINARIA (A)</v>
          </cell>
          <cell r="D3465" t="str">
            <v>M2</v>
          </cell>
          <cell r="E3465">
            <v>9.2799999999999994</v>
          </cell>
        </row>
        <row r="3466">
          <cell r="B3466" t="str">
            <v>511103</v>
          </cell>
          <cell r="C3466" t="str">
            <v>LEVANTAMENTO DE PASSEIO EM GRANITO TIPO PARALELEPIPEDO (A)</v>
          </cell>
          <cell r="D3466" t="str">
            <v>M2</v>
          </cell>
          <cell r="E3466">
            <v>9.2799999999999994</v>
          </cell>
        </row>
        <row r="3467">
          <cell r="B3467" t="str">
            <v>511104</v>
          </cell>
          <cell r="C3467" t="str">
            <v>LEVANTAMENTO DE PASSEIO EM LAJOTAO COLONIAL CERAMICO (A)</v>
          </cell>
          <cell r="D3467" t="str">
            <v>M2</v>
          </cell>
          <cell r="E3467">
            <v>9.2799999999999994</v>
          </cell>
        </row>
        <row r="3468">
          <cell r="B3468" t="str">
            <v>511105</v>
          </cell>
          <cell r="C3468" t="str">
            <v>LEVANTAMENTO DE PAVIMENTACAO DE CONCRETO NAO ESTRUTURAL (A)</v>
          </cell>
          <cell r="D3468" t="str">
            <v>M2</v>
          </cell>
          <cell r="E3468">
            <v>12.82</v>
          </cell>
        </row>
        <row r="3469">
          <cell r="B3469" t="str">
            <v>511106</v>
          </cell>
          <cell r="C3469" t="str">
            <v>LEVANTAMENTO DE PARALELEPIPEDO COM CAPA ASFALTICA (A)</v>
          </cell>
          <cell r="D3469" t="str">
            <v>M2</v>
          </cell>
          <cell r="E3469">
            <v>11.09</v>
          </cell>
        </row>
        <row r="3470">
          <cell r="B3470" t="str">
            <v>511131</v>
          </cell>
          <cell r="C3470" t="str">
            <v>LEVANTAMENTO DE PASSEIO EM CACO CERAMICO (B)</v>
          </cell>
          <cell r="D3470" t="str">
            <v>M2</v>
          </cell>
          <cell r="E3470">
            <v>6.51</v>
          </cell>
        </row>
        <row r="3471">
          <cell r="B3471" t="str">
            <v>511132</v>
          </cell>
          <cell r="C3471" t="str">
            <v>LEVANTAMENTO DE PASSEIO EM ARDOSIA, ARENITO OU PEDRA LUMINARIA (B)</v>
          </cell>
          <cell r="D3471" t="str">
            <v>M2</v>
          </cell>
          <cell r="E3471">
            <v>7.42</v>
          </cell>
        </row>
        <row r="3472">
          <cell r="B3472" t="str">
            <v>511133</v>
          </cell>
          <cell r="C3472" t="str">
            <v>LEVANTAMENTO DE PASSEIO EM GRANITO TIPO PARALELEPIPEDO (B)</v>
          </cell>
          <cell r="D3472" t="str">
            <v>M2</v>
          </cell>
          <cell r="E3472">
            <v>7.42</v>
          </cell>
        </row>
        <row r="3473">
          <cell r="B3473" t="str">
            <v>511134</v>
          </cell>
          <cell r="C3473" t="str">
            <v>LEVANTAMENTO DE PASSEIO EM LAJOTAO COLONIAL CERAMICO (B)</v>
          </cell>
          <cell r="D3473" t="str">
            <v>M2</v>
          </cell>
          <cell r="E3473">
            <v>7.42</v>
          </cell>
        </row>
        <row r="3474">
          <cell r="B3474" t="str">
            <v>511135</v>
          </cell>
          <cell r="C3474" t="str">
            <v>LEVANTAMENTO DE PAVIMENTACAO DE CONCRETO NAO ESTRUTURAL (B)</v>
          </cell>
          <cell r="D3474" t="str">
            <v>M2</v>
          </cell>
          <cell r="E3474">
            <v>10.25</v>
          </cell>
        </row>
        <row r="3475">
          <cell r="B3475" t="str">
            <v>511136</v>
          </cell>
          <cell r="C3475" t="str">
            <v>LEVANTAMENTO DE PARALELEPIPEDO COM CAPA ASFALTICA (B)</v>
          </cell>
          <cell r="D3475" t="str">
            <v>M2</v>
          </cell>
          <cell r="E3475">
            <v>8.85</v>
          </cell>
        </row>
        <row r="3476">
          <cell r="B3476" t="str">
            <v>511151</v>
          </cell>
          <cell r="C3476" t="str">
            <v>LEVANTAMENTO DE PASSEIO EM CACO CERAMICO (C)</v>
          </cell>
          <cell r="D3476" t="str">
            <v>M2</v>
          </cell>
          <cell r="E3476">
            <v>4.0999999999999996</v>
          </cell>
        </row>
        <row r="3477">
          <cell r="B3477" t="str">
            <v>511152</v>
          </cell>
          <cell r="C3477" t="str">
            <v>LEVANTAMENTO DE PASSEIO EM ARDOSIA, ARENITO OU PEDRA LUMINARIA (C)</v>
          </cell>
          <cell r="D3477" t="str">
            <v>M2</v>
          </cell>
          <cell r="E3477">
            <v>4.9800000000000004</v>
          </cell>
        </row>
        <row r="3478">
          <cell r="B3478" t="str">
            <v>511153</v>
          </cell>
          <cell r="C3478" t="str">
            <v>LEVANTAMENTO DE PASSEIO EM GRANITO TIPO PARALELEPIPEDO (C)</v>
          </cell>
          <cell r="D3478" t="str">
            <v>M2</v>
          </cell>
          <cell r="E3478">
            <v>4.6100000000000003</v>
          </cell>
        </row>
        <row r="3479">
          <cell r="B3479" t="str">
            <v>511154</v>
          </cell>
          <cell r="C3479" t="str">
            <v>LEVANTAMENTO DE PASSEIO EM LAJOTAO COLONIAL CERAMICO (C)</v>
          </cell>
          <cell r="D3479" t="str">
            <v>M2</v>
          </cell>
          <cell r="E3479">
            <v>4.6100000000000003</v>
          </cell>
        </row>
        <row r="3480">
          <cell r="B3480" t="str">
            <v>511155</v>
          </cell>
          <cell r="C3480" t="str">
            <v>LEVANTAMENTO DE PAVIMENTACAO DE CONCRETO NAO ESTRUTURAL (C)</v>
          </cell>
          <cell r="D3480" t="str">
            <v>M2</v>
          </cell>
          <cell r="E3480">
            <v>6.3</v>
          </cell>
        </row>
        <row r="3481">
          <cell r="B3481" t="str">
            <v>511156</v>
          </cell>
          <cell r="C3481" t="str">
            <v>LEVANTAMENTO DE PARALELEPIPEDO COM CAPA ASFALTICA (C)</v>
          </cell>
          <cell r="D3481" t="str">
            <v>M2</v>
          </cell>
          <cell r="E3481">
            <v>5.5</v>
          </cell>
        </row>
        <row r="3483">
          <cell r="B3483" t="str">
            <v>511200</v>
          </cell>
          <cell r="C3483" t="str">
            <v>EXECUCAO DE PAVIMENTACAO</v>
          </cell>
        </row>
        <row r="3484">
          <cell r="B3484" t="str">
            <v>511211</v>
          </cell>
          <cell r="C3484" t="str">
            <v>EXECUCAO DE ASFALTO (A)</v>
          </cell>
          <cell r="D3484" t="str">
            <v>M2</v>
          </cell>
          <cell r="E3484">
            <v>32.69</v>
          </cell>
        </row>
        <row r="3485">
          <cell r="B3485" t="str">
            <v>511212</v>
          </cell>
          <cell r="C3485" t="str">
            <v>EXECUCAO DE PAVIMENTACAO DE CONCRETO NAO ESTRUTURAL (A)</v>
          </cell>
          <cell r="D3485" t="str">
            <v>M2</v>
          </cell>
          <cell r="E3485">
            <v>30.76</v>
          </cell>
        </row>
        <row r="3486">
          <cell r="B3486" t="str">
            <v>511213</v>
          </cell>
          <cell r="C3486" t="str">
            <v>REPOSICAO DE PARALELEPIPEDO COM CAPA ASFALTICA (A)</v>
          </cell>
          <cell r="D3486" t="str">
            <v>M2</v>
          </cell>
          <cell r="E3486">
            <v>48.67</v>
          </cell>
        </row>
        <row r="3487">
          <cell r="B3487" t="str">
            <v>511231</v>
          </cell>
          <cell r="C3487" t="str">
            <v>EXECUCAO DE ASFALTO (B)</v>
          </cell>
          <cell r="D3487" t="str">
            <v>M2</v>
          </cell>
          <cell r="E3487">
            <v>31.02</v>
          </cell>
        </row>
        <row r="3488">
          <cell r="B3488">
            <v>511232</v>
          </cell>
          <cell r="C3488" t="str">
            <v>EXECUCAO DE PAVIMENTACAO DE CONCRETO NAO ESTRUTURAL (B)</v>
          </cell>
          <cell r="D3488" t="str">
            <v>M2</v>
          </cell>
          <cell r="E3488">
            <v>30.19</v>
          </cell>
        </row>
        <row r="3489">
          <cell r="B3489" t="str">
            <v>511233</v>
          </cell>
          <cell r="C3489" t="str">
            <v>REPOSICAO DE PARALELEPIPEDO COM CAPA ASFALTICA (B)</v>
          </cell>
          <cell r="D3489" t="str">
            <v>M2</v>
          </cell>
          <cell r="E3489">
            <v>43.87</v>
          </cell>
        </row>
        <row r="3490">
          <cell r="B3490" t="str">
            <v>511251</v>
          </cell>
          <cell r="C3490" t="str">
            <v>EXECUCAO DE ASFALTO (C)</v>
          </cell>
          <cell r="D3490" t="str">
            <v>M2</v>
          </cell>
          <cell r="E3490">
            <v>28.52</v>
          </cell>
        </row>
        <row r="3491">
          <cell r="B3491" t="str">
            <v>511252</v>
          </cell>
          <cell r="C3491" t="str">
            <v>EXECUCAO DE PAVIMENTACAO DE CONCRETO NAO ESTRUTURAL (C)</v>
          </cell>
          <cell r="D3491" t="str">
            <v>M2</v>
          </cell>
          <cell r="E3491">
            <v>29.31</v>
          </cell>
        </row>
        <row r="3492">
          <cell r="B3492" t="str">
            <v>511253</v>
          </cell>
          <cell r="C3492" t="str">
            <v>REPOSICAO DE PARALELEPIPEDO COM CAPA ASFALTICA (C)</v>
          </cell>
          <cell r="D3492" t="str">
            <v>M2</v>
          </cell>
          <cell r="E3492">
            <v>37.42</v>
          </cell>
        </row>
        <row r="3494">
          <cell r="C3494" t="str">
            <v>RESERVADO PARA PAVIMENTACAO (511301 A 511399)</v>
          </cell>
        </row>
        <row r="3496">
          <cell r="B3496" t="str">
            <v>512000</v>
          </cell>
          <cell r="C3496" t="str">
            <v>LIGACOES PREDIAIS</v>
          </cell>
        </row>
        <row r="3497">
          <cell r="C3497" t="str">
            <v>RESERVADO PARA LIGACOES PREDIAIS (512101 A 512199)</v>
          </cell>
        </row>
        <row r="3499">
          <cell r="B3499" t="str">
            <v>512200</v>
          </cell>
          <cell r="C3499" t="str">
            <v>LIGACOES</v>
          </cell>
        </row>
        <row r="3501">
          <cell r="B3501" t="str">
            <v>513000</v>
          </cell>
          <cell r="C3501" t="str">
            <v>FECHAMENTO</v>
          </cell>
        </row>
        <row r="3502">
          <cell r="B3502" t="str">
            <v>513100</v>
          </cell>
          <cell r="C3502" t="str">
            <v>ALVENARIA</v>
          </cell>
        </row>
        <row r="3503">
          <cell r="B3503" t="str">
            <v>513101</v>
          </cell>
          <cell r="C3503" t="str">
            <v>ALVENARIA DE ELEV., EM CUTELO TIJOLO A VISTA</v>
          </cell>
          <cell r="D3503" t="str">
            <v>M2</v>
          </cell>
          <cell r="E3503">
            <v>43.82</v>
          </cell>
        </row>
        <row r="3504">
          <cell r="B3504" t="str">
            <v>513102</v>
          </cell>
          <cell r="C3504" t="str">
            <v>COLOCACAO DE TIJOLO COMUM NO LEITO DE SECAGEM</v>
          </cell>
          <cell r="D3504" t="str">
            <v>M2</v>
          </cell>
          <cell r="E3504">
            <v>5.89</v>
          </cell>
        </row>
        <row r="3505">
          <cell r="B3505" t="str">
            <v>513103</v>
          </cell>
          <cell r="C3505" t="str">
            <v>BLOCO DE VIDRO, DIMENSAO 6 X 20 X 20 CM (ELEMENTO VAZADO)</v>
          </cell>
          <cell r="D3505" t="str">
            <v>M2</v>
          </cell>
          <cell r="E3505">
            <v>404.43</v>
          </cell>
        </row>
        <row r="3507">
          <cell r="B3507" t="str">
            <v>513200</v>
          </cell>
          <cell r="C3507" t="str">
            <v>COBERTURA, MADEIRAMENTO, CONDUTOR, CALHAS E RUFOS</v>
          </cell>
        </row>
        <row r="3508">
          <cell r="B3508" t="str">
            <v>513201</v>
          </cell>
          <cell r="C3508" t="str">
            <v>COBERTURA COM TELHA COLONIAL</v>
          </cell>
          <cell r="D3508" t="str">
            <v>M2</v>
          </cell>
          <cell r="E3508">
            <v>53.37</v>
          </cell>
        </row>
        <row r="3510">
          <cell r="B3510" t="str">
            <v>513300</v>
          </cell>
          <cell r="C3510" t="str">
            <v>ESQUADRIAS: MADEIRA/METALICAS E FERRAGENS</v>
          </cell>
        </row>
        <row r="3511">
          <cell r="B3511" t="str">
            <v>513301</v>
          </cell>
          <cell r="C3511" t="str">
            <v>PORTA EXTERNA DE CEDRO, EXCETO O BATENTE, 1 FOLHA</v>
          </cell>
          <cell r="D3511" t="str">
            <v>M2</v>
          </cell>
          <cell r="E3511">
            <v>174.64</v>
          </cell>
        </row>
        <row r="3512">
          <cell r="B3512" t="str">
            <v>513302</v>
          </cell>
          <cell r="C3512" t="str">
            <v>PORTA INTERNA DE CEDRO, EXCETO O BATENTE, 1 FOLHA</v>
          </cell>
          <cell r="D3512" t="str">
            <v>M2</v>
          </cell>
          <cell r="E3512">
            <v>265.26</v>
          </cell>
        </row>
        <row r="3513">
          <cell r="B3513" t="str">
            <v>513303</v>
          </cell>
          <cell r="C3513" t="str">
            <v>BATENTE PEROBA</v>
          </cell>
          <cell r="D3513" t="str">
            <v>M</v>
          </cell>
          <cell r="E3513">
            <v>30.28</v>
          </cell>
        </row>
        <row r="3514">
          <cell r="B3514" t="str">
            <v>513304</v>
          </cell>
          <cell r="C3514" t="str">
            <v>PORTA DE ALUMINIO TIPO VENEZIANA</v>
          </cell>
          <cell r="D3514" t="str">
            <v>M2</v>
          </cell>
          <cell r="E3514">
            <v>433.15</v>
          </cell>
        </row>
        <row r="3516">
          <cell r="B3516" t="str">
            <v>513400</v>
          </cell>
          <cell r="C3516" t="str">
            <v>VIDROS</v>
          </cell>
        </row>
        <row r="3517">
          <cell r="B3517" t="str">
            <v>513401</v>
          </cell>
          <cell r="C3517" t="str">
            <v>VIDRO PLANO COMUM TRANSPARENTE 6 MM</v>
          </cell>
          <cell r="D3517" t="str">
            <v>M2</v>
          </cell>
          <cell r="E3517">
            <v>97.71</v>
          </cell>
        </row>
        <row r="3519">
          <cell r="B3519" t="str">
            <v>513500</v>
          </cell>
          <cell r="C3519" t="str">
            <v>GRELHAS/GUARDA-CORPO/GRADE/ESCADA</v>
          </cell>
        </row>
        <row r="3520">
          <cell r="B3520" t="str">
            <v>513501</v>
          </cell>
          <cell r="C3520" t="str">
            <v>GUARDA CORPO DIAMETRO 2"</v>
          </cell>
          <cell r="D3520" t="str">
            <v>M</v>
          </cell>
          <cell r="E3520">
            <v>214.28</v>
          </cell>
        </row>
        <row r="3521">
          <cell r="B3521" t="str">
            <v>513502</v>
          </cell>
          <cell r="C3521" t="str">
            <v>GRADE METALICA BARRA 2 X 3/8 POL. - ESPACAMENTO 5 CM</v>
          </cell>
          <cell r="D3521" t="str">
            <v>UN</v>
          </cell>
          <cell r="E3521">
            <v>568.29999999999995</v>
          </cell>
        </row>
        <row r="3522">
          <cell r="B3522" t="str">
            <v>513503</v>
          </cell>
          <cell r="C3522" t="str">
            <v>GRADE DIAM. 1/2 POL. E= 20 MM</v>
          </cell>
          <cell r="D3522" t="str">
            <v>M2</v>
          </cell>
          <cell r="E3522">
            <v>810.39</v>
          </cell>
        </row>
        <row r="3523">
          <cell r="B3523" t="str">
            <v>513504</v>
          </cell>
          <cell r="C3523" t="str">
            <v>GRELHA DIAM. 1/2 POL. (50 X 50) MM</v>
          </cell>
          <cell r="D3523" t="str">
            <v>UN</v>
          </cell>
          <cell r="E3523">
            <v>188.39</v>
          </cell>
        </row>
        <row r="3524">
          <cell r="B3524" t="str">
            <v>513505</v>
          </cell>
          <cell r="C3524" t="str">
            <v>ESCADA EM DURALUMINIO COM GUARDA CORPO</v>
          </cell>
          <cell r="D3524" t="str">
            <v>M</v>
          </cell>
          <cell r="E3524">
            <v>190.84</v>
          </cell>
        </row>
        <row r="3525">
          <cell r="B3525" t="str">
            <v>513506</v>
          </cell>
          <cell r="C3525" t="str">
            <v>GUARDA CORPO DIAM. 1" C/ RODAPE EM CHAPA GALVANIZADA</v>
          </cell>
          <cell r="D3525" t="str">
            <v>M</v>
          </cell>
          <cell r="E3525">
            <v>94.93</v>
          </cell>
        </row>
        <row r="3526">
          <cell r="B3526" t="str">
            <v>513507</v>
          </cell>
          <cell r="C3526" t="str">
            <v>GUARDA CORPO - NORMA NR-8, CONF. PROJ.011/90-SAT</v>
          </cell>
          <cell r="D3526" t="str">
            <v>M</v>
          </cell>
          <cell r="E3526">
            <v>167.51</v>
          </cell>
        </row>
        <row r="3528">
          <cell r="B3528" t="str">
            <v>513600</v>
          </cell>
          <cell r="C3528" t="str">
            <v>TAMPA DE INSPECAO METALICA</v>
          </cell>
        </row>
        <row r="3529">
          <cell r="B3529" t="str">
            <v>513601</v>
          </cell>
          <cell r="C3529" t="str">
            <v>TAMPA DE INSPECAO METALICA</v>
          </cell>
          <cell r="D3529" t="str">
            <v>M2</v>
          </cell>
          <cell r="E3529">
            <v>517.98</v>
          </cell>
        </row>
        <row r="3531">
          <cell r="C3531" t="str">
            <v>RESERVADO PARA FECHAMENTO (513701 A 513799)</v>
          </cell>
        </row>
        <row r="3533">
          <cell r="B3533" t="str">
            <v>514000</v>
          </cell>
          <cell r="C3533" t="str">
            <v>REVESTIMENTO E TRATAMENTO DE SUPERFICIE</v>
          </cell>
        </row>
        <row r="3534">
          <cell r="B3534" t="str">
            <v>514100</v>
          </cell>
          <cell r="C3534" t="str">
            <v>PISO, TETOS E PAREDES</v>
          </cell>
        </row>
        <row r="3535">
          <cell r="B3535" t="str">
            <v>514101</v>
          </cell>
          <cell r="C3535" t="str">
            <v>PISO EM GRANILITE</v>
          </cell>
          <cell r="D3535" t="str">
            <v>M2</v>
          </cell>
          <cell r="E3535">
            <v>53.87</v>
          </cell>
        </row>
        <row r="3537">
          <cell r="B3537" t="str">
            <v>514200</v>
          </cell>
          <cell r="C3537" t="str">
            <v>PINTURAS/IMPERMEABILIZACAO</v>
          </cell>
        </row>
        <row r="3538">
          <cell r="B3538" t="str">
            <v>514201</v>
          </cell>
          <cell r="C3538" t="str">
            <v>PINTURA PISO COM GRAFITE</v>
          </cell>
          <cell r="D3538" t="str">
            <v>M2</v>
          </cell>
          <cell r="E3538">
            <v>18.62</v>
          </cell>
        </row>
        <row r="3539">
          <cell r="B3539" t="str">
            <v>514202</v>
          </cell>
          <cell r="C3539" t="str">
            <v>APLICACAO DE SODA CAUSTICA - SOLO</v>
          </cell>
          <cell r="D3539" t="str">
            <v>M2</v>
          </cell>
          <cell r="E3539">
            <v>0.11</v>
          </cell>
        </row>
        <row r="3541">
          <cell r="C3541" t="str">
            <v>RESERVADO PARA REVESTIMENTO E TRATAMENTO DE SUPERFICIE (514301 A 514399)</v>
          </cell>
        </row>
        <row r="3543">
          <cell r="B3543" t="str">
            <v>515000</v>
          </cell>
          <cell r="C3543" t="str">
            <v>INSTALACOES PREDIAIS</v>
          </cell>
        </row>
        <row r="3544">
          <cell r="B3544" t="str">
            <v>515100</v>
          </cell>
          <cell r="C3544" t="str">
            <v>PECAS E APARELHOS ELETRICOS</v>
          </cell>
        </row>
        <row r="3545">
          <cell r="B3545" t="str">
            <v>515101</v>
          </cell>
          <cell r="C3545" t="str">
            <v>CABO DE COBRE NU 6,0 MM2</v>
          </cell>
          <cell r="D3545" t="str">
            <v>M</v>
          </cell>
          <cell r="E3545">
            <v>4.33</v>
          </cell>
        </row>
        <row r="3546">
          <cell r="B3546" t="str">
            <v>515102</v>
          </cell>
          <cell r="C3546" t="str">
            <v>CABO DE COBRE NU 16 MM2</v>
          </cell>
          <cell r="D3546" t="str">
            <v>M</v>
          </cell>
          <cell r="E3546">
            <v>10.95</v>
          </cell>
        </row>
        <row r="3547">
          <cell r="B3547" t="str">
            <v>515103</v>
          </cell>
          <cell r="C3547" t="str">
            <v>CABO DE COBRE NU 25 MM2</v>
          </cell>
          <cell r="D3547" t="str">
            <v>M</v>
          </cell>
          <cell r="E3547">
            <v>15.29</v>
          </cell>
        </row>
        <row r="3548">
          <cell r="B3548" t="str">
            <v>515104</v>
          </cell>
          <cell r="C3548" t="str">
            <v>CONECTOR TIPO SPLIT BOLT PARA CABO 16 MM2</v>
          </cell>
          <cell r="D3548" t="str">
            <v>UN</v>
          </cell>
          <cell r="E3548">
            <v>4.46</v>
          </cell>
        </row>
        <row r="3549">
          <cell r="B3549" t="str">
            <v>515105</v>
          </cell>
          <cell r="C3549" t="str">
            <v>POSTE DE CONCRETO : H = 7,00 M  P = 300 KG</v>
          </cell>
          <cell r="D3549" t="str">
            <v>UN</v>
          </cell>
          <cell r="E3549">
            <v>679.9</v>
          </cell>
        </row>
        <row r="3551">
          <cell r="B3551" t="str">
            <v>515200</v>
          </cell>
          <cell r="C3551" t="str">
            <v>ENVELOPAMENTO DE ELETRODUTO</v>
          </cell>
        </row>
        <row r="3552">
          <cell r="B3552" t="str">
            <v>515201</v>
          </cell>
          <cell r="C3552" t="str">
            <v>ENVELOPAMENTO DE ELETRODUTO PVC 1 DIAM. 3/4"</v>
          </cell>
          <cell r="D3552" t="str">
            <v>M</v>
          </cell>
          <cell r="E3552">
            <v>20.88</v>
          </cell>
        </row>
        <row r="3553">
          <cell r="B3553" t="str">
            <v>515202</v>
          </cell>
          <cell r="C3553" t="str">
            <v>ENVELOPAMENTO DE ELETRODUTO PVC 1 DIAM. 1"</v>
          </cell>
          <cell r="D3553" t="str">
            <v>M</v>
          </cell>
          <cell r="E3553">
            <v>25.84</v>
          </cell>
        </row>
        <row r="3554">
          <cell r="B3554" t="str">
            <v>515203</v>
          </cell>
          <cell r="C3554" t="str">
            <v>ENVELOPAMENTO DE ELETRODUTO PVC 1 DIAM. 1 1/4"</v>
          </cell>
          <cell r="D3554" t="str">
            <v>M</v>
          </cell>
          <cell r="E3554">
            <v>29.03</v>
          </cell>
        </row>
        <row r="3555">
          <cell r="B3555" t="str">
            <v>515204</v>
          </cell>
          <cell r="C3555" t="str">
            <v>ENVELOPAMENTO DE ELETRODUTO PVC 1 DIAM. 1 1/2"</v>
          </cell>
          <cell r="D3555" t="str">
            <v>M</v>
          </cell>
          <cell r="E3555">
            <v>32.18</v>
          </cell>
        </row>
        <row r="3556">
          <cell r="B3556" t="str">
            <v>515205</v>
          </cell>
          <cell r="C3556" t="str">
            <v>ENVELOPAMENTO DE ELETRODUTO PVC 1 DIAM. 2"</v>
          </cell>
          <cell r="D3556" t="str">
            <v>M</v>
          </cell>
          <cell r="E3556">
            <v>38.57</v>
          </cell>
        </row>
        <row r="3557">
          <cell r="B3557" t="str">
            <v>515206</v>
          </cell>
          <cell r="C3557" t="str">
            <v>ENVELOPAMENTO DE ELETRODUTOS PVC 1 DIAM. 2 1/2"</v>
          </cell>
          <cell r="D3557" t="str">
            <v>M</v>
          </cell>
          <cell r="E3557">
            <v>52.98</v>
          </cell>
        </row>
        <row r="3558">
          <cell r="B3558" t="str">
            <v>515207</v>
          </cell>
          <cell r="C3558" t="str">
            <v>ENVELOPAMENTO DE ELETRODUTOS PVC 1 DIAM. 3"</v>
          </cell>
          <cell r="D3558" t="str">
            <v>M</v>
          </cell>
          <cell r="E3558">
            <v>61.03</v>
          </cell>
        </row>
        <row r="3559">
          <cell r="B3559" t="str">
            <v>515208</v>
          </cell>
          <cell r="C3559" t="str">
            <v>ENVELOPAMENTO DE ELETRODUTOS PVC 1 DIAM. 4"</v>
          </cell>
          <cell r="D3559" t="str">
            <v>M</v>
          </cell>
          <cell r="E3559">
            <v>81.55</v>
          </cell>
        </row>
        <row r="3560">
          <cell r="B3560" t="str">
            <v>515209</v>
          </cell>
          <cell r="C3560" t="str">
            <v>ENVELOPAMENTO DE ELETRODUTOS PVC 2 DIAM. 3/4"</v>
          </cell>
          <cell r="D3560" t="str">
            <v>M</v>
          </cell>
          <cell r="E3560">
            <v>34.549999999999997</v>
          </cell>
        </row>
        <row r="3561">
          <cell r="B3561" t="str">
            <v>515210</v>
          </cell>
          <cell r="C3561" t="str">
            <v>ENVELOPAMENTO DE ELETRODUTOS PVC 2 DIAM. 1"</v>
          </cell>
          <cell r="D3561" t="str">
            <v>M</v>
          </cell>
          <cell r="E3561">
            <v>44.27</v>
          </cell>
        </row>
        <row r="3562">
          <cell r="B3562" t="str">
            <v>515211</v>
          </cell>
          <cell r="C3562" t="str">
            <v>ENVELOPAMENTO DE ELETRODUTOS PVC 2 DIAM. 1 1/4"</v>
          </cell>
          <cell r="D3562" t="str">
            <v>M</v>
          </cell>
          <cell r="E3562">
            <v>50.54</v>
          </cell>
        </row>
        <row r="3563">
          <cell r="B3563" t="str">
            <v>515212</v>
          </cell>
          <cell r="C3563" t="str">
            <v>ENVELOPAMENTO DE ELETRODUTOS PVC 2, DIAM. 1 1/2"</v>
          </cell>
          <cell r="D3563" t="str">
            <v>M</v>
          </cell>
          <cell r="E3563">
            <v>59.38</v>
          </cell>
        </row>
        <row r="3564">
          <cell r="B3564" t="str">
            <v>515213</v>
          </cell>
          <cell r="C3564" t="str">
            <v>ENVELOPAMENTO DE ELETRODUTOS PVC 2 DIAM. 2"</v>
          </cell>
          <cell r="D3564" t="str">
            <v>M</v>
          </cell>
          <cell r="E3564">
            <v>68.78</v>
          </cell>
        </row>
        <row r="3565">
          <cell r="B3565" t="str">
            <v>515214</v>
          </cell>
          <cell r="C3565" t="str">
            <v>ENVELOPAMENTO DE ELETRODUTOS PVC 2 DIAM. 2 1/2"</v>
          </cell>
          <cell r="D3565" t="str">
            <v>M</v>
          </cell>
          <cell r="E3565">
            <v>98.76</v>
          </cell>
        </row>
        <row r="3566">
          <cell r="B3566" t="str">
            <v>515215</v>
          </cell>
          <cell r="C3566" t="str">
            <v>ENVELOPAMENTO DE ELETRODUTOS PVC 2 DIAM. 3"</v>
          </cell>
          <cell r="D3566" t="str">
            <v>M</v>
          </cell>
          <cell r="E3566">
            <v>113.36</v>
          </cell>
        </row>
        <row r="3567">
          <cell r="B3567" t="str">
            <v>515216</v>
          </cell>
          <cell r="C3567" t="str">
            <v>ENVELOPAMENTO DE ELETRODUTOS PVC 2 DIAM. 4"</v>
          </cell>
          <cell r="D3567" t="str">
            <v>M</v>
          </cell>
          <cell r="E3567">
            <v>153.77000000000001</v>
          </cell>
        </row>
        <row r="3568">
          <cell r="B3568" t="str">
            <v>515217</v>
          </cell>
          <cell r="C3568" t="str">
            <v>ENVELOPAMENTO DE ELETRODUTOS PVC 1 DIAM. 1 1/4" + 1 DIAM. 1"</v>
          </cell>
          <cell r="D3568" t="str">
            <v>M</v>
          </cell>
          <cell r="E3568">
            <v>47.68</v>
          </cell>
        </row>
        <row r="3569">
          <cell r="B3569" t="str">
            <v>515218</v>
          </cell>
          <cell r="C3569" t="str">
            <v>ENVELOPAMENTO DE ELETRODUTOS PVC 1 DIAM. 4" + 1 DIAM. 3/4"</v>
          </cell>
          <cell r="D3569" t="str">
            <v>M</v>
          </cell>
          <cell r="E3569">
            <v>96.82</v>
          </cell>
        </row>
        <row r="3570">
          <cell r="B3570" t="str">
            <v>515219</v>
          </cell>
          <cell r="C3570" t="str">
            <v>ENVELOPAMENTO DE ELETRODUTOS PVC 2 DIAM. 2" + 1 DIAM. 1"</v>
          </cell>
          <cell r="D3570" t="str">
            <v>M</v>
          </cell>
          <cell r="E3570">
            <v>88.15</v>
          </cell>
        </row>
        <row r="3571">
          <cell r="B3571" t="str">
            <v>515220</v>
          </cell>
          <cell r="C3571" t="str">
            <v>ENVELOPAMENTO DE ELETRODUTOS PVC 1 DIAM. 3/4 POL. + 1 DIAM. 1 POL.</v>
          </cell>
          <cell r="D3571" t="str">
            <v>M</v>
          </cell>
          <cell r="E3571">
            <v>38.49</v>
          </cell>
        </row>
        <row r="3572">
          <cell r="B3572" t="str">
            <v>515221</v>
          </cell>
          <cell r="C3572" t="str">
            <v>ENVELOPAMENTO DE ELETRODUTOS PVC 1 DIAM. 3/4 POL. + 1 DIAM. 1 1/2 POL.</v>
          </cell>
          <cell r="D3572" t="str">
            <v>M</v>
          </cell>
          <cell r="E3572">
            <v>45.83</v>
          </cell>
        </row>
        <row r="3573">
          <cell r="B3573" t="str">
            <v>515222</v>
          </cell>
          <cell r="C3573" t="str">
            <v>ENVELOPAMENTO DE ELETRODUTOS PVC 3 DIAM. 3/4 POL. + 1 DIAM. 1 1/2 POL. + 2 DIAM. 1 POL.</v>
          </cell>
          <cell r="D3573" t="str">
            <v>M</v>
          </cell>
          <cell r="E3573">
            <v>99.35</v>
          </cell>
        </row>
        <row r="3574">
          <cell r="B3574" t="str">
            <v>515223</v>
          </cell>
          <cell r="C3574" t="str">
            <v>ENVELOPAMENTO DE ELETRODUTOS PVC 2 DIAM. 3/4 POL. + 1 DIAM. 1 POL.</v>
          </cell>
          <cell r="D3574" t="str">
            <v>M</v>
          </cell>
          <cell r="E3574">
            <v>51.71</v>
          </cell>
        </row>
        <row r="3575">
          <cell r="B3575" t="str">
            <v>515224</v>
          </cell>
          <cell r="C3575" t="str">
            <v>ENVELOPAMENTO DE ELETRODUTOS PVC 2 DIAM. 3/4 POL. + 1 DIAM. 1 1/2 POL.</v>
          </cell>
          <cell r="D3575" t="str">
            <v>M</v>
          </cell>
          <cell r="E3575">
            <v>59.22</v>
          </cell>
        </row>
        <row r="3576">
          <cell r="B3576" t="str">
            <v>515225</v>
          </cell>
          <cell r="C3576" t="str">
            <v>ENVELOPAMENTO DE ELETRODUTOS PVC 2 DIAM. 3/4 POL. + 1 DIAM. 1 1/2 POL. + 1 DIAM. 1 POL.</v>
          </cell>
          <cell r="D3576" t="str">
            <v>M</v>
          </cell>
          <cell r="E3576">
            <v>71.58</v>
          </cell>
        </row>
        <row r="3577">
          <cell r="B3577" t="str">
            <v>515226</v>
          </cell>
          <cell r="C3577" t="str">
            <v>ENVELOPAMENTO DE ELETRODUTOS PVC 2 DIAM. 1 POL. + 2 DIAM. 1 1/2 POL.</v>
          </cell>
          <cell r="D3577" t="str">
            <v>M</v>
          </cell>
          <cell r="E3577">
            <v>87.08</v>
          </cell>
        </row>
        <row r="3579">
          <cell r="C3579" t="str">
            <v>RESERVADO PARA INSTALACOES PREDIAIS (515301 A 515399)</v>
          </cell>
        </row>
        <row r="3581">
          <cell r="B3581" t="str">
            <v>516000</v>
          </cell>
          <cell r="C3581" t="str">
            <v>INSTALACOES</v>
          </cell>
        </row>
        <row r="3582">
          <cell r="C3582" t="str">
            <v>RESERVADO PARA INSTALACOES HIDRAULICAS/ELETRICAS (516101 A 516199)</v>
          </cell>
        </row>
        <row r="3583">
          <cell r="B3583" t="str">
            <v>516200</v>
          </cell>
          <cell r="C3583" t="str">
            <v>ENTRADA DE ENERGIA ELETRICA</v>
          </cell>
        </row>
        <row r="3585">
          <cell r="B3585" t="str">
            <v>517000</v>
          </cell>
          <cell r="C3585" t="str">
            <v>INSTALACOES DE PRODUCAO</v>
          </cell>
        </row>
        <row r="3586">
          <cell r="B3586" t="str">
            <v>517100</v>
          </cell>
          <cell r="C3586" t="str">
            <v>MONTAGEM EM GERAL</v>
          </cell>
        </row>
        <row r="3588">
          <cell r="C3588" t="str">
            <v>RESERVADO PARA INSTALACOES DE PRODUCAO (517201 A 517299)</v>
          </cell>
        </row>
        <row r="3590">
          <cell r="B3590" t="str">
            <v>518000</v>
          </cell>
          <cell r="C3590" t="str">
            <v>URBANIZACAO</v>
          </cell>
        </row>
        <row r="3592">
          <cell r="C3592" t="str">
            <v>RESERVADO PARA URBANIZACAO (518101 A 518199)</v>
          </cell>
        </row>
        <row r="3594">
          <cell r="B3594" t="str">
            <v>519000</v>
          </cell>
          <cell r="C3594" t="str">
            <v>SERVICOS DIVERSOS</v>
          </cell>
        </row>
        <row r="3595">
          <cell r="B3595" t="str">
            <v>519200</v>
          </cell>
          <cell r="C3595" t="str">
            <v>SECCIONAMENTO DE REDE EXISTENTE</v>
          </cell>
        </row>
        <row r="3596">
          <cell r="B3596" t="str">
            <v>519201</v>
          </cell>
          <cell r="C3596" t="str">
            <v>DIAMETRO 50 MM, FERRO GALVANIZADO</v>
          </cell>
          <cell r="D3596" t="str">
            <v>UN</v>
          </cell>
          <cell r="E3596">
            <v>120.69</v>
          </cell>
        </row>
        <row r="3597">
          <cell r="B3597" t="str">
            <v>519202</v>
          </cell>
          <cell r="C3597" t="str">
            <v>DIAMETRO 75 MM FERRO GALVANIZADO</v>
          </cell>
          <cell r="D3597" t="str">
            <v>UN</v>
          </cell>
          <cell r="E3597">
            <v>125.15</v>
          </cell>
        </row>
        <row r="3598">
          <cell r="B3598" t="str">
            <v>519203</v>
          </cell>
          <cell r="C3598" t="str">
            <v>DIAMETRO 100 MM, FERRO GALVANIZADO</v>
          </cell>
          <cell r="D3598" t="str">
            <v>UN</v>
          </cell>
          <cell r="E3598">
            <v>129.06</v>
          </cell>
        </row>
        <row r="3599">
          <cell r="B3599" t="str">
            <v>519204</v>
          </cell>
          <cell r="C3599" t="str">
            <v>DIAMETRO 50 MM, FERRO FUNDIDO</v>
          </cell>
          <cell r="D3599" t="str">
            <v>UN</v>
          </cell>
          <cell r="E3599">
            <v>139.44999999999999</v>
          </cell>
        </row>
        <row r="3600">
          <cell r="B3600" t="str">
            <v>519205</v>
          </cell>
          <cell r="C3600" t="str">
            <v>DIAMETRO 75 MM, FERRO FUNDIDO</v>
          </cell>
          <cell r="D3600" t="str">
            <v>UN</v>
          </cell>
          <cell r="E3600">
            <v>143.91</v>
          </cell>
        </row>
        <row r="3601">
          <cell r="B3601" t="str">
            <v>519206</v>
          </cell>
          <cell r="C3601" t="str">
            <v>DIAMETRO 100 MM, FERRO FUNDIDO</v>
          </cell>
          <cell r="D3601" t="str">
            <v>UN</v>
          </cell>
          <cell r="E3601">
            <v>147.82</v>
          </cell>
        </row>
        <row r="3602">
          <cell r="B3602" t="str">
            <v>519207</v>
          </cell>
          <cell r="C3602" t="str">
            <v>DIAMETRO 50 MM, PVC</v>
          </cell>
          <cell r="D3602" t="str">
            <v>UN</v>
          </cell>
          <cell r="E3602">
            <v>118.92</v>
          </cell>
        </row>
        <row r="3603">
          <cell r="B3603" t="str">
            <v>519208</v>
          </cell>
          <cell r="C3603" t="str">
            <v>DIAMETRO 75 MM, PVC</v>
          </cell>
          <cell r="D3603" t="str">
            <v>UN</v>
          </cell>
          <cell r="E3603">
            <v>123.39</v>
          </cell>
        </row>
        <row r="3604">
          <cell r="B3604" t="str">
            <v>519209</v>
          </cell>
          <cell r="C3604" t="str">
            <v>DIAMETRO 100 MM, PVC</v>
          </cell>
          <cell r="D3604" t="str">
            <v>UN</v>
          </cell>
          <cell r="E3604">
            <v>127.29</v>
          </cell>
        </row>
        <row r="3605">
          <cell r="B3605" t="str">
            <v>519210</v>
          </cell>
          <cell r="C3605" t="str">
            <v>DIAMETRO 50 MM, FIBRO-CIMENTO</v>
          </cell>
          <cell r="D3605" t="str">
            <v>UN</v>
          </cell>
          <cell r="E3605">
            <v>122.36</v>
          </cell>
        </row>
        <row r="3606">
          <cell r="B3606" t="str">
            <v>519211</v>
          </cell>
          <cell r="C3606" t="str">
            <v>DIAMETRO 100 MM, FIBRO-CIMENTO</v>
          </cell>
          <cell r="D3606" t="str">
            <v>UN</v>
          </cell>
          <cell r="E3606">
            <v>130.72999999999999</v>
          </cell>
        </row>
        <row r="3607">
          <cell r="B3607" t="str">
            <v>519212</v>
          </cell>
          <cell r="C3607" t="str">
            <v>DIAMETRO 150 MM, FIBRO-CIMENTO</v>
          </cell>
          <cell r="D3607" t="str">
            <v>UN</v>
          </cell>
          <cell r="E3607">
            <v>153.16999999999999</v>
          </cell>
        </row>
        <row r="3608">
          <cell r="B3608" t="str">
            <v>519213</v>
          </cell>
          <cell r="C3608" t="str">
            <v>DIAMETRO 200 MM, FIBRO-CIMENTO</v>
          </cell>
          <cell r="D3608" t="str">
            <v>UN</v>
          </cell>
          <cell r="E3608">
            <v>164.25</v>
          </cell>
        </row>
        <row r="3609">
          <cell r="B3609" t="str">
            <v>519214</v>
          </cell>
          <cell r="C3609" t="str">
            <v>DIAMETRO 150 MM, FERRO FUNDIDO</v>
          </cell>
          <cell r="D3609" t="str">
            <v>UN</v>
          </cell>
          <cell r="E3609">
            <v>173.95</v>
          </cell>
        </row>
        <row r="3610">
          <cell r="B3610" t="str">
            <v>519215</v>
          </cell>
          <cell r="C3610" t="str">
            <v>DIAMETRO 200 MM, FERRO FUNDIDO</v>
          </cell>
          <cell r="D3610" t="str">
            <v>UN</v>
          </cell>
          <cell r="E3610">
            <v>185.14</v>
          </cell>
        </row>
        <row r="3611">
          <cell r="B3611" t="str">
            <v>519216</v>
          </cell>
          <cell r="C3611" t="str">
            <v>DIAMETRO 250 MM, FERRO FUNDIDO</v>
          </cell>
          <cell r="D3611" t="str">
            <v>UN</v>
          </cell>
          <cell r="E3611">
            <v>223.89</v>
          </cell>
        </row>
        <row r="3612">
          <cell r="B3612" t="str">
            <v>519217</v>
          </cell>
          <cell r="C3612" t="str">
            <v>DIAMETRO 150 MM, PVC</v>
          </cell>
          <cell r="D3612" t="str">
            <v>UN</v>
          </cell>
          <cell r="E3612">
            <v>132.61000000000001</v>
          </cell>
        </row>
        <row r="3614">
          <cell r="C3614" t="str">
            <v>RESERVADO PARA SERVICOS DIVERSOS (519301 A 519399)</v>
          </cell>
        </row>
        <row r="3616">
          <cell r="B3616" t="str">
            <v>521000</v>
          </cell>
          <cell r="C3616" t="str">
            <v>SERVICOS REFERENTES A POCOS TUBULARES PROFUNDOS</v>
          </cell>
        </row>
        <row r="3618">
          <cell r="C3618" t="str">
            <v>RESERVADO PARA SERVICOS REFERENTES A POCOS TUBULARES PROFUNDOS (521101 A 521999)</v>
          </cell>
        </row>
        <row r="3620">
          <cell r="C3620" t="str">
            <v>TRAVESSIA - RESERVADO PARA TRAVESSIA (522501 A 522599)</v>
          </cell>
        </row>
        <row r="3622">
          <cell r="B3622" t="str">
            <v>522000</v>
          </cell>
          <cell r="C3622" t="str">
            <v>SERVICOS ESPECIAIS</v>
          </cell>
        </row>
        <row r="3623">
          <cell r="B3623" t="str">
            <v>522600</v>
          </cell>
          <cell r="C3623" t="str">
            <v>MAO DE OBRA</v>
          </cell>
        </row>
        <row r="3624">
          <cell r="B3624" t="str">
            <v>522601</v>
          </cell>
          <cell r="C3624" t="str">
            <v>MAO DE OBRA - BROCA DE CONCRETO, DIAM. 15 CM</v>
          </cell>
          <cell r="D3624" t="str">
            <v>M</v>
          </cell>
          <cell r="E3624">
            <v>19.27</v>
          </cell>
        </row>
        <row r="3625">
          <cell r="B3625" t="str">
            <v>522602</v>
          </cell>
          <cell r="C3625" t="str">
            <v>MAO DE OBRA - BROCA DE CONCRETO, DIAMETRO 20 CM</v>
          </cell>
          <cell r="D3625" t="str">
            <v>M</v>
          </cell>
          <cell r="E3625">
            <v>21.13</v>
          </cell>
        </row>
        <row r="3626">
          <cell r="B3626" t="str">
            <v>522603</v>
          </cell>
          <cell r="C3626" t="str">
            <v>MAO DE OBRA - BROCA DE CONCRETO, DIAM. 25 CM</v>
          </cell>
          <cell r="D3626" t="str">
            <v>M</v>
          </cell>
          <cell r="E3626">
            <v>23.31</v>
          </cell>
        </row>
        <row r="3627">
          <cell r="B3627" t="str">
            <v>522604</v>
          </cell>
          <cell r="C3627" t="str">
            <v>MAO DE OBRA - FORMA DE MADEIRA COMUM</v>
          </cell>
          <cell r="D3627" t="str">
            <v>M2</v>
          </cell>
          <cell r="E3627">
            <v>23.55</v>
          </cell>
        </row>
        <row r="3628">
          <cell r="B3628" t="str">
            <v>522605</v>
          </cell>
          <cell r="C3628" t="str">
            <v>MAO DE OBRA - FORMA PLANA DE MADEIRA ESTRUTURA</v>
          </cell>
          <cell r="D3628" t="str">
            <v>M2</v>
          </cell>
          <cell r="E3628">
            <v>20.28</v>
          </cell>
        </row>
        <row r="3629">
          <cell r="B3629" t="str">
            <v>522606</v>
          </cell>
          <cell r="C3629" t="str">
            <v>MAO DE OBRA - FORMA PLANA DE MADEIRA APARENTE</v>
          </cell>
          <cell r="D3629" t="str">
            <v>M2</v>
          </cell>
          <cell r="E3629">
            <v>20.28</v>
          </cell>
        </row>
        <row r="3630">
          <cell r="B3630" t="str">
            <v>522607</v>
          </cell>
          <cell r="C3630" t="str">
            <v>MAO DE OBRA - ARMACAO ACO CA-50/CA-60</v>
          </cell>
          <cell r="D3630" t="str">
            <v>KG</v>
          </cell>
          <cell r="E3630">
            <v>1.79</v>
          </cell>
        </row>
        <row r="3631">
          <cell r="B3631" t="str">
            <v>522608</v>
          </cell>
          <cell r="C3631" t="str">
            <v>MAO DE OBRA - CONCRETO ESTRUTURAL</v>
          </cell>
          <cell r="D3631" t="str">
            <v>M3</v>
          </cell>
          <cell r="E3631">
            <v>22.29</v>
          </cell>
        </row>
        <row r="3632">
          <cell r="B3632" t="str">
            <v>522609</v>
          </cell>
          <cell r="C3632" t="str">
            <v>MAO DE OBRA - ALVENARIA ELEV., 1/2 TIJOLO COMUM</v>
          </cell>
          <cell r="D3632" t="str">
            <v>M2</v>
          </cell>
          <cell r="E3632">
            <v>29.31</v>
          </cell>
        </row>
        <row r="3633">
          <cell r="B3633" t="str">
            <v>522610</v>
          </cell>
          <cell r="C3633" t="str">
            <v>MAO DE OBRA - ALVENARIA ELEV., 1 TIJOLO COMUM</v>
          </cell>
          <cell r="D3633" t="str">
            <v>M2</v>
          </cell>
          <cell r="E3633">
            <v>48.7</v>
          </cell>
        </row>
        <row r="3634">
          <cell r="B3634" t="str">
            <v>522611</v>
          </cell>
          <cell r="C3634" t="str">
            <v>MAO DE OBRA - ALVENARIA ELEV, 1/2 TIJOLO A VISTA</v>
          </cell>
          <cell r="D3634" t="str">
            <v>M2</v>
          </cell>
          <cell r="E3634">
            <v>39.11</v>
          </cell>
        </row>
        <row r="3635">
          <cell r="B3635" t="str">
            <v>522612</v>
          </cell>
          <cell r="C3635" t="str">
            <v>MAO DE OBRA - ALVENARIA ELEV., 1 TIJOLO A VISTA</v>
          </cell>
          <cell r="D3635" t="str">
            <v>M2</v>
          </cell>
          <cell r="E3635">
            <v>58.52</v>
          </cell>
        </row>
        <row r="3636">
          <cell r="B3636" t="str">
            <v>522613</v>
          </cell>
          <cell r="C3636" t="str">
            <v>MAO DE OBRA - ALVENARIA DE ELEVACAO,TIJOLO CERAMICA,8 FUROS,ESPELHO</v>
          </cell>
          <cell r="D3636" t="str">
            <v>M2</v>
          </cell>
          <cell r="E3636">
            <v>18.88</v>
          </cell>
        </row>
        <row r="3637">
          <cell r="B3637" t="str">
            <v>522614</v>
          </cell>
          <cell r="C3637" t="str">
            <v>MAO DE OBRA - ALVENARIA DE ELEVACAO,TIJOLO CERAMICA,8 FUROS,CHATO</v>
          </cell>
          <cell r="D3637" t="str">
            <v>M2</v>
          </cell>
          <cell r="E3637">
            <v>31.52</v>
          </cell>
        </row>
        <row r="3638">
          <cell r="B3638" t="str">
            <v>522615</v>
          </cell>
          <cell r="C3638" t="str">
            <v>MAO DE OBRA - COBERTURA COM TELHA FRANCESA</v>
          </cell>
          <cell r="D3638" t="str">
            <v>M2</v>
          </cell>
          <cell r="E3638">
            <v>36.93</v>
          </cell>
        </row>
        <row r="3639">
          <cell r="B3639" t="str">
            <v>522616</v>
          </cell>
          <cell r="C3639" t="str">
            <v>MAO DE OBRA - COBERTURA COM TELHA FIBRO CIMENTO ONDULADO</v>
          </cell>
          <cell r="D3639" t="str">
            <v>M2</v>
          </cell>
          <cell r="E3639">
            <v>29.02</v>
          </cell>
        </row>
        <row r="3640">
          <cell r="B3640" t="str">
            <v>522617</v>
          </cell>
          <cell r="C3640" t="str">
            <v>MAO DE OBRA - COBERTURA COM TELHA FIBRO CIMENTO ESTR. L = 49 CM</v>
          </cell>
          <cell r="D3640" t="str">
            <v>M2</v>
          </cell>
          <cell r="E3640">
            <v>12.75</v>
          </cell>
        </row>
        <row r="3641">
          <cell r="B3641" t="str">
            <v>522618</v>
          </cell>
          <cell r="C3641" t="str">
            <v>MAO DE OBRA - COBERTURA COM TELHA FIBRO CIMENTO ESTR. L = 90 CM</v>
          </cell>
          <cell r="D3641" t="str">
            <v>M2</v>
          </cell>
          <cell r="E3641">
            <v>14.07</v>
          </cell>
        </row>
        <row r="3642">
          <cell r="B3642" t="str">
            <v>522619</v>
          </cell>
          <cell r="C3642" t="str">
            <v>MAO DE OBRA - LAJE PRE FABRICADA H-8 PARA FORRO COM CAPA DE 3 CM</v>
          </cell>
          <cell r="D3642" t="str">
            <v>M2</v>
          </cell>
          <cell r="E3642">
            <v>23.52</v>
          </cell>
        </row>
        <row r="3643">
          <cell r="B3643" t="str">
            <v>522620</v>
          </cell>
          <cell r="C3643" t="str">
            <v>MAO DE OBRA - PORTA EXTERNA DE CEDRO, 1 FOLHA</v>
          </cell>
          <cell r="D3643" t="str">
            <v>M2</v>
          </cell>
          <cell r="E3643">
            <v>49.32</v>
          </cell>
        </row>
        <row r="3644">
          <cell r="B3644" t="str">
            <v>522621</v>
          </cell>
          <cell r="C3644" t="str">
            <v>MAO DE OBRA - PORTA INTERNA DE CEDRO, 1 FOLHA</v>
          </cell>
          <cell r="D3644" t="str">
            <v>M2</v>
          </cell>
          <cell r="E3644">
            <v>74.22</v>
          </cell>
        </row>
        <row r="3645">
          <cell r="B3645" t="str">
            <v>522622</v>
          </cell>
          <cell r="C3645" t="str">
            <v>MAO DE OBRA - JANELA BASCULANTE DE FERRO</v>
          </cell>
          <cell r="D3645" t="str">
            <v>M2</v>
          </cell>
          <cell r="E3645">
            <v>30.2</v>
          </cell>
        </row>
        <row r="3646">
          <cell r="B3646" t="str">
            <v>522623</v>
          </cell>
          <cell r="C3646" t="str">
            <v>MAO DE OBRA - JANELA CORRER OU MAXIM AIR DE FERRO</v>
          </cell>
          <cell r="D3646" t="str">
            <v>M2</v>
          </cell>
          <cell r="E3646">
            <v>37.42</v>
          </cell>
        </row>
        <row r="3647">
          <cell r="B3647" t="str">
            <v>522624</v>
          </cell>
          <cell r="C3647" t="str">
            <v>MAO DE OBRA - JANELA BASCULANTE DE ALUMINIO</v>
          </cell>
          <cell r="D3647" t="str">
            <v>M2</v>
          </cell>
          <cell r="E3647">
            <v>40.47</v>
          </cell>
        </row>
        <row r="3648">
          <cell r="B3648" t="str">
            <v>522625</v>
          </cell>
          <cell r="C3648" t="str">
            <v>MAO DE OBRA - JANELA DE CORRER OU MAXIM AIR DE ALUMINIO</v>
          </cell>
          <cell r="D3648" t="str">
            <v>M2</v>
          </cell>
          <cell r="E3648">
            <v>46.76</v>
          </cell>
        </row>
        <row r="3649">
          <cell r="B3649" t="str">
            <v>522626</v>
          </cell>
          <cell r="C3649" t="str">
            <v>MAO DE OBRA - PORTA DE ENTRADA DE ALUMINIO COM 1 FOLHA ABRIR</v>
          </cell>
          <cell r="D3649" t="str">
            <v>M2</v>
          </cell>
          <cell r="E3649">
            <v>41.7</v>
          </cell>
        </row>
        <row r="3650">
          <cell r="B3650" t="str">
            <v>522627</v>
          </cell>
          <cell r="C3650" t="str">
            <v>MAO DE OBRA - FECHADURA PARA PORTA</v>
          </cell>
          <cell r="D3650" t="str">
            <v>UN</v>
          </cell>
          <cell r="E3650">
            <v>2.64</v>
          </cell>
        </row>
        <row r="3651">
          <cell r="B3651" t="str">
            <v>522628</v>
          </cell>
          <cell r="C3651" t="str">
            <v>MAO DE OBRA - VIDRO PLANO DUPLO/TRIPLO</v>
          </cell>
          <cell r="D3651" t="str">
            <v>M2</v>
          </cell>
          <cell r="E3651">
            <v>24.4</v>
          </cell>
        </row>
        <row r="3652">
          <cell r="B3652" t="str">
            <v>522629</v>
          </cell>
          <cell r="C3652" t="str">
            <v>MAO DE OBRA - CHAPISCO</v>
          </cell>
          <cell r="D3652" t="str">
            <v>M2</v>
          </cell>
          <cell r="E3652">
            <v>4.09</v>
          </cell>
        </row>
        <row r="3653">
          <cell r="B3653" t="str">
            <v>522630</v>
          </cell>
          <cell r="C3653" t="str">
            <v>MAO DE OBRA - EMBOCO</v>
          </cell>
          <cell r="D3653" t="str">
            <v>M2</v>
          </cell>
          <cell r="E3653">
            <v>15.32</v>
          </cell>
        </row>
        <row r="3654">
          <cell r="B3654" t="str">
            <v>522631</v>
          </cell>
          <cell r="C3654" t="str">
            <v>MAO DE OBRA - REBOCO</v>
          </cell>
          <cell r="D3654" t="str">
            <v>M2</v>
          </cell>
          <cell r="E3654">
            <v>10.24</v>
          </cell>
        </row>
        <row r="3655">
          <cell r="B3655" t="str">
            <v>522632</v>
          </cell>
          <cell r="C3655" t="str">
            <v>MAO DE OBRA - REVESTIMENTO COM AZULEJO</v>
          </cell>
          <cell r="D3655" t="str">
            <v>M2</v>
          </cell>
          <cell r="E3655">
            <v>40.76</v>
          </cell>
        </row>
        <row r="3656">
          <cell r="B3656" t="str">
            <v>522633</v>
          </cell>
          <cell r="C3656" t="str">
            <v>MAO DE OBRA - EXECUCAO PASSEIO CIMENTADO</v>
          </cell>
          <cell r="D3656" t="str">
            <v>M2</v>
          </cell>
          <cell r="E3656">
            <v>6.37</v>
          </cell>
        </row>
        <row r="3657">
          <cell r="B3657" t="str">
            <v>522634</v>
          </cell>
          <cell r="C3657" t="str">
            <v>MAO DE OBRA - CONTRAPISO DE CONCRETO NAO ESTRUTURAL</v>
          </cell>
          <cell r="D3657" t="str">
            <v>M3</v>
          </cell>
          <cell r="E3657">
            <v>22.29</v>
          </cell>
        </row>
        <row r="3658">
          <cell r="B3658" t="str">
            <v>522635</v>
          </cell>
          <cell r="C3658" t="str">
            <v>MAO DE OBRA - PISO EXTERNO DE CONCRETO NAO ESTRUTURAL</v>
          </cell>
          <cell r="D3658" t="str">
            <v>M3</v>
          </cell>
          <cell r="E3658">
            <v>34.85</v>
          </cell>
        </row>
        <row r="3659">
          <cell r="B3659" t="str">
            <v>522636</v>
          </cell>
          <cell r="C3659" t="str">
            <v>MAO DE OBRA - PISO CIMENTADO LISO</v>
          </cell>
          <cell r="D3659" t="str">
            <v>M2</v>
          </cell>
          <cell r="E3659">
            <v>16.309999999999999</v>
          </cell>
        </row>
        <row r="3660">
          <cell r="B3660" t="str">
            <v>522637</v>
          </cell>
          <cell r="C3660" t="str">
            <v>MAO DE OBRA - PISO CERAMICO</v>
          </cell>
          <cell r="D3660" t="str">
            <v>M2</v>
          </cell>
          <cell r="E3660">
            <v>26.14</v>
          </cell>
        </row>
        <row r="3661">
          <cell r="B3661" t="str">
            <v>522638</v>
          </cell>
          <cell r="C3661" t="str">
            <v>MAO DE OBRA - PISO VINILICO</v>
          </cell>
          <cell r="D3661" t="str">
            <v>M2</v>
          </cell>
          <cell r="E3661">
            <v>15.99</v>
          </cell>
        </row>
        <row r="3662">
          <cell r="B3662" t="str">
            <v>522639</v>
          </cell>
          <cell r="C3662" t="str">
            <v>MAO DE OBRA - PISO DE BORRACHA</v>
          </cell>
          <cell r="D3662" t="str">
            <v>M2</v>
          </cell>
          <cell r="E3662">
            <v>26.91</v>
          </cell>
        </row>
        <row r="3663">
          <cell r="B3663" t="str">
            <v>522640</v>
          </cell>
          <cell r="C3663" t="str">
            <v>MAO DE OBRA - IMPERMEABILIZACAO RIGIDA COM ARGAMASSA</v>
          </cell>
          <cell r="D3663" t="str">
            <v>M2</v>
          </cell>
          <cell r="E3663">
            <v>30.66</v>
          </cell>
        </row>
        <row r="3664">
          <cell r="B3664" t="str">
            <v>522641</v>
          </cell>
          <cell r="C3664" t="str">
            <v>MAO DE OBRA - IMPERMEABILIZACAO BETUMINOSA</v>
          </cell>
          <cell r="D3664" t="str">
            <v>M2</v>
          </cell>
          <cell r="E3664">
            <v>2.4700000000000002</v>
          </cell>
        </row>
        <row r="3665">
          <cell r="B3665" t="str">
            <v>522642</v>
          </cell>
          <cell r="C3665" t="str">
            <v>MAO DE OBRA - PINTURA A CAL</v>
          </cell>
          <cell r="D3665" t="str">
            <v>M2</v>
          </cell>
          <cell r="E3665">
            <v>3.95</v>
          </cell>
        </row>
        <row r="3666">
          <cell r="B3666" t="str">
            <v>522643</v>
          </cell>
          <cell r="C3666" t="str">
            <v>MAO DE OBRA - PINTURA LATEX, SEM MASSA CORRIDA</v>
          </cell>
          <cell r="D3666" t="str">
            <v>M2</v>
          </cell>
          <cell r="E3666">
            <v>8.35</v>
          </cell>
        </row>
        <row r="3667">
          <cell r="B3667" t="str">
            <v>522644</v>
          </cell>
          <cell r="C3667" t="str">
            <v>MAO DE OBRA - PINTURA LATEX, COM MASSA CORRIDA</v>
          </cell>
          <cell r="D3667" t="str">
            <v>M2</v>
          </cell>
          <cell r="E3667">
            <v>11.59</v>
          </cell>
        </row>
        <row r="3668">
          <cell r="B3668" t="str">
            <v>522645</v>
          </cell>
          <cell r="C3668" t="str">
            <v>MAO DE OBRA - PINTURA A OLEO, SEM MASSA CORRIDA</v>
          </cell>
          <cell r="D3668" t="str">
            <v>M2</v>
          </cell>
          <cell r="E3668">
            <v>6.92</v>
          </cell>
        </row>
        <row r="3669">
          <cell r="B3669" t="str">
            <v>522646</v>
          </cell>
          <cell r="C3669" t="str">
            <v>MAO DE OBRA - PINTURA A OLEO, COM MASSA CORRIDA</v>
          </cell>
          <cell r="D3669" t="str">
            <v>M2</v>
          </cell>
          <cell r="E3669">
            <v>12.51</v>
          </cell>
        </row>
        <row r="3670">
          <cell r="B3670" t="str">
            <v>522647</v>
          </cell>
          <cell r="C3670" t="str">
            <v>MAO DE OBRA - PINTURA ESMALTE, SEM MASSA CORRIDA</v>
          </cell>
          <cell r="D3670" t="str">
            <v>M2</v>
          </cell>
          <cell r="E3670">
            <v>6.92</v>
          </cell>
        </row>
        <row r="3671">
          <cell r="B3671" t="str">
            <v>522648</v>
          </cell>
          <cell r="C3671" t="str">
            <v>MAO DE OBRA - PINTURA ESMALTE, COM MASSA CORRIDA</v>
          </cell>
          <cell r="D3671" t="str">
            <v>M2</v>
          </cell>
          <cell r="E3671">
            <v>12.92</v>
          </cell>
        </row>
        <row r="3672">
          <cell r="B3672" t="str">
            <v>522649</v>
          </cell>
          <cell r="C3672" t="str">
            <v>MAO DE OBRA - PINTURA EM METAL</v>
          </cell>
          <cell r="D3672" t="str">
            <v>M2</v>
          </cell>
          <cell r="E3672">
            <v>14.69</v>
          </cell>
        </row>
        <row r="3674">
          <cell r="B3674" t="str">
            <v>522700</v>
          </cell>
          <cell r="C3674" t="str">
            <v>DIVERSOS</v>
          </cell>
        </row>
        <row r="3676">
          <cell r="B3676" t="str">
            <v>522800</v>
          </cell>
          <cell r="C3676" t="str">
            <v>OBRAS PADRAO</v>
          </cell>
        </row>
        <row r="3677">
          <cell r="B3677" t="str">
            <v>522801</v>
          </cell>
          <cell r="C3677" t="str">
            <v>CONSTRUCAO DO RESERVATORIO APOIADO DE ALVENARIA 09 M3 - CORPO PADRAO</v>
          </cell>
          <cell r="D3677" t="str">
            <v>GB</v>
          </cell>
          <cell r="E3677">
            <v>13133.86</v>
          </cell>
        </row>
        <row r="3678">
          <cell r="B3678" t="str">
            <v>522802</v>
          </cell>
          <cell r="C3678" t="str">
            <v>CONSTRUCAO DO RESERVATORIO APOIADO DE ALVENARIA 16 M3 - CORPO PADRAO</v>
          </cell>
          <cell r="D3678" t="str">
            <v>GB</v>
          </cell>
          <cell r="E3678">
            <v>15139.16</v>
          </cell>
        </row>
        <row r="3679">
          <cell r="B3679" t="str">
            <v>522803</v>
          </cell>
          <cell r="C3679" t="str">
            <v>CONSTRUCAO DO RESERVATORIO APOIADO DE ALVENARIA 30 M3 - CORPO PADRAO</v>
          </cell>
          <cell r="D3679" t="str">
            <v>GB</v>
          </cell>
          <cell r="E3679">
            <v>36486.720000000001</v>
          </cell>
        </row>
        <row r="3680">
          <cell r="B3680" t="str">
            <v>522804</v>
          </cell>
          <cell r="C3680" t="str">
            <v>CONSTRUCAO DO RESERVATORIO APOIADO DE ALVENARIA 50 M3 - CORPO PADRAO</v>
          </cell>
          <cell r="D3680" t="str">
            <v>GB</v>
          </cell>
          <cell r="E3680">
            <v>49946.54</v>
          </cell>
        </row>
        <row r="3681">
          <cell r="B3681" t="str">
            <v>522805</v>
          </cell>
          <cell r="C3681" t="str">
            <v>CONSTRUCAO DO RESERVATORIO APOIADO DE CONCRETO 50 M3 - CORPO PADRAO</v>
          </cell>
          <cell r="D3681" t="str">
            <v>GB</v>
          </cell>
          <cell r="E3681">
            <v>38789.050000000003</v>
          </cell>
        </row>
        <row r="3682">
          <cell r="B3682" t="str">
            <v>522806</v>
          </cell>
          <cell r="C3682" t="str">
            <v>CONSTRUCAO DO RESERVATORIO APOIADO DE CONCRETO 75 M3 - CORPO PADRAO</v>
          </cell>
          <cell r="D3682" t="str">
            <v>GB</v>
          </cell>
          <cell r="E3682">
            <v>46369.26</v>
          </cell>
        </row>
        <row r="3683">
          <cell r="B3683" t="str">
            <v>522807</v>
          </cell>
          <cell r="C3683" t="str">
            <v>CONSTRUCAO DO RESERVATORIO APOIADO DE CONCRETO 100 M3 - CORPO PADRAO</v>
          </cell>
          <cell r="D3683" t="str">
            <v>GB</v>
          </cell>
          <cell r="E3683">
            <v>54886.33</v>
          </cell>
        </row>
        <row r="3684">
          <cell r="B3684" t="str">
            <v>522808</v>
          </cell>
          <cell r="C3684" t="str">
            <v>CONSTRUCAO DO RESERVATORIO APOIADO DE CONCRETO 150 M3 - CORPO PADRAO</v>
          </cell>
          <cell r="D3684" t="str">
            <v>GB</v>
          </cell>
          <cell r="E3684">
            <v>69293.02</v>
          </cell>
        </row>
        <row r="3685">
          <cell r="B3685" t="str">
            <v>522809</v>
          </cell>
          <cell r="C3685" t="str">
            <v>CONSTRUCAO DO RESERVATORIO APOIADO DE CONCRETO 200 M3 - CORPO PADRAO</v>
          </cell>
          <cell r="D3685" t="str">
            <v>GB</v>
          </cell>
          <cell r="E3685">
            <v>83035.75</v>
          </cell>
        </row>
        <row r="3686">
          <cell r="B3686" t="str">
            <v>522810</v>
          </cell>
          <cell r="C3686" t="str">
            <v>CONSTRUCAO DO RESERVATORIO APOIADO DE CONCRETO 250 M3 - CORPO PADRAO</v>
          </cell>
          <cell r="D3686" t="str">
            <v>GB</v>
          </cell>
          <cell r="E3686">
            <v>100705.59</v>
          </cell>
        </row>
        <row r="3687">
          <cell r="B3687" t="str">
            <v>522811</v>
          </cell>
          <cell r="C3687" t="str">
            <v>CONSTRUCAO DO RESERVATORIO APOIADO DE CONCRETO 300 M3 - CORPO PADRAO</v>
          </cell>
          <cell r="D3687" t="str">
            <v>GB</v>
          </cell>
          <cell r="E3687">
            <v>109992.11</v>
          </cell>
        </row>
        <row r="3688">
          <cell r="B3688" t="str">
            <v>522812</v>
          </cell>
          <cell r="C3688" t="str">
            <v>CONSTRUCAO DO RESERVATORIO APOIADO DE CONCRETO 350 M3 - CORPO PADRAO</v>
          </cell>
          <cell r="D3688" t="str">
            <v>GB</v>
          </cell>
          <cell r="E3688">
            <v>119857.4</v>
          </cell>
        </row>
        <row r="3689">
          <cell r="B3689" t="str">
            <v>522813</v>
          </cell>
          <cell r="C3689" t="str">
            <v>CONSTRUCAO DO RESERVATORIO APOIADO DE CONCRETO 400 M3 - CORPO PADRAO</v>
          </cell>
          <cell r="D3689" t="str">
            <v>GB</v>
          </cell>
          <cell r="E3689">
            <v>133039.19</v>
          </cell>
        </row>
        <row r="3690">
          <cell r="B3690" t="str">
            <v>522814</v>
          </cell>
          <cell r="C3690" t="str">
            <v>CONSTRUCAO DO RESERVATORIO APOIADO DE CONCRETO 450 M3 - CORPO PADRAO</v>
          </cell>
          <cell r="D3690" t="str">
            <v>GB</v>
          </cell>
          <cell r="E3690">
            <v>143767.99</v>
          </cell>
        </row>
        <row r="3691">
          <cell r="B3691" t="str">
            <v>522815</v>
          </cell>
          <cell r="C3691" t="str">
            <v>CONSTRUCAO DO RESERVATORIO APOIADO DE CONCRETO 500 M3 - CORPO PADRAO</v>
          </cell>
          <cell r="D3691" t="str">
            <v>GB</v>
          </cell>
          <cell r="E3691">
            <v>158305.28</v>
          </cell>
        </row>
        <row r="3692">
          <cell r="B3692" t="str">
            <v>522816</v>
          </cell>
          <cell r="C3692" t="str">
            <v>CONSTRUCAO DO RESERVATORIO APOIADO DE CONCRETO 600 M3 - CORPO PADRAO</v>
          </cell>
          <cell r="D3692" t="str">
            <v>GB</v>
          </cell>
          <cell r="E3692">
            <v>177519.55</v>
          </cell>
        </row>
        <row r="3693">
          <cell r="B3693" t="str">
            <v>522817</v>
          </cell>
          <cell r="C3693" t="str">
            <v>CONSTRUCAO DO RESERVATORIO APOIADO DE CONCRETO 700 M3 - CORPO PADRAO</v>
          </cell>
          <cell r="D3693" t="str">
            <v>GB</v>
          </cell>
          <cell r="E3693">
            <v>199622.82</v>
          </cell>
        </row>
        <row r="3694">
          <cell r="B3694" t="str">
            <v>522818</v>
          </cell>
          <cell r="C3694" t="str">
            <v>CONSTRUCAO DO RESERVATORIO APOIADO DE CONCRETO 750 M3 - CORPO PADRAO</v>
          </cell>
          <cell r="D3694" t="str">
            <v>GB</v>
          </cell>
          <cell r="E3694">
            <v>212249.27</v>
          </cell>
        </row>
        <row r="3695">
          <cell r="B3695" t="str">
            <v>522819</v>
          </cell>
          <cell r="C3695" t="str">
            <v>CONSTRUCAO DO RESERVATORIO APOIADO DE CONCRETO 1.000 M3 - CORPO PADRAO</v>
          </cell>
          <cell r="D3695" t="str">
            <v>GB</v>
          </cell>
          <cell r="E3695">
            <v>270838.40000000002</v>
          </cell>
        </row>
        <row r="3696">
          <cell r="B3696" t="str">
            <v>522820</v>
          </cell>
          <cell r="C3696" t="str">
            <v>CONSTRUCAO DO RESERVATORIO APOIADO DE CONCRETO 1.500 M3 - CORPO PADRAO</v>
          </cell>
          <cell r="D3696" t="str">
            <v>GB</v>
          </cell>
          <cell r="E3696">
            <v>365413.88</v>
          </cell>
        </row>
        <row r="3697">
          <cell r="B3697" t="str">
            <v>522821</v>
          </cell>
          <cell r="C3697" t="str">
            <v>CONSTRUCAO DO RESERVATORIO APOIADO DE CONCRETO 2.000 M3 - CORPO PADRAO</v>
          </cell>
          <cell r="D3697" t="str">
            <v>GB</v>
          </cell>
          <cell r="E3697">
            <v>435840.86</v>
          </cell>
        </row>
        <row r="3698">
          <cell r="B3698" t="str">
            <v>522822</v>
          </cell>
          <cell r="C3698" t="str">
            <v>CONSTRUCAO DA ETA 12 L/S - 1 MODULO - CORPO PADRAO</v>
          </cell>
          <cell r="D3698" t="str">
            <v>GB</v>
          </cell>
          <cell r="E3698">
            <v>142779.54999999999</v>
          </cell>
        </row>
        <row r="3699">
          <cell r="B3699" t="str">
            <v>522823</v>
          </cell>
          <cell r="C3699" t="str">
            <v>CONSTRUCAO DA ETA 16 L/S - 1 MODULO - CORPO PADRAO</v>
          </cell>
          <cell r="D3699" t="str">
            <v>GB</v>
          </cell>
          <cell r="E3699">
            <v>166504.79999999999</v>
          </cell>
        </row>
        <row r="3700">
          <cell r="B3700" t="str">
            <v>522824</v>
          </cell>
          <cell r="C3700" t="str">
            <v>CONSTRUCAO DA ETA 20 L/S - 1 MODULO - CORPO PADRAO</v>
          </cell>
          <cell r="D3700" t="str">
            <v>GB</v>
          </cell>
          <cell r="E3700">
            <v>190155.53</v>
          </cell>
        </row>
        <row r="3701">
          <cell r="B3701" t="str">
            <v>522825</v>
          </cell>
          <cell r="C3701" t="str">
            <v>CONSTRUCAO DA ETA 25 L/S - 1 MODULO - CORPO PADRAO</v>
          </cell>
          <cell r="D3701" t="str">
            <v>GB</v>
          </cell>
          <cell r="E3701">
            <v>222905.16</v>
          </cell>
        </row>
        <row r="3702">
          <cell r="B3702" t="str">
            <v>522826</v>
          </cell>
          <cell r="C3702" t="str">
            <v>CONSTRUCAO DA CASA QUIMICA TIPO A - CORPO PADRAO</v>
          </cell>
          <cell r="D3702" t="str">
            <v>GB</v>
          </cell>
          <cell r="E3702">
            <v>114192.77</v>
          </cell>
        </row>
        <row r="3703">
          <cell r="B3703" t="str">
            <v>522827</v>
          </cell>
          <cell r="C3703" t="str">
            <v>CONSTRUCAO DA CASA DE QUIMICA TIPO "B" - CORPO PADRAO</v>
          </cell>
          <cell r="D3703" t="str">
            <v>GB</v>
          </cell>
          <cell r="E3703">
            <v>123895.05</v>
          </cell>
        </row>
        <row r="3704">
          <cell r="B3704" t="str">
            <v>522828</v>
          </cell>
          <cell r="C3704" t="str">
            <v>CONSTRUCAO DO ESCRITORIO TIPO "B" - CORPO PADRAO</v>
          </cell>
          <cell r="D3704" t="str">
            <v>GB</v>
          </cell>
          <cell r="E3704">
            <v>75261.240000000005</v>
          </cell>
        </row>
        <row r="3705">
          <cell r="B3705" t="str">
            <v>522829</v>
          </cell>
          <cell r="C3705" t="str">
            <v>CONSTRUCAO DO ESCRITORIO TIPO "C" - CORPO PADRAO</v>
          </cell>
          <cell r="D3705" t="str">
            <v>GB</v>
          </cell>
          <cell r="E3705">
            <v>70757.350000000006</v>
          </cell>
        </row>
        <row r="3706">
          <cell r="B3706" t="str">
            <v>522830</v>
          </cell>
          <cell r="C3706" t="str">
            <v>CONSTRUCAO DO ESCRITORIO TIPO "J" - CORPO PADRAO</v>
          </cell>
          <cell r="D3706" t="str">
            <v>GB</v>
          </cell>
          <cell r="E3706">
            <v>94030.3</v>
          </cell>
        </row>
        <row r="3707">
          <cell r="B3707" t="str">
            <v>522831</v>
          </cell>
          <cell r="C3707" t="str">
            <v>CONSTRUCAO DA EEA TIPO "A" COM SALA DE HIPOCLORACAO E FLUORETACAO - CORPO PADRAO</v>
          </cell>
          <cell r="D3707" t="str">
            <v>GB</v>
          </cell>
          <cell r="E3707">
            <v>44884.57</v>
          </cell>
        </row>
        <row r="3708">
          <cell r="B3708" t="str">
            <v>522832</v>
          </cell>
          <cell r="C3708" t="str">
            <v>CONSTRUCAO DA EEA TIPO "Q1" - PROF. 2,95 M - CORPO PADRAO</v>
          </cell>
          <cell r="D3708" t="str">
            <v>GB</v>
          </cell>
          <cell r="E3708">
            <v>15668.14</v>
          </cell>
        </row>
        <row r="3709">
          <cell r="B3709" t="str">
            <v>522833</v>
          </cell>
          <cell r="C3709" t="str">
            <v>CONSTRUCAO DA EEE TIPO "AO", PROF. 4,00 M - CORPO PADRAO</v>
          </cell>
          <cell r="D3709" t="str">
            <v>GB</v>
          </cell>
          <cell r="E3709">
            <v>17949.78</v>
          </cell>
        </row>
        <row r="3710">
          <cell r="B3710" t="str">
            <v>522834</v>
          </cell>
          <cell r="C3710" t="str">
            <v>CONSTRUCAO DA EEE TIPO "A1" PROF. 4,50 M - CORPO PADRAO</v>
          </cell>
          <cell r="D3710" t="str">
            <v>GB</v>
          </cell>
          <cell r="E3710">
            <v>24369.66</v>
          </cell>
        </row>
        <row r="3711">
          <cell r="B3711" t="str">
            <v>522835</v>
          </cell>
          <cell r="C3711" t="str">
            <v>CONSTRUCAO DA EEE TIPO "A2" PROF. 5,00 M - CORPO PADRAO</v>
          </cell>
          <cell r="D3711" t="str">
            <v>GB</v>
          </cell>
          <cell r="E3711">
            <v>32429.94</v>
          </cell>
        </row>
        <row r="3712">
          <cell r="B3712" t="str">
            <v>522836</v>
          </cell>
          <cell r="C3712" t="str">
            <v>CONSTRUCAO DA EEE TIPO "A3" PROF. 5,50 M - CORPO PADRAO</v>
          </cell>
          <cell r="D3712" t="str">
            <v>GB</v>
          </cell>
          <cell r="E3712">
            <v>41755.129999999997</v>
          </cell>
        </row>
        <row r="3713">
          <cell r="B3713" t="str">
            <v>522837</v>
          </cell>
          <cell r="C3713" t="str">
            <v>CONSTRUCAO DA EEE TIPO "A4" PROF. 7,50 M - CORPO PADRAO</v>
          </cell>
          <cell r="D3713" t="str">
            <v>GB</v>
          </cell>
          <cell r="E3713">
            <v>69990.929999999993</v>
          </cell>
        </row>
        <row r="3714">
          <cell r="B3714" t="str">
            <v>522838</v>
          </cell>
          <cell r="C3714" t="str">
            <v>CONSTRUCAO DA ETE - FOSSA FILTRO 100 LIGACOES - CORPO PADRAO</v>
          </cell>
          <cell r="D3714" t="str">
            <v>GB</v>
          </cell>
          <cell r="E3714">
            <v>0</v>
          </cell>
        </row>
        <row r="3715">
          <cell r="B3715" t="str">
            <v>522839</v>
          </cell>
          <cell r="C3715" t="str">
            <v>CONSTRUCAO DA ETE - FOSSA FILTRO 150 LIGACOES - CORPO PADRAO</v>
          </cell>
          <cell r="D3715" t="str">
            <v>GB</v>
          </cell>
          <cell r="E3715">
            <v>0</v>
          </cell>
        </row>
        <row r="3716">
          <cell r="B3716" t="str">
            <v>522840</v>
          </cell>
          <cell r="C3716" t="str">
            <v>CONSTRUCAO DA ETE - FOSSA FILTRO 200 LIGACOES - CORPO PADRAO</v>
          </cell>
          <cell r="D3716" t="str">
            <v>GB</v>
          </cell>
          <cell r="E3716">
            <v>0</v>
          </cell>
        </row>
        <row r="3718">
          <cell r="C3718" t="str">
            <v>RESERVADO PARA SERVICOS ESPECIAIS (522901 A 522999)</v>
          </cell>
        </row>
        <row r="3720">
          <cell r="B3720" t="str">
            <v>523000</v>
          </cell>
          <cell r="C3720" t="str">
            <v>FORNECIMENTO DE MATERIAIS</v>
          </cell>
        </row>
        <row r="3721">
          <cell r="B3721" t="str">
            <v>523200</v>
          </cell>
          <cell r="C3721" t="str">
            <v>ADUFAS EM FOFO (C31 - METALURGICA 100%)</v>
          </cell>
        </row>
        <row r="3722">
          <cell r="B3722" t="str">
            <v>523201</v>
          </cell>
          <cell r="C3722" t="str">
            <v>ADUFA DE PAREDE, D= 75MM ( 12KG)</v>
          </cell>
          <cell r="D3722" t="str">
            <v>UN</v>
          </cell>
          <cell r="E3722">
            <v>0</v>
          </cell>
        </row>
        <row r="3723">
          <cell r="B3723" t="str">
            <v>523202</v>
          </cell>
          <cell r="C3723" t="str">
            <v>ADUFA DE PAREDE, D=100MM ( 15KG)</v>
          </cell>
          <cell r="D3723" t="str">
            <v>UN</v>
          </cell>
          <cell r="E3723">
            <v>0</v>
          </cell>
        </row>
        <row r="3724">
          <cell r="B3724" t="str">
            <v>523203</v>
          </cell>
          <cell r="C3724" t="str">
            <v>ADUFA DE PAREDE, D=150MM ( 22KG)</v>
          </cell>
          <cell r="D3724" t="str">
            <v>UN</v>
          </cell>
          <cell r="E3724">
            <v>0</v>
          </cell>
        </row>
        <row r="3725">
          <cell r="B3725" t="str">
            <v>523204</v>
          </cell>
          <cell r="C3725" t="str">
            <v>ADUFA DE PAREDE, D=200MM ( 39KG)</v>
          </cell>
          <cell r="D3725" t="str">
            <v>UN</v>
          </cell>
          <cell r="E3725">
            <v>0</v>
          </cell>
        </row>
        <row r="3726">
          <cell r="B3726" t="str">
            <v>523205</v>
          </cell>
          <cell r="C3726" t="str">
            <v>ADUFA DE PAREDE, D=250MM (103KG)</v>
          </cell>
          <cell r="D3726" t="str">
            <v>UN</v>
          </cell>
          <cell r="E3726">
            <v>0</v>
          </cell>
        </row>
        <row r="3727">
          <cell r="B3727" t="str">
            <v>523206</v>
          </cell>
          <cell r="C3727" t="str">
            <v>ADUFA DE PAREDE, D=300MM (133KG)</v>
          </cell>
          <cell r="D3727" t="str">
            <v>UN</v>
          </cell>
          <cell r="E3727">
            <v>0</v>
          </cell>
        </row>
        <row r="3728">
          <cell r="B3728" t="str">
            <v>523207</v>
          </cell>
          <cell r="C3728" t="str">
            <v>ADUFA DE PAREDE, D=400MM (183KG)</v>
          </cell>
          <cell r="D3728" t="str">
            <v>UN</v>
          </cell>
          <cell r="E3728">
            <v>0</v>
          </cell>
        </row>
        <row r="3729">
          <cell r="B3729" t="str">
            <v>523208</v>
          </cell>
          <cell r="C3729" t="str">
            <v>ADUFA DE PAREDE, D=500MM (334KG)</v>
          </cell>
          <cell r="D3729" t="str">
            <v>UN</v>
          </cell>
          <cell r="E3729">
            <v>0</v>
          </cell>
        </row>
        <row r="3730">
          <cell r="B3730" t="str">
            <v>523209</v>
          </cell>
          <cell r="C3730" t="str">
            <v>ADUFA DE PAREDE, D=600MM (462KG)</v>
          </cell>
          <cell r="D3730" t="str">
            <v>UN</v>
          </cell>
          <cell r="E3730">
            <v>0</v>
          </cell>
        </row>
        <row r="3732">
          <cell r="B3732" t="str">
            <v>523300</v>
          </cell>
          <cell r="C3732" t="str">
            <v>ANEIS DE BORRACHA (C51 - BORRACHA)</v>
          </cell>
        </row>
        <row r="3733">
          <cell r="B3733" t="str">
            <v>523301</v>
          </cell>
          <cell r="C3733" t="str">
            <v>ANEL JUNTA ELASTICA, D=  50MM</v>
          </cell>
          <cell r="D3733" t="str">
            <v>UN</v>
          </cell>
          <cell r="E3733">
            <v>0</v>
          </cell>
        </row>
        <row r="3734">
          <cell r="B3734" t="str">
            <v>523302</v>
          </cell>
          <cell r="C3734" t="str">
            <v>ANEL JUNTA ELASTICA, D=  75MM</v>
          </cell>
          <cell r="D3734" t="str">
            <v>UN</v>
          </cell>
          <cell r="E3734">
            <v>0</v>
          </cell>
        </row>
        <row r="3735">
          <cell r="B3735" t="str">
            <v>523303</v>
          </cell>
          <cell r="C3735" t="str">
            <v>ANEL JUNTA ELASTICA, D= 100MM</v>
          </cell>
          <cell r="D3735" t="str">
            <v>UN</v>
          </cell>
          <cell r="E3735">
            <v>0</v>
          </cell>
        </row>
        <row r="3736">
          <cell r="B3736" t="str">
            <v>523304</v>
          </cell>
          <cell r="C3736" t="str">
            <v>ANEL JUNTA ELASTICA, D= 150MM</v>
          </cell>
          <cell r="D3736" t="str">
            <v>UN</v>
          </cell>
          <cell r="E3736">
            <v>0</v>
          </cell>
        </row>
        <row r="3737">
          <cell r="B3737" t="str">
            <v>523305</v>
          </cell>
          <cell r="C3737" t="str">
            <v>ANEL JUNTA ELASTICA, D= 200MM</v>
          </cell>
          <cell r="D3737" t="str">
            <v>UN</v>
          </cell>
          <cell r="E3737">
            <v>0</v>
          </cell>
        </row>
        <row r="3738">
          <cell r="B3738" t="str">
            <v>523306</v>
          </cell>
          <cell r="C3738" t="str">
            <v>ANEL JUNTA ELASTICA, D= 250MM</v>
          </cell>
          <cell r="D3738" t="str">
            <v>UN</v>
          </cell>
          <cell r="E3738">
            <v>0</v>
          </cell>
        </row>
        <row r="3739">
          <cell r="B3739" t="str">
            <v>523307</v>
          </cell>
          <cell r="C3739" t="str">
            <v>ANEL JUNTA ELASTICA, D= 300MM</v>
          </cell>
          <cell r="D3739" t="str">
            <v>UN</v>
          </cell>
          <cell r="E3739">
            <v>0</v>
          </cell>
        </row>
        <row r="3740">
          <cell r="B3740" t="str">
            <v>523308</v>
          </cell>
          <cell r="C3740" t="str">
            <v>ANEL JUNTA ELASTICA, D= 350MM</v>
          </cell>
          <cell r="D3740" t="str">
            <v>UN</v>
          </cell>
          <cell r="E3740">
            <v>0</v>
          </cell>
        </row>
        <row r="3741">
          <cell r="B3741" t="str">
            <v>523309</v>
          </cell>
          <cell r="C3741" t="str">
            <v>ANEL JUNTA ELASTICA, D= 400MM</v>
          </cell>
          <cell r="D3741" t="str">
            <v>UN</v>
          </cell>
          <cell r="E3741">
            <v>0</v>
          </cell>
        </row>
        <row r="3742">
          <cell r="B3742" t="str">
            <v>523310</v>
          </cell>
          <cell r="C3742" t="str">
            <v>ANEL JUNTA ELASTICA, D= 450MM</v>
          </cell>
          <cell r="D3742" t="str">
            <v>UN</v>
          </cell>
          <cell r="E3742">
            <v>0</v>
          </cell>
        </row>
        <row r="3743">
          <cell r="B3743" t="str">
            <v>523311</v>
          </cell>
          <cell r="C3743" t="str">
            <v>ANEL JUNTA ELASTICA, D= 500MM</v>
          </cell>
          <cell r="D3743" t="str">
            <v>UN</v>
          </cell>
          <cell r="E3743">
            <v>0</v>
          </cell>
        </row>
        <row r="3744">
          <cell r="B3744" t="str">
            <v>523312</v>
          </cell>
          <cell r="C3744" t="str">
            <v>ANEL JUNTA ELASTICA, D= 600MM</v>
          </cell>
          <cell r="D3744" t="str">
            <v>UN</v>
          </cell>
          <cell r="E3744">
            <v>0</v>
          </cell>
        </row>
        <row r="3745">
          <cell r="B3745" t="str">
            <v>523313</v>
          </cell>
          <cell r="C3745" t="str">
            <v>ANEL JUNTA ELASTICA, D= 700MM</v>
          </cell>
          <cell r="D3745" t="str">
            <v>UN</v>
          </cell>
          <cell r="E3745">
            <v>0</v>
          </cell>
        </row>
        <row r="3746">
          <cell r="B3746" t="str">
            <v>523314</v>
          </cell>
          <cell r="C3746" t="str">
            <v>ANEL JUNTA ELASTICA, D= 800MM</v>
          </cell>
          <cell r="D3746" t="str">
            <v>UN</v>
          </cell>
          <cell r="E3746">
            <v>0</v>
          </cell>
        </row>
        <row r="3747">
          <cell r="B3747" t="str">
            <v>523315</v>
          </cell>
          <cell r="C3747" t="str">
            <v>ANEL JUNTA ELASTICA, D= 900MM</v>
          </cell>
          <cell r="D3747" t="str">
            <v>UN</v>
          </cell>
          <cell r="E3747">
            <v>0</v>
          </cell>
        </row>
        <row r="3748">
          <cell r="B3748" t="str">
            <v>523316</v>
          </cell>
          <cell r="C3748" t="str">
            <v>ANEL JUNTA ELASTICA, D=1000MM</v>
          </cell>
          <cell r="D3748" t="str">
            <v>UN</v>
          </cell>
          <cell r="E3748">
            <v>0</v>
          </cell>
        </row>
        <row r="3749">
          <cell r="B3749" t="str">
            <v>523317</v>
          </cell>
          <cell r="C3749" t="str">
            <v>ANEL JUNTA ELASTICA, D=1200MM</v>
          </cell>
          <cell r="D3749" t="str">
            <v>UN</v>
          </cell>
          <cell r="E3749">
            <v>0</v>
          </cell>
        </row>
        <row r="3750">
          <cell r="B3750" t="str">
            <v>523318</v>
          </cell>
          <cell r="C3750" t="str">
            <v>ANEL JUNTA ELASTICA NITRILICA, D=  50MM</v>
          </cell>
          <cell r="D3750" t="str">
            <v>UN</v>
          </cell>
          <cell r="E3750">
            <v>0</v>
          </cell>
        </row>
        <row r="3751">
          <cell r="B3751" t="str">
            <v>523319</v>
          </cell>
          <cell r="C3751" t="str">
            <v>ANEL JUNTA ELASTICA NITRILICA, D=  75MM</v>
          </cell>
          <cell r="D3751" t="str">
            <v>UN</v>
          </cell>
          <cell r="E3751">
            <v>0</v>
          </cell>
        </row>
        <row r="3752">
          <cell r="B3752" t="str">
            <v>523320</v>
          </cell>
          <cell r="C3752" t="str">
            <v>ANEL JUNTA ELASTICA NITRILICA, D= 100MM</v>
          </cell>
          <cell r="D3752" t="str">
            <v>UN</v>
          </cell>
          <cell r="E3752">
            <v>0</v>
          </cell>
        </row>
        <row r="3753">
          <cell r="B3753" t="str">
            <v>523321</v>
          </cell>
          <cell r="C3753" t="str">
            <v>ANEL JUNTA ELASTICA NITRILICA, D= 150MM</v>
          </cell>
          <cell r="D3753" t="str">
            <v>UN</v>
          </cell>
          <cell r="E3753">
            <v>0</v>
          </cell>
        </row>
        <row r="3754">
          <cell r="B3754" t="str">
            <v>523322</v>
          </cell>
          <cell r="C3754" t="str">
            <v>ANEL JUNTA ELASTICA NITRILICA, D= 200MM</v>
          </cell>
          <cell r="D3754" t="str">
            <v>UN</v>
          </cell>
          <cell r="E3754">
            <v>0</v>
          </cell>
        </row>
        <row r="3755">
          <cell r="B3755" t="str">
            <v>523323</v>
          </cell>
          <cell r="C3755" t="str">
            <v>ANEL JUNTA ELASTICA NITRILICA, D= 250MM</v>
          </cell>
          <cell r="D3755" t="str">
            <v>UN</v>
          </cell>
          <cell r="E3755">
            <v>0</v>
          </cell>
        </row>
        <row r="3756">
          <cell r="B3756" t="str">
            <v>523324</v>
          </cell>
          <cell r="C3756" t="str">
            <v>ANEL JUNTA ELASTICA NITRILICA, D= 300MM</v>
          </cell>
          <cell r="D3756" t="str">
            <v>UN</v>
          </cell>
          <cell r="E3756">
            <v>0</v>
          </cell>
        </row>
        <row r="3757">
          <cell r="B3757" t="str">
            <v>523325</v>
          </cell>
          <cell r="C3757" t="str">
            <v>ANEL JUNTA ELASTICA NITRILICA, D= 350MM</v>
          </cell>
          <cell r="D3757" t="str">
            <v>UN</v>
          </cell>
          <cell r="E3757">
            <v>0</v>
          </cell>
        </row>
        <row r="3758">
          <cell r="B3758" t="str">
            <v>523326</v>
          </cell>
          <cell r="C3758" t="str">
            <v>ANEL JUNTA ELASTICA NITRILICA, D= 400MM</v>
          </cell>
          <cell r="D3758" t="str">
            <v>UN</v>
          </cell>
          <cell r="E3758">
            <v>0</v>
          </cell>
        </row>
        <row r="3759">
          <cell r="B3759" t="str">
            <v>523327</v>
          </cell>
          <cell r="C3759" t="str">
            <v>ANEL JUNTA ELASTICA NITRILICA, D= 450MM</v>
          </cell>
          <cell r="D3759" t="str">
            <v>UN</v>
          </cell>
          <cell r="E3759">
            <v>0</v>
          </cell>
        </row>
        <row r="3760">
          <cell r="B3760" t="str">
            <v>523328</v>
          </cell>
          <cell r="C3760" t="str">
            <v>ANEL JUNTA ELASTICA NITRILICA, D= 500MM</v>
          </cell>
          <cell r="D3760" t="str">
            <v>UN</v>
          </cell>
          <cell r="E3760">
            <v>0</v>
          </cell>
        </row>
        <row r="3761">
          <cell r="B3761" t="str">
            <v>523329</v>
          </cell>
          <cell r="C3761" t="str">
            <v>ANEL JUNTA ELASTICA NITRILICA, D= 600MM</v>
          </cell>
          <cell r="D3761" t="str">
            <v>UN</v>
          </cell>
          <cell r="E3761">
            <v>0</v>
          </cell>
        </row>
        <row r="3762">
          <cell r="B3762" t="str">
            <v>523330</v>
          </cell>
          <cell r="C3762" t="str">
            <v>ANEL JUNTA ELASTICA NITRILICA, D= 700MM</v>
          </cell>
          <cell r="D3762" t="str">
            <v>UN</v>
          </cell>
          <cell r="E3762">
            <v>0</v>
          </cell>
        </row>
        <row r="3763">
          <cell r="B3763" t="str">
            <v>523331</v>
          </cell>
          <cell r="C3763" t="str">
            <v>ANEL JUNTA ELASTICA NITRILICA, D= 800MM</v>
          </cell>
          <cell r="D3763" t="str">
            <v>UN</v>
          </cell>
          <cell r="E3763">
            <v>0</v>
          </cell>
        </row>
        <row r="3764">
          <cell r="B3764" t="str">
            <v>523332</v>
          </cell>
          <cell r="C3764" t="str">
            <v>ANEL JUNTA ELASTICA NITRILICA, D= 900MM</v>
          </cell>
          <cell r="D3764" t="str">
            <v>UN</v>
          </cell>
          <cell r="E3764">
            <v>0</v>
          </cell>
        </row>
        <row r="3765">
          <cell r="B3765" t="str">
            <v>523333</v>
          </cell>
          <cell r="C3765" t="str">
            <v>ANEL JUNTA ELASTICA NITRILICA, D=1000MM</v>
          </cell>
          <cell r="D3765" t="str">
            <v>UN</v>
          </cell>
          <cell r="E3765">
            <v>0</v>
          </cell>
        </row>
        <row r="3766">
          <cell r="B3766" t="str">
            <v>523334</v>
          </cell>
          <cell r="C3766" t="str">
            <v>ANEL JUNTA ELASTICA NITRILICA, D=1200MM</v>
          </cell>
          <cell r="D3766" t="str">
            <v>UN</v>
          </cell>
          <cell r="E3766">
            <v>0</v>
          </cell>
        </row>
        <row r="3767">
          <cell r="B3767" t="str">
            <v>523335</v>
          </cell>
          <cell r="C3767" t="str">
            <v>ANEL JUNTA ELASTICA 2GS, D= 80MM</v>
          </cell>
          <cell r="D3767" t="str">
            <v>UN</v>
          </cell>
          <cell r="E3767">
            <v>0</v>
          </cell>
        </row>
        <row r="3768">
          <cell r="B3768" t="str">
            <v>523336</v>
          </cell>
          <cell r="C3768" t="str">
            <v>ANEL JUNTA ELASTICA 2GS, D= 100MM</v>
          </cell>
          <cell r="D3768" t="str">
            <v>UN</v>
          </cell>
          <cell r="E3768">
            <v>0</v>
          </cell>
        </row>
        <row r="3769">
          <cell r="B3769" t="str">
            <v>523337</v>
          </cell>
          <cell r="C3769" t="str">
            <v>ANEL JUNTA ELASTICA 2GS, D= 150MM</v>
          </cell>
          <cell r="D3769" t="str">
            <v>UN</v>
          </cell>
          <cell r="E3769">
            <v>0</v>
          </cell>
        </row>
        <row r="3770">
          <cell r="B3770" t="str">
            <v>523338</v>
          </cell>
          <cell r="C3770" t="str">
            <v>ANEL JUNTA ELASTICA 2GS, D= 200MM</v>
          </cell>
          <cell r="D3770" t="str">
            <v>UN</v>
          </cell>
          <cell r="E3770">
            <v>0</v>
          </cell>
        </row>
        <row r="3771">
          <cell r="B3771" t="str">
            <v>523339</v>
          </cell>
          <cell r="C3771" t="str">
            <v>ANEL JUNTA ELASTICA 2GS, D= 250MM</v>
          </cell>
          <cell r="D3771" t="str">
            <v>UN</v>
          </cell>
          <cell r="E3771">
            <v>0</v>
          </cell>
        </row>
        <row r="3772">
          <cell r="B3772" t="str">
            <v>523340</v>
          </cell>
          <cell r="C3772" t="str">
            <v>ANEL JUNTA ELASTICA 2GS, D= 300MM</v>
          </cell>
          <cell r="D3772" t="str">
            <v>UN</v>
          </cell>
          <cell r="E3772">
            <v>0</v>
          </cell>
        </row>
        <row r="3773">
          <cell r="B3773" t="str">
            <v>523341</v>
          </cell>
          <cell r="C3773" t="str">
            <v>ANEL JUNTA ELASTICA 2GS, D= 350MM</v>
          </cell>
          <cell r="D3773" t="str">
            <v>UN</v>
          </cell>
          <cell r="E3773">
            <v>0</v>
          </cell>
        </row>
        <row r="3774">
          <cell r="B3774" t="str">
            <v>523342</v>
          </cell>
          <cell r="C3774" t="str">
            <v>ANEL JUNTA ELASTICA 2GS, D= 400MM</v>
          </cell>
          <cell r="D3774" t="str">
            <v>UN</v>
          </cell>
          <cell r="E3774">
            <v>0</v>
          </cell>
        </row>
        <row r="3775">
          <cell r="B3775" t="str">
            <v>523343</v>
          </cell>
          <cell r="C3775" t="str">
            <v>ANEL JUNTA ELASTICA 2GS, D= 450MM</v>
          </cell>
          <cell r="D3775" t="str">
            <v>UN</v>
          </cell>
          <cell r="E3775">
            <v>0</v>
          </cell>
        </row>
        <row r="3776">
          <cell r="B3776" t="str">
            <v>523344</v>
          </cell>
          <cell r="C3776" t="str">
            <v>ANEL JUNTA ELASTICA 2GS, D= 500MM</v>
          </cell>
          <cell r="D3776" t="str">
            <v>UN</v>
          </cell>
          <cell r="E3776">
            <v>0</v>
          </cell>
        </row>
        <row r="3777">
          <cell r="B3777" t="str">
            <v>523345</v>
          </cell>
          <cell r="C3777" t="str">
            <v>ANEL JUNTA ELASTICA 2GS, D= 600MM</v>
          </cell>
          <cell r="D3777" t="str">
            <v>UN</v>
          </cell>
          <cell r="E3777">
            <v>0</v>
          </cell>
        </row>
        <row r="3778">
          <cell r="B3778" t="str">
            <v>523346</v>
          </cell>
          <cell r="C3778" t="str">
            <v>ANEL JUNTA ELASTICA 2GS, D= 700MM</v>
          </cell>
          <cell r="D3778" t="str">
            <v>UN</v>
          </cell>
          <cell r="E3778">
            <v>0</v>
          </cell>
        </row>
        <row r="3779">
          <cell r="B3779" t="str">
            <v>523347</v>
          </cell>
          <cell r="C3779" t="str">
            <v>ANEL JUNTA ELASTICA 2GS, D= 800MM</v>
          </cell>
          <cell r="D3779" t="str">
            <v>UN</v>
          </cell>
          <cell r="E3779">
            <v>0</v>
          </cell>
        </row>
        <row r="3780">
          <cell r="B3780" t="str">
            <v>523348</v>
          </cell>
          <cell r="C3780" t="str">
            <v>ANEL JUNTA ELASTICA 2GS, D= 900MM</v>
          </cell>
          <cell r="D3780" t="str">
            <v>UN</v>
          </cell>
          <cell r="E3780">
            <v>0</v>
          </cell>
        </row>
        <row r="3781">
          <cell r="B3781" t="str">
            <v>523349</v>
          </cell>
          <cell r="C3781" t="str">
            <v>ANEL JUNTA ELASTICA 2GS, D=1000MM</v>
          </cell>
          <cell r="D3781" t="str">
            <v>UN</v>
          </cell>
          <cell r="E3781">
            <v>0</v>
          </cell>
        </row>
        <row r="3782">
          <cell r="B3782" t="str">
            <v>523350</v>
          </cell>
          <cell r="C3782" t="str">
            <v>ANEL JUNTA ELASTICA 2GS, D=1200MM</v>
          </cell>
          <cell r="D3782" t="str">
            <v>UN</v>
          </cell>
          <cell r="E3782">
            <v>0</v>
          </cell>
        </row>
        <row r="3783">
          <cell r="B3783" t="str">
            <v>523351</v>
          </cell>
          <cell r="C3783" t="str">
            <v>ANEL JUNTA ELASTICA 2GS NITRILICO, D= 80MM</v>
          </cell>
          <cell r="D3783" t="str">
            <v>UN</v>
          </cell>
          <cell r="E3783">
            <v>0</v>
          </cell>
        </row>
        <row r="3784">
          <cell r="B3784" t="str">
            <v>523352</v>
          </cell>
          <cell r="C3784" t="str">
            <v>ANEL JUNTA ELASTICA 2GS NITRILICO, D= 100MM</v>
          </cell>
          <cell r="D3784" t="str">
            <v>UN</v>
          </cell>
          <cell r="E3784">
            <v>0</v>
          </cell>
        </row>
        <row r="3785">
          <cell r="B3785" t="str">
            <v>523353</v>
          </cell>
          <cell r="C3785" t="str">
            <v>ANEL JUNTA ELASTICA 2GS NITRILICO, D= 150MM</v>
          </cell>
          <cell r="D3785" t="str">
            <v>UN</v>
          </cell>
          <cell r="E3785">
            <v>0</v>
          </cell>
        </row>
        <row r="3786">
          <cell r="B3786" t="str">
            <v>523354</v>
          </cell>
          <cell r="C3786" t="str">
            <v>ANEL JUNTA ELASTICA 2GS NITRILICO, D= 200MM</v>
          </cell>
          <cell r="D3786" t="str">
            <v>UN</v>
          </cell>
          <cell r="E3786">
            <v>0</v>
          </cell>
        </row>
        <row r="3787">
          <cell r="B3787" t="str">
            <v>523355</v>
          </cell>
          <cell r="C3787" t="str">
            <v>ANEL JUNTA ELASTICA 2GS NITRILICO, D= 250MM</v>
          </cell>
          <cell r="D3787" t="str">
            <v>UN</v>
          </cell>
          <cell r="E3787">
            <v>0</v>
          </cell>
        </row>
        <row r="3788">
          <cell r="B3788" t="str">
            <v>523356</v>
          </cell>
          <cell r="C3788" t="str">
            <v>ANEL JUNTA ELASTICA 2GS NITRILICO, D= 300MM</v>
          </cell>
          <cell r="D3788" t="str">
            <v>UN</v>
          </cell>
          <cell r="E3788">
            <v>0</v>
          </cell>
        </row>
        <row r="3789">
          <cell r="B3789" t="str">
            <v>523357</v>
          </cell>
          <cell r="C3789" t="str">
            <v>ANEL JUNTA ELASTICA 2GS NITRILICO, D= 350MM</v>
          </cell>
          <cell r="D3789" t="str">
            <v>UN</v>
          </cell>
          <cell r="E3789">
            <v>0</v>
          </cell>
        </row>
        <row r="3790">
          <cell r="B3790" t="str">
            <v>523358</v>
          </cell>
          <cell r="C3790" t="str">
            <v>ANEL JUNTA ELASTICA 2GS NITRILICO, D= 400MM</v>
          </cell>
          <cell r="D3790" t="str">
            <v>UN</v>
          </cell>
          <cell r="E3790">
            <v>0</v>
          </cell>
        </row>
        <row r="3791">
          <cell r="B3791" t="str">
            <v>523359</v>
          </cell>
          <cell r="C3791" t="str">
            <v>ANEL JUNTA ELASTICA 2GS NITRILICO, D= 450MM</v>
          </cell>
          <cell r="D3791" t="str">
            <v>UN</v>
          </cell>
          <cell r="E3791">
            <v>0</v>
          </cell>
        </row>
        <row r="3792">
          <cell r="B3792" t="str">
            <v>523360</v>
          </cell>
          <cell r="C3792" t="str">
            <v>ANEL JUNTA ELASTICA 2GS NITRILICO, D= 500MM</v>
          </cell>
          <cell r="D3792" t="str">
            <v>UN</v>
          </cell>
          <cell r="E3792">
            <v>0</v>
          </cell>
        </row>
        <row r="3793">
          <cell r="B3793" t="str">
            <v>523361</v>
          </cell>
          <cell r="C3793" t="str">
            <v>ANEL JUNTA ELASTICA 2GS NITRILICO, D= 600MM</v>
          </cell>
          <cell r="D3793" t="str">
            <v>UN</v>
          </cell>
          <cell r="E3793">
            <v>0</v>
          </cell>
        </row>
        <row r="3794">
          <cell r="B3794" t="str">
            <v>523362</v>
          </cell>
          <cell r="C3794" t="str">
            <v>ANEL JUNTA ELASTICA 2GS NITRILICO, D= 700MM</v>
          </cell>
          <cell r="D3794" t="str">
            <v>UN</v>
          </cell>
          <cell r="E3794">
            <v>0</v>
          </cell>
        </row>
        <row r="3795">
          <cell r="B3795" t="str">
            <v>523363</v>
          </cell>
          <cell r="C3795" t="str">
            <v>ANEL JUNTA ELASTICA 2GS NITRILICO, D= 800MM</v>
          </cell>
          <cell r="D3795" t="str">
            <v>UN</v>
          </cell>
          <cell r="E3795">
            <v>0</v>
          </cell>
        </row>
        <row r="3796">
          <cell r="B3796" t="str">
            <v>523364</v>
          </cell>
          <cell r="C3796" t="str">
            <v>ANEL JUNTA ELASTICA 2GS NITRILICO, D= 900MM</v>
          </cell>
          <cell r="D3796" t="str">
            <v>UN</v>
          </cell>
          <cell r="E3796">
            <v>0</v>
          </cell>
        </row>
        <row r="3797">
          <cell r="B3797" t="str">
            <v>523365</v>
          </cell>
          <cell r="C3797" t="str">
            <v>ANEL JUNTA ELASTICA 2GS NITRILICO, D=1000MM</v>
          </cell>
          <cell r="D3797" t="str">
            <v>UN</v>
          </cell>
          <cell r="E3797">
            <v>0</v>
          </cell>
        </row>
        <row r="3798">
          <cell r="B3798" t="str">
            <v>523366</v>
          </cell>
          <cell r="C3798" t="str">
            <v>ANEL JUNTA ELASTICA 2GS NITRILICO, D=1200MM</v>
          </cell>
          <cell r="D3798" t="str">
            <v>UN</v>
          </cell>
          <cell r="E3798">
            <v>0</v>
          </cell>
        </row>
        <row r="3799">
          <cell r="B3799" t="str">
            <v>523367</v>
          </cell>
          <cell r="C3799" t="str">
            <v>ANEL JUNTA GIBAUT, D= 50MM</v>
          </cell>
          <cell r="D3799" t="str">
            <v>UN</v>
          </cell>
          <cell r="E3799">
            <v>0</v>
          </cell>
        </row>
        <row r="3800">
          <cell r="B3800" t="str">
            <v>523368</v>
          </cell>
          <cell r="C3800" t="str">
            <v>ANEL JUNTA GIBAUT, D= 80MM</v>
          </cell>
          <cell r="D3800" t="str">
            <v>UN</v>
          </cell>
          <cell r="E3800">
            <v>0</v>
          </cell>
        </row>
        <row r="3801">
          <cell r="B3801" t="str">
            <v>523369</v>
          </cell>
          <cell r="C3801" t="str">
            <v>ANEL JUNTA GIBAUT, D=100MM</v>
          </cell>
          <cell r="D3801" t="str">
            <v>UN</v>
          </cell>
          <cell r="E3801">
            <v>0</v>
          </cell>
        </row>
        <row r="3802">
          <cell r="B3802" t="str">
            <v>523370</v>
          </cell>
          <cell r="C3802" t="str">
            <v>ANEL JUNTA GIBAUT, D=150MM</v>
          </cell>
          <cell r="D3802" t="str">
            <v>UN</v>
          </cell>
          <cell r="E3802">
            <v>0</v>
          </cell>
        </row>
        <row r="3803">
          <cell r="B3803" t="str">
            <v>523371</v>
          </cell>
          <cell r="C3803" t="str">
            <v>ANEL JUNTA GIBAUT, D=200MM</v>
          </cell>
          <cell r="D3803" t="str">
            <v>UN</v>
          </cell>
          <cell r="E3803">
            <v>0</v>
          </cell>
        </row>
        <row r="3804">
          <cell r="B3804" t="str">
            <v>523372</v>
          </cell>
          <cell r="C3804" t="str">
            <v>ANEL JUNTA GIBAUT, D=250MM</v>
          </cell>
          <cell r="D3804" t="str">
            <v>UN</v>
          </cell>
          <cell r="E3804">
            <v>0</v>
          </cell>
        </row>
        <row r="3805">
          <cell r="B3805" t="str">
            <v>523373</v>
          </cell>
          <cell r="C3805" t="str">
            <v>ANEL JUNTA GIBAUT, D=300MM</v>
          </cell>
          <cell r="D3805" t="str">
            <v>UN</v>
          </cell>
          <cell r="E3805">
            <v>0</v>
          </cell>
        </row>
        <row r="3806">
          <cell r="B3806" t="str">
            <v>523374</v>
          </cell>
          <cell r="C3806" t="str">
            <v>ANEL JUNTA GIBAUT, D=350MM</v>
          </cell>
          <cell r="D3806" t="str">
            <v>UN</v>
          </cell>
          <cell r="E3806">
            <v>0</v>
          </cell>
        </row>
        <row r="3807">
          <cell r="B3807" t="str">
            <v>523375</v>
          </cell>
          <cell r="C3807" t="str">
            <v>ANEL JUNTA GIBAUT, D=400MM</v>
          </cell>
          <cell r="D3807" t="str">
            <v>UN</v>
          </cell>
          <cell r="E3807">
            <v>0</v>
          </cell>
        </row>
        <row r="3808">
          <cell r="B3808" t="str">
            <v>523376</v>
          </cell>
          <cell r="C3808" t="str">
            <v>ANEL JUNTA GIBAUT, D=450MM</v>
          </cell>
          <cell r="D3808" t="str">
            <v>UN</v>
          </cell>
          <cell r="E3808">
            <v>0</v>
          </cell>
        </row>
        <row r="3809">
          <cell r="B3809" t="str">
            <v>523377</v>
          </cell>
          <cell r="C3809" t="str">
            <v>ANEL JUNTA GIBAUT, D=500MM</v>
          </cell>
          <cell r="D3809" t="str">
            <v>UN</v>
          </cell>
          <cell r="E3809">
            <v>0</v>
          </cell>
        </row>
        <row r="3810">
          <cell r="B3810" t="str">
            <v>523378</v>
          </cell>
          <cell r="C3810" t="str">
            <v>ANEL JUNTA GIBAUT, D=600MM</v>
          </cell>
          <cell r="D3810" t="str">
            <v>UN</v>
          </cell>
          <cell r="E3810">
            <v>0</v>
          </cell>
        </row>
        <row r="3811">
          <cell r="B3811" t="str">
            <v>523379</v>
          </cell>
          <cell r="C3811" t="str">
            <v>ANEL JUNTA GIBAUT NITRILICO, D= 50MM</v>
          </cell>
          <cell r="D3811" t="str">
            <v>UN</v>
          </cell>
          <cell r="E3811">
            <v>0</v>
          </cell>
        </row>
        <row r="3812">
          <cell r="B3812" t="str">
            <v>523380</v>
          </cell>
          <cell r="C3812" t="str">
            <v>ANEL JUNTA GIBAUT NITRILICO, D= 80MM</v>
          </cell>
          <cell r="D3812" t="str">
            <v>UN</v>
          </cell>
          <cell r="E3812">
            <v>0</v>
          </cell>
        </row>
        <row r="3813">
          <cell r="B3813" t="str">
            <v>523381</v>
          </cell>
          <cell r="C3813" t="str">
            <v>ANEL JUNTA GIBAUT NITRILICO, D=100MM</v>
          </cell>
          <cell r="D3813" t="str">
            <v>UN</v>
          </cell>
          <cell r="E3813">
            <v>0</v>
          </cell>
        </row>
        <row r="3814">
          <cell r="B3814" t="str">
            <v>523382</v>
          </cell>
          <cell r="C3814" t="str">
            <v>ANEL JUNTA GIBAUT NITRILICO, D=150MM</v>
          </cell>
          <cell r="D3814" t="str">
            <v>UN</v>
          </cell>
          <cell r="E3814">
            <v>0</v>
          </cell>
        </row>
        <row r="3815">
          <cell r="B3815" t="str">
            <v>523383</v>
          </cell>
          <cell r="C3815" t="str">
            <v>ANEL JUNTA GIBAUT NITRILICO, D=200MM</v>
          </cell>
          <cell r="D3815" t="str">
            <v>UN</v>
          </cell>
          <cell r="E3815">
            <v>0</v>
          </cell>
        </row>
        <row r="3816">
          <cell r="B3816" t="str">
            <v>523384</v>
          </cell>
          <cell r="C3816" t="str">
            <v>ANEL JUNTA GIBAUT NITRILICO, D=250MM</v>
          </cell>
          <cell r="D3816" t="str">
            <v>UN</v>
          </cell>
          <cell r="E3816">
            <v>0</v>
          </cell>
        </row>
        <row r="3817">
          <cell r="B3817" t="str">
            <v>523385</v>
          </cell>
          <cell r="C3817" t="str">
            <v>ANEL JUNTA GIBAUT NITRILICO, D=300MM</v>
          </cell>
          <cell r="D3817" t="str">
            <v>UN</v>
          </cell>
          <cell r="E3817">
            <v>0</v>
          </cell>
        </row>
        <row r="3818">
          <cell r="B3818" t="str">
            <v>523386</v>
          </cell>
          <cell r="C3818" t="str">
            <v>ANEL JUNTA GIBAUT NITRILICO, D=350MM</v>
          </cell>
          <cell r="D3818" t="str">
            <v>UN</v>
          </cell>
          <cell r="E3818">
            <v>0</v>
          </cell>
        </row>
        <row r="3819">
          <cell r="B3819" t="str">
            <v>523387</v>
          </cell>
          <cell r="C3819" t="str">
            <v>ANEL JUNTA GIBAUT NITRILICO, D=400MM</v>
          </cell>
          <cell r="D3819" t="str">
            <v>UN</v>
          </cell>
          <cell r="E3819">
            <v>0</v>
          </cell>
        </row>
        <row r="3820">
          <cell r="B3820" t="str">
            <v>523388</v>
          </cell>
          <cell r="C3820" t="str">
            <v>ANEL JUNTA GIBAUT NITRILICO, D=450MM</v>
          </cell>
          <cell r="D3820" t="str">
            <v>UN</v>
          </cell>
          <cell r="E3820">
            <v>0</v>
          </cell>
        </row>
        <row r="3821">
          <cell r="B3821" t="str">
            <v>523389</v>
          </cell>
          <cell r="C3821" t="str">
            <v>ANEL JUNTA GIBAUT NITRILICO, D=500MM</v>
          </cell>
          <cell r="D3821" t="str">
            <v>UN</v>
          </cell>
          <cell r="E3821">
            <v>0</v>
          </cell>
        </row>
        <row r="3822">
          <cell r="B3822" t="str">
            <v>523390</v>
          </cell>
          <cell r="C3822" t="str">
            <v>ANEL JUNTA GIBAUT NITRILICO, D=600MM</v>
          </cell>
          <cell r="D3822" t="str">
            <v>UN</v>
          </cell>
          <cell r="E3822">
            <v>0</v>
          </cell>
        </row>
        <row r="3823">
          <cell r="B3823" t="str">
            <v>523391</v>
          </cell>
          <cell r="C3823" t="str">
            <v>ARRUELA DE BORRACHA P/ FLANGE PN-10, D=  50MM</v>
          </cell>
          <cell r="D3823" t="str">
            <v>UN</v>
          </cell>
          <cell r="E3823">
            <v>1.07</v>
          </cell>
        </row>
        <row r="3824">
          <cell r="B3824" t="str">
            <v>523392</v>
          </cell>
          <cell r="C3824" t="str">
            <v>ARRUELA DE BORRACHA P/ FLANGE PN-10, D=  75MM</v>
          </cell>
          <cell r="D3824" t="str">
            <v>UN</v>
          </cell>
          <cell r="E3824">
            <v>0</v>
          </cell>
        </row>
        <row r="3825">
          <cell r="B3825" t="str">
            <v>523393</v>
          </cell>
          <cell r="C3825" t="str">
            <v>ARRUELA DE BORRACHA P/ FLANGE PN-10, D= 100MM</v>
          </cell>
          <cell r="D3825" t="str">
            <v>UN</v>
          </cell>
          <cell r="E3825">
            <v>0</v>
          </cell>
        </row>
        <row r="3826">
          <cell r="B3826" t="str">
            <v>523394</v>
          </cell>
          <cell r="C3826" t="str">
            <v>ARRUELA DE BORRACHA P/ FLANGE PN-10, D= 150MM</v>
          </cell>
          <cell r="D3826" t="str">
            <v>UN</v>
          </cell>
          <cell r="E3826">
            <v>3.72</v>
          </cell>
        </row>
        <row r="3827">
          <cell r="B3827" t="str">
            <v>523395</v>
          </cell>
          <cell r="C3827" t="str">
            <v>ARRUELA DE BORRACHA P/ FLANGE PN-10, D= 200MM</v>
          </cell>
          <cell r="D3827" t="str">
            <v>UN</v>
          </cell>
          <cell r="E3827">
            <v>0</v>
          </cell>
        </row>
        <row r="3828">
          <cell r="B3828" t="str">
            <v>523396</v>
          </cell>
          <cell r="C3828" t="str">
            <v>ARRUELA DE BORRACHA P/ FLANGE PN-10, D= 250MM</v>
          </cell>
          <cell r="D3828" t="str">
            <v>UN</v>
          </cell>
          <cell r="E3828">
            <v>0</v>
          </cell>
        </row>
        <row r="3829">
          <cell r="B3829" t="str">
            <v>523397</v>
          </cell>
          <cell r="C3829" t="str">
            <v>ARRUELA DE BORRACHA P/ FLANGE PN-10, D= 300MM</v>
          </cell>
          <cell r="D3829" t="str">
            <v>UN</v>
          </cell>
          <cell r="E3829">
            <v>0</v>
          </cell>
        </row>
        <row r="3830">
          <cell r="B3830" t="str">
            <v>523398</v>
          </cell>
          <cell r="C3830" t="str">
            <v>ARRUELA DE BORRACHA P/ FLANGE PN-10, D= 350MM</v>
          </cell>
          <cell r="D3830" t="str">
            <v>UN</v>
          </cell>
          <cell r="E3830">
            <v>0</v>
          </cell>
        </row>
        <row r="3831">
          <cell r="B3831" t="str">
            <v>523399</v>
          </cell>
          <cell r="C3831" t="str">
            <v>ARRUELA DE BORRACHA P/ FLANGE PN-10, D= 400MM</v>
          </cell>
          <cell r="D3831" t="str">
            <v>UN</v>
          </cell>
          <cell r="E3831">
            <v>0</v>
          </cell>
        </row>
        <row r="3832">
          <cell r="B3832" t="str">
            <v>523401</v>
          </cell>
          <cell r="C3832" t="str">
            <v>ARRUELA DE BORRACHA P/ FLANGE PN-10, D= 450MM</v>
          </cell>
          <cell r="D3832" t="str">
            <v>UN</v>
          </cell>
          <cell r="E3832">
            <v>0</v>
          </cell>
        </row>
        <row r="3833">
          <cell r="B3833" t="str">
            <v>523402</v>
          </cell>
          <cell r="C3833" t="str">
            <v>ARRUELA DE BORRACHA P/ FLANGE PN-10, D= 500MM</v>
          </cell>
          <cell r="D3833" t="str">
            <v>UN</v>
          </cell>
          <cell r="E3833">
            <v>0</v>
          </cell>
        </row>
        <row r="3834">
          <cell r="B3834" t="str">
            <v>523403</v>
          </cell>
          <cell r="C3834" t="str">
            <v>ARRUELA DE BORRACHA P/ FLANGE PN-10, D= 600MM</v>
          </cell>
          <cell r="D3834" t="str">
            <v>UN</v>
          </cell>
          <cell r="E3834">
            <v>0</v>
          </cell>
        </row>
        <row r="3835">
          <cell r="B3835" t="str">
            <v>523404</v>
          </cell>
          <cell r="C3835" t="str">
            <v>ARRUELA DE BORRACHA P/ FLANGE PN-10, D= 700MM</v>
          </cell>
          <cell r="D3835" t="str">
            <v>UN</v>
          </cell>
          <cell r="E3835">
            <v>0</v>
          </cell>
        </row>
        <row r="3836">
          <cell r="B3836" t="str">
            <v>523405</v>
          </cell>
          <cell r="C3836" t="str">
            <v>ARRUELA DE BORRACHA P/ FLANGE PN-10, D= 800MM</v>
          </cell>
          <cell r="D3836" t="str">
            <v>UN</v>
          </cell>
          <cell r="E3836">
            <v>0</v>
          </cell>
        </row>
        <row r="3837">
          <cell r="B3837" t="str">
            <v>523406</v>
          </cell>
          <cell r="C3837" t="str">
            <v>ARRUELA DE BORRACHA P/ FLANGE PN-10, D= 900MM</v>
          </cell>
          <cell r="D3837" t="str">
            <v>UN</v>
          </cell>
          <cell r="E3837">
            <v>0</v>
          </cell>
        </row>
        <row r="3838">
          <cell r="B3838" t="str">
            <v>523407</v>
          </cell>
          <cell r="C3838" t="str">
            <v>ARRUELA DE BORRACHA P/ FLANGE PN-10, D=1000MM</v>
          </cell>
          <cell r="D3838" t="str">
            <v>UN</v>
          </cell>
          <cell r="E3838">
            <v>0</v>
          </cell>
        </row>
        <row r="3839">
          <cell r="B3839" t="str">
            <v>523408</v>
          </cell>
          <cell r="C3839" t="str">
            <v>ARRUELA DE BORRACHA P/ FLANGE PN-10, D=1200MM</v>
          </cell>
          <cell r="D3839" t="str">
            <v>UN</v>
          </cell>
          <cell r="E3839">
            <v>0</v>
          </cell>
        </row>
        <row r="3840">
          <cell r="B3840" t="str">
            <v>523409</v>
          </cell>
          <cell r="C3840" t="str">
            <v>ARRUELA DE BORRACHA P/ FLANGE PN-10 NITR. D=  50MM</v>
          </cell>
          <cell r="D3840" t="str">
            <v>UN</v>
          </cell>
          <cell r="E3840">
            <v>0</v>
          </cell>
        </row>
        <row r="3841">
          <cell r="B3841" t="str">
            <v>523410</v>
          </cell>
          <cell r="C3841" t="str">
            <v>ARRUELA DE BORRACHA P/ FLANGE PN-10 NITR. D=  75MM</v>
          </cell>
          <cell r="D3841" t="str">
            <v>UN</v>
          </cell>
          <cell r="E3841">
            <v>0</v>
          </cell>
        </row>
        <row r="3842">
          <cell r="B3842" t="str">
            <v>523411</v>
          </cell>
          <cell r="C3842" t="str">
            <v>ARRUELA DE BORRACHA P/ FLANGE PN-10 NITR. D= 100MM</v>
          </cell>
          <cell r="D3842" t="str">
            <v>UN</v>
          </cell>
          <cell r="E3842">
            <v>0</v>
          </cell>
        </row>
        <row r="3843">
          <cell r="B3843" t="str">
            <v>523412</v>
          </cell>
          <cell r="C3843" t="str">
            <v>ARRUELA DE BORRACHA P/ FLANGE PN-10 NITR. D= 150MM</v>
          </cell>
          <cell r="D3843" t="str">
            <v>UN</v>
          </cell>
          <cell r="E3843">
            <v>0</v>
          </cell>
        </row>
        <row r="3844">
          <cell r="B3844" t="str">
            <v>523413</v>
          </cell>
          <cell r="C3844" t="str">
            <v>ARRUELA DE BORRACHA P/ FLANGE PN-10 NITR. D= 200MM</v>
          </cell>
          <cell r="D3844" t="str">
            <v>UN</v>
          </cell>
          <cell r="E3844">
            <v>0</v>
          </cell>
        </row>
        <row r="3845">
          <cell r="B3845" t="str">
            <v>523414</v>
          </cell>
          <cell r="C3845" t="str">
            <v>ARRUELA DE BORRACHA P/ FLANGE PN-10 NITR. D= 250MM</v>
          </cell>
          <cell r="D3845" t="str">
            <v>UN</v>
          </cell>
          <cell r="E3845">
            <v>0</v>
          </cell>
        </row>
        <row r="3846">
          <cell r="B3846" t="str">
            <v>523415</v>
          </cell>
          <cell r="C3846" t="str">
            <v>ARRUELA DE BORRACHA P/ FLANGE PN-10 NITR. D= 300MM</v>
          </cell>
          <cell r="D3846" t="str">
            <v>UN</v>
          </cell>
          <cell r="E3846">
            <v>0</v>
          </cell>
        </row>
        <row r="3847">
          <cell r="B3847" t="str">
            <v>523416</v>
          </cell>
          <cell r="C3847" t="str">
            <v>ARRUELA DE BORRACHA P/ FLANGE PN-10 NITR. D= 350MM</v>
          </cell>
          <cell r="D3847" t="str">
            <v>UN</v>
          </cell>
          <cell r="E3847">
            <v>0</v>
          </cell>
        </row>
        <row r="3848">
          <cell r="B3848" t="str">
            <v>523417</v>
          </cell>
          <cell r="C3848" t="str">
            <v>ARRUELA DE BORRACHA P/ FLANGE PN-10 NITR. D= 400MM</v>
          </cell>
          <cell r="D3848" t="str">
            <v>UN</v>
          </cell>
          <cell r="E3848">
            <v>0</v>
          </cell>
        </row>
        <row r="3849">
          <cell r="B3849" t="str">
            <v>523418</v>
          </cell>
          <cell r="C3849" t="str">
            <v>ARRUELA DE BORRACHA P/ FLANGE PN-10 NITR. D= 450MM</v>
          </cell>
          <cell r="D3849" t="str">
            <v>UN</v>
          </cell>
          <cell r="E3849">
            <v>0</v>
          </cell>
        </row>
        <row r="3850">
          <cell r="B3850" t="str">
            <v>523419</v>
          </cell>
          <cell r="C3850" t="str">
            <v>ARRUELA DE BORRACHA P/ FLANGE PN-10 NITR. D= 500MM</v>
          </cell>
          <cell r="D3850" t="str">
            <v>UN</v>
          </cell>
          <cell r="E3850">
            <v>0</v>
          </cell>
        </row>
        <row r="3851">
          <cell r="B3851" t="str">
            <v>523420</v>
          </cell>
          <cell r="C3851" t="str">
            <v>ARRUELA DE BORRACHA P/ FLANGE PN-10 NITR. D= 600MM</v>
          </cell>
          <cell r="D3851" t="str">
            <v>UN</v>
          </cell>
          <cell r="E3851">
            <v>0</v>
          </cell>
        </row>
        <row r="3852">
          <cell r="B3852" t="str">
            <v>523421</v>
          </cell>
          <cell r="C3852" t="str">
            <v>ARRUELA DE BORRACHA P/ FLANGE PN-10 NITR. D= 700MM</v>
          </cell>
          <cell r="D3852" t="str">
            <v>UN</v>
          </cell>
          <cell r="E3852">
            <v>0</v>
          </cell>
        </row>
        <row r="3853">
          <cell r="B3853" t="str">
            <v>523422</v>
          </cell>
          <cell r="C3853" t="str">
            <v>ARRUELA DE BORRACHA P/ FLANGE PN-10 NITR. D= 800MM</v>
          </cell>
          <cell r="D3853" t="str">
            <v>UN</v>
          </cell>
          <cell r="E3853">
            <v>0</v>
          </cell>
        </row>
        <row r="3854">
          <cell r="B3854" t="str">
            <v>523423</v>
          </cell>
          <cell r="C3854" t="str">
            <v>ARRUELA DE BORRACHA P/ FLANGE PN-10 NITR. D= 900MM</v>
          </cell>
          <cell r="D3854" t="str">
            <v>UN</v>
          </cell>
          <cell r="E3854">
            <v>0</v>
          </cell>
        </row>
        <row r="3855">
          <cell r="B3855" t="str">
            <v>523424</v>
          </cell>
          <cell r="C3855" t="str">
            <v>ARRUELA DE BORRACHA P/ FLANGE PN-10 NITR. D=1000MM</v>
          </cell>
          <cell r="D3855" t="str">
            <v>UN</v>
          </cell>
          <cell r="E3855">
            <v>0</v>
          </cell>
        </row>
        <row r="3856">
          <cell r="B3856" t="str">
            <v>523425</v>
          </cell>
          <cell r="C3856" t="str">
            <v>ARRUELA DE BORRACHA P/ FLANGE PN-10 NITR. D=1200MM</v>
          </cell>
          <cell r="D3856" t="str">
            <v>UN</v>
          </cell>
          <cell r="E3856">
            <v>0</v>
          </cell>
        </row>
        <row r="3857">
          <cell r="B3857" t="str">
            <v>523426</v>
          </cell>
          <cell r="C3857" t="str">
            <v>ARRUELA DE AMIANTO GRAFITADO PN-16, D=  50MM</v>
          </cell>
          <cell r="D3857" t="str">
            <v>UN</v>
          </cell>
          <cell r="E3857">
            <v>0</v>
          </cell>
        </row>
        <row r="3858">
          <cell r="B3858" t="str">
            <v>523427</v>
          </cell>
          <cell r="C3858" t="str">
            <v>ARRUELA DE AMIANTO GRAFITADO PN-16, D= 80MM</v>
          </cell>
          <cell r="D3858" t="str">
            <v>UN</v>
          </cell>
          <cell r="E3858">
            <v>0</v>
          </cell>
        </row>
        <row r="3859">
          <cell r="B3859" t="str">
            <v>523428</v>
          </cell>
          <cell r="C3859" t="str">
            <v>ARRUELA DE AMIANTO GRAFITADO PN-16, D= 100MM</v>
          </cell>
          <cell r="D3859" t="str">
            <v>UN</v>
          </cell>
          <cell r="E3859">
            <v>0</v>
          </cell>
        </row>
        <row r="3860">
          <cell r="B3860" t="str">
            <v>523429</v>
          </cell>
          <cell r="C3860" t="str">
            <v>ARRUELA DE AMIANTO GRAFITADO PN-16, D= 150MM</v>
          </cell>
          <cell r="D3860" t="str">
            <v>UN</v>
          </cell>
          <cell r="E3860">
            <v>0</v>
          </cell>
        </row>
        <row r="3861">
          <cell r="B3861" t="str">
            <v>523430</v>
          </cell>
          <cell r="C3861" t="str">
            <v>ARRUELA DE AMIANTO GRAFITADO PN-16, D= 200MM</v>
          </cell>
          <cell r="D3861" t="str">
            <v>UN</v>
          </cell>
          <cell r="E3861">
            <v>0</v>
          </cell>
        </row>
        <row r="3862">
          <cell r="B3862" t="str">
            <v>523431</v>
          </cell>
          <cell r="C3862" t="str">
            <v>ARRUELA DE AMIANTO GRAFITADO PN-16, D= 250MM</v>
          </cell>
          <cell r="D3862" t="str">
            <v>UN</v>
          </cell>
          <cell r="E3862">
            <v>0</v>
          </cell>
        </row>
        <row r="3863">
          <cell r="B3863" t="str">
            <v>523432</v>
          </cell>
          <cell r="C3863" t="str">
            <v>ARRUELA DE AMIANTO GRAFITADO PN-16, D= 300MM</v>
          </cell>
          <cell r="D3863" t="str">
            <v>UN</v>
          </cell>
          <cell r="E3863">
            <v>0</v>
          </cell>
        </row>
        <row r="3864">
          <cell r="B3864" t="str">
            <v>523433</v>
          </cell>
          <cell r="C3864" t="str">
            <v>ARRUELA DE AMIANTO GRAFITADO PN-16, D= 350MM</v>
          </cell>
          <cell r="D3864" t="str">
            <v>UN</v>
          </cell>
          <cell r="E3864">
            <v>0</v>
          </cell>
        </row>
        <row r="3865">
          <cell r="B3865" t="str">
            <v>523434</v>
          </cell>
          <cell r="C3865" t="str">
            <v>ARRUELA DE AMIANTO GRAFITADO PN-16, D= 400MM</v>
          </cell>
          <cell r="D3865" t="str">
            <v>UN</v>
          </cell>
          <cell r="E3865">
            <v>0</v>
          </cell>
        </row>
        <row r="3866">
          <cell r="B3866" t="str">
            <v>523435</v>
          </cell>
          <cell r="C3866" t="str">
            <v>ARRUELA DE AMIANTO GRAFITADO PN-16, D= 450MM</v>
          </cell>
          <cell r="D3866" t="str">
            <v>UN</v>
          </cell>
          <cell r="E3866">
            <v>0</v>
          </cell>
        </row>
        <row r="3867">
          <cell r="B3867" t="str">
            <v>523436</v>
          </cell>
          <cell r="C3867" t="str">
            <v>ARRUELA DE AMIANTO GRAFITADO PN-16, D= 500MM</v>
          </cell>
          <cell r="D3867" t="str">
            <v>UN</v>
          </cell>
          <cell r="E3867">
            <v>0</v>
          </cell>
        </row>
        <row r="3868">
          <cell r="B3868" t="str">
            <v>523437</v>
          </cell>
          <cell r="C3868" t="str">
            <v>ARRUELA DE AMIANTO GRAFITADO PN-16, D= 600MM</v>
          </cell>
          <cell r="D3868" t="str">
            <v>UN</v>
          </cell>
          <cell r="E3868">
            <v>0</v>
          </cell>
        </row>
        <row r="3869">
          <cell r="B3869" t="str">
            <v>523438</v>
          </cell>
          <cell r="C3869" t="str">
            <v>ARRUELA DE AMIANTO GRAFITADO PN-16, D= 700MM</v>
          </cell>
          <cell r="D3869" t="str">
            <v>UN</v>
          </cell>
          <cell r="E3869">
            <v>0</v>
          </cell>
        </row>
        <row r="3870">
          <cell r="B3870" t="str">
            <v>523439</v>
          </cell>
          <cell r="C3870" t="str">
            <v>ARRUELA DE AMIANTO GRAFITADO PN-16, D= 800MM</v>
          </cell>
          <cell r="D3870" t="str">
            <v>UN</v>
          </cell>
          <cell r="E3870">
            <v>0</v>
          </cell>
        </row>
        <row r="3871">
          <cell r="B3871" t="str">
            <v>523440</v>
          </cell>
          <cell r="C3871" t="str">
            <v>ARRUELA DE AMIANTO GRAFITADO PN-16, D= 900MM</v>
          </cell>
          <cell r="D3871" t="str">
            <v>UN</v>
          </cell>
          <cell r="E3871">
            <v>0</v>
          </cell>
        </row>
        <row r="3872">
          <cell r="B3872" t="str">
            <v>523441</v>
          </cell>
          <cell r="C3872" t="str">
            <v>ARRUELA DE AMIANTO GRAFITADO PN-16, D=1000MM</v>
          </cell>
          <cell r="D3872" t="str">
            <v>UN</v>
          </cell>
          <cell r="E3872">
            <v>0</v>
          </cell>
        </row>
        <row r="3873">
          <cell r="B3873" t="str">
            <v>523442</v>
          </cell>
          <cell r="C3873" t="str">
            <v>ARRUELA DE AMIANTO GRAFITADO PN-16, D=1200MM</v>
          </cell>
          <cell r="D3873" t="str">
            <v>UN</v>
          </cell>
          <cell r="E3873">
            <v>0</v>
          </cell>
        </row>
        <row r="3874">
          <cell r="B3874" t="str">
            <v>523443</v>
          </cell>
          <cell r="C3874" t="str">
            <v>ARRUELA DE AMIANTO GRAFITADO PN-25, D= 100MM</v>
          </cell>
          <cell r="D3874" t="str">
            <v>UN</v>
          </cell>
          <cell r="E3874">
            <v>0</v>
          </cell>
        </row>
        <row r="3875">
          <cell r="B3875" t="str">
            <v>523444</v>
          </cell>
          <cell r="C3875" t="str">
            <v>ARRUELA DE AMIANTO GRAFITADO PN-25, D= 150MM</v>
          </cell>
          <cell r="D3875" t="str">
            <v>UN</v>
          </cell>
          <cell r="E3875">
            <v>0</v>
          </cell>
        </row>
        <row r="3876">
          <cell r="B3876" t="str">
            <v>523445</v>
          </cell>
          <cell r="C3876" t="str">
            <v>ARRUELA DE AMIANTO GRAFITADO PN-25, D= 200MM</v>
          </cell>
          <cell r="D3876" t="str">
            <v>UN</v>
          </cell>
          <cell r="E3876">
            <v>0</v>
          </cell>
        </row>
        <row r="3877">
          <cell r="B3877" t="str">
            <v>523446</v>
          </cell>
          <cell r="C3877" t="str">
            <v>ARRUELA DE AMIANTO GRAFITADO PN-25, D= 250MM</v>
          </cell>
          <cell r="D3877" t="str">
            <v>UN</v>
          </cell>
          <cell r="E3877">
            <v>0</v>
          </cell>
        </row>
        <row r="3878">
          <cell r="B3878" t="str">
            <v>523447</v>
          </cell>
          <cell r="C3878" t="str">
            <v>ARRUELA DE AMIANTO GRAFITADO PN-25, D= 300MM</v>
          </cell>
          <cell r="D3878" t="str">
            <v>UN</v>
          </cell>
          <cell r="E3878">
            <v>0</v>
          </cell>
        </row>
        <row r="3879">
          <cell r="B3879" t="str">
            <v>523448</v>
          </cell>
          <cell r="C3879" t="str">
            <v>ARRUELA DE AMIANTO GRAFITADO PN-25, D= 350MM</v>
          </cell>
          <cell r="D3879" t="str">
            <v>UN</v>
          </cell>
          <cell r="E3879">
            <v>0</v>
          </cell>
        </row>
        <row r="3880">
          <cell r="B3880" t="str">
            <v>523449</v>
          </cell>
          <cell r="C3880" t="str">
            <v>ARRUELA DE AMIANTO GRAFITADO PN-25, D= 400MM</v>
          </cell>
          <cell r="D3880" t="str">
            <v>UN</v>
          </cell>
          <cell r="E3880">
            <v>0</v>
          </cell>
        </row>
        <row r="3881">
          <cell r="B3881" t="str">
            <v>523450</v>
          </cell>
          <cell r="C3881" t="str">
            <v>ARRUELA DE AMIANTO GRAFITADO PN-25, D= 450MM</v>
          </cell>
          <cell r="D3881" t="str">
            <v>UN</v>
          </cell>
          <cell r="E3881">
            <v>0</v>
          </cell>
        </row>
        <row r="3882">
          <cell r="B3882" t="str">
            <v>523451</v>
          </cell>
          <cell r="C3882" t="str">
            <v>ARRUELA DE AMIANTO GRAFITADO PN-25, D= 500MM</v>
          </cell>
          <cell r="D3882" t="str">
            <v>UN</v>
          </cell>
          <cell r="E3882">
            <v>0</v>
          </cell>
        </row>
        <row r="3883">
          <cell r="B3883" t="str">
            <v>523452</v>
          </cell>
          <cell r="C3883" t="str">
            <v>ARRUELA DE AMIANTO GRAFITADO PN-25, D= 600MM</v>
          </cell>
          <cell r="D3883" t="str">
            <v>UN</v>
          </cell>
          <cell r="E3883">
            <v>0</v>
          </cell>
        </row>
        <row r="3884">
          <cell r="B3884" t="str">
            <v>523453</v>
          </cell>
          <cell r="C3884" t="str">
            <v>ARRUELA DE AMIANTO GRAFITADO PN-25, D= 700MM</v>
          </cell>
          <cell r="D3884" t="str">
            <v>UN</v>
          </cell>
          <cell r="E3884">
            <v>0</v>
          </cell>
        </row>
        <row r="3885">
          <cell r="B3885" t="str">
            <v>523454</v>
          </cell>
          <cell r="C3885" t="str">
            <v>ARRUELA DE AMIANTO GRAFITADO PN-25, D= 800MM</v>
          </cell>
          <cell r="D3885" t="str">
            <v>UN</v>
          </cell>
          <cell r="E3885">
            <v>0</v>
          </cell>
        </row>
        <row r="3886">
          <cell r="B3886" t="str">
            <v>523455</v>
          </cell>
          <cell r="C3886" t="str">
            <v>ARRUELA DE AMIANTO GRAFITADO PN-25, D= 900MM</v>
          </cell>
          <cell r="D3886" t="str">
            <v>UN</v>
          </cell>
          <cell r="E3886">
            <v>0</v>
          </cell>
        </row>
        <row r="3887">
          <cell r="B3887" t="str">
            <v>523456</v>
          </cell>
          <cell r="C3887" t="str">
            <v>ARRUELA DE AMIANTO GRAFITADO PN-25, D=1000MM</v>
          </cell>
          <cell r="D3887" t="str">
            <v>UN</v>
          </cell>
          <cell r="E3887">
            <v>0</v>
          </cell>
        </row>
        <row r="3888">
          <cell r="B3888" t="str">
            <v>523457</v>
          </cell>
          <cell r="C3888" t="str">
            <v>ARRUELA DE AMIANTO GRAFITADO PN-25, D=1200MM</v>
          </cell>
          <cell r="D3888" t="str">
            <v>UN</v>
          </cell>
          <cell r="E3888">
            <v>0</v>
          </cell>
        </row>
        <row r="3889">
          <cell r="B3889" t="str">
            <v>523458</v>
          </cell>
          <cell r="C3889" t="str">
            <v>CONJ.PARAFUSO COMPLETO P/FLANGES PN10 DN 100 MM</v>
          </cell>
          <cell r="D3889" t="str">
            <v>UN</v>
          </cell>
          <cell r="E3889">
            <v>32.44</v>
          </cell>
        </row>
        <row r="3890">
          <cell r="B3890" t="str">
            <v>523459</v>
          </cell>
          <cell r="C3890" t="str">
            <v>CONJ.PARAFUSO COMPLETO P/FLANGES PN10 DN 150 MM</v>
          </cell>
          <cell r="D3890" t="str">
            <v>UN</v>
          </cell>
          <cell r="E3890">
            <v>51</v>
          </cell>
        </row>
        <row r="3891">
          <cell r="B3891" t="str">
            <v>523460</v>
          </cell>
          <cell r="C3891" t="str">
            <v>CONJ.PARAFUSO COMPLETO P/FLANGES PN10 DN 200 MM</v>
          </cell>
          <cell r="D3891" t="str">
            <v>UN</v>
          </cell>
          <cell r="E3891">
            <v>51</v>
          </cell>
        </row>
        <row r="3892">
          <cell r="B3892" t="str">
            <v>523461</v>
          </cell>
          <cell r="C3892" t="str">
            <v>CONJ.PARAFUSO COMPLETO P/FLANGES PN10 DN 250 MM</v>
          </cell>
          <cell r="D3892" t="str">
            <v>UN</v>
          </cell>
          <cell r="E3892">
            <v>76.510000000000005</v>
          </cell>
        </row>
        <row r="3893">
          <cell r="B3893" t="str">
            <v>523462</v>
          </cell>
          <cell r="C3893" t="str">
            <v>CONJ.PARAFUSO COMPLETO P/FLANGES PN10 DN 300 MM</v>
          </cell>
          <cell r="D3893" t="str">
            <v>UN</v>
          </cell>
          <cell r="E3893">
            <v>76.510000000000005</v>
          </cell>
        </row>
        <row r="3894">
          <cell r="B3894" t="str">
            <v>523463</v>
          </cell>
          <cell r="C3894" t="str">
            <v>CONJ.PARAFUSO COMPLETO P/FLANGES PN10 DN 350 MM</v>
          </cell>
          <cell r="D3894" t="str">
            <v>UN</v>
          </cell>
          <cell r="E3894">
            <v>102.01</v>
          </cell>
        </row>
        <row r="3895">
          <cell r="B3895" t="str">
            <v>523464</v>
          </cell>
          <cell r="C3895" t="str">
            <v>CONJ.PARAFUSO COMPLETO P/FLANGES PN10 DN 400 MM</v>
          </cell>
          <cell r="D3895" t="str">
            <v>UN</v>
          </cell>
          <cell r="E3895">
            <v>164.1</v>
          </cell>
        </row>
        <row r="3896">
          <cell r="B3896" t="str">
            <v>523465</v>
          </cell>
          <cell r="C3896" t="str">
            <v>CONJ.PARAFUSO COMPLETO P/FLANGES PN10 DN 50 MM</v>
          </cell>
          <cell r="D3896" t="str">
            <v>UN</v>
          </cell>
          <cell r="E3896">
            <v>16.22</v>
          </cell>
        </row>
        <row r="3897">
          <cell r="B3897" t="str">
            <v>523466</v>
          </cell>
          <cell r="C3897" t="str">
            <v>CONJ.PARAFUSO COMPLETO P/FLANGES PN10 DN 80 MM</v>
          </cell>
          <cell r="D3897" t="str">
            <v>UN</v>
          </cell>
          <cell r="E3897">
            <v>32.44</v>
          </cell>
        </row>
        <row r="3899">
          <cell r="B3899" t="str">
            <v>523500</v>
          </cell>
          <cell r="C3899" t="str">
            <v>CAP EM FOFO (C31 - METALURGICA 100%)</v>
          </cell>
        </row>
        <row r="3900">
          <cell r="B3900" t="str">
            <v>523501</v>
          </cell>
          <cell r="C3900" t="str">
            <v>CAP FOFO JE2GS D=80MM (4,5KG)</v>
          </cell>
          <cell r="D3900" t="str">
            <v>UN</v>
          </cell>
          <cell r="E3900">
            <v>56.27</v>
          </cell>
        </row>
        <row r="3901">
          <cell r="B3901" t="str">
            <v>523502</v>
          </cell>
          <cell r="C3901" t="str">
            <v>CAP FOFO JE2GS D=100MM (4,7KG)</v>
          </cell>
          <cell r="D3901" t="str">
            <v>UN</v>
          </cell>
          <cell r="E3901">
            <v>62.81</v>
          </cell>
        </row>
        <row r="3902">
          <cell r="B3902" t="str">
            <v>523503</v>
          </cell>
          <cell r="C3902" t="str">
            <v>CAP FOFO JE2GS D=150MM (8,7KG)</v>
          </cell>
          <cell r="D3902" t="str">
            <v>UN</v>
          </cell>
          <cell r="E3902">
            <v>111.36</v>
          </cell>
        </row>
        <row r="3903">
          <cell r="B3903" t="str">
            <v>523504</v>
          </cell>
          <cell r="C3903" t="str">
            <v>CAP FOFO JE2GS D=2000MM (15KG)</v>
          </cell>
          <cell r="D3903" t="str">
            <v>UN</v>
          </cell>
          <cell r="E3903">
            <v>0</v>
          </cell>
        </row>
        <row r="3904">
          <cell r="B3904" t="str">
            <v>523505</v>
          </cell>
          <cell r="C3904" t="str">
            <v>CAP FOFO-JE D=250MM ( 18KG)</v>
          </cell>
          <cell r="D3904" t="str">
            <v>UN</v>
          </cell>
          <cell r="E3904">
            <v>0</v>
          </cell>
        </row>
        <row r="3905">
          <cell r="B3905" t="str">
            <v>523506</v>
          </cell>
          <cell r="C3905" t="str">
            <v>CAP FOFO-JE D=300MM ( 31KG)</v>
          </cell>
          <cell r="D3905" t="str">
            <v>UN</v>
          </cell>
          <cell r="E3905">
            <v>0</v>
          </cell>
        </row>
        <row r="3906">
          <cell r="B3906" t="str">
            <v>523507</v>
          </cell>
          <cell r="C3906" t="str">
            <v>CAP FOFO-JE D=350MM ( 39KG)</v>
          </cell>
          <cell r="D3906" t="str">
            <v>UN</v>
          </cell>
          <cell r="E3906">
            <v>0</v>
          </cell>
        </row>
        <row r="3907">
          <cell r="B3907" t="str">
            <v>523508</v>
          </cell>
          <cell r="C3907" t="str">
            <v>CAP FOFO-JE D=400MM ( 50KG)</v>
          </cell>
          <cell r="D3907" t="str">
            <v>UN</v>
          </cell>
          <cell r="E3907">
            <v>0</v>
          </cell>
        </row>
        <row r="3908">
          <cell r="B3908" t="str">
            <v>523509</v>
          </cell>
          <cell r="C3908" t="str">
            <v>CAP FOFO-JE D=450MM ( 50KG)</v>
          </cell>
          <cell r="D3908" t="str">
            <v>UN</v>
          </cell>
          <cell r="E3908">
            <v>0</v>
          </cell>
        </row>
        <row r="3909">
          <cell r="B3909" t="str">
            <v>523510</v>
          </cell>
          <cell r="C3909" t="str">
            <v>CAP FOFO-JE D=500MM ( 77KG)</v>
          </cell>
          <cell r="D3909" t="str">
            <v>UN</v>
          </cell>
          <cell r="E3909">
            <v>0</v>
          </cell>
        </row>
        <row r="3910">
          <cell r="B3910" t="str">
            <v>523511</v>
          </cell>
          <cell r="C3910" t="str">
            <v>CAP FOFO-JE D=600MM ( 112KG)</v>
          </cell>
          <cell r="D3910" t="str">
            <v>UN</v>
          </cell>
          <cell r="E3910">
            <v>0</v>
          </cell>
        </row>
        <row r="3912">
          <cell r="B3912" t="str">
            <v>523600</v>
          </cell>
          <cell r="C3912" t="str">
            <v>CARRETEL EM FOFO (C31 - METALURGICA 100%)</v>
          </cell>
        </row>
        <row r="3913">
          <cell r="B3913" t="str">
            <v>523601</v>
          </cell>
          <cell r="C3913" t="str">
            <v>CARRETEL SIMPLES PN10 D=  80MM (15,5KG)</v>
          </cell>
          <cell r="D3913" t="str">
            <v>UN</v>
          </cell>
          <cell r="E3913">
            <v>0</v>
          </cell>
        </row>
        <row r="3914">
          <cell r="B3914" t="str">
            <v>523602</v>
          </cell>
          <cell r="C3914" t="str">
            <v>CARRETEL SIMPLES PN10 D= 100MM( 19KG)</v>
          </cell>
          <cell r="D3914" t="str">
            <v>UN</v>
          </cell>
          <cell r="E3914">
            <v>0</v>
          </cell>
        </row>
        <row r="3915">
          <cell r="B3915" t="str">
            <v>523603</v>
          </cell>
          <cell r="C3915" t="str">
            <v>CARRETEL SIMPLES PN10 D= 150MM( 30KG)</v>
          </cell>
          <cell r="D3915" t="str">
            <v>UN</v>
          </cell>
          <cell r="E3915">
            <v>0</v>
          </cell>
        </row>
        <row r="3916">
          <cell r="B3916" t="str">
            <v>523604</v>
          </cell>
          <cell r="C3916" t="str">
            <v>CARRETEL SIMPLES PN10 D= 200MM( 42KG)</v>
          </cell>
          <cell r="D3916" t="str">
            <v>UN</v>
          </cell>
          <cell r="E3916">
            <v>0</v>
          </cell>
        </row>
        <row r="3917">
          <cell r="B3917" t="str">
            <v>523605</v>
          </cell>
          <cell r="C3917" t="str">
            <v>CARRETEL SIMPLES PN10 D= 250MM( 55KG)</v>
          </cell>
          <cell r="D3917" t="str">
            <v>UN</v>
          </cell>
          <cell r="E3917">
            <v>0</v>
          </cell>
        </row>
        <row r="3918">
          <cell r="B3918" t="str">
            <v>523606</v>
          </cell>
          <cell r="C3918" t="str">
            <v>CARRETEL SIMPLES PN10 D= 300MM( 62KG)</v>
          </cell>
          <cell r="D3918" t="str">
            <v>UN</v>
          </cell>
          <cell r="E3918">
            <v>0</v>
          </cell>
        </row>
        <row r="3919">
          <cell r="B3919" t="str">
            <v>523607</v>
          </cell>
          <cell r="C3919" t="str">
            <v>CARRETEL SIMPLES PN10 D= 350MM (84KG)</v>
          </cell>
          <cell r="D3919" t="str">
            <v>UN</v>
          </cell>
          <cell r="E3919">
            <v>0</v>
          </cell>
        </row>
        <row r="3920">
          <cell r="B3920" t="str">
            <v>523608</v>
          </cell>
          <cell r="C3920" t="str">
            <v>CARRETEL SIMPLES PN10 D= 400MM( 95KG)</v>
          </cell>
          <cell r="D3920" t="str">
            <v>UN</v>
          </cell>
          <cell r="E3920">
            <v>0</v>
          </cell>
        </row>
        <row r="3921">
          <cell r="B3921" t="str">
            <v>523609</v>
          </cell>
          <cell r="C3921" t="str">
            <v>CARRETEL SIMPLES PN10 D= 450MM(110KG)</v>
          </cell>
          <cell r="D3921" t="str">
            <v>UN</v>
          </cell>
          <cell r="E3921">
            <v>0</v>
          </cell>
        </row>
        <row r="3922">
          <cell r="B3922" t="str">
            <v>523610</v>
          </cell>
          <cell r="C3922" t="str">
            <v>CARRETEL SIMPLES PN10 D= 500MM(125KG)</v>
          </cell>
          <cell r="D3922" t="str">
            <v>UN</v>
          </cell>
          <cell r="E3922">
            <v>0</v>
          </cell>
        </row>
        <row r="3923">
          <cell r="B3923" t="str">
            <v>523611</v>
          </cell>
          <cell r="C3923" t="str">
            <v>CARRETEL SIMPLES PN10 D= 600MM(148KG)</v>
          </cell>
          <cell r="D3923" t="str">
            <v>UN</v>
          </cell>
          <cell r="E3923">
            <v>0</v>
          </cell>
        </row>
        <row r="3924">
          <cell r="B3924" t="str">
            <v>523612</v>
          </cell>
          <cell r="C3924" t="str">
            <v>CARRETEL SIMPLES PN10 D= 700MM(204KG)</v>
          </cell>
          <cell r="D3924" t="str">
            <v>UN</v>
          </cell>
          <cell r="E3924">
            <v>0</v>
          </cell>
        </row>
        <row r="3925">
          <cell r="B3925" t="str">
            <v>523613</v>
          </cell>
          <cell r="C3925" t="str">
            <v>CARRETEL SIMPLES PN10 D= 800MM(249KG)</v>
          </cell>
          <cell r="D3925" t="str">
            <v>UN</v>
          </cell>
          <cell r="E3925">
            <v>0</v>
          </cell>
        </row>
        <row r="3926">
          <cell r="B3926" t="str">
            <v>523614</v>
          </cell>
          <cell r="C3926" t="str">
            <v>CARRETEL SIMPLES PN10 D= 900MM(278KG)</v>
          </cell>
          <cell r="D3926" t="str">
            <v>UN</v>
          </cell>
          <cell r="E3926">
            <v>0</v>
          </cell>
        </row>
        <row r="3927">
          <cell r="B3927" t="str">
            <v>523615</v>
          </cell>
          <cell r="C3927" t="str">
            <v>CARRETEL SIMPLES PN10 D=1000MM(329KG)</v>
          </cell>
          <cell r="D3927" t="str">
            <v>UN</v>
          </cell>
          <cell r="E3927">
            <v>0</v>
          </cell>
        </row>
        <row r="3928">
          <cell r="B3928" t="str">
            <v>523616</v>
          </cell>
          <cell r="C3928" t="str">
            <v>CARRETEL SIMPLES PN10 D=1200MM(424KG)</v>
          </cell>
          <cell r="D3928" t="str">
            <v>UN</v>
          </cell>
          <cell r="E3928">
            <v>0</v>
          </cell>
        </row>
        <row r="3930">
          <cell r="B3930" t="str">
            <v>523700</v>
          </cell>
          <cell r="C3930" t="str">
            <v>COMPORTAS EM FOFO (SETOR ABDIB GLOBAL 40%; C32 - FERRO/ACO/DERIV. 60%)</v>
          </cell>
        </row>
        <row r="3931">
          <cell r="B3931" t="str">
            <v>523701</v>
          </cell>
          <cell r="C3931" t="str">
            <v>COMPORTA CIRCULAR SENTIDO DUPLO D= 200MM( 110KG)</v>
          </cell>
          <cell r="D3931" t="str">
            <v>UN</v>
          </cell>
          <cell r="E3931">
            <v>0</v>
          </cell>
        </row>
        <row r="3932">
          <cell r="B3932" t="str">
            <v>523702</v>
          </cell>
          <cell r="C3932" t="str">
            <v>COMPORTA CIRCULAR SENTIDO DUPLO D= 300MM( 170KG)</v>
          </cell>
          <cell r="D3932" t="str">
            <v>UN</v>
          </cell>
          <cell r="E3932">
            <v>0</v>
          </cell>
        </row>
        <row r="3933">
          <cell r="B3933" t="str">
            <v>523703</v>
          </cell>
          <cell r="C3933" t="str">
            <v>COMPORTA CIRCULAR SENTIDO DUPLO D= 400MM( 225KG)</v>
          </cell>
          <cell r="D3933" t="str">
            <v>UN</v>
          </cell>
          <cell r="E3933">
            <v>0</v>
          </cell>
        </row>
        <row r="3934">
          <cell r="B3934" t="str">
            <v>523704</v>
          </cell>
          <cell r="C3934" t="str">
            <v>COMPORTA CIRCULAR SENTIDO DUPLO D= 500MM( 310KG)</v>
          </cell>
          <cell r="D3934" t="str">
            <v>UN</v>
          </cell>
          <cell r="E3934">
            <v>0</v>
          </cell>
        </row>
        <row r="3935">
          <cell r="B3935" t="str">
            <v>523705</v>
          </cell>
          <cell r="C3935" t="str">
            <v>COMPORTA CIRCULAR SENTIDO DUPLO D= 600MM( 460KG)</v>
          </cell>
          <cell r="D3935" t="str">
            <v>UN</v>
          </cell>
          <cell r="E3935">
            <v>0</v>
          </cell>
        </row>
        <row r="3936">
          <cell r="B3936" t="str">
            <v>523706</v>
          </cell>
          <cell r="C3936" t="str">
            <v>COMPORTA CIRCULAR SENTIDO DUPLO D=700MM (630KG)</v>
          </cell>
          <cell r="D3936" t="str">
            <v>UN</v>
          </cell>
          <cell r="E3936">
            <v>0</v>
          </cell>
        </row>
        <row r="3937">
          <cell r="B3937" t="str">
            <v>523707</v>
          </cell>
          <cell r="C3937" t="str">
            <v>COMPORTA CIRCULAR SENTIDO DUPLO D=800MM (970KG)</v>
          </cell>
          <cell r="D3937" t="str">
            <v>UN</v>
          </cell>
          <cell r="E3937">
            <v>0</v>
          </cell>
        </row>
        <row r="3938">
          <cell r="B3938" t="str">
            <v>523708</v>
          </cell>
          <cell r="C3938" t="str">
            <v>COMPORTA CIRCULAR SENTIDO DUPLO D=900MM (1300KG)</v>
          </cell>
          <cell r="D3938" t="str">
            <v>UN</v>
          </cell>
          <cell r="E3938">
            <v>0</v>
          </cell>
        </row>
        <row r="3939">
          <cell r="B3939" t="str">
            <v>523709</v>
          </cell>
          <cell r="C3939" t="str">
            <v>COMPORTA CIRCULAR SENTIDO DUPLO D=1000MM (1385 KG)</v>
          </cell>
          <cell r="D3939" t="str">
            <v>UN</v>
          </cell>
          <cell r="E3939">
            <v>0</v>
          </cell>
        </row>
        <row r="3940">
          <cell r="B3940" t="str">
            <v>523710</v>
          </cell>
          <cell r="C3940" t="str">
            <v>COMPORTA CIRCULAR SENTIDO DUPLO D=1200MM (1810KG)</v>
          </cell>
          <cell r="D3940" t="str">
            <v>UN</v>
          </cell>
          <cell r="E3940">
            <v>0</v>
          </cell>
        </row>
        <row r="3941">
          <cell r="B3941" t="str">
            <v>523711</v>
          </cell>
          <cell r="C3941" t="str">
            <v>COMPORTA CIRCULAR SENTIDO DUPLO D=1400MM (2500KG)</v>
          </cell>
          <cell r="D3941" t="str">
            <v>UN</v>
          </cell>
          <cell r="E3941">
            <v>0</v>
          </cell>
        </row>
        <row r="3942">
          <cell r="B3942" t="str">
            <v>523712</v>
          </cell>
          <cell r="C3942" t="str">
            <v>COMPORTA CIRCULAR SENTIDO DUPLO D=1500MM (3035KG)</v>
          </cell>
          <cell r="D3942" t="str">
            <v>UN</v>
          </cell>
          <cell r="E3942">
            <v>0</v>
          </cell>
        </row>
        <row r="3943">
          <cell r="B3943" t="str">
            <v>523713</v>
          </cell>
          <cell r="C3943" t="str">
            <v>COMPORTA QUADRADA SENTIDO DUPLO D= 200MM( 100KG)</v>
          </cell>
          <cell r="D3943" t="str">
            <v>UN</v>
          </cell>
          <cell r="E3943">
            <v>0</v>
          </cell>
        </row>
        <row r="3944">
          <cell r="B3944" t="str">
            <v>523714</v>
          </cell>
          <cell r="C3944" t="str">
            <v>COMPORTA QUADRADA SENTIDO DUPLO D= 300MM( 150KG)</v>
          </cell>
          <cell r="D3944" t="str">
            <v>UN</v>
          </cell>
          <cell r="E3944">
            <v>0</v>
          </cell>
        </row>
        <row r="3945">
          <cell r="B3945" t="str">
            <v>523715</v>
          </cell>
          <cell r="C3945" t="str">
            <v>COMPORTA QUADRADA SENTIDO DUPLO D= 400MM( 195KG)</v>
          </cell>
          <cell r="D3945" t="str">
            <v>UN</v>
          </cell>
          <cell r="E3945">
            <v>0</v>
          </cell>
        </row>
        <row r="3946">
          <cell r="B3946" t="str">
            <v>523716</v>
          </cell>
          <cell r="C3946" t="str">
            <v>COMPORTA QUADRADA SENTIDO DUPLO D= 500MM( 280KG)</v>
          </cell>
          <cell r="D3946" t="str">
            <v>UN</v>
          </cell>
          <cell r="E3946">
            <v>0</v>
          </cell>
        </row>
        <row r="3947">
          <cell r="B3947" t="str">
            <v>523717</v>
          </cell>
          <cell r="C3947" t="str">
            <v>COMPORTA QUADRADA SENTIDO DUPLO D= 600MM( 350KG)</v>
          </cell>
          <cell r="D3947" t="str">
            <v>UN</v>
          </cell>
          <cell r="E3947">
            <v>0</v>
          </cell>
        </row>
        <row r="3948">
          <cell r="B3948" t="str">
            <v>523718</v>
          </cell>
          <cell r="C3948" t="str">
            <v>COMPORTA QUADRADA SENTIDO DUPLO D=700MM (550 KG)</v>
          </cell>
          <cell r="D3948" t="str">
            <v>UN</v>
          </cell>
          <cell r="E3948">
            <v>0</v>
          </cell>
        </row>
        <row r="3949">
          <cell r="B3949" t="str">
            <v>523719</v>
          </cell>
          <cell r="C3949" t="str">
            <v>COMPORTA QUADRADA SENTIDO DUPLO D=800MM (810 KG)</v>
          </cell>
          <cell r="D3949" t="str">
            <v>UN</v>
          </cell>
          <cell r="E3949">
            <v>0</v>
          </cell>
        </row>
        <row r="3950">
          <cell r="B3950" t="str">
            <v>523720</v>
          </cell>
          <cell r="C3950" t="str">
            <v>COMPORTA QUADRADA SENTIDO DUPLO D=900MM (1050 KG)</v>
          </cell>
          <cell r="D3950" t="str">
            <v>UN</v>
          </cell>
          <cell r="E3950">
            <v>0</v>
          </cell>
        </row>
        <row r="3951">
          <cell r="B3951" t="str">
            <v>523721</v>
          </cell>
          <cell r="C3951" t="str">
            <v>COMPORTA QUADRADA SENTIDO DUPLO D=1000MM (1154 KG)</v>
          </cell>
          <cell r="D3951" t="str">
            <v>UN</v>
          </cell>
          <cell r="E3951">
            <v>0</v>
          </cell>
        </row>
        <row r="3952">
          <cell r="B3952" t="str">
            <v>523722</v>
          </cell>
          <cell r="C3952" t="str">
            <v>COMPORTA QUADRADA SENTIDO DUPLO D=1200MM (1535 KG)</v>
          </cell>
          <cell r="D3952" t="str">
            <v>UN</v>
          </cell>
          <cell r="E3952">
            <v>0</v>
          </cell>
        </row>
        <row r="3953">
          <cell r="B3953" t="str">
            <v>523723</v>
          </cell>
          <cell r="C3953" t="str">
            <v>COMPORTA QUADRADA SENTIDO DUPLO D=1400MM (2150 KG)</v>
          </cell>
          <cell r="D3953" t="str">
            <v>UN</v>
          </cell>
          <cell r="E3953">
            <v>0</v>
          </cell>
        </row>
        <row r="3954">
          <cell r="B3954" t="str">
            <v>523724</v>
          </cell>
          <cell r="C3954" t="str">
            <v>COMPORTA QUADRADA SENTIDO DUPLO D=1500MM (2530 KG)</v>
          </cell>
          <cell r="D3954" t="str">
            <v>UN</v>
          </cell>
          <cell r="E3954">
            <v>0</v>
          </cell>
        </row>
        <row r="3956">
          <cell r="B3956" t="str">
            <v>523800</v>
          </cell>
          <cell r="C3956" t="str">
            <v>CURVAS EM FOFO (C31 - METALURGICA 100%)</v>
          </cell>
        </row>
        <row r="3957">
          <cell r="B3957" t="str">
            <v>523801</v>
          </cell>
          <cell r="C3957" t="str">
            <v>CURVA FOFO JE2GS 11º15 D=  80MM(  8,7KG)</v>
          </cell>
          <cell r="D3957" t="str">
            <v>UN</v>
          </cell>
          <cell r="E3957">
            <v>110.04</v>
          </cell>
        </row>
        <row r="3958">
          <cell r="B3958" t="str">
            <v>523802</v>
          </cell>
          <cell r="C3958" t="str">
            <v>CURVA FOFO JE 11º15 D= 100MM (  9KG)</v>
          </cell>
          <cell r="D3958" t="str">
            <v>UN</v>
          </cell>
          <cell r="E3958">
            <v>127.46</v>
          </cell>
        </row>
        <row r="3959">
          <cell r="B3959" t="str">
            <v>523803</v>
          </cell>
          <cell r="C3959" t="str">
            <v>CURVA FOFO JE 11º15 D= 150MM ( 15KG)</v>
          </cell>
          <cell r="D3959" t="str">
            <v>UN</v>
          </cell>
          <cell r="E3959">
            <v>236</v>
          </cell>
        </row>
        <row r="3960">
          <cell r="B3960" t="str">
            <v>523804</v>
          </cell>
          <cell r="C3960" t="str">
            <v>CURVA FOFO JE 11º15 D= 200MM ( 22KG)</v>
          </cell>
          <cell r="D3960" t="str">
            <v>UN</v>
          </cell>
          <cell r="E3960">
            <v>463.6</v>
          </cell>
        </row>
        <row r="3961">
          <cell r="B3961" t="str">
            <v>523805</v>
          </cell>
          <cell r="C3961" t="str">
            <v>CURVA FOFO JE 11º15 D= 250MM ( 30KG)</v>
          </cell>
          <cell r="D3961" t="str">
            <v>UN</v>
          </cell>
          <cell r="E3961">
            <v>525.85</v>
          </cell>
        </row>
        <row r="3962">
          <cell r="B3962" t="str">
            <v>523806</v>
          </cell>
          <cell r="C3962" t="str">
            <v>CURVA FOFO JE 11º15 D= 300MM ( 38KG)</v>
          </cell>
          <cell r="D3962" t="str">
            <v>UN</v>
          </cell>
          <cell r="E3962">
            <v>604.55999999999995</v>
          </cell>
        </row>
        <row r="3963">
          <cell r="B3963" t="str">
            <v>523807</v>
          </cell>
          <cell r="C3963" t="str">
            <v>CURVA FOFO JE 11º15 D= 350MM ( 48KG)</v>
          </cell>
          <cell r="D3963" t="str">
            <v>UN</v>
          </cell>
          <cell r="E3963">
            <v>740.66</v>
          </cell>
        </row>
        <row r="3964">
          <cell r="B3964" t="str">
            <v>523808</v>
          </cell>
          <cell r="C3964" t="str">
            <v>CURVA FOFO JE 11º15 D= 400MM ( 60KG)</v>
          </cell>
          <cell r="D3964" t="str">
            <v>UN</v>
          </cell>
          <cell r="E3964">
            <v>922.24</v>
          </cell>
        </row>
        <row r="3965">
          <cell r="B3965" t="str">
            <v>523809</v>
          </cell>
          <cell r="C3965" t="str">
            <v>CURVA FOFO JE 11º15 D= 450MM (71KG)</v>
          </cell>
          <cell r="D3965" t="str">
            <v>UN</v>
          </cell>
          <cell r="E3965">
            <v>1130.78</v>
          </cell>
        </row>
        <row r="3966">
          <cell r="B3966" t="str">
            <v>523810</v>
          </cell>
          <cell r="C3966" t="str">
            <v>CURVA FOFO JE 11º15 D= 500MM ( 89KG)</v>
          </cell>
          <cell r="D3966" t="str">
            <v>UN</v>
          </cell>
          <cell r="E3966">
            <v>1249.8499999999999</v>
          </cell>
        </row>
        <row r="3967">
          <cell r="B3967" t="str">
            <v>523811</v>
          </cell>
          <cell r="C3967" t="str">
            <v>CURVA FOFO JE 11º15 D= 600MM (125KG)</v>
          </cell>
          <cell r="D3967" t="str">
            <v>UN</v>
          </cell>
          <cell r="E3967">
            <v>0</v>
          </cell>
        </row>
        <row r="3968">
          <cell r="B3968" t="str">
            <v>523812</v>
          </cell>
          <cell r="C3968" t="str">
            <v>CURVA FOFO JE 11º15 D= 700MM (181,8KG)</v>
          </cell>
          <cell r="D3968" t="str">
            <v>UN</v>
          </cell>
          <cell r="E3968">
            <v>0</v>
          </cell>
        </row>
        <row r="3969">
          <cell r="B3969" t="str">
            <v>523813</v>
          </cell>
          <cell r="C3969" t="str">
            <v>CURVA FOFO JE 11º15 D= 800MM (238,8KG)</v>
          </cell>
          <cell r="D3969" t="str">
            <v>UN</v>
          </cell>
          <cell r="E3969">
            <v>0</v>
          </cell>
        </row>
        <row r="3970">
          <cell r="B3970" t="str">
            <v>523814</v>
          </cell>
          <cell r="C3970" t="str">
            <v>CURVA FOFO JE 11º15 D= 900MM (366,4KG)</v>
          </cell>
          <cell r="D3970" t="str">
            <v>UN</v>
          </cell>
          <cell r="E3970">
            <v>0</v>
          </cell>
        </row>
        <row r="3971">
          <cell r="B3971" t="str">
            <v>523815</v>
          </cell>
          <cell r="C3971" t="str">
            <v>CURVA FOFO JE 11º15 D=1000MM (349,8KG)</v>
          </cell>
          <cell r="D3971" t="str">
            <v>UN</v>
          </cell>
          <cell r="E3971">
            <v>0</v>
          </cell>
        </row>
        <row r="3972">
          <cell r="B3972" t="str">
            <v>523816</v>
          </cell>
          <cell r="C3972" t="str">
            <v>CURVA FOFO JE 11º15 D=1200MM (607,4KG)</v>
          </cell>
          <cell r="D3972" t="str">
            <v>UN</v>
          </cell>
          <cell r="E3972">
            <v>0</v>
          </cell>
        </row>
        <row r="3973">
          <cell r="B3973" t="str">
            <v>523817</v>
          </cell>
          <cell r="C3973" t="str">
            <v>CURVA FOFO JE 22º30 D= 80MM (8,6KG)</v>
          </cell>
          <cell r="D3973" t="str">
            <v>UN</v>
          </cell>
          <cell r="E3973">
            <v>104.64</v>
          </cell>
        </row>
        <row r="3974">
          <cell r="B3974" t="str">
            <v>523818</v>
          </cell>
          <cell r="C3974" t="str">
            <v>CURVA FOFO JE 22º30 D= 100MM (9KG)</v>
          </cell>
          <cell r="D3974" t="str">
            <v>UN</v>
          </cell>
          <cell r="E3974">
            <v>116.22</v>
          </cell>
        </row>
        <row r="3975">
          <cell r="B3975" t="str">
            <v>523819</v>
          </cell>
          <cell r="C3975" t="str">
            <v>CURVA FOFO JE 22º30 D= 150MM (16KG)</v>
          </cell>
          <cell r="D3975" t="str">
            <v>UN</v>
          </cell>
          <cell r="E3975">
            <v>248.36</v>
          </cell>
        </row>
        <row r="3976">
          <cell r="B3976" t="str">
            <v>523820</v>
          </cell>
          <cell r="C3976" t="str">
            <v>CURVA FOFO JE 22º30 D= 200MM (22KG)</v>
          </cell>
          <cell r="D3976" t="str">
            <v>UN</v>
          </cell>
          <cell r="E3976">
            <v>281.45</v>
          </cell>
        </row>
        <row r="3977">
          <cell r="B3977" t="str">
            <v>523821</v>
          </cell>
          <cell r="C3977" t="str">
            <v>CURVA FOFO JE 22º30 D= 250MM (31KG)</v>
          </cell>
          <cell r="D3977" t="str">
            <v>UN</v>
          </cell>
          <cell r="E3977">
            <v>412.81</v>
          </cell>
        </row>
        <row r="3978">
          <cell r="B3978" t="str">
            <v>523822</v>
          </cell>
          <cell r="C3978" t="str">
            <v>CURVA FOFO JE 22º30 D= 300MM (42KG)</v>
          </cell>
          <cell r="D3978" t="str">
            <v>UN</v>
          </cell>
          <cell r="E3978">
            <v>550.42999999999995</v>
          </cell>
        </row>
        <row r="3979">
          <cell r="B3979" t="str">
            <v>523823</v>
          </cell>
          <cell r="C3979" t="str">
            <v>CURVA FOFO JE 22º30 D= 350MM (54KG)</v>
          </cell>
          <cell r="D3979" t="str">
            <v>UN</v>
          </cell>
          <cell r="E3979">
            <v>761.32</v>
          </cell>
        </row>
        <row r="3980">
          <cell r="B3980" t="str">
            <v>523824</v>
          </cell>
          <cell r="C3980" t="str">
            <v>CURVA FOFO JE 22º30 D= 400MM (69KG)</v>
          </cell>
          <cell r="D3980" t="str">
            <v>UN</v>
          </cell>
          <cell r="E3980">
            <v>992.84</v>
          </cell>
        </row>
        <row r="3981">
          <cell r="B3981" t="str">
            <v>523825</v>
          </cell>
          <cell r="C3981" t="str">
            <v>CURVA FOFO JE 22º30 D= 450MM (81KG)</v>
          </cell>
          <cell r="D3981" t="str">
            <v>UN</v>
          </cell>
          <cell r="E3981">
            <v>1248.8</v>
          </cell>
        </row>
        <row r="3982">
          <cell r="B3982" t="str">
            <v>523826</v>
          </cell>
          <cell r="C3982" t="str">
            <v>CURVA FOFO JE 22º30 D= 500MM (103KG)</v>
          </cell>
          <cell r="D3982" t="str">
            <v>UN</v>
          </cell>
          <cell r="E3982">
            <v>1322.42</v>
          </cell>
        </row>
        <row r="3983">
          <cell r="B3983" t="str">
            <v>523827</v>
          </cell>
          <cell r="C3983" t="str">
            <v>CURVA FOFO JE 22º30 D= 600MM (145KG)</v>
          </cell>
          <cell r="D3983" t="str">
            <v>UN</v>
          </cell>
          <cell r="E3983">
            <v>0</v>
          </cell>
        </row>
        <row r="3984">
          <cell r="B3984" t="str">
            <v>523828</v>
          </cell>
          <cell r="C3984" t="str">
            <v>CURVA FOFO JE 22º30 D= 700MM (217,8KG)</v>
          </cell>
          <cell r="D3984" t="str">
            <v>UN</v>
          </cell>
          <cell r="E3984">
            <v>0</v>
          </cell>
        </row>
        <row r="3985">
          <cell r="B3985" t="str">
            <v>523829</v>
          </cell>
          <cell r="C3985" t="str">
            <v>CURVA FOFO JE2GS 22º30 D= 800MM (310,6KG)</v>
          </cell>
          <cell r="D3985" t="str">
            <v>UN</v>
          </cell>
          <cell r="E3985">
            <v>0</v>
          </cell>
        </row>
        <row r="3986">
          <cell r="B3986" t="str">
            <v>523830</v>
          </cell>
          <cell r="C3986" t="str">
            <v>CURVA FOFO JE2GS 22º30 D= 900MM (372KG)</v>
          </cell>
          <cell r="D3986" t="str">
            <v>UN</v>
          </cell>
          <cell r="E3986">
            <v>0</v>
          </cell>
        </row>
        <row r="3987">
          <cell r="B3987" t="str">
            <v>523831</v>
          </cell>
          <cell r="C3987" t="str">
            <v>CURVA FOFO JE 22º30 D=1000MM (470KG)</v>
          </cell>
          <cell r="D3987" t="str">
            <v>UN</v>
          </cell>
          <cell r="E3987">
            <v>0</v>
          </cell>
        </row>
        <row r="3988">
          <cell r="B3988" t="str">
            <v>523832</v>
          </cell>
          <cell r="C3988" t="str">
            <v>CURVA FOFO JE 22º30 D=1200MM (849,9KG)</v>
          </cell>
          <cell r="D3988" t="str">
            <v>UN</v>
          </cell>
          <cell r="E3988">
            <v>0</v>
          </cell>
        </row>
        <row r="3989">
          <cell r="B3989" t="str">
            <v>523833</v>
          </cell>
          <cell r="C3989" t="str">
            <v>CURVA FOFO JE2GS 45º D=  80MM (  8,5KG)</v>
          </cell>
          <cell r="D3989" t="str">
            <v>UN</v>
          </cell>
          <cell r="E3989">
            <v>109.78</v>
          </cell>
        </row>
        <row r="3990">
          <cell r="B3990" t="str">
            <v>523834</v>
          </cell>
          <cell r="C3990" t="str">
            <v>CURVA FOFO JE   45º D= 100MM ( 10KG)</v>
          </cell>
          <cell r="D3990" t="str">
            <v>UN</v>
          </cell>
          <cell r="E3990">
            <v>137.47999999999999</v>
          </cell>
        </row>
        <row r="3991">
          <cell r="B3991" t="str">
            <v>523835</v>
          </cell>
          <cell r="C3991" t="str">
            <v>CURVA FOFO JE   45º D= 150MM ( 17KG)</v>
          </cell>
          <cell r="D3991" t="str">
            <v>UN</v>
          </cell>
          <cell r="E3991">
            <v>227.06</v>
          </cell>
        </row>
        <row r="3992">
          <cell r="B3992" t="str">
            <v>523836</v>
          </cell>
          <cell r="C3992" t="str">
            <v>CURVA FOFO JE   45º D= 200MM ( 26KG)</v>
          </cell>
          <cell r="D3992" t="str">
            <v>UN</v>
          </cell>
          <cell r="E3992">
            <v>312.18</v>
          </cell>
        </row>
        <row r="3993">
          <cell r="B3993" t="str">
            <v>523837</v>
          </cell>
          <cell r="C3993" t="str">
            <v>CURVA FOFO JE   45º D= 250MM ( 37KG)</v>
          </cell>
          <cell r="D3993" t="str">
            <v>UN</v>
          </cell>
          <cell r="E3993">
            <v>441.62</v>
          </cell>
        </row>
        <row r="3994">
          <cell r="B3994" t="str">
            <v>523838</v>
          </cell>
          <cell r="C3994" t="str">
            <v>CURVA FOFO JE   45º D= 300MM ( 51KG)</v>
          </cell>
          <cell r="D3994" t="str">
            <v>UN</v>
          </cell>
          <cell r="E3994">
            <v>568.19000000000005</v>
          </cell>
        </row>
        <row r="3995">
          <cell r="B3995" t="str">
            <v>523839</v>
          </cell>
          <cell r="C3995" t="str">
            <v>CURVA FOFO JE   45º D= 350MM ( 67KG)</v>
          </cell>
          <cell r="D3995" t="str">
            <v>UN</v>
          </cell>
          <cell r="E3995">
            <v>872.46</v>
          </cell>
        </row>
        <row r="3996">
          <cell r="B3996" t="str">
            <v>523840</v>
          </cell>
          <cell r="C3996" t="str">
            <v>CURVA FOFO JE   45º D= 400MM ( 85KG)</v>
          </cell>
          <cell r="D3996" t="str">
            <v>UN</v>
          </cell>
          <cell r="E3996">
            <v>1187.6400000000001</v>
          </cell>
        </row>
        <row r="3997">
          <cell r="B3997" t="str">
            <v>523841</v>
          </cell>
          <cell r="C3997" t="str">
            <v>CURVA FOFO JE   45º D= 450MM (105,5KG)</v>
          </cell>
          <cell r="D3997" t="str">
            <v>UN</v>
          </cell>
          <cell r="E3997">
            <v>2973.64</v>
          </cell>
        </row>
        <row r="3998">
          <cell r="B3998" t="str">
            <v>523842</v>
          </cell>
          <cell r="C3998" t="str">
            <v>CURVA FOFO JE   45º D= 500MM (135KG)</v>
          </cell>
          <cell r="D3998" t="str">
            <v>UN</v>
          </cell>
          <cell r="E3998">
            <v>3188.76</v>
          </cell>
        </row>
        <row r="3999">
          <cell r="B3999" t="str">
            <v>523843</v>
          </cell>
          <cell r="C3999" t="str">
            <v>CURVA FOFO JE2GS 45º D= 600MM (196,7KG)</v>
          </cell>
          <cell r="D3999" t="str">
            <v>UN</v>
          </cell>
          <cell r="E3999">
            <v>0</v>
          </cell>
        </row>
        <row r="4000">
          <cell r="B4000" t="str">
            <v>523844</v>
          </cell>
          <cell r="C4000" t="str">
            <v>CURVA FOFO JE   45º D= 700MM (282KG)</v>
          </cell>
          <cell r="D4000" t="str">
            <v>UN</v>
          </cell>
          <cell r="E4000">
            <v>0</v>
          </cell>
        </row>
        <row r="4001">
          <cell r="B4001" t="str">
            <v>523845</v>
          </cell>
          <cell r="C4001" t="str">
            <v>CURVA FOFO JE   45º D= 800MM (378KG)</v>
          </cell>
          <cell r="D4001" t="str">
            <v>UN</v>
          </cell>
          <cell r="E4001">
            <v>0</v>
          </cell>
        </row>
        <row r="4002">
          <cell r="B4002" t="str">
            <v>523846</v>
          </cell>
          <cell r="C4002" t="str">
            <v>CURVA FOFO JE   45º D= 900MM (496KG)</v>
          </cell>
          <cell r="D4002" t="str">
            <v>UN</v>
          </cell>
          <cell r="E4002">
            <v>0</v>
          </cell>
        </row>
        <row r="4003">
          <cell r="B4003" t="str">
            <v>523847</v>
          </cell>
          <cell r="C4003" t="str">
            <v>CURVA FOFO JE   45º D=1000MM (635KG)</v>
          </cell>
          <cell r="D4003" t="str">
            <v>UN</v>
          </cell>
          <cell r="E4003">
            <v>0</v>
          </cell>
        </row>
        <row r="4004">
          <cell r="B4004" t="str">
            <v>523848</v>
          </cell>
          <cell r="C4004" t="str">
            <v>CURVA FOFO JE   45º D=1200MM (986KG)</v>
          </cell>
          <cell r="D4004" t="str">
            <v>UN</v>
          </cell>
          <cell r="E4004">
            <v>0</v>
          </cell>
        </row>
        <row r="4005">
          <cell r="B4005" t="str">
            <v>523849</v>
          </cell>
          <cell r="C4005" t="str">
            <v>CURVA FOFO JE2GS 90º D=  80MM ( 10,2KG)</v>
          </cell>
          <cell r="D4005" t="str">
            <v>UN</v>
          </cell>
          <cell r="E4005">
            <v>151.54</v>
          </cell>
        </row>
        <row r="4006">
          <cell r="B4006" t="str">
            <v>523850</v>
          </cell>
          <cell r="C4006" t="str">
            <v>CURVA FOFO JE   90º D= 100MM ( 11KG)</v>
          </cell>
          <cell r="D4006" t="str">
            <v>UN</v>
          </cell>
          <cell r="E4006">
            <v>165.01</v>
          </cell>
        </row>
        <row r="4007">
          <cell r="B4007" t="str">
            <v>523851</v>
          </cell>
          <cell r="C4007" t="str">
            <v>CURVA FOFO JE   90º D= 150MM ( 20KG)</v>
          </cell>
          <cell r="D4007" t="str">
            <v>UN</v>
          </cell>
          <cell r="E4007">
            <v>257.48</v>
          </cell>
        </row>
        <row r="4008">
          <cell r="B4008" t="str">
            <v>523852</v>
          </cell>
          <cell r="C4008" t="str">
            <v>CURVA FOFO JE   90º D= 200MM ( 32KG)</v>
          </cell>
          <cell r="D4008" t="str">
            <v>UN</v>
          </cell>
          <cell r="E4008">
            <v>392.21</v>
          </cell>
        </row>
        <row r="4009">
          <cell r="B4009" t="str">
            <v>523853</v>
          </cell>
          <cell r="C4009" t="str">
            <v>CURVA FOFO JE   90º D= 250MM ( 47KG)</v>
          </cell>
          <cell r="D4009" t="str">
            <v>UN</v>
          </cell>
          <cell r="E4009">
            <v>577.12</v>
          </cell>
        </row>
        <row r="4010">
          <cell r="B4010" t="str">
            <v>523854</v>
          </cell>
          <cell r="C4010" t="str">
            <v>CURVA FOFO JE   90º D= 300MM ( 68KG)</v>
          </cell>
          <cell r="D4010" t="str">
            <v>UN</v>
          </cell>
          <cell r="E4010">
            <v>891.29</v>
          </cell>
        </row>
        <row r="4011">
          <cell r="B4011" t="str">
            <v>523855</v>
          </cell>
          <cell r="C4011" t="str">
            <v>CURVA FOFO JE   90º D= 350MM ( 87KG)</v>
          </cell>
          <cell r="D4011" t="str">
            <v>UN</v>
          </cell>
          <cell r="E4011">
            <v>2683.04</v>
          </cell>
        </row>
        <row r="4012">
          <cell r="B4012" t="str">
            <v>523856</v>
          </cell>
          <cell r="C4012" t="str">
            <v>CURVA FOFO JE   90º D= 400MM (116KG)</v>
          </cell>
          <cell r="D4012" t="str">
            <v>UN</v>
          </cell>
          <cell r="E4012">
            <v>2905.27</v>
          </cell>
        </row>
        <row r="4013">
          <cell r="B4013" t="str">
            <v>523857</v>
          </cell>
          <cell r="C4013" t="str">
            <v>CURVA FOFO JE   90º D= 450MM (162,6KG)</v>
          </cell>
          <cell r="D4013" t="str">
            <v>UN</v>
          </cell>
          <cell r="E4013">
            <v>3297.94</v>
          </cell>
        </row>
        <row r="4014">
          <cell r="B4014" t="str">
            <v>523858</v>
          </cell>
          <cell r="C4014" t="str">
            <v>CURVA FOFO JE   90º D= 500MM (184KG)</v>
          </cell>
          <cell r="D4014" t="str">
            <v>UN</v>
          </cell>
          <cell r="E4014">
            <v>3326.05</v>
          </cell>
        </row>
        <row r="4015">
          <cell r="B4015" t="str">
            <v>523859</v>
          </cell>
          <cell r="C4015" t="str">
            <v>CURVA FOFO JE   90º D= 600MM (269KG)</v>
          </cell>
          <cell r="D4015" t="str">
            <v>UN</v>
          </cell>
          <cell r="E4015">
            <v>0</v>
          </cell>
        </row>
        <row r="4016">
          <cell r="B4016" t="str">
            <v>523860</v>
          </cell>
          <cell r="C4016" t="str">
            <v>CURVA FOFO FG PN-10/16/25, 11°15 D=  80MM ( 8,8KG)</v>
          </cell>
          <cell r="D4016" t="str">
            <v>UN</v>
          </cell>
          <cell r="E4016">
            <v>107.52</v>
          </cell>
        </row>
        <row r="4017">
          <cell r="B4017" t="str">
            <v>523861</v>
          </cell>
          <cell r="C4017" t="str">
            <v>CURVA FOFO FG PN-10, 11°15 D= 100MM ( 16KG)</v>
          </cell>
          <cell r="D4017" t="str">
            <v>UN</v>
          </cell>
          <cell r="E4017">
            <v>117.91</v>
          </cell>
        </row>
        <row r="4018">
          <cell r="B4018" t="str">
            <v>523862</v>
          </cell>
          <cell r="C4018" t="str">
            <v>CURVA FOFO FG PN-10, 11°15 D= 150MM ( 25KG)</v>
          </cell>
          <cell r="D4018" t="str">
            <v>UN</v>
          </cell>
          <cell r="E4018">
            <v>312.41000000000003</v>
          </cell>
        </row>
        <row r="4019">
          <cell r="B4019" t="str">
            <v>523863</v>
          </cell>
          <cell r="C4019" t="str">
            <v>CURVA FOFO FG PN-10, 11°15 D= 200MM ( 36KG)</v>
          </cell>
          <cell r="D4019" t="str">
            <v>UN</v>
          </cell>
          <cell r="E4019">
            <v>570.71</v>
          </cell>
        </row>
        <row r="4020">
          <cell r="B4020" t="str">
            <v>523864</v>
          </cell>
          <cell r="C4020" t="str">
            <v>CURVA FOFO FG PN-10, 11°15 D= 250MM ( 49KG)</v>
          </cell>
          <cell r="D4020" t="str">
            <v>UN</v>
          </cell>
          <cell r="E4020">
            <v>615.96</v>
          </cell>
        </row>
        <row r="4021">
          <cell r="B4021" t="str">
            <v>523865</v>
          </cell>
          <cell r="C4021" t="str">
            <v>CURVA FOFO FG PN-10, 11°15 D= 300MM ( 62KG)</v>
          </cell>
          <cell r="D4021" t="str">
            <v>UN</v>
          </cell>
          <cell r="E4021">
            <v>742.92</v>
          </cell>
        </row>
        <row r="4022">
          <cell r="B4022" t="str">
            <v>523866</v>
          </cell>
          <cell r="C4022" t="str">
            <v>CURVA FOFO FG PN-10, 11°15 D= 350MM ( 83KG)</v>
          </cell>
          <cell r="D4022" t="str">
            <v>UN</v>
          </cell>
          <cell r="E4022">
            <v>0</v>
          </cell>
        </row>
        <row r="4023">
          <cell r="B4023" t="str">
            <v>523867</v>
          </cell>
          <cell r="C4023" t="str">
            <v>CURVA FOFO FG PN-10, 11°15 D= 400MM (104KG)</v>
          </cell>
          <cell r="D4023" t="str">
            <v>UN</v>
          </cell>
          <cell r="E4023">
            <v>1731.8</v>
          </cell>
        </row>
        <row r="4024">
          <cell r="B4024" t="str">
            <v>523868</v>
          </cell>
          <cell r="C4024" t="str">
            <v>CURVA FOFO FG PN-10, 11°15 D= 450MM (132KG)</v>
          </cell>
          <cell r="D4024" t="str">
            <v>UN</v>
          </cell>
          <cell r="E4024">
            <v>0</v>
          </cell>
        </row>
        <row r="4025">
          <cell r="B4025" t="str">
            <v>523869</v>
          </cell>
          <cell r="C4025" t="str">
            <v>CURVA FOFO FG PN-10, 11°15 D= 500MM (149KG)</v>
          </cell>
          <cell r="D4025" t="str">
            <v>UN</v>
          </cell>
          <cell r="E4025">
            <v>1769.46</v>
          </cell>
        </row>
        <row r="4026">
          <cell r="B4026" t="str">
            <v>523870</v>
          </cell>
          <cell r="C4026" t="str">
            <v>CURVA FOFO FG PN-10, 11°15 D= 600MM (207KG)</v>
          </cell>
          <cell r="D4026" t="str">
            <v>UN</v>
          </cell>
          <cell r="E4026">
            <v>0</v>
          </cell>
        </row>
        <row r="4027">
          <cell r="B4027" t="str">
            <v>523871</v>
          </cell>
          <cell r="C4027" t="str">
            <v>CURVA FOFO FG PN-10, 11°15 D= 700MM (274KG)</v>
          </cell>
          <cell r="D4027" t="str">
            <v>UN</v>
          </cell>
          <cell r="E4027">
            <v>0</v>
          </cell>
        </row>
        <row r="4028">
          <cell r="B4028" t="str">
            <v>523872</v>
          </cell>
          <cell r="C4028" t="str">
            <v>CURVA FOFO FG PN-10, 11°15 D= 800MM (374KG)</v>
          </cell>
          <cell r="D4028" t="str">
            <v>UN</v>
          </cell>
          <cell r="E4028">
            <v>0</v>
          </cell>
        </row>
        <row r="4029">
          <cell r="B4029" t="str">
            <v>523873</v>
          </cell>
          <cell r="C4029" t="str">
            <v>CURVA FOFO FG PN-10, 11°15 D= 900MM (473KG)</v>
          </cell>
          <cell r="D4029" t="str">
            <v>UN</v>
          </cell>
          <cell r="E4029">
            <v>0</v>
          </cell>
        </row>
        <row r="4030">
          <cell r="B4030" t="str">
            <v>523874</v>
          </cell>
          <cell r="C4030" t="str">
            <v>CURVA FOFO FG PN-10, 11°15 D=1000MM (609KG)</v>
          </cell>
          <cell r="D4030" t="str">
            <v>UN</v>
          </cell>
          <cell r="E4030">
            <v>0</v>
          </cell>
        </row>
        <row r="4031">
          <cell r="B4031" t="str">
            <v>523875</v>
          </cell>
          <cell r="C4031" t="str">
            <v>CURVA FOFO FG PN-10, 11°15 D=1200MM (927KG)</v>
          </cell>
          <cell r="D4031" t="str">
            <v>UN</v>
          </cell>
          <cell r="E4031">
            <v>0</v>
          </cell>
        </row>
        <row r="4032">
          <cell r="B4032" t="str">
            <v>523876</v>
          </cell>
          <cell r="C4032" t="str">
            <v>CURVA FOFO FG PN-10, 22°30 D=  80MM ( 11KG)</v>
          </cell>
          <cell r="D4032" t="str">
            <v>UN</v>
          </cell>
          <cell r="E4032">
            <v>116.23</v>
          </cell>
        </row>
        <row r="4033">
          <cell r="B4033" t="str">
            <v>523877</v>
          </cell>
          <cell r="C4033" t="str">
            <v>CURVA FOFO FG PN-10, 22°30 D= 100MM ( 17KG)</v>
          </cell>
          <cell r="D4033" t="str">
            <v>UN</v>
          </cell>
          <cell r="E4033">
            <v>268.08999999999997</v>
          </cell>
        </row>
        <row r="4034">
          <cell r="B4034" t="str">
            <v>523878</v>
          </cell>
          <cell r="C4034" t="str">
            <v>CURVA FOFO FG PN-10, 22°30 D= 150MM ( 28KG)</v>
          </cell>
          <cell r="D4034" t="str">
            <v>UN</v>
          </cell>
          <cell r="E4034">
            <v>411.4</v>
          </cell>
        </row>
        <row r="4035">
          <cell r="B4035" t="str">
            <v>523879</v>
          </cell>
          <cell r="C4035" t="str">
            <v>CURVA FOFO FG PN-10, 22°30 D= 200MM ( 41KG)</v>
          </cell>
          <cell r="D4035" t="str">
            <v>UN</v>
          </cell>
          <cell r="E4035">
            <v>597.86</v>
          </cell>
        </row>
        <row r="4036">
          <cell r="B4036" t="str">
            <v>523880</v>
          </cell>
          <cell r="C4036" t="str">
            <v>CURVA FOFO FG PN-10, 22°30 D= 250MM ( 56KG)</v>
          </cell>
          <cell r="D4036" t="str">
            <v>UN</v>
          </cell>
          <cell r="E4036">
            <v>627.6</v>
          </cell>
        </row>
        <row r="4037">
          <cell r="B4037" t="str">
            <v>523881</v>
          </cell>
          <cell r="C4037" t="str">
            <v>CURVA FOFO FG PN-10, 22°30 D= 300MM ( 73KG)</v>
          </cell>
          <cell r="D4037" t="str">
            <v>UN</v>
          </cell>
          <cell r="E4037">
            <v>1025.6300000000001</v>
          </cell>
        </row>
        <row r="4038">
          <cell r="B4038" t="str">
            <v>523882</v>
          </cell>
          <cell r="C4038" t="str">
            <v>CURVA FOFO FG PN-10, 22°30 D= 350MM ( 99KG)</v>
          </cell>
          <cell r="D4038" t="str">
            <v>UN</v>
          </cell>
          <cell r="E4038">
            <v>1116.67</v>
          </cell>
        </row>
        <row r="4039">
          <cell r="B4039" t="str">
            <v>523883</v>
          </cell>
          <cell r="C4039" t="str">
            <v>CURVA FOFO FG PN-10, 22°30 D= 400MM (124KG)</v>
          </cell>
          <cell r="D4039" t="str">
            <v>UN</v>
          </cell>
          <cell r="E4039">
            <v>2995.26</v>
          </cell>
        </row>
        <row r="4040">
          <cell r="B4040" t="str">
            <v>523884</v>
          </cell>
          <cell r="C4040" t="str">
            <v>CURVA FOFO FG PN-10, 22°30 D= 450MM (156KG)</v>
          </cell>
          <cell r="D4040" t="str">
            <v>UN</v>
          </cell>
          <cell r="E4040">
            <v>3137.57</v>
          </cell>
        </row>
        <row r="4041">
          <cell r="B4041" t="str">
            <v>523885</v>
          </cell>
          <cell r="C4041" t="str">
            <v>CURVA FOFO FG PN-10, 22°30 D= 500MM (180KG)</v>
          </cell>
          <cell r="D4041" t="str">
            <v>UN</v>
          </cell>
          <cell r="E4041">
            <v>3669.65</v>
          </cell>
        </row>
        <row r="4042">
          <cell r="B4042" t="str">
            <v>523886</v>
          </cell>
          <cell r="C4042" t="str">
            <v>CURVA FOFO FG PN-10, 22°30 D= 600MM (258KG)</v>
          </cell>
          <cell r="D4042" t="str">
            <v>UN</v>
          </cell>
          <cell r="E4042">
            <v>0</v>
          </cell>
        </row>
        <row r="4043">
          <cell r="B4043" t="str">
            <v>523887</v>
          </cell>
          <cell r="C4043" t="str">
            <v>CURVA FOFO FG PN-10, 22°30 D= 700MM (344KG)</v>
          </cell>
          <cell r="D4043" t="str">
            <v>UN</v>
          </cell>
          <cell r="E4043">
            <v>0</v>
          </cell>
        </row>
        <row r="4044">
          <cell r="B4044" t="str">
            <v>523888</v>
          </cell>
          <cell r="C4044" t="str">
            <v>CURVA FOFO FG PN-10, 22°30 D= 800MM (472KG)</v>
          </cell>
          <cell r="D4044" t="str">
            <v>UN</v>
          </cell>
          <cell r="E4044">
            <v>0</v>
          </cell>
        </row>
        <row r="4045">
          <cell r="B4045" t="str">
            <v>523889</v>
          </cell>
          <cell r="C4045" t="str">
            <v>CURVA FOFO FG PN-10, 22°30 D= 900MM (605KG)</v>
          </cell>
          <cell r="D4045" t="str">
            <v>UN</v>
          </cell>
          <cell r="E4045">
            <v>0</v>
          </cell>
        </row>
        <row r="4046">
          <cell r="B4046" t="str">
            <v>523890</v>
          </cell>
          <cell r="C4046" t="str">
            <v>CURVA FOFO FG PN-10, 22°30 D=1000MM (781KG)</v>
          </cell>
          <cell r="D4046" t="str">
            <v>UN</v>
          </cell>
          <cell r="E4046">
            <v>0</v>
          </cell>
        </row>
        <row r="4047">
          <cell r="B4047" t="str">
            <v>523891</v>
          </cell>
          <cell r="C4047" t="str">
            <v>CURVA FOFO FG PN-10, 22°30 D=1200MM (1110KG)</v>
          </cell>
          <cell r="D4047" t="str">
            <v>UN</v>
          </cell>
          <cell r="E4047">
            <v>0</v>
          </cell>
        </row>
        <row r="4048">
          <cell r="B4048" t="str">
            <v>523892</v>
          </cell>
          <cell r="C4048" t="str">
            <v>CURVA FOFO FG PN-10/16/25, 45° D= 80MM (10,8KG)</v>
          </cell>
          <cell r="D4048" t="str">
            <v>UN</v>
          </cell>
          <cell r="E4048">
            <v>149.26</v>
          </cell>
        </row>
        <row r="4049">
          <cell r="B4049" t="str">
            <v>523893</v>
          </cell>
          <cell r="C4049" t="str">
            <v>CURVA FOFO FG PN-10, 45° D= 100MM (10,5KG)</v>
          </cell>
          <cell r="D4049" t="str">
            <v>UN</v>
          </cell>
          <cell r="E4049">
            <v>152.26</v>
          </cell>
        </row>
        <row r="4050">
          <cell r="B4050" t="str">
            <v>523894</v>
          </cell>
          <cell r="C4050" t="str">
            <v>CURVA FOFO FG PN-10, 45° D= 150MM (  17KG)</v>
          </cell>
          <cell r="D4050" t="str">
            <v>UN</v>
          </cell>
          <cell r="E4050">
            <v>246.38</v>
          </cell>
        </row>
        <row r="4051">
          <cell r="B4051" t="str">
            <v>523895</v>
          </cell>
          <cell r="C4051" t="str">
            <v>CURVA FOFO FG PN-10, 45° D= 200MM (  26KG)</v>
          </cell>
          <cell r="D4051" t="str">
            <v>UN</v>
          </cell>
          <cell r="E4051">
            <v>331.57</v>
          </cell>
        </row>
        <row r="4052">
          <cell r="B4052" t="str">
            <v>523896</v>
          </cell>
          <cell r="C4052" t="str">
            <v>CURVA FOFO FG PN-10, 45° D= 250MM (  52KG)</v>
          </cell>
          <cell r="D4052" t="str">
            <v>UN</v>
          </cell>
          <cell r="E4052">
            <v>827.53</v>
          </cell>
        </row>
        <row r="4053">
          <cell r="B4053" t="str">
            <v>523897</v>
          </cell>
          <cell r="C4053" t="str">
            <v>CURVA FOFO FG PN-10, 45° D= 300MM (  74KG)</v>
          </cell>
          <cell r="D4053" t="str">
            <v>UN</v>
          </cell>
          <cell r="E4053">
            <v>1252.1199999999999</v>
          </cell>
        </row>
        <row r="4054">
          <cell r="B4054" t="str">
            <v>523898</v>
          </cell>
          <cell r="C4054" t="str">
            <v>CURVA FOFO FG PN-10, 45° D= 350MM (  74KG)</v>
          </cell>
          <cell r="D4054" t="str">
            <v>UN</v>
          </cell>
          <cell r="E4054">
            <v>1390.87</v>
          </cell>
        </row>
        <row r="4055">
          <cell r="B4055" t="str">
            <v>523899</v>
          </cell>
          <cell r="C4055" t="str">
            <v>CURVA FOFO FG PN-10, 45° D= 400MM (  91KG)</v>
          </cell>
          <cell r="D4055" t="str">
            <v>UN</v>
          </cell>
          <cell r="E4055">
            <v>1469.86</v>
          </cell>
        </row>
        <row r="4056">
          <cell r="B4056" t="str">
            <v>523901</v>
          </cell>
          <cell r="C4056" t="str">
            <v>CURVA FOFO FG PN-10, 45° D= 450MM ( 158KG)</v>
          </cell>
          <cell r="D4056" t="str">
            <v>UN</v>
          </cell>
          <cell r="E4056">
            <v>1719.46</v>
          </cell>
        </row>
        <row r="4057">
          <cell r="B4057" t="str">
            <v>523902</v>
          </cell>
          <cell r="C4057" t="str">
            <v>CURVA FOFO FG PN-10, 45° D= 500MM ( 138KG)</v>
          </cell>
          <cell r="D4057" t="str">
            <v>UN</v>
          </cell>
          <cell r="E4057">
            <v>4058.81</v>
          </cell>
        </row>
        <row r="4058">
          <cell r="B4058" t="str">
            <v>523903</v>
          </cell>
          <cell r="C4058" t="str">
            <v>CURVA FOFO FG PN-10, 45° D= 600MM ( 204KG)</v>
          </cell>
          <cell r="D4058" t="str">
            <v>UN</v>
          </cell>
          <cell r="E4058">
            <v>0</v>
          </cell>
        </row>
        <row r="4059">
          <cell r="B4059" t="str">
            <v>523904</v>
          </cell>
          <cell r="C4059" t="str">
            <v>CURVA FOFO FG PN-10, 45° D= 700MM ( 295KG)</v>
          </cell>
          <cell r="D4059" t="str">
            <v>UN</v>
          </cell>
          <cell r="E4059">
            <v>0</v>
          </cell>
        </row>
        <row r="4060">
          <cell r="B4060" t="str">
            <v>523905</v>
          </cell>
          <cell r="C4060" t="str">
            <v>CURVA FOFO FG PN-10, 45° D= 800MM ( 400KG)</v>
          </cell>
          <cell r="D4060" t="str">
            <v>UN</v>
          </cell>
          <cell r="E4060">
            <v>0</v>
          </cell>
        </row>
        <row r="4061">
          <cell r="B4061" t="str">
            <v>523906</v>
          </cell>
          <cell r="C4061" t="str">
            <v>CURVA FOFO FG PN-10, 45° D= 900MM ( 516KG)</v>
          </cell>
          <cell r="D4061" t="str">
            <v>UN</v>
          </cell>
          <cell r="E4061">
            <v>0</v>
          </cell>
        </row>
        <row r="4062">
          <cell r="B4062" t="str">
            <v>523907</v>
          </cell>
          <cell r="C4062" t="str">
            <v>CURVA FOFO FG PN-10, 45° D=1000MM ( 664KG)</v>
          </cell>
          <cell r="D4062" t="str">
            <v>UN</v>
          </cell>
          <cell r="E4062">
            <v>0</v>
          </cell>
        </row>
        <row r="4063">
          <cell r="B4063" t="str">
            <v>523908</v>
          </cell>
          <cell r="C4063" t="str">
            <v>CURVA FOFO FG PN-10, 45° D=1200MM (1043KG)</v>
          </cell>
          <cell r="D4063" t="str">
            <v>UN</v>
          </cell>
          <cell r="E4063">
            <v>0</v>
          </cell>
        </row>
        <row r="4064">
          <cell r="B4064" t="str">
            <v>523909</v>
          </cell>
          <cell r="C4064" t="str">
            <v>CURVA FOFO FG PN-10/16/25, 90° D= 80MM (10,8KG)</v>
          </cell>
          <cell r="D4064" t="str">
            <v>UN</v>
          </cell>
          <cell r="E4064">
            <v>120.28</v>
          </cell>
        </row>
        <row r="4065">
          <cell r="B4065" t="str">
            <v>523910</v>
          </cell>
          <cell r="C4065" t="str">
            <v>CURVA FOFO FG PN-10, 90° D= 100MM (  11KG)</v>
          </cell>
          <cell r="D4065" t="str">
            <v>UN</v>
          </cell>
          <cell r="E4065">
            <v>146.4</v>
          </cell>
        </row>
        <row r="4066">
          <cell r="B4066" t="str">
            <v>523911</v>
          </cell>
          <cell r="C4066" t="str">
            <v>CURVA FOFO FG PN-10, 90° D= 150MM (  18KG)</v>
          </cell>
          <cell r="D4066" t="str">
            <v>UN</v>
          </cell>
          <cell r="E4066">
            <v>271.60000000000002</v>
          </cell>
        </row>
        <row r="4067">
          <cell r="B4067" t="str">
            <v>523912</v>
          </cell>
          <cell r="C4067" t="str">
            <v>CURVA FOFO FG PN-10, 90° D= 200MM (  28KG)</v>
          </cell>
          <cell r="D4067" t="str">
            <v>UN</v>
          </cell>
          <cell r="E4067">
            <v>386.3</v>
          </cell>
        </row>
        <row r="4068">
          <cell r="B4068" t="str">
            <v>523913</v>
          </cell>
          <cell r="C4068" t="str">
            <v>CURVA FOFO FG PN-10, 90° D= 250MM (  46KG)</v>
          </cell>
          <cell r="D4068" t="str">
            <v>UN</v>
          </cell>
          <cell r="E4068">
            <v>726.38</v>
          </cell>
        </row>
        <row r="4069">
          <cell r="B4069" t="str">
            <v>523914</v>
          </cell>
          <cell r="C4069" t="str">
            <v>CURVA FOFO FG PN-10, 90° D= 300MM (  66KG)</v>
          </cell>
          <cell r="D4069" t="str">
            <v>UN</v>
          </cell>
          <cell r="E4069">
            <v>900.41</v>
          </cell>
        </row>
        <row r="4070">
          <cell r="B4070" t="str">
            <v>523915</v>
          </cell>
          <cell r="C4070" t="str">
            <v>CURVA FOFO FG PN-10, 90° D= 350MM (  87KG)</v>
          </cell>
          <cell r="D4070" t="str">
            <v>UN</v>
          </cell>
          <cell r="E4070">
            <v>1200.24</v>
          </cell>
        </row>
        <row r="4071">
          <cell r="B4071" t="str">
            <v>523916</v>
          </cell>
          <cell r="C4071" t="str">
            <v>CURVA FOFO FG PN-10, 90° D= 400MM ( 110KG)</v>
          </cell>
          <cell r="D4071" t="str">
            <v>UN</v>
          </cell>
          <cell r="E4071">
            <v>2950.75</v>
          </cell>
        </row>
        <row r="4072">
          <cell r="B4072" t="str">
            <v>523917</v>
          </cell>
          <cell r="C4072" t="str">
            <v>CURVA FOFO FG PN-10, 90° D= 450MM ( 174KG)</v>
          </cell>
          <cell r="D4072" t="str">
            <v>UN</v>
          </cell>
          <cell r="E4072">
            <v>3454.12</v>
          </cell>
        </row>
        <row r="4073">
          <cell r="B4073" t="str">
            <v>523918</v>
          </cell>
          <cell r="C4073" t="str">
            <v>CURVA FOFO FG PN-10, 90° D= 500MM ( 195KG)</v>
          </cell>
          <cell r="D4073" t="str">
            <v>UN</v>
          </cell>
          <cell r="E4073">
            <v>3882.77</v>
          </cell>
        </row>
        <row r="4074">
          <cell r="B4074" t="str">
            <v>523919</v>
          </cell>
          <cell r="C4074" t="str">
            <v>CURVA FOFO FG PN-10, 90° D= 600MM ( 267KG)</v>
          </cell>
          <cell r="D4074" t="str">
            <v>UN</v>
          </cell>
          <cell r="E4074">
            <v>0</v>
          </cell>
        </row>
        <row r="4075">
          <cell r="B4075" t="str">
            <v>523920</v>
          </cell>
          <cell r="C4075" t="str">
            <v>CURVA FOFO FG PN-10, 90° D= 700MM ( 380KG)</v>
          </cell>
          <cell r="D4075" t="str">
            <v>UN</v>
          </cell>
          <cell r="E4075">
            <v>0</v>
          </cell>
        </row>
        <row r="4076">
          <cell r="B4076" t="str">
            <v>523921</v>
          </cell>
          <cell r="C4076" t="str">
            <v>CURVA FOFO FG PN-10, 90° D= 800MM ( 525KG)</v>
          </cell>
          <cell r="D4076" t="str">
            <v>UN</v>
          </cell>
          <cell r="E4076">
            <v>0</v>
          </cell>
        </row>
        <row r="4077">
          <cell r="B4077" t="str">
            <v>523922</v>
          </cell>
          <cell r="C4077" t="str">
            <v>CURVA FOFO FG PN-10, 90° D= 900MM ( 690KG)</v>
          </cell>
          <cell r="D4077" t="str">
            <v>UN</v>
          </cell>
          <cell r="E4077">
            <v>0</v>
          </cell>
        </row>
        <row r="4078">
          <cell r="B4078" t="str">
            <v>523923</v>
          </cell>
          <cell r="C4078" t="str">
            <v>CURVA FOFO FG PN-10, 90° D=1000MM ( 892KG)</v>
          </cell>
          <cell r="D4078" t="str">
            <v>UN</v>
          </cell>
          <cell r="E4078">
            <v>0</v>
          </cell>
        </row>
        <row r="4079">
          <cell r="B4079" t="str">
            <v>523924</v>
          </cell>
          <cell r="C4079" t="str">
            <v>CURVA FOFO FG PN-10, 90° D=1200MM (1421KG)</v>
          </cell>
          <cell r="D4079" t="str">
            <v>UN</v>
          </cell>
          <cell r="E4079">
            <v>0</v>
          </cell>
        </row>
        <row r="4080">
          <cell r="B4080" t="str">
            <v>523925</v>
          </cell>
          <cell r="C4080" t="str">
            <v>CURVA FOFO JM 11°15 D= 300MM (  77,3KG)</v>
          </cell>
          <cell r="D4080" t="str">
            <v>UN</v>
          </cell>
          <cell r="E4080">
            <v>0</v>
          </cell>
        </row>
        <row r="4081">
          <cell r="B4081" t="str">
            <v>523926</v>
          </cell>
          <cell r="C4081" t="str">
            <v>CURVA FOFO JM 11°15 D= 400MM (119,5KG)</v>
          </cell>
          <cell r="D4081" t="str">
            <v>UN</v>
          </cell>
          <cell r="E4081">
            <v>0</v>
          </cell>
        </row>
        <row r="4082">
          <cell r="B4082" t="str">
            <v>523927</v>
          </cell>
          <cell r="C4082" t="str">
            <v>CURVA FOFO JM 11°15 D= 450MM (175,2KG)</v>
          </cell>
          <cell r="D4082" t="str">
            <v>UN</v>
          </cell>
          <cell r="E4082">
            <v>0</v>
          </cell>
        </row>
        <row r="4083">
          <cell r="B4083" t="str">
            <v>523928</v>
          </cell>
          <cell r="C4083" t="str">
            <v>CURVA FOFO JM 11°15 D= 500MM (202,6KG)</v>
          </cell>
          <cell r="D4083" t="str">
            <v>UN</v>
          </cell>
          <cell r="E4083">
            <v>0</v>
          </cell>
        </row>
        <row r="4084">
          <cell r="B4084" t="str">
            <v>523929</v>
          </cell>
          <cell r="C4084" t="str">
            <v>CURVA FOFO JM 11°15 D= 600MM (232,4KG)</v>
          </cell>
          <cell r="D4084" t="str">
            <v>UN</v>
          </cell>
          <cell r="E4084">
            <v>0</v>
          </cell>
        </row>
        <row r="4085">
          <cell r="B4085" t="str">
            <v>523930</v>
          </cell>
          <cell r="C4085" t="str">
            <v>CURVA FOFO JM 11°15 D= 700MM (320,1KG)</v>
          </cell>
          <cell r="D4085" t="str">
            <v>UN</v>
          </cell>
          <cell r="E4085">
            <v>0</v>
          </cell>
        </row>
        <row r="4086">
          <cell r="B4086" t="str">
            <v>523931</v>
          </cell>
          <cell r="C4086" t="str">
            <v>CURVA FOFO JM 11°15 D= 800MM (456,6KG)</v>
          </cell>
          <cell r="D4086" t="str">
            <v>UN</v>
          </cell>
          <cell r="E4086">
            <v>0</v>
          </cell>
        </row>
        <row r="4087">
          <cell r="B4087" t="str">
            <v>523932</v>
          </cell>
          <cell r="C4087" t="str">
            <v>CURVA FOFO JM 11°15 D= 900MM (660,8KG)</v>
          </cell>
          <cell r="D4087" t="str">
            <v>UN</v>
          </cell>
          <cell r="E4087">
            <v>0</v>
          </cell>
        </row>
        <row r="4088">
          <cell r="B4088" t="str">
            <v>523933</v>
          </cell>
          <cell r="C4088" t="str">
            <v>CURVA FOFO JM 11°15 D=1000MM (750KG)</v>
          </cell>
          <cell r="D4088" t="str">
            <v>UN</v>
          </cell>
          <cell r="E4088">
            <v>0</v>
          </cell>
        </row>
        <row r="4089">
          <cell r="B4089" t="str">
            <v>523934</v>
          </cell>
          <cell r="C4089" t="str">
            <v>CURVA FOFO JM 11°15 D=1200MM (1004KG)</v>
          </cell>
          <cell r="D4089" t="str">
            <v>UN</v>
          </cell>
          <cell r="E4089">
            <v>0</v>
          </cell>
        </row>
        <row r="4090">
          <cell r="B4090" t="str">
            <v>523935</v>
          </cell>
          <cell r="C4090" t="str">
            <v>CURVA FOFO JM 22°30 D= 300MM ( 80,2KG)</v>
          </cell>
          <cell r="D4090" t="str">
            <v>UN</v>
          </cell>
          <cell r="E4090">
            <v>0</v>
          </cell>
        </row>
        <row r="4091">
          <cell r="B4091" t="str">
            <v>523936</v>
          </cell>
          <cell r="C4091" t="str">
            <v>CURVA FOFO JM 22°30 D= 400MM (128,5KG)</v>
          </cell>
          <cell r="D4091" t="str">
            <v>UN</v>
          </cell>
          <cell r="E4091">
            <v>0</v>
          </cell>
        </row>
        <row r="4092">
          <cell r="B4092" t="str">
            <v>523937</v>
          </cell>
          <cell r="C4092" t="str">
            <v>CURVA FOFO JM 22°30 D= 450MM (187,2KG)</v>
          </cell>
          <cell r="D4092" t="str">
            <v>UN</v>
          </cell>
          <cell r="E4092">
            <v>0</v>
          </cell>
        </row>
        <row r="4093">
          <cell r="B4093" t="str">
            <v>523938</v>
          </cell>
          <cell r="C4093" t="str">
            <v>CURVA FOFO JM 22°30 D= 500MM (245,6KG)</v>
          </cell>
          <cell r="D4093" t="str">
            <v>UN</v>
          </cell>
          <cell r="E4093">
            <v>0</v>
          </cell>
        </row>
        <row r="4094">
          <cell r="B4094" t="str">
            <v>523939</v>
          </cell>
          <cell r="C4094" t="str">
            <v>CURVA FOFO JM 22°30 D= 600MM (270,4KG)</v>
          </cell>
          <cell r="D4094" t="str">
            <v>UN</v>
          </cell>
          <cell r="E4094">
            <v>0</v>
          </cell>
        </row>
        <row r="4095">
          <cell r="B4095" t="str">
            <v>523940</v>
          </cell>
          <cell r="C4095" t="str">
            <v>CURVA FOFO JM 22°30 D= 700MM (360,1KG)</v>
          </cell>
          <cell r="D4095" t="str">
            <v>UN</v>
          </cell>
          <cell r="E4095">
            <v>0</v>
          </cell>
        </row>
        <row r="4096">
          <cell r="B4096" t="str">
            <v>523941</v>
          </cell>
          <cell r="C4096" t="str">
            <v>CURVA FOFO JM 22°30 D= 800MM (490,6KG)</v>
          </cell>
          <cell r="D4096" t="str">
            <v>UN</v>
          </cell>
          <cell r="E4096">
            <v>0</v>
          </cell>
        </row>
        <row r="4097">
          <cell r="B4097" t="str">
            <v>523942</v>
          </cell>
          <cell r="C4097" t="str">
            <v>CURVA FOFO JM 22°30 D= 900MM (676,4KG)</v>
          </cell>
          <cell r="D4097" t="str">
            <v>UN</v>
          </cell>
          <cell r="E4097">
            <v>0</v>
          </cell>
        </row>
        <row r="4098">
          <cell r="B4098" t="str">
            <v>523943</v>
          </cell>
          <cell r="C4098" t="str">
            <v>CURVA FOFO JM 22°30 D=1000MM (816KG)</v>
          </cell>
          <cell r="D4098" t="str">
            <v>UN</v>
          </cell>
          <cell r="E4098">
            <v>0</v>
          </cell>
        </row>
        <row r="4099">
          <cell r="B4099" t="str">
            <v>523944</v>
          </cell>
          <cell r="C4099" t="str">
            <v>CURVA FOFO JM 22°30 D=1200MM (1246KG)</v>
          </cell>
          <cell r="D4099" t="str">
            <v>UN</v>
          </cell>
          <cell r="E4099">
            <v>0</v>
          </cell>
        </row>
        <row r="4100">
          <cell r="B4100" t="str">
            <v>523945</v>
          </cell>
          <cell r="C4100" t="str">
            <v>CURVA FOFO JM 45° D= 300MM (  90,2KG)</v>
          </cell>
          <cell r="D4100" t="str">
            <v>UN</v>
          </cell>
          <cell r="E4100">
            <v>0</v>
          </cell>
        </row>
        <row r="4101">
          <cell r="B4101" t="str">
            <v>523946</v>
          </cell>
          <cell r="C4101" t="str">
            <v>CURVA FOFO JM 45° D= 400MM (147,5KG)</v>
          </cell>
          <cell r="D4101" t="str">
            <v>UN</v>
          </cell>
          <cell r="E4101">
            <v>0</v>
          </cell>
        </row>
        <row r="4102">
          <cell r="B4102" t="str">
            <v>523947</v>
          </cell>
          <cell r="C4102" t="str">
            <v>CURVA FOFO JM 45° D= 450MM (223,2KG)</v>
          </cell>
          <cell r="D4102" t="str">
            <v>UN</v>
          </cell>
          <cell r="E4102">
            <v>0</v>
          </cell>
        </row>
        <row r="4103">
          <cell r="B4103" t="str">
            <v>523948</v>
          </cell>
          <cell r="C4103" t="str">
            <v>CURVA FOFO JM 45° D= 500MM (278,6KG)</v>
          </cell>
          <cell r="D4103" t="str">
            <v>UN</v>
          </cell>
          <cell r="E4103">
            <v>0</v>
          </cell>
        </row>
        <row r="4104">
          <cell r="B4104" t="str">
            <v>523949</v>
          </cell>
          <cell r="C4104" t="str">
            <v>CURVA FOFO JM 45° D= 600MM (318,4KG)</v>
          </cell>
          <cell r="D4104" t="str">
            <v>UN</v>
          </cell>
          <cell r="E4104">
            <v>0</v>
          </cell>
        </row>
        <row r="4105">
          <cell r="B4105" t="str">
            <v>523950</v>
          </cell>
          <cell r="C4105" t="str">
            <v>CURVA FOFO JM 45° D= 700MM (423,2KG)</v>
          </cell>
          <cell r="D4105" t="str">
            <v>UN</v>
          </cell>
          <cell r="E4105">
            <v>0</v>
          </cell>
        </row>
        <row r="4106">
          <cell r="B4106" t="str">
            <v>523951</v>
          </cell>
          <cell r="C4106" t="str">
            <v>CURVA FOFO JM 45° D= 800MM (576,6KG)</v>
          </cell>
          <cell r="D4106" t="str">
            <v>UN</v>
          </cell>
          <cell r="E4106">
            <v>0</v>
          </cell>
        </row>
        <row r="4107">
          <cell r="B4107" t="str">
            <v>523952</v>
          </cell>
          <cell r="C4107" t="str">
            <v>CURVA FOFO JM 45° D= 900MM (780,8KG)</v>
          </cell>
          <cell r="D4107" t="str">
            <v>UN</v>
          </cell>
          <cell r="E4107">
            <v>0</v>
          </cell>
        </row>
        <row r="4108">
          <cell r="B4108" t="str">
            <v>523953</v>
          </cell>
          <cell r="C4108" t="str">
            <v>CURVA FOFO JM 45° D=1000MM (1040KG)</v>
          </cell>
          <cell r="D4108" t="str">
            <v>UN</v>
          </cell>
          <cell r="E4108">
            <v>0</v>
          </cell>
        </row>
        <row r="4109">
          <cell r="B4109" t="str">
            <v>523954</v>
          </cell>
          <cell r="C4109" t="str">
            <v>CURVA FOFO JM 45° D=1200MM (1411KG)</v>
          </cell>
          <cell r="D4109" t="str">
            <v>UN</v>
          </cell>
          <cell r="E4109">
            <v>0</v>
          </cell>
        </row>
        <row r="4110">
          <cell r="B4110" t="str">
            <v>523955</v>
          </cell>
          <cell r="C4110" t="str">
            <v>CURVA FOFO DE PE 90° C/ FG PN-10/16/25 D=80MM (14,</v>
          </cell>
          <cell r="D4110" t="str">
            <v>UN</v>
          </cell>
          <cell r="E4110">
            <v>0</v>
          </cell>
        </row>
        <row r="4111">
          <cell r="B4111" t="str">
            <v>523956</v>
          </cell>
          <cell r="C4111" t="str">
            <v>CURVA FOFO DE PE 90° C/ FG PN-10 D=100MM ( 17KG)</v>
          </cell>
          <cell r="D4111" t="str">
            <v>UN</v>
          </cell>
          <cell r="E4111">
            <v>0</v>
          </cell>
        </row>
        <row r="4112">
          <cell r="B4112" t="str">
            <v>523957</v>
          </cell>
          <cell r="C4112" t="str">
            <v>CURVA FOFO DE PE 90° C/ FG PN-10 D=150MM ( 28KG)</v>
          </cell>
          <cell r="D4112" t="str">
            <v>UN</v>
          </cell>
          <cell r="E4112">
            <v>0</v>
          </cell>
        </row>
        <row r="4113">
          <cell r="B4113" t="str">
            <v>523958</v>
          </cell>
          <cell r="C4113" t="str">
            <v>CURVA FOFO DE PE 90° C/ FG PN-10 D=200MM ( 43,5KG)</v>
          </cell>
          <cell r="D4113" t="str">
            <v>UN</v>
          </cell>
          <cell r="E4113">
            <v>0</v>
          </cell>
        </row>
        <row r="4114">
          <cell r="B4114" t="str">
            <v>523959</v>
          </cell>
          <cell r="C4114" t="str">
            <v>CURVA FOFO DE PE 90° C/ FG PN-10 D=250MM ( 71KG)</v>
          </cell>
          <cell r="D4114" t="str">
            <v>UN</v>
          </cell>
          <cell r="E4114">
            <v>0</v>
          </cell>
        </row>
        <row r="4115">
          <cell r="B4115" t="str">
            <v>523960</v>
          </cell>
          <cell r="C4115" t="str">
            <v>CURVA FOFO DE PE 90° C/ FG PN-10 D=300MM (102KG)</v>
          </cell>
          <cell r="D4115" t="str">
            <v>UN</v>
          </cell>
          <cell r="E4115">
            <v>0</v>
          </cell>
        </row>
        <row r="4116">
          <cell r="B4116" t="str">
            <v>523961</v>
          </cell>
          <cell r="C4116" t="str">
            <v>CURVA FOFO DE PE 90° C/ FG PN-10 D=350MM (136KG)</v>
          </cell>
          <cell r="D4116" t="str">
            <v>UN</v>
          </cell>
          <cell r="E4116">
            <v>0</v>
          </cell>
        </row>
        <row r="4117">
          <cell r="B4117" t="str">
            <v>523962</v>
          </cell>
          <cell r="C4117" t="str">
            <v>CURVA FOFO DE PE 90° C/ FG PN-10 D=400MM (172KG)</v>
          </cell>
          <cell r="D4117" t="str">
            <v>UN</v>
          </cell>
          <cell r="E4117">
            <v>0</v>
          </cell>
        </row>
        <row r="4118">
          <cell r="B4118" t="str">
            <v>523963</v>
          </cell>
          <cell r="C4118" t="str">
            <v>CURVA FOFO DE PE 90° C/ FG PN-10 D=450MM (231KG)</v>
          </cell>
          <cell r="D4118" t="str">
            <v>UN</v>
          </cell>
          <cell r="E4118">
            <v>0</v>
          </cell>
        </row>
        <row r="4119">
          <cell r="B4119" t="str">
            <v>523964</v>
          </cell>
          <cell r="C4119" t="str">
            <v>CURVA FOFO DE PE 90° C/ FG PN-10 D=500MM (276KG)</v>
          </cell>
          <cell r="D4119" t="str">
            <v>UN</v>
          </cell>
          <cell r="E4119">
            <v>0</v>
          </cell>
        </row>
        <row r="4120">
          <cell r="B4120" t="str">
            <v>523965</v>
          </cell>
          <cell r="C4120" t="str">
            <v>CURVA FOFO DE PE 90° C/ FG PN-10 D=600MM (423KG)</v>
          </cell>
          <cell r="D4120" t="str">
            <v>UN</v>
          </cell>
          <cell r="E4120">
            <v>0</v>
          </cell>
        </row>
        <row r="4121">
          <cell r="B4121" t="str">
            <v>523966</v>
          </cell>
          <cell r="C4121" t="str">
            <v>CURVA FOFO FG PN-16, 11°15 D= 100MM (16KG)</v>
          </cell>
          <cell r="D4121" t="str">
            <v>UN</v>
          </cell>
          <cell r="E4121">
            <v>0</v>
          </cell>
        </row>
        <row r="4122">
          <cell r="B4122" t="str">
            <v>523967</v>
          </cell>
          <cell r="C4122" t="str">
            <v>CURVA FOFO FG PN-16, 11°15 D= 150MM (25KG)</v>
          </cell>
          <cell r="D4122" t="str">
            <v>UN</v>
          </cell>
          <cell r="E4122">
            <v>0</v>
          </cell>
        </row>
        <row r="4123">
          <cell r="B4123" t="str">
            <v>523968</v>
          </cell>
          <cell r="C4123" t="str">
            <v>CURVA FOFO FG PN-16, 11°15 D= 200MM (36KG)</v>
          </cell>
          <cell r="D4123" t="str">
            <v>UN</v>
          </cell>
          <cell r="E4123">
            <v>0</v>
          </cell>
        </row>
        <row r="4124">
          <cell r="B4124" t="str">
            <v>523969</v>
          </cell>
          <cell r="C4124" t="str">
            <v>CURVA FOFO FG PN-16, 11°15 D= 250MM (49KG)</v>
          </cell>
          <cell r="D4124" t="str">
            <v>UN</v>
          </cell>
          <cell r="E4124">
            <v>0</v>
          </cell>
        </row>
        <row r="4125">
          <cell r="B4125" t="str">
            <v>523970</v>
          </cell>
          <cell r="C4125" t="str">
            <v>CURVA FOFO FG PN-16, 11°15 D= 300MM (62KG)</v>
          </cell>
          <cell r="D4125" t="str">
            <v>UN</v>
          </cell>
          <cell r="E4125">
            <v>0</v>
          </cell>
        </row>
        <row r="4126">
          <cell r="B4126" t="str">
            <v>523971</v>
          </cell>
          <cell r="C4126" t="str">
            <v>CURVA FOFO FG PN-16, 11°15 D= 350MM (88KG)</v>
          </cell>
          <cell r="D4126" t="str">
            <v>UN</v>
          </cell>
          <cell r="E4126">
            <v>0</v>
          </cell>
        </row>
        <row r="4127">
          <cell r="B4127" t="str">
            <v>523972</v>
          </cell>
          <cell r="C4127" t="str">
            <v>CURVA FOFO FG PN-16, 11°15 D= 400MM (116KG)</v>
          </cell>
          <cell r="D4127" t="str">
            <v>UN</v>
          </cell>
          <cell r="E4127">
            <v>0</v>
          </cell>
        </row>
        <row r="4128">
          <cell r="B4128" t="str">
            <v>523973</v>
          </cell>
          <cell r="C4128" t="str">
            <v>CURVA FOFO FG PN-16, 11°15 D= 450MM (147KG)</v>
          </cell>
          <cell r="D4128" t="str">
            <v>UN</v>
          </cell>
          <cell r="E4128">
            <v>0</v>
          </cell>
        </row>
        <row r="4129">
          <cell r="B4129" t="str">
            <v>523974</v>
          </cell>
          <cell r="C4129" t="str">
            <v>CURVA FOFO FG PN-16, 11°15 D= 500MM (179KG)</v>
          </cell>
          <cell r="D4129" t="str">
            <v>UN</v>
          </cell>
          <cell r="E4129">
            <v>0</v>
          </cell>
        </row>
        <row r="4130">
          <cell r="B4130" t="str">
            <v>523975</v>
          </cell>
          <cell r="C4130" t="str">
            <v>CURVA FOFO FG PN-16, 11°15 D= 600MM (259KG)</v>
          </cell>
          <cell r="D4130" t="str">
            <v>UN</v>
          </cell>
          <cell r="E4130">
            <v>0</v>
          </cell>
        </row>
        <row r="4131">
          <cell r="B4131" t="str">
            <v>523976</v>
          </cell>
          <cell r="C4131" t="str">
            <v>CURVA FOFO FG PN-16, 11°15 D= 700MM (304KG)</v>
          </cell>
          <cell r="D4131" t="str">
            <v>UN</v>
          </cell>
          <cell r="E4131">
            <v>0</v>
          </cell>
        </row>
        <row r="4132">
          <cell r="B4132" t="str">
            <v>523977</v>
          </cell>
          <cell r="C4132" t="str">
            <v>CURVA FOFO FG PN-16, 11°15 D= 800MM (412KG)</v>
          </cell>
          <cell r="D4132" t="str">
            <v>UN</v>
          </cell>
          <cell r="E4132">
            <v>0</v>
          </cell>
        </row>
        <row r="4133">
          <cell r="B4133" t="str">
            <v>523978</v>
          </cell>
          <cell r="C4133" t="str">
            <v>CURVA FOFO FG PN-16, 11°15 D= 900MM (521KG)</v>
          </cell>
          <cell r="D4133" t="str">
            <v>UN</v>
          </cell>
          <cell r="E4133">
            <v>0</v>
          </cell>
        </row>
        <row r="4134">
          <cell r="B4134" t="str">
            <v>523979</v>
          </cell>
          <cell r="C4134" t="str">
            <v>CURVA FOFO FG PN-16, 11°15 D=1000MM (693KG)</v>
          </cell>
          <cell r="D4134" t="str">
            <v>UN</v>
          </cell>
          <cell r="E4134">
            <v>0</v>
          </cell>
        </row>
        <row r="4135">
          <cell r="B4135" t="str">
            <v>523980</v>
          </cell>
          <cell r="C4135" t="str">
            <v>CURVA FOFO FG PN-16, 11°15 D=1200MM (1055KG)</v>
          </cell>
          <cell r="D4135" t="str">
            <v>UN</v>
          </cell>
          <cell r="E4135">
            <v>0</v>
          </cell>
        </row>
        <row r="4136">
          <cell r="B4136" t="str">
            <v>523981</v>
          </cell>
          <cell r="C4136" t="str">
            <v>CURVA FOFO FG PN-16, 22°30 D= 100MM ( 17KG)</v>
          </cell>
          <cell r="D4136" t="str">
            <v>UN</v>
          </cell>
          <cell r="E4136">
            <v>0</v>
          </cell>
        </row>
        <row r="4137">
          <cell r="B4137" t="str">
            <v>523982</v>
          </cell>
          <cell r="C4137" t="str">
            <v>CURVA FOFO FG PN-16, 22°30 D= 150MM ( 28KG)</v>
          </cell>
          <cell r="D4137" t="str">
            <v>UN</v>
          </cell>
          <cell r="E4137">
            <v>0</v>
          </cell>
        </row>
        <row r="4138">
          <cell r="B4138" t="str">
            <v>523983</v>
          </cell>
          <cell r="C4138" t="str">
            <v>CURVA FOFO FG PN-16, 22°30 D= 200MM ( 41KG)</v>
          </cell>
          <cell r="D4138" t="str">
            <v>UN</v>
          </cell>
          <cell r="E4138">
            <v>0</v>
          </cell>
        </row>
        <row r="4139">
          <cell r="B4139" t="str">
            <v>523984</v>
          </cell>
          <cell r="C4139" t="str">
            <v>CURVA FOFO FG PN-16, 22°30 D= 250MM ( 56KG)</v>
          </cell>
          <cell r="D4139" t="str">
            <v>UN</v>
          </cell>
          <cell r="E4139">
            <v>0</v>
          </cell>
        </row>
        <row r="4140">
          <cell r="B4140" t="str">
            <v>523985</v>
          </cell>
          <cell r="C4140" t="str">
            <v>CURVA FOFO FG PN-16, 22°30 D= 300MM ( 73KG)</v>
          </cell>
          <cell r="D4140" t="str">
            <v>UN</v>
          </cell>
          <cell r="E4140">
            <v>0</v>
          </cell>
        </row>
        <row r="4141">
          <cell r="B4141" t="str">
            <v>523986</v>
          </cell>
          <cell r="C4141" t="str">
            <v>CURVA FOFO FG PN-16, 22°30 D= 350MM (105KG)</v>
          </cell>
          <cell r="D4141" t="str">
            <v>UN</v>
          </cell>
          <cell r="E4141">
            <v>0</v>
          </cell>
        </row>
        <row r="4142">
          <cell r="B4142" t="str">
            <v>523987</v>
          </cell>
          <cell r="C4142" t="str">
            <v>CURVA FOFO FG PN-16, 22°30 D= 400MM (136KG)</v>
          </cell>
          <cell r="D4142" t="str">
            <v>UN</v>
          </cell>
          <cell r="E4142">
            <v>0</v>
          </cell>
        </row>
        <row r="4143">
          <cell r="B4143" t="str">
            <v>523988</v>
          </cell>
          <cell r="C4143" t="str">
            <v>CURVA FOFO FG PN-16, 22°30 D= 450MM (171KG)</v>
          </cell>
          <cell r="D4143" t="str">
            <v>UN</v>
          </cell>
          <cell r="E4143">
            <v>0</v>
          </cell>
        </row>
        <row r="4144">
          <cell r="B4144" t="str">
            <v>523989</v>
          </cell>
          <cell r="C4144" t="str">
            <v>CURVA FOFO FG PN-16, 22°30 D= 500MM (210KG)</v>
          </cell>
          <cell r="D4144" t="str">
            <v>UN</v>
          </cell>
          <cell r="E4144">
            <v>0</v>
          </cell>
        </row>
        <row r="4145">
          <cell r="B4145" t="str">
            <v>523990</v>
          </cell>
          <cell r="C4145" t="str">
            <v>CURVA FOFO FG PN-16, 22°30 D= 600MM (305KG)</v>
          </cell>
          <cell r="D4145" t="str">
            <v>UN</v>
          </cell>
          <cell r="E4145">
            <v>0</v>
          </cell>
        </row>
        <row r="4146">
          <cell r="B4146" t="str">
            <v>523991</v>
          </cell>
          <cell r="C4146" t="str">
            <v>CURVA FOFO FG PN-16, 22°30 D= 700MM (374KG)</v>
          </cell>
          <cell r="D4146" t="str">
            <v>UN</v>
          </cell>
          <cell r="E4146">
            <v>0</v>
          </cell>
        </row>
        <row r="4147">
          <cell r="B4147" t="str">
            <v>523992</v>
          </cell>
          <cell r="C4147" t="str">
            <v>CURVA FOFO FG PN-16, 22°30 D= 800MM (510KG)</v>
          </cell>
          <cell r="D4147" t="str">
            <v>UN</v>
          </cell>
          <cell r="E4147">
            <v>0</v>
          </cell>
        </row>
        <row r="4148">
          <cell r="B4148" t="str">
            <v>523993</v>
          </cell>
          <cell r="C4148" t="str">
            <v>CURVA FOFO FG PN-16, 22°30 D= 900MM (653KG)</v>
          </cell>
          <cell r="D4148" t="str">
            <v>UN</v>
          </cell>
          <cell r="E4148">
            <v>0</v>
          </cell>
        </row>
        <row r="4149">
          <cell r="B4149" t="str">
            <v>523994</v>
          </cell>
          <cell r="C4149" t="str">
            <v>CURVA FOFO FG PN-16, 22°30 D=1000MM (865KG)</v>
          </cell>
          <cell r="D4149" t="str">
            <v>UN</v>
          </cell>
          <cell r="E4149">
            <v>0</v>
          </cell>
        </row>
        <row r="4150">
          <cell r="B4150" t="str">
            <v>523995</v>
          </cell>
          <cell r="C4150" t="str">
            <v>CURVA FOFO FG PN-16, 22°30 D=1200MM (1238KG)</v>
          </cell>
          <cell r="D4150" t="str">
            <v>UN</v>
          </cell>
          <cell r="E4150">
            <v>0</v>
          </cell>
        </row>
        <row r="4151">
          <cell r="B4151" t="str">
            <v>523996</v>
          </cell>
          <cell r="C4151" t="str">
            <v>CURVA FOFO FG PN-16, 45° D= 100MM ( 10,5KG)</v>
          </cell>
          <cell r="D4151" t="str">
            <v>UN</v>
          </cell>
          <cell r="E4151">
            <v>0</v>
          </cell>
        </row>
        <row r="4152">
          <cell r="B4152" t="str">
            <v>523997</v>
          </cell>
          <cell r="C4152" t="str">
            <v>CURVA FOFO FG PN-16, 45° D= 150MM ( 17KG)</v>
          </cell>
          <cell r="D4152" t="str">
            <v>UN</v>
          </cell>
          <cell r="E4152">
            <v>0</v>
          </cell>
        </row>
        <row r="4153">
          <cell r="B4153" t="str">
            <v>523998</v>
          </cell>
          <cell r="C4153" t="str">
            <v>CURVA FOFO FG PN-16, 45° D= 200MM ( 26KG)</v>
          </cell>
          <cell r="D4153" t="str">
            <v>UN</v>
          </cell>
          <cell r="E4153">
            <v>0</v>
          </cell>
        </row>
        <row r="4154">
          <cell r="B4154" t="str">
            <v>523999</v>
          </cell>
          <cell r="C4154" t="str">
            <v>CURVA FOFO FG PN-16, 45° D= 250MM ( 52KG)</v>
          </cell>
          <cell r="D4154" t="str">
            <v>UN</v>
          </cell>
          <cell r="E4154">
            <v>0</v>
          </cell>
        </row>
        <row r="4155">
          <cell r="B4155" t="str">
            <v>524001</v>
          </cell>
          <cell r="C4155" t="str">
            <v>CURVA FOFO FG PN-16, 45° D= 300MM ( 74KG)</v>
          </cell>
          <cell r="D4155" t="str">
            <v>UN</v>
          </cell>
          <cell r="E4155">
            <v>0</v>
          </cell>
        </row>
        <row r="4156">
          <cell r="B4156" t="str">
            <v>524002</v>
          </cell>
          <cell r="C4156" t="str">
            <v>CURVA FOFO FG PN-16, 45° D= 350MM ( 80KG)</v>
          </cell>
          <cell r="D4156" t="str">
            <v>UN</v>
          </cell>
          <cell r="E4156">
            <v>0</v>
          </cell>
        </row>
        <row r="4157">
          <cell r="B4157" t="str">
            <v>524003</v>
          </cell>
          <cell r="C4157" t="str">
            <v>CURVA FOFO FG PN-16, 45° D= 400MM (102KG)</v>
          </cell>
          <cell r="D4157" t="str">
            <v>UN</v>
          </cell>
          <cell r="E4157">
            <v>0</v>
          </cell>
        </row>
        <row r="4158">
          <cell r="B4158" t="str">
            <v>524004</v>
          </cell>
          <cell r="C4158" t="str">
            <v>CURVA FOFO FG PN-16, 45° D= 450MM (168KG)</v>
          </cell>
          <cell r="D4158" t="str">
            <v>UN</v>
          </cell>
          <cell r="E4158">
            <v>0</v>
          </cell>
        </row>
        <row r="4159">
          <cell r="B4159" t="str">
            <v>524005</v>
          </cell>
          <cell r="C4159" t="str">
            <v>CURVA FOFO FG PN-16, 45° D= 500MM (173KG)</v>
          </cell>
          <cell r="D4159" t="str">
            <v>UN</v>
          </cell>
          <cell r="E4159">
            <v>0</v>
          </cell>
        </row>
        <row r="4160">
          <cell r="B4160" t="str">
            <v>524006</v>
          </cell>
          <cell r="C4160" t="str">
            <v>CURVA FOFO FG PN-16, 45° D= 600MM (257KG)</v>
          </cell>
          <cell r="D4160" t="str">
            <v>UN</v>
          </cell>
          <cell r="E4160">
            <v>0</v>
          </cell>
        </row>
        <row r="4161">
          <cell r="B4161" t="str">
            <v>524007</v>
          </cell>
          <cell r="C4161" t="str">
            <v>CURVA FOFO FG PN-16, 45° D= 700MM (325KG)</v>
          </cell>
          <cell r="D4161" t="str">
            <v>UN</v>
          </cell>
          <cell r="E4161">
            <v>0</v>
          </cell>
        </row>
        <row r="4162">
          <cell r="B4162" t="str">
            <v>524008</v>
          </cell>
          <cell r="C4162" t="str">
            <v>CURVA FOFO FG PN-16, 45° D= 800MM (438KG)</v>
          </cell>
          <cell r="D4162" t="str">
            <v>UN</v>
          </cell>
          <cell r="E4162">
            <v>0</v>
          </cell>
        </row>
        <row r="4163">
          <cell r="B4163" t="str">
            <v>524009</v>
          </cell>
          <cell r="C4163" t="str">
            <v>CURVA FOFO FG PN-16, 45° D= 900MM (564KG)</v>
          </cell>
          <cell r="D4163" t="str">
            <v>UN</v>
          </cell>
          <cell r="E4163">
            <v>0</v>
          </cell>
        </row>
        <row r="4164">
          <cell r="B4164" t="str">
            <v>524010</v>
          </cell>
          <cell r="C4164" t="str">
            <v>CURVA FOFO FG PN-16, 45° D=1000MM (747KG)</v>
          </cell>
          <cell r="D4164" t="str">
            <v>UN</v>
          </cell>
          <cell r="E4164">
            <v>0</v>
          </cell>
        </row>
        <row r="4165">
          <cell r="B4165" t="str">
            <v>524011</v>
          </cell>
          <cell r="C4165" t="str">
            <v>CURVA FOFO FG PN-16, 45° D=1200MM (1171KG)</v>
          </cell>
          <cell r="D4165" t="str">
            <v>UN</v>
          </cell>
          <cell r="E4165">
            <v>0</v>
          </cell>
        </row>
        <row r="4166">
          <cell r="B4166" t="str">
            <v>524012</v>
          </cell>
          <cell r="C4166" t="str">
            <v>CURVA FOFO FG PN-16, 90° D= 100MM ( 11KG)</v>
          </cell>
          <cell r="D4166" t="str">
            <v>UN</v>
          </cell>
          <cell r="E4166">
            <v>0</v>
          </cell>
        </row>
        <row r="4167">
          <cell r="B4167" t="str">
            <v>524013</v>
          </cell>
          <cell r="C4167" t="str">
            <v>CURVA FOFO FG PN-16, 90° D= 150MM ( 18KG)</v>
          </cell>
          <cell r="D4167" t="str">
            <v>UN</v>
          </cell>
          <cell r="E4167">
            <v>0</v>
          </cell>
        </row>
        <row r="4168">
          <cell r="B4168" t="str">
            <v>524014</v>
          </cell>
          <cell r="C4168" t="str">
            <v>CURVA FOFO FG PN-16, 90° D= 200MM ( 28KG)</v>
          </cell>
          <cell r="D4168" t="str">
            <v>UN</v>
          </cell>
          <cell r="E4168">
            <v>0</v>
          </cell>
        </row>
        <row r="4169">
          <cell r="B4169" t="str">
            <v>524015</v>
          </cell>
          <cell r="C4169" t="str">
            <v>CURVA FOFO FG PN-16, 90° D= 250MM ( 46KG)</v>
          </cell>
          <cell r="D4169" t="str">
            <v>UN</v>
          </cell>
          <cell r="E4169">
            <v>0</v>
          </cell>
        </row>
        <row r="4170">
          <cell r="B4170" t="str">
            <v>524016</v>
          </cell>
          <cell r="C4170" t="str">
            <v>CURVA FOFO FG PN-16, 90° D= 300MM ( 66KG)</v>
          </cell>
          <cell r="D4170" t="str">
            <v>UN</v>
          </cell>
          <cell r="E4170">
            <v>0</v>
          </cell>
        </row>
        <row r="4171">
          <cell r="B4171" t="str">
            <v>524017</v>
          </cell>
          <cell r="C4171" t="str">
            <v>CURVA FOFO FG PN-16, 90° D= 350MM ( 93KG)</v>
          </cell>
          <cell r="D4171" t="str">
            <v>UN</v>
          </cell>
          <cell r="E4171">
            <v>0</v>
          </cell>
        </row>
        <row r="4172">
          <cell r="B4172" t="str">
            <v>524018</v>
          </cell>
          <cell r="C4172" t="str">
            <v>CURVA FOFO FG PN-16, 90° D= 400MM (121KG)</v>
          </cell>
          <cell r="D4172" t="str">
            <v>UN</v>
          </cell>
          <cell r="E4172">
            <v>0</v>
          </cell>
        </row>
        <row r="4173">
          <cell r="B4173" t="str">
            <v>524019</v>
          </cell>
          <cell r="C4173" t="str">
            <v>CURVA FOFO FG PN-16, 90° D= 450MM (204KG)</v>
          </cell>
          <cell r="D4173" t="str">
            <v>UN</v>
          </cell>
          <cell r="E4173">
            <v>0</v>
          </cell>
        </row>
        <row r="4174">
          <cell r="B4174" t="str">
            <v>524020</v>
          </cell>
          <cell r="C4174" t="str">
            <v>CURVA FOFO FG PN-16, 90° D= 500MM (210KG)</v>
          </cell>
          <cell r="D4174" t="str">
            <v>UN</v>
          </cell>
          <cell r="E4174">
            <v>0</v>
          </cell>
        </row>
        <row r="4175">
          <cell r="B4175" t="str">
            <v>524021</v>
          </cell>
          <cell r="C4175" t="str">
            <v>CURVA FOFO FG PN-16, 90° D= 600MM (320KG)</v>
          </cell>
          <cell r="D4175" t="str">
            <v>UN</v>
          </cell>
          <cell r="E4175">
            <v>0</v>
          </cell>
        </row>
        <row r="4176">
          <cell r="B4176" t="str">
            <v>524022</v>
          </cell>
          <cell r="C4176" t="str">
            <v>CURVA FOFO FG PN-16, 90° D= 700MM (410KG)</v>
          </cell>
          <cell r="D4176" t="str">
            <v>UN</v>
          </cell>
          <cell r="E4176">
            <v>0</v>
          </cell>
        </row>
        <row r="4177">
          <cell r="B4177" t="str">
            <v>524023</v>
          </cell>
          <cell r="C4177" t="str">
            <v>CURVA FOFO FG PN-16, 90° D= 800MM (563KG)</v>
          </cell>
          <cell r="D4177" t="str">
            <v>UN</v>
          </cell>
          <cell r="E4177">
            <v>0</v>
          </cell>
        </row>
        <row r="4178">
          <cell r="B4178" t="str">
            <v>524024</v>
          </cell>
          <cell r="C4178" t="str">
            <v>CURVA FOFO FG PN-16, 90° D= 900MM (738KG)</v>
          </cell>
          <cell r="D4178" t="str">
            <v>UN</v>
          </cell>
          <cell r="E4178">
            <v>0</v>
          </cell>
        </row>
        <row r="4179">
          <cell r="B4179" t="str">
            <v>524025</v>
          </cell>
          <cell r="C4179" t="str">
            <v>CURVA FOFO FG PN-16, 90° D=1000MM (975KG)</v>
          </cell>
          <cell r="D4179" t="str">
            <v>UN</v>
          </cell>
          <cell r="E4179">
            <v>0</v>
          </cell>
        </row>
        <row r="4180">
          <cell r="B4180" t="str">
            <v>524026</v>
          </cell>
          <cell r="C4180" t="str">
            <v>CURVA FOFO FG PN-16, 90° D=1200MM (1549KG)</v>
          </cell>
          <cell r="D4180" t="str">
            <v>UN</v>
          </cell>
          <cell r="E4180">
            <v>0</v>
          </cell>
        </row>
        <row r="4181">
          <cell r="B4181" t="str">
            <v>524027</v>
          </cell>
          <cell r="C4181" t="str">
            <v>CURVA FOFO FG PN-16 DE PE, 90° D= 100MM ( 17KG)</v>
          </cell>
          <cell r="D4181" t="str">
            <v>UN</v>
          </cell>
          <cell r="E4181">
            <v>0</v>
          </cell>
        </row>
        <row r="4182">
          <cell r="B4182" t="str">
            <v>524028</v>
          </cell>
          <cell r="C4182" t="str">
            <v>CURVA FOFO FG PN-16 DE PE, 90° D= 150MM ( 28KG)</v>
          </cell>
          <cell r="D4182" t="str">
            <v>UN</v>
          </cell>
          <cell r="E4182">
            <v>0</v>
          </cell>
        </row>
        <row r="4183">
          <cell r="B4183" t="str">
            <v>524029</v>
          </cell>
          <cell r="C4183" t="str">
            <v>CURVA FOFO FG PN-16 DE PE, 90° D= 200MM (43,5KG)</v>
          </cell>
          <cell r="D4183" t="str">
            <v>UN</v>
          </cell>
          <cell r="E4183">
            <v>0</v>
          </cell>
        </row>
        <row r="4184">
          <cell r="B4184" t="str">
            <v>524030</v>
          </cell>
          <cell r="C4184" t="str">
            <v>CURVA FOFO FG PN-16 DE PE, 90° D= 250MM ( 71KG)</v>
          </cell>
          <cell r="D4184" t="str">
            <v>UN</v>
          </cell>
          <cell r="E4184">
            <v>0</v>
          </cell>
        </row>
        <row r="4185">
          <cell r="B4185" t="str">
            <v>524031</v>
          </cell>
          <cell r="C4185" t="str">
            <v>CURVA FOFO FG PN-16 DE PE, 90° D= 300MM ( 102KG)</v>
          </cell>
          <cell r="D4185" t="str">
            <v>UN</v>
          </cell>
          <cell r="E4185">
            <v>0</v>
          </cell>
        </row>
        <row r="4186">
          <cell r="B4186" t="str">
            <v>524032</v>
          </cell>
          <cell r="C4186" t="str">
            <v>CURVA FOFO FG PN-16 DE PE, 90° D= 350MM ( 141KG)</v>
          </cell>
          <cell r="D4186" t="str">
            <v>UN</v>
          </cell>
          <cell r="E4186">
            <v>0</v>
          </cell>
        </row>
        <row r="4187">
          <cell r="B4187" t="str">
            <v>524033</v>
          </cell>
          <cell r="C4187" t="str">
            <v>CURVA FOFO FG PN-16 DE PE, 90° D= 400MM ( 183KG)</v>
          </cell>
          <cell r="D4187" t="str">
            <v>UN</v>
          </cell>
          <cell r="E4187">
            <v>0</v>
          </cell>
        </row>
        <row r="4188">
          <cell r="B4188" t="str">
            <v>524034</v>
          </cell>
          <cell r="C4188" t="str">
            <v>CURVA FOFO FG PN-16 DE PE, 90° D= 450MM ( 246KG)</v>
          </cell>
          <cell r="D4188" t="str">
            <v>UN</v>
          </cell>
          <cell r="E4188">
            <v>0</v>
          </cell>
        </row>
        <row r="4189">
          <cell r="B4189" t="str">
            <v>524035</v>
          </cell>
          <cell r="C4189" t="str">
            <v>CURVA FOFO FG PN-16 DE PE, 90° D= 500MM (306KG)</v>
          </cell>
          <cell r="D4189" t="str">
            <v>UN</v>
          </cell>
          <cell r="E4189">
            <v>0</v>
          </cell>
        </row>
        <row r="4190">
          <cell r="B4190" t="str">
            <v>524036</v>
          </cell>
          <cell r="C4190" t="str">
            <v>CURVA FOFO FG PN-16 DE PE, 90° D= 600MM (476KG)</v>
          </cell>
          <cell r="D4190" t="str">
            <v>UN</v>
          </cell>
          <cell r="E4190">
            <v>0</v>
          </cell>
        </row>
        <row r="4191">
          <cell r="B4191" t="str">
            <v>524037</v>
          </cell>
          <cell r="C4191" t="str">
            <v>CURVA FOFO FG PN-25, 11°15 D= 100MM ( 17KG)</v>
          </cell>
          <cell r="D4191" t="str">
            <v>UN</v>
          </cell>
          <cell r="E4191">
            <v>0</v>
          </cell>
        </row>
        <row r="4192">
          <cell r="B4192" t="str">
            <v>524038</v>
          </cell>
          <cell r="C4192" t="str">
            <v>CURVA FOFO FG PN-25, 11°15 D= 150MM ( 27KG)</v>
          </cell>
          <cell r="D4192" t="str">
            <v>UN</v>
          </cell>
          <cell r="E4192">
            <v>0</v>
          </cell>
        </row>
        <row r="4193">
          <cell r="B4193" t="str">
            <v>524039</v>
          </cell>
          <cell r="C4193" t="str">
            <v>CURVA FOFO FG PN-25, 11°15 D= 200MM ( 40KG)</v>
          </cell>
          <cell r="D4193" t="str">
            <v>UN</v>
          </cell>
          <cell r="E4193">
            <v>0</v>
          </cell>
        </row>
        <row r="4194">
          <cell r="B4194" t="str">
            <v>524040</v>
          </cell>
          <cell r="C4194" t="str">
            <v>CURVA FOFO FG PN-25, 11°15 D= 250MM ( 55KG)</v>
          </cell>
          <cell r="D4194" t="str">
            <v>UN</v>
          </cell>
          <cell r="E4194">
            <v>0</v>
          </cell>
        </row>
        <row r="4195">
          <cell r="B4195" t="str">
            <v>524041</v>
          </cell>
          <cell r="C4195" t="str">
            <v>CURVA FOFO FG PN-25, 11°15 D= 300MM ( 72KG)</v>
          </cell>
          <cell r="D4195" t="str">
            <v>UN</v>
          </cell>
          <cell r="E4195">
            <v>0</v>
          </cell>
        </row>
        <row r="4196">
          <cell r="B4196" t="str">
            <v>524042</v>
          </cell>
          <cell r="C4196" t="str">
            <v>CURVA FOFO FG PN-25, 11°15 D= 350MM (105KG)</v>
          </cell>
          <cell r="D4196" t="str">
            <v>UN</v>
          </cell>
          <cell r="E4196">
            <v>0</v>
          </cell>
        </row>
        <row r="4197">
          <cell r="B4197" t="str">
            <v>524043</v>
          </cell>
          <cell r="C4197" t="str">
            <v>CURVA FOFO FG PN-25, 11°15 D= 400MM (138KG)</v>
          </cell>
          <cell r="D4197" t="str">
            <v>UN</v>
          </cell>
          <cell r="E4197">
            <v>0</v>
          </cell>
        </row>
        <row r="4198">
          <cell r="B4198" t="str">
            <v>524044</v>
          </cell>
          <cell r="C4198" t="str">
            <v>CURVA FOFO FG PN-25, 11°15 D= 450MM (170KG)</v>
          </cell>
          <cell r="D4198" t="str">
            <v>UN</v>
          </cell>
          <cell r="E4198">
            <v>0</v>
          </cell>
        </row>
        <row r="4199">
          <cell r="B4199" t="str">
            <v>524045</v>
          </cell>
          <cell r="C4199" t="str">
            <v>CURVA FOFO FG PN-25, 11°15 D= 500MM (203KG)</v>
          </cell>
          <cell r="D4199" t="str">
            <v>UN</v>
          </cell>
          <cell r="E4199">
            <v>0</v>
          </cell>
        </row>
        <row r="4200">
          <cell r="B4200" t="str">
            <v>524046</v>
          </cell>
          <cell r="C4200" t="str">
            <v>CURVA FOFO FG PN-25, 11°15 D= 600MM (287KG)</v>
          </cell>
          <cell r="D4200" t="str">
            <v>UN</v>
          </cell>
          <cell r="E4200">
            <v>0</v>
          </cell>
        </row>
        <row r="4201">
          <cell r="B4201" t="str">
            <v>524047</v>
          </cell>
          <cell r="C4201" t="str">
            <v>CURVA FOFO FG PN-25, 11°15 D= 700MM (374KG)</v>
          </cell>
          <cell r="D4201" t="str">
            <v>UN</v>
          </cell>
          <cell r="E4201">
            <v>0</v>
          </cell>
        </row>
        <row r="4202">
          <cell r="B4202" t="str">
            <v>524048</v>
          </cell>
          <cell r="C4202" t="str">
            <v>CURVA FOFO FG PN-25, 11°15 D= 800MM (510KG)</v>
          </cell>
          <cell r="D4202" t="str">
            <v>UN</v>
          </cell>
          <cell r="E4202">
            <v>0</v>
          </cell>
        </row>
        <row r="4203">
          <cell r="B4203" t="str">
            <v>524049</v>
          </cell>
          <cell r="C4203" t="str">
            <v>CURVA FOFO FG PN-25, 11°15 D= 900MM (641KG)</v>
          </cell>
          <cell r="D4203" t="str">
            <v>UN</v>
          </cell>
          <cell r="E4203">
            <v>0</v>
          </cell>
        </row>
        <row r="4204">
          <cell r="B4204" t="str">
            <v>524050</v>
          </cell>
          <cell r="C4204" t="str">
            <v>CURVA FOFO FG PN-25, 11°15 D=1000MM (849KG)</v>
          </cell>
          <cell r="D4204" t="str">
            <v>UN</v>
          </cell>
          <cell r="E4204">
            <v>0</v>
          </cell>
        </row>
        <row r="4205">
          <cell r="B4205" t="str">
            <v>524051</v>
          </cell>
          <cell r="C4205" t="str">
            <v>CURVA FOFO FG PN-25, 11°15 D=1200MM (1255KG)</v>
          </cell>
          <cell r="D4205" t="str">
            <v>UN</v>
          </cell>
          <cell r="E4205">
            <v>0</v>
          </cell>
        </row>
        <row r="4206">
          <cell r="B4206" t="str">
            <v>524052</v>
          </cell>
          <cell r="C4206" t="str">
            <v>CURVA FOFO FG PN-25, 22°30 D= 100MM ( 18KG)</v>
          </cell>
          <cell r="D4206" t="str">
            <v>UN</v>
          </cell>
          <cell r="E4206">
            <v>0</v>
          </cell>
        </row>
        <row r="4207">
          <cell r="B4207" t="str">
            <v>524053</v>
          </cell>
          <cell r="C4207" t="str">
            <v>CURVA FOFO FG PN-25, 22°30 D= 150MM ( 30KG)</v>
          </cell>
          <cell r="D4207" t="str">
            <v>UN</v>
          </cell>
          <cell r="E4207">
            <v>0</v>
          </cell>
        </row>
        <row r="4208">
          <cell r="B4208" t="str">
            <v>524054</v>
          </cell>
          <cell r="C4208" t="str">
            <v>CURVA FOFO FG PN-25, 22°30 D= 200MM ( 45KG)</v>
          </cell>
          <cell r="D4208" t="str">
            <v>UN</v>
          </cell>
          <cell r="E4208">
            <v>0</v>
          </cell>
        </row>
        <row r="4209">
          <cell r="B4209" t="str">
            <v>524055</v>
          </cell>
          <cell r="C4209" t="str">
            <v>CURVA FOFO FG PN-25, 22°30 D= 250MM ( 62KG)</v>
          </cell>
          <cell r="D4209" t="str">
            <v>UN</v>
          </cell>
          <cell r="E4209">
            <v>0</v>
          </cell>
        </row>
        <row r="4210">
          <cell r="B4210" t="str">
            <v>524056</v>
          </cell>
          <cell r="C4210" t="str">
            <v>CURVA FOFO FG PN-25, 22°30 D= 300MM ( 83KG)</v>
          </cell>
          <cell r="D4210" t="str">
            <v>UN</v>
          </cell>
          <cell r="E4210">
            <v>0</v>
          </cell>
        </row>
        <row r="4211">
          <cell r="B4211" t="str">
            <v>524057</v>
          </cell>
          <cell r="C4211" t="str">
            <v>CURVA FOFO FG PN-25, 22°30 D= 350MM (121KG)</v>
          </cell>
          <cell r="D4211" t="str">
            <v>UN</v>
          </cell>
          <cell r="E4211">
            <v>0</v>
          </cell>
        </row>
        <row r="4212">
          <cell r="B4212" t="str">
            <v>524058</v>
          </cell>
          <cell r="C4212" t="str">
            <v>CURVA FOFO FG PN-25, 22°30 D= 400MM (158KG)</v>
          </cell>
          <cell r="D4212" t="str">
            <v>UN</v>
          </cell>
          <cell r="E4212">
            <v>0</v>
          </cell>
        </row>
        <row r="4213">
          <cell r="B4213" t="str">
            <v>524059</v>
          </cell>
          <cell r="C4213" t="str">
            <v>CURVA FOFO FG PN-25, 22°30 D= 450MM (194KG)</v>
          </cell>
          <cell r="D4213" t="str">
            <v>UN</v>
          </cell>
          <cell r="E4213">
            <v>0</v>
          </cell>
        </row>
        <row r="4214">
          <cell r="B4214" t="str">
            <v>524060</v>
          </cell>
          <cell r="C4214" t="str">
            <v>CURVA FOFO FG PN-25, 22°30 D= 500MM (234KG)</v>
          </cell>
          <cell r="D4214" t="str">
            <v>UN</v>
          </cell>
          <cell r="E4214">
            <v>0</v>
          </cell>
        </row>
        <row r="4215">
          <cell r="B4215" t="str">
            <v>524061</v>
          </cell>
          <cell r="C4215" t="str">
            <v>CURVA FOFO FG PN-25, 22°30 D= 600MM (333KG)</v>
          </cell>
          <cell r="D4215" t="str">
            <v>UN</v>
          </cell>
          <cell r="E4215">
            <v>0</v>
          </cell>
        </row>
        <row r="4216">
          <cell r="B4216" t="str">
            <v>524062</v>
          </cell>
          <cell r="C4216" t="str">
            <v>CURVA FOFO FG PN-25, 22°30 D= 700MM (444KG)</v>
          </cell>
          <cell r="D4216" t="str">
            <v>UN</v>
          </cell>
          <cell r="E4216">
            <v>0</v>
          </cell>
        </row>
        <row r="4217">
          <cell r="B4217" t="str">
            <v>524063</v>
          </cell>
          <cell r="C4217" t="str">
            <v>CURVA FOFO FG PN-25, 22°30 D= 800MM (608KG)</v>
          </cell>
          <cell r="D4217" t="str">
            <v>UN</v>
          </cell>
          <cell r="E4217">
            <v>0</v>
          </cell>
        </row>
        <row r="4218">
          <cell r="B4218" t="str">
            <v>524064</v>
          </cell>
          <cell r="C4218" t="str">
            <v>CURVA FOFO FG PN-25, 22°30 D= 900MM (773KG)</v>
          </cell>
          <cell r="D4218" t="str">
            <v>UN</v>
          </cell>
          <cell r="E4218">
            <v>0</v>
          </cell>
        </row>
        <row r="4219">
          <cell r="B4219" t="str">
            <v>524065</v>
          </cell>
          <cell r="C4219" t="str">
            <v>CURVA FOFO FG PN-25, 22°30 D=1000MM (1021KG)</v>
          </cell>
          <cell r="D4219" t="str">
            <v>UN</v>
          </cell>
          <cell r="E4219">
            <v>0</v>
          </cell>
        </row>
        <row r="4220">
          <cell r="B4220" t="str">
            <v>524066</v>
          </cell>
          <cell r="C4220" t="str">
            <v>CURVA FOFO FG PN-25, 22°30 D=1200MM (1438KG)</v>
          </cell>
          <cell r="D4220" t="str">
            <v>UN</v>
          </cell>
          <cell r="E4220">
            <v>0</v>
          </cell>
        </row>
        <row r="4221">
          <cell r="B4221" t="str">
            <v>524067</v>
          </cell>
          <cell r="C4221" t="str">
            <v>CURVA FOFO FG PN-25, 45° D= 100MM ( 12KG)</v>
          </cell>
          <cell r="D4221" t="str">
            <v>UN</v>
          </cell>
          <cell r="E4221">
            <v>0</v>
          </cell>
        </row>
        <row r="4222">
          <cell r="B4222" t="str">
            <v>524068</v>
          </cell>
          <cell r="C4222" t="str">
            <v>CURVA FOFO FG PN-25, 45° D= 150MM ( 19KG)</v>
          </cell>
          <cell r="D4222" t="str">
            <v>UN</v>
          </cell>
          <cell r="E4222">
            <v>0</v>
          </cell>
        </row>
        <row r="4223">
          <cell r="B4223" t="str">
            <v>524069</v>
          </cell>
          <cell r="C4223" t="str">
            <v>CURVA FOFO FG PN-25, 45° D= 200MM ( 30KG)</v>
          </cell>
          <cell r="D4223" t="str">
            <v>UN</v>
          </cell>
          <cell r="E4223">
            <v>0</v>
          </cell>
        </row>
        <row r="4224">
          <cell r="B4224" t="str">
            <v>524070</v>
          </cell>
          <cell r="C4224" t="str">
            <v>CURVA FOFO FG PN-25, 45° D= 250MM ( 59KG)</v>
          </cell>
          <cell r="D4224" t="str">
            <v>UN</v>
          </cell>
          <cell r="E4224">
            <v>0</v>
          </cell>
        </row>
        <row r="4225">
          <cell r="B4225" t="str">
            <v>524071</v>
          </cell>
          <cell r="C4225" t="str">
            <v>CURVA FOFO FG PN-25, 45° D= 300MM (  4KG)</v>
          </cell>
          <cell r="D4225" t="str">
            <v>UN</v>
          </cell>
          <cell r="E4225">
            <v>0</v>
          </cell>
        </row>
        <row r="4226">
          <cell r="B4226" t="str">
            <v>524072</v>
          </cell>
          <cell r="C4226" t="str">
            <v>CURVA FOFO FG PN-25, 45° D= 350MM ( 97KG)</v>
          </cell>
          <cell r="D4226" t="str">
            <v>UN</v>
          </cell>
          <cell r="E4226">
            <v>0</v>
          </cell>
        </row>
        <row r="4227">
          <cell r="B4227" t="str">
            <v>524073</v>
          </cell>
          <cell r="C4227" t="str">
            <v>CURVA FOFO FG PN-25, 45° D= 400MM (125KG)</v>
          </cell>
          <cell r="D4227" t="str">
            <v>UN</v>
          </cell>
          <cell r="E4227">
            <v>0</v>
          </cell>
        </row>
        <row r="4228">
          <cell r="B4228" t="str">
            <v>524074</v>
          </cell>
          <cell r="C4228" t="str">
            <v>CURVA FOFO FG PN-25, 45° D= 450MM (192KG)</v>
          </cell>
          <cell r="D4228" t="str">
            <v>UN</v>
          </cell>
          <cell r="E4228">
            <v>0</v>
          </cell>
        </row>
        <row r="4229">
          <cell r="B4229" t="str">
            <v>524075</v>
          </cell>
          <cell r="C4229" t="str">
            <v>CURVA FOFO FG PN-25, 45° D= 500MM (196KG)</v>
          </cell>
          <cell r="D4229" t="str">
            <v>UN</v>
          </cell>
          <cell r="E4229">
            <v>0</v>
          </cell>
        </row>
        <row r="4230">
          <cell r="B4230" t="str">
            <v>524076</v>
          </cell>
          <cell r="C4230" t="str">
            <v>CURVA FOFO FG PN-25, 45° D= 600MM (285KG)</v>
          </cell>
          <cell r="D4230" t="str">
            <v>UN</v>
          </cell>
          <cell r="E4230">
            <v>0</v>
          </cell>
        </row>
        <row r="4231">
          <cell r="B4231" t="str">
            <v>524077</v>
          </cell>
          <cell r="C4231" t="str">
            <v>CURVA FOFO FG PN-25, 45° D= 700MM (395KG)</v>
          </cell>
          <cell r="D4231" t="str">
            <v>UN</v>
          </cell>
          <cell r="E4231">
            <v>0</v>
          </cell>
        </row>
        <row r="4232">
          <cell r="B4232" t="str">
            <v>524078</v>
          </cell>
          <cell r="C4232" t="str">
            <v>CURVA FOFO FG PN-25, 45° D= 800MM (536KG)</v>
          </cell>
          <cell r="D4232" t="str">
            <v>UN</v>
          </cell>
          <cell r="E4232">
            <v>0</v>
          </cell>
        </row>
        <row r="4233">
          <cell r="B4233" t="str">
            <v>524079</v>
          </cell>
          <cell r="C4233" t="str">
            <v>CURVA FOFO FG PN-25, 45° D= 900MM (685KG)</v>
          </cell>
          <cell r="D4233" t="str">
            <v>UN</v>
          </cell>
          <cell r="E4233">
            <v>0</v>
          </cell>
        </row>
        <row r="4234">
          <cell r="B4234" t="str">
            <v>524080</v>
          </cell>
          <cell r="C4234" t="str">
            <v>CURVA FOFO FG PN-25, 45° D=1000MM (903KG)</v>
          </cell>
          <cell r="D4234" t="str">
            <v>UN</v>
          </cell>
          <cell r="E4234">
            <v>0</v>
          </cell>
        </row>
        <row r="4235">
          <cell r="B4235" t="str">
            <v>524081</v>
          </cell>
          <cell r="C4235" t="str">
            <v>CURVA FOFO FG PN-25, 45° D=1200MM (1371KG)</v>
          </cell>
          <cell r="D4235" t="str">
            <v>UN</v>
          </cell>
          <cell r="E4235">
            <v>0</v>
          </cell>
        </row>
        <row r="4236">
          <cell r="B4236" t="str">
            <v>524082</v>
          </cell>
          <cell r="C4236" t="str">
            <v>CURVA FOFO FG PN-25, 90° D= 100MM ( 12KG)</v>
          </cell>
          <cell r="D4236" t="str">
            <v>UN</v>
          </cell>
          <cell r="E4236">
            <v>0</v>
          </cell>
        </row>
        <row r="4237">
          <cell r="B4237" t="str">
            <v>524083</v>
          </cell>
          <cell r="C4237" t="str">
            <v>CURVA FOFO FG PN-25, 90° D= 150MM ( 20KG)</v>
          </cell>
          <cell r="D4237" t="str">
            <v>UN</v>
          </cell>
          <cell r="E4237">
            <v>0</v>
          </cell>
        </row>
        <row r="4238">
          <cell r="B4238" t="str">
            <v>524084</v>
          </cell>
          <cell r="C4238" t="str">
            <v>CURVA FOFO FG PN-25, 90° D= 200MM ( 32KG)</v>
          </cell>
          <cell r="D4238" t="str">
            <v>UN</v>
          </cell>
          <cell r="E4238">
            <v>0</v>
          </cell>
        </row>
        <row r="4239">
          <cell r="B4239" t="str">
            <v>524085</v>
          </cell>
          <cell r="C4239" t="str">
            <v>CURVA FOFO FG PN-25, 90° D= 250MM ( 53KG)</v>
          </cell>
          <cell r="D4239" t="str">
            <v>UN</v>
          </cell>
          <cell r="E4239">
            <v>0</v>
          </cell>
        </row>
        <row r="4240">
          <cell r="B4240" t="str">
            <v>524086</v>
          </cell>
          <cell r="C4240" t="str">
            <v>CURVA FOFO FG PN-25, 90° D= 300MM ( 76KG)</v>
          </cell>
          <cell r="D4240" t="str">
            <v>UN</v>
          </cell>
          <cell r="E4240">
            <v>0</v>
          </cell>
        </row>
        <row r="4241">
          <cell r="B4241" t="str">
            <v>524087</v>
          </cell>
          <cell r="C4241" t="str">
            <v>CURVA FOFO FG PN-25, 90° D= 350MM (110KG)</v>
          </cell>
          <cell r="D4241" t="str">
            <v>UN</v>
          </cell>
          <cell r="E4241">
            <v>0</v>
          </cell>
        </row>
        <row r="4242">
          <cell r="B4242" t="str">
            <v>524088</v>
          </cell>
          <cell r="C4242" t="str">
            <v>CURVA FOFO FG PN-25, 90° D= 400MM (144KG)</v>
          </cell>
          <cell r="D4242" t="str">
            <v>UN</v>
          </cell>
          <cell r="E4242">
            <v>0</v>
          </cell>
        </row>
        <row r="4243">
          <cell r="B4243" t="str">
            <v>524089</v>
          </cell>
          <cell r="C4243" t="str">
            <v>CURVA FOFO FG PN-25, 90° D= 450MM (228KG)</v>
          </cell>
          <cell r="D4243" t="str">
            <v>UN</v>
          </cell>
          <cell r="E4243">
            <v>0</v>
          </cell>
        </row>
        <row r="4244">
          <cell r="B4244" t="str">
            <v>524090</v>
          </cell>
          <cell r="C4244" t="str">
            <v>CURVA FOFO FG PN-25, 90° D= 500MM (233KG)</v>
          </cell>
          <cell r="D4244" t="str">
            <v>UN</v>
          </cell>
          <cell r="E4244">
            <v>0</v>
          </cell>
        </row>
        <row r="4245">
          <cell r="B4245" t="str">
            <v>524091</v>
          </cell>
          <cell r="C4245" t="str">
            <v>CURVA FOFO FG PN-25, 90° D= 600MM (348KG)</v>
          </cell>
          <cell r="D4245" t="str">
            <v>UN</v>
          </cell>
          <cell r="E4245">
            <v>0</v>
          </cell>
        </row>
        <row r="4246">
          <cell r="B4246" t="str">
            <v>524092</v>
          </cell>
          <cell r="C4246" t="str">
            <v>CURVA FOFO FG PN-25, 90° D= 700MM (480KG)</v>
          </cell>
          <cell r="D4246" t="str">
            <v>UN</v>
          </cell>
          <cell r="E4246">
            <v>0</v>
          </cell>
        </row>
        <row r="4247">
          <cell r="B4247" t="str">
            <v>524093</v>
          </cell>
          <cell r="C4247" t="str">
            <v>CURVA FOFO FG PN-25, 90° D= 800MM (662KG)</v>
          </cell>
          <cell r="D4247" t="str">
            <v>UN</v>
          </cell>
          <cell r="E4247">
            <v>0</v>
          </cell>
        </row>
        <row r="4248">
          <cell r="B4248" t="str">
            <v>524094</v>
          </cell>
          <cell r="C4248" t="str">
            <v>CURVA FOFO FG PN-25, 90° D= 900MM (858KG)</v>
          </cell>
          <cell r="D4248" t="str">
            <v>UN</v>
          </cell>
          <cell r="E4248">
            <v>0</v>
          </cell>
        </row>
        <row r="4249">
          <cell r="B4249" t="str">
            <v>524095</v>
          </cell>
          <cell r="C4249" t="str">
            <v>CURVA FOFO FG PN-25, 90° D=1000MM (1132KG)</v>
          </cell>
          <cell r="D4249" t="str">
            <v>UN</v>
          </cell>
          <cell r="E4249">
            <v>0</v>
          </cell>
        </row>
        <row r="4250">
          <cell r="B4250" t="str">
            <v>524096</v>
          </cell>
          <cell r="C4250" t="str">
            <v>CURVA FOFO FG PN-25, 90° D=1200MM (1749KG)</v>
          </cell>
          <cell r="D4250" t="str">
            <v>UN</v>
          </cell>
          <cell r="E4250">
            <v>0</v>
          </cell>
        </row>
        <row r="4251">
          <cell r="B4251" t="str">
            <v>524097</v>
          </cell>
          <cell r="C4251" t="str">
            <v>CURVA FOFO FG PN-25, DE PE 90° D=100MM ( 18KG)</v>
          </cell>
          <cell r="D4251" t="str">
            <v>UN</v>
          </cell>
          <cell r="E4251">
            <v>0</v>
          </cell>
        </row>
        <row r="4252">
          <cell r="B4252" t="str">
            <v>524098</v>
          </cell>
          <cell r="C4252" t="str">
            <v>CURVA FOFO FG PN-25, DE PE 90° D=150MM ( 30KG)</v>
          </cell>
          <cell r="D4252" t="str">
            <v>UN</v>
          </cell>
          <cell r="E4252">
            <v>0</v>
          </cell>
        </row>
        <row r="4253">
          <cell r="B4253" t="str">
            <v>524099</v>
          </cell>
          <cell r="C4253" t="str">
            <v>CURVA FOFO FG PN-25, DE PE 90° D=200MM ( 47KG)</v>
          </cell>
          <cell r="D4253" t="str">
            <v>UN</v>
          </cell>
          <cell r="E4253">
            <v>0</v>
          </cell>
        </row>
        <row r="4254">
          <cell r="B4254" t="str">
            <v>524101</v>
          </cell>
          <cell r="C4254" t="str">
            <v>CURVA FOFO FG PN-25, DE PE 90° D=250MM ( 78KG)</v>
          </cell>
          <cell r="D4254" t="str">
            <v>UN</v>
          </cell>
          <cell r="E4254">
            <v>0</v>
          </cell>
        </row>
        <row r="4255">
          <cell r="B4255" t="str">
            <v>524102</v>
          </cell>
          <cell r="C4255" t="str">
            <v>CURVA FOFO FG PN-25, DE PE 90° D=300MM (112KG)</v>
          </cell>
          <cell r="D4255" t="str">
            <v>UN</v>
          </cell>
          <cell r="E4255">
            <v>0</v>
          </cell>
        </row>
        <row r="4256">
          <cell r="B4256" t="str">
            <v>524103</v>
          </cell>
          <cell r="C4256" t="str">
            <v>CURVA FOFO FG PN-25, DE PE 90° D=350MM (159KG)</v>
          </cell>
          <cell r="D4256" t="str">
            <v>UN</v>
          </cell>
          <cell r="E4256">
            <v>0</v>
          </cell>
        </row>
        <row r="4257">
          <cell r="B4257" t="str">
            <v>524104</v>
          </cell>
          <cell r="C4257" t="str">
            <v>CURVA FOFO FG PN-25, DE PE 90° D=400MM (206KG)</v>
          </cell>
          <cell r="D4257" t="str">
            <v>UN</v>
          </cell>
          <cell r="E4257">
            <v>0</v>
          </cell>
        </row>
        <row r="4258">
          <cell r="B4258" t="str">
            <v>524105</v>
          </cell>
          <cell r="C4258" t="str">
            <v>CURVA FOFO FG PN-25, DE PE 90° D=450MM (269KG)</v>
          </cell>
          <cell r="D4258" t="str">
            <v>UN</v>
          </cell>
          <cell r="E4258">
            <v>0</v>
          </cell>
        </row>
        <row r="4259">
          <cell r="B4259" t="str">
            <v>524106</v>
          </cell>
          <cell r="C4259" t="str">
            <v>CURVA FOFO FG PN-25, DE PE 90° D=500MM (330KG)</v>
          </cell>
          <cell r="D4259" t="str">
            <v>UN</v>
          </cell>
          <cell r="E4259">
            <v>0</v>
          </cell>
        </row>
        <row r="4260">
          <cell r="B4260" t="str">
            <v>524107</v>
          </cell>
          <cell r="C4260" t="str">
            <v>CURVA FOFO FG PN-25, DE PE 90° D=600MM (504KG)</v>
          </cell>
          <cell r="D4260" t="str">
            <v>UN</v>
          </cell>
          <cell r="E4260">
            <v>0</v>
          </cell>
        </row>
        <row r="4262">
          <cell r="B4262" t="str">
            <v>524200</v>
          </cell>
          <cell r="C4262" t="str">
            <v>CRUZETAS EM FOFO (C31 - METALURGICA 100%)</v>
          </cell>
        </row>
        <row r="4263">
          <cell r="B4263" t="str">
            <v>524201</v>
          </cell>
          <cell r="C4263" t="str">
            <v>CRUZETA FOFO JE 2GS D=80 X 80MM (16KG)</v>
          </cell>
          <cell r="D4263" t="str">
            <v>UN</v>
          </cell>
          <cell r="E4263">
            <v>343.57</v>
          </cell>
        </row>
        <row r="4264">
          <cell r="B4264" t="str">
            <v>524202</v>
          </cell>
          <cell r="C4264" t="str">
            <v>CRUZETA FOFO JE D=100 X 50MM (13KG) P/  PVC</v>
          </cell>
          <cell r="D4264" t="str">
            <v>UN</v>
          </cell>
          <cell r="E4264">
            <v>0</v>
          </cell>
        </row>
        <row r="4265">
          <cell r="B4265" t="str">
            <v>524203</v>
          </cell>
          <cell r="C4265" t="str">
            <v>CRUZETA FOFO JE D=100 X 75MM ( 16KG)  P/ PVC</v>
          </cell>
          <cell r="D4265" t="str">
            <v>UN</v>
          </cell>
          <cell r="E4265">
            <v>0</v>
          </cell>
        </row>
        <row r="4266">
          <cell r="B4266" t="str">
            <v>524204</v>
          </cell>
          <cell r="C4266" t="str">
            <v>CRUZETA FOFO JE 2GS D=100 X 100MM (25,1KG)</v>
          </cell>
          <cell r="D4266" t="str">
            <v>UN</v>
          </cell>
          <cell r="E4266">
            <v>447.55</v>
          </cell>
        </row>
        <row r="4267">
          <cell r="B4267" t="str">
            <v>524205</v>
          </cell>
          <cell r="C4267" t="str">
            <v>CRUZETA FOFO JE D=100 X 100MM (19KG)  P/  PVC</v>
          </cell>
          <cell r="D4267" t="str">
            <v>UN</v>
          </cell>
          <cell r="E4267">
            <v>0</v>
          </cell>
        </row>
        <row r="4268">
          <cell r="B4268" t="str">
            <v>524206</v>
          </cell>
          <cell r="C4268" t="str">
            <v>CRUZETA FOFO JE D=150 X 75MM ( 21KG)   P/  PVC</v>
          </cell>
          <cell r="D4268" t="str">
            <v>UN</v>
          </cell>
          <cell r="E4268">
            <v>0</v>
          </cell>
        </row>
        <row r="4269">
          <cell r="B4269" t="str">
            <v>524207</v>
          </cell>
          <cell r="C4269" t="str">
            <v>CRUZETA FOFO JE D=150 X 100MM ( 24KG)   P/  PVC</v>
          </cell>
          <cell r="D4269" t="str">
            <v>UN</v>
          </cell>
          <cell r="E4269">
            <v>0</v>
          </cell>
        </row>
        <row r="4270">
          <cell r="B4270" t="str">
            <v>524208</v>
          </cell>
          <cell r="C4270" t="str">
            <v>CRUZETA FOFO JE 2GS D=150 X 150MM (38,9KG)</v>
          </cell>
          <cell r="D4270" t="str">
            <v>UN</v>
          </cell>
          <cell r="E4270">
            <v>504.96</v>
          </cell>
        </row>
        <row r="4271">
          <cell r="B4271" t="str">
            <v>524209</v>
          </cell>
          <cell r="C4271" t="str">
            <v>CRUZETA FOFO JE D=200 X 50MM (20KG) P/  PVC</v>
          </cell>
          <cell r="D4271" t="str">
            <v>UN</v>
          </cell>
          <cell r="E4271">
            <v>0</v>
          </cell>
        </row>
        <row r="4272">
          <cell r="B4272" t="str">
            <v>524210</v>
          </cell>
          <cell r="C4272" t="str">
            <v>CRUZETA FOFO JE D=200 X 75MM ( 29KG)   P/   PVC</v>
          </cell>
          <cell r="D4272" t="str">
            <v>UN</v>
          </cell>
          <cell r="E4272">
            <v>0</v>
          </cell>
        </row>
        <row r="4273">
          <cell r="B4273" t="str">
            <v>524211</v>
          </cell>
          <cell r="C4273" t="str">
            <v>CRUZETA FOFO JE D=200 X 100MM ( 31KG)  P/  PVC</v>
          </cell>
          <cell r="D4273" t="str">
            <v>UN</v>
          </cell>
          <cell r="E4273">
            <v>0</v>
          </cell>
        </row>
        <row r="4274">
          <cell r="B4274" t="str">
            <v>524212</v>
          </cell>
          <cell r="C4274" t="str">
            <v>CRUZETA FOFO JE 2GS D=200 X 200MM (55,6KG)</v>
          </cell>
          <cell r="D4274" t="str">
            <v>UN</v>
          </cell>
          <cell r="E4274">
            <v>0</v>
          </cell>
        </row>
        <row r="4275">
          <cell r="B4275" t="str">
            <v>524213</v>
          </cell>
          <cell r="C4275" t="str">
            <v>CRUZETA FOFO JE D=250 X 50MM (35KG) P/  PVC</v>
          </cell>
          <cell r="D4275" t="str">
            <v>UN</v>
          </cell>
          <cell r="E4275">
            <v>0</v>
          </cell>
        </row>
        <row r="4276">
          <cell r="B4276" t="str">
            <v>524214</v>
          </cell>
          <cell r="C4276" t="str">
            <v>CRUZETA FOFO JE D=250 X 75MM ( 38KG)  P/  PVC</v>
          </cell>
          <cell r="D4276" t="str">
            <v>UN</v>
          </cell>
          <cell r="E4276">
            <v>0</v>
          </cell>
        </row>
        <row r="4277">
          <cell r="B4277" t="str">
            <v>524215</v>
          </cell>
          <cell r="C4277" t="str">
            <v>CRUZETA FOFO JE D=250 X 100MM ( 42KG)   P/  PVC</v>
          </cell>
          <cell r="D4277" t="str">
            <v>UN</v>
          </cell>
          <cell r="E4277">
            <v>0</v>
          </cell>
        </row>
        <row r="4278">
          <cell r="B4278" t="str">
            <v>524216</v>
          </cell>
          <cell r="C4278" t="str">
            <v>CRUZETA FOFO JE 2GS D=250 X 250MM (75,2KG)</v>
          </cell>
          <cell r="D4278" t="str">
            <v>UN</v>
          </cell>
          <cell r="E4278">
            <v>0</v>
          </cell>
        </row>
        <row r="4279">
          <cell r="B4279" t="str">
            <v>524217</v>
          </cell>
          <cell r="C4279" t="str">
            <v>CRUZETA FOFO JE 2GS D=300 X 80MM (52,6KG)</v>
          </cell>
          <cell r="D4279" t="str">
            <v>UN</v>
          </cell>
          <cell r="E4279">
            <v>0</v>
          </cell>
        </row>
        <row r="4280">
          <cell r="B4280" t="str">
            <v>524218</v>
          </cell>
          <cell r="C4280" t="str">
            <v>CRUZETA FOFO JE 2GS D=300 X 100MM (56,6KG)</v>
          </cell>
          <cell r="D4280" t="str">
            <v>UN</v>
          </cell>
          <cell r="E4280">
            <v>0</v>
          </cell>
        </row>
        <row r="4281">
          <cell r="B4281" t="str">
            <v>524219</v>
          </cell>
          <cell r="C4281" t="str">
            <v>CRUZETA FOFO JE 2GS D=300 X 200MM (78KG)</v>
          </cell>
          <cell r="D4281" t="str">
            <v>UN</v>
          </cell>
          <cell r="E4281">
            <v>0</v>
          </cell>
        </row>
        <row r="4282">
          <cell r="B4282" t="str">
            <v>524220</v>
          </cell>
          <cell r="C4282" t="str">
            <v>CRUZETA FOFO JE 2GS D=300 X 300MM (104KG)</v>
          </cell>
          <cell r="D4282" t="str">
            <v>UN</v>
          </cell>
          <cell r="E4282">
            <v>0</v>
          </cell>
        </row>
        <row r="4283">
          <cell r="B4283" t="str">
            <v>524221</v>
          </cell>
          <cell r="C4283" t="str">
            <v>CRUZETA FOFO JE D=400  X  80MM (70KG)</v>
          </cell>
          <cell r="D4283" t="str">
            <v>UN</v>
          </cell>
          <cell r="E4283">
            <v>0</v>
          </cell>
        </row>
        <row r="4284">
          <cell r="B4284" t="str">
            <v>524222</v>
          </cell>
          <cell r="C4284" t="str">
            <v>CRUZETA FOFO JE D=400  X  100MM (76KG)</v>
          </cell>
          <cell r="D4284" t="str">
            <v>UN</v>
          </cell>
          <cell r="E4284">
            <v>0</v>
          </cell>
        </row>
        <row r="4285">
          <cell r="B4285" t="str">
            <v>524223</v>
          </cell>
          <cell r="C4285" t="str">
            <v>CRUZETA FOFO JE D=400  X  200MM (98KG)</v>
          </cell>
          <cell r="D4285" t="str">
            <v>UN</v>
          </cell>
          <cell r="E4285">
            <v>0</v>
          </cell>
        </row>
        <row r="4286">
          <cell r="B4286" t="str">
            <v>524224</v>
          </cell>
          <cell r="C4286" t="str">
            <v>CRUZETA FOFO JE D=400  X  300MM (120KG)</v>
          </cell>
          <cell r="D4286" t="str">
            <v>UN</v>
          </cell>
          <cell r="E4286">
            <v>0</v>
          </cell>
        </row>
        <row r="4287">
          <cell r="B4287" t="str">
            <v>524225</v>
          </cell>
          <cell r="C4287" t="str">
            <v>CRUZETA FOFO JE D=400  X  400MM (146KG)</v>
          </cell>
          <cell r="D4287" t="str">
            <v>UN</v>
          </cell>
          <cell r="E4287">
            <v>0</v>
          </cell>
        </row>
        <row r="4288">
          <cell r="B4288" t="str">
            <v>524226</v>
          </cell>
          <cell r="C4288" t="str">
            <v>CRUZETA FOFO JE D=500  X  100MM (107KG)</v>
          </cell>
          <cell r="D4288" t="str">
            <v>UN</v>
          </cell>
          <cell r="E4288">
            <v>0</v>
          </cell>
        </row>
        <row r="4289">
          <cell r="B4289" t="str">
            <v>524227</v>
          </cell>
          <cell r="C4289" t="str">
            <v>CRUZETA FOFO JE D=500  X  200MM (132KG)</v>
          </cell>
          <cell r="D4289" t="str">
            <v>UN</v>
          </cell>
          <cell r="E4289">
            <v>0</v>
          </cell>
        </row>
        <row r="4290">
          <cell r="B4290" t="str">
            <v>524228</v>
          </cell>
          <cell r="C4290" t="str">
            <v>CRUZETA FOFO JE D=500  X  300MM (160KG)</v>
          </cell>
          <cell r="D4290" t="str">
            <v>UN</v>
          </cell>
          <cell r="E4290">
            <v>0</v>
          </cell>
        </row>
        <row r="4291">
          <cell r="B4291" t="str">
            <v>524229</v>
          </cell>
          <cell r="C4291" t="str">
            <v>CRUZETA FOFO JE D=500  X  500MM (223KG)</v>
          </cell>
          <cell r="D4291" t="str">
            <v>UN</v>
          </cell>
          <cell r="E4291">
            <v>0</v>
          </cell>
        </row>
        <row r="4292">
          <cell r="B4292" t="str">
            <v>524230</v>
          </cell>
          <cell r="C4292" t="str">
            <v>CRUZETA FOFO JE D=600  X  100MM (143KG)</v>
          </cell>
          <cell r="D4292" t="str">
            <v>UN</v>
          </cell>
          <cell r="E4292">
            <v>0</v>
          </cell>
        </row>
        <row r="4293">
          <cell r="B4293" t="str">
            <v>524231</v>
          </cell>
          <cell r="C4293" t="str">
            <v>CRUZETA FOFO JE D=600  X  200MM (175KG)</v>
          </cell>
          <cell r="D4293" t="str">
            <v>UN</v>
          </cell>
          <cell r="E4293">
            <v>0</v>
          </cell>
        </row>
        <row r="4294">
          <cell r="B4294" t="str">
            <v>524232</v>
          </cell>
          <cell r="C4294" t="str">
            <v>CRUZETA FOFO JE D=600  X  300MM (207KG)</v>
          </cell>
          <cell r="D4294" t="str">
            <v>UN</v>
          </cell>
          <cell r="E4294">
            <v>0</v>
          </cell>
        </row>
        <row r="4295">
          <cell r="B4295" t="str">
            <v>524233</v>
          </cell>
          <cell r="C4295" t="str">
            <v>CRUZETA FOFO JE D=600  X  400MM (240KG)</v>
          </cell>
          <cell r="D4295" t="str">
            <v>UN</v>
          </cell>
          <cell r="E4295">
            <v>0</v>
          </cell>
        </row>
        <row r="4296">
          <cell r="B4296" t="str">
            <v>524234</v>
          </cell>
          <cell r="C4296" t="str">
            <v>CRUZETA FOFO JE D=600  X  600MM (330KG)</v>
          </cell>
          <cell r="D4296" t="str">
            <v>UN</v>
          </cell>
          <cell r="E4296">
            <v>0</v>
          </cell>
        </row>
        <row r="4297">
          <cell r="B4297" t="str">
            <v>524235</v>
          </cell>
          <cell r="C4297" t="str">
            <v>CRUZETA FOFO JE 2GS D=100  X  80MM (23,1KG)</v>
          </cell>
          <cell r="D4297" t="str">
            <v>UN</v>
          </cell>
          <cell r="E4297">
            <v>0</v>
          </cell>
        </row>
        <row r="4298">
          <cell r="B4298" t="str">
            <v>524236</v>
          </cell>
          <cell r="C4298" t="str">
            <v>CRUZETA FOFO JE 2GS D=150  X  80MM (25,2KG)</v>
          </cell>
          <cell r="D4298" t="str">
            <v>UN</v>
          </cell>
          <cell r="E4298">
            <v>0</v>
          </cell>
        </row>
        <row r="4299">
          <cell r="B4299" t="str">
            <v>524237</v>
          </cell>
          <cell r="C4299" t="str">
            <v>CRUZETA FOFO JE 2GS D=150  X  100MM (31,5KG)</v>
          </cell>
          <cell r="D4299" t="str">
            <v>UN</v>
          </cell>
          <cell r="E4299">
            <v>0</v>
          </cell>
        </row>
        <row r="4300">
          <cell r="B4300" t="str">
            <v>524238</v>
          </cell>
          <cell r="C4300" t="str">
            <v>CRUZETA FOFO JE 2GS D=200  X  80MM (36,6KG)</v>
          </cell>
          <cell r="D4300" t="str">
            <v>UN</v>
          </cell>
          <cell r="E4300">
            <v>0</v>
          </cell>
        </row>
        <row r="4301">
          <cell r="B4301" t="str">
            <v>524239</v>
          </cell>
          <cell r="C4301" t="str">
            <v>CRUZETA FOFO JE 2GS D=200  X  100MM (38,9KG)</v>
          </cell>
          <cell r="D4301" t="str">
            <v>UN</v>
          </cell>
          <cell r="E4301">
            <v>0</v>
          </cell>
        </row>
        <row r="4302">
          <cell r="B4302" t="str">
            <v>524240</v>
          </cell>
          <cell r="C4302" t="str">
            <v>CRUZETA FOFO JE 2GS D=250  X  80MM (44,8KG)</v>
          </cell>
          <cell r="D4302" t="str">
            <v>UN</v>
          </cell>
          <cell r="E4302">
            <v>0</v>
          </cell>
        </row>
        <row r="4303">
          <cell r="B4303" t="str">
            <v>524241</v>
          </cell>
          <cell r="C4303" t="str">
            <v>CRUZETA FOFO JE 2GS D=250  X  100MM (49,1KG)</v>
          </cell>
          <cell r="D4303" t="str">
            <v>UN</v>
          </cell>
          <cell r="E4303">
            <v>0</v>
          </cell>
        </row>
        <row r="4304">
          <cell r="B4304" t="str">
            <v>524242</v>
          </cell>
          <cell r="C4304" t="str">
            <v>CRUZETA FOFO JE 2GS D=200  X  150MM (46,8KG)</v>
          </cell>
          <cell r="D4304" t="str">
            <v>UN</v>
          </cell>
          <cell r="E4304">
            <v>0</v>
          </cell>
        </row>
        <row r="4306">
          <cell r="B4306" t="str">
            <v>524300</v>
          </cell>
          <cell r="C4306" t="str">
            <v>EXTREMIDADES EM FOFO (C31 - METALURGICA 100%)</v>
          </cell>
        </row>
        <row r="4307">
          <cell r="B4307" t="str">
            <v>524301</v>
          </cell>
          <cell r="C4307" t="str">
            <v>EXTREMIDADE FOFO PN-10/16/25 FG-JE2GS D=80MM(9,3KG</v>
          </cell>
          <cell r="D4307" t="str">
            <v>UN</v>
          </cell>
          <cell r="E4307">
            <v>126.26</v>
          </cell>
        </row>
        <row r="4308">
          <cell r="B4308" t="str">
            <v>524302</v>
          </cell>
          <cell r="C4308" t="str">
            <v>EXTREMIDADE FOFO PN-10 FG-JE D= 100MM(  9KG)</v>
          </cell>
          <cell r="D4308" t="str">
            <v>UN</v>
          </cell>
          <cell r="E4308">
            <v>128.80000000000001</v>
          </cell>
        </row>
        <row r="4309">
          <cell r="B4309" t="str">
            <v>524303</v>
          </cell>
          <cell r="C4309" t="str">
            <v>EXTREMIDADE FOFO PN-10 FG-JE D= 150MM( 14KG)</v>
          </cell>
          <cell r="D4309" t="str">
            <v>UN</v>
          </cell>
          <cell r="E4309">
            <v>182.96</v>
          </cell>
        </row>
        <row r="4310">
          <cell r="B4310" t="str">
            <v>524304</v>
          </cell>
          <cell r="C4310" t="str">
            <v>EXTREMIDADE FOFO PN-10 FG-JE D= 200MM( 20KG)</v>
          </cell>
          <cell r="D4310" t="str">
            <v>UN</v>
          </cell>
          <cell r="E4310">
            <v>280.54000000000002</v>
          </cell>
        </row>
        <row r="4311">
          <cell r="B4311" t="str">
            <v>524305</v>
          </cell>
          <cell r="C4311" t="str">
            <v>EXTREMIDADE FOFO PN-10 FG-JE D= 250MM( 28KG)</v>
          </cell>
          <cell r="D4311" t="str">
            <v>UN</v>
          </cell>
          <cell r="E4311">
            <v>338.66</v>
          </cell>
        </row>
        <row r="4312">
          <cell r="B4312" t="str">
            <v>524306</v>
          </cell>
          <cell r="C4312" t="str">
            <v>EXTREMIDADE FOFO PN-10 FG-JE D= 300MM( 36KG)</v>
          </cell>
          <cell r="D4312" t="str">
            <v>UN</v>
          </cell>
          <cell r="E4312">
            <v>504.05</v>
          </cell>
        </row>
        <row r="4313">
          <cell r="B4313" t="str">
            <v>524307</v>
          </cell>
          <cell r="C4313" t="str">
            <v>EXTREMIDADE FOFO PN-10 FG-JE D= 350MM( 44KG)</v>
          </cell>
          <cell r="D4313" t="str">
            <v>UN</v>
          </cell>
          <cell r="E4313">
            <v>761.81</v>
          </cell>
        </row>
        <row r="4314">
          <cell r="B4314" t="str">
            <v>524308</v>
          </cell>
          <cell r="C4314" t="str">
            <v>EXTREMIDADE FOFO PN-10 FG-JE D= 400MM( 54KG)</v>
          </cell>
          <cell r="D4314" t="str">
            <v>UN</v>
          </cell>
          <cell r="E4314">
            <v>981.67</v>
          </cell>
        </row>
        <row r="4315">
          <cell r="B4315" t="str">
            <v>524309</v>
          </cell>
          <cell r="C4315" t="str">
            <v>EXTREMIDADE FOFO PN-10 FG-JE D= 450MM( 68KG)</v>
          </cell>
          <cell r="D4315" t="str">
            <v>UN</v>
          </cell>
          <cell r="E4315">
            <v>0</v>
          </cell>
        </row>
        <row r="4316">
          <cell r="B4316" t="str">
            <v>524310</v>
          </cell>
          <cell r="C4316" t="str">
            <v>EXTREMIDADE FOFO PN-10 FG-JE D= 500MM( 77KG)</v>
          </cell>
          <cell r="D4316" t="str">
            <v>UN</v>
          </cell>
          <cell r="E4316">
            <v>0</v>
          </cell>
        </row>
        <row r="4317">
          <cell r="B4317" t="str">
            <v>524311</v>
          </cell>
          <cell r="C4317" t="str">
            <v>EXTREMIDADE FOFO PN-10 FG-JE D= 600MM(106KG)</v>
          </cell>
          <cell r="D4317" t="str">
            <v>UN</v>
          </cell>
          <cell r="E4317">
            <v>0</v>
          </cell>
        </row>
        <row r="4318">
          <cell r="B4318" t="str">
            <v>524312</v>
          </cell>
          <cell r="C4318" t="str">
            <v>EXTREMIDADE FOFO PN-10 FG-JE D= 700MM(221KG)</v>
          </cell>
          <cell r="D4318" t="str">
            <v>UN</v>
          </cell>
          <cell r="E4318">
            <v>0</v>
          </cell>
        </row>
        <row r="4319">
          <cell r="B4319" t="str">
            <v>524313</v>
          </cell>
          <cell r="C4319" t="str">
            <v>EXTREMIDADE FOFO PN-10 FG-JE D= 800MM(290KG)</v>
          </cell>
          <cell r="D4319" t="str">
            <v>UN</v>
          </cell>
          <cell r="E4319">
            <v>0</v>
          </cell>
        </row>
        <row r="4320">
          <cell r="B4320" t="str">
            <v>524314</v>
          </cell>
          <cell r="C4320" t="str">
            <v>EXTREMIDADE FOFO PN-10 FG-JE D= 900MM(366KG)</v>
          </cell>
          <cell r="D4320" t="str">
            <v>UN</v>
          </cell>
          <cell r="E4320">
            <v>0</v>
          </cell>
        </row>
        <row r="4321">
          <cell r="B4321" t="str">
            <v>524315</v>
          </cell>
          <cell r="C4321" t="str">
            <v>EXTREMIDADE FOFO PN-10 FG-JE D=1000MM(467KG)</v>
          </cell>
          <cell r="D4321" t="str">
            <v>UN</v>
          </cell>
          <cell r="E4321">
            <v>0</v>
          </cell>
        </row>
        <row r="4322">
          <cell r="B4322" t="str">
            <v>524316</v>
          </cell>
          <cell r="C4322" t="str">
            <v>EXTREMIDADE FOFO PN-10 FG-JE D=1200MM(620KG)</v>
          </cell>
          <cell r="D4322" t="str">
            <v>UN</v>
          </cell>
          <cell r="E4322">
            <v>0</v>
          </cell>
        </row>
        <row r="4323">
          <cell r="B4323" t="str">
            <v>524317</v>
          </cell>
          <cell r="C4323" t="str">
            <v>EXTREMIDADE FOFO PN-10/16/25 FG-PONTA D=80MM(7KG)</v>
          </cell>
          <cell r="D4323" t="str">
            <v>UN</v>
          </cell>
          <cell r="E4323">
            <v>0</v>
          </cell>
        </row>
        <row r="4324">
          <cell r="B4324" t="str">
            <v>524318</v>
          </cell>
          <cell r="C4324" t="str">
            <v>EXTREMIDADE FOFO PN-10 FG-PONTA D= 100MM( 10KG)</v>
          </cell>
          <cell r="D4324" t="str">
            <v>UN</v>
          </cell>
          <cell r="E4324">
            <v>154.26</v>
          </cell>
        </row>
        <row r="4325">
          <cell r="B4325" t="str">
            <v>524319</v>
          </cell>
          <cell r="C4325" t="str">
            <v>EXTREMIDADE FOFO PN-10 FG-PONTA D= 150MM( 16KG)</v>
          </cell>
          <cell r="D4325" t="str">
            <v>UN</v>
          </cell>
          <cell r="E4325">
            <v>225.18</v>
          </cell>
        </row>
        <row r="4326">
          <cell r="B4326" t="str">
            <v>524320</v>
          </cell>
          <cell r="C4326" t="str">
            <v>EXTREMIDADE FOFO PN-10 FG-PONTA D= 200MM( 23KG)</v>
          </cell>
          <cell r="D4326" t="str">
            <v>UN</v>
          </cell>
          <cell r="E4326">
            <v>435.8</v>
          </cell>
        </row>
        <row r="4327">
          <cell r="B4327" t="str">
            <v>524321</v>
          </cell>
          <cell r="C4327" t="str">
            <v>EXTREMIDADE FOFO PN-10 FG-PONTA D= 250MM( 32KG)</v>
          </cell>
          <cell r="D4327" t="str">
            <v>UN</v>
          </cell>
          <cell r="E4327">
            <v>563.15</v>
          </cell>
        </row>
        <row r="4328">
          <cell r="B4328" t="str">
            <v>524322</v>
          </cell>
          <cell r="C4328" t="str">
            <v>EXTREMIDADE FOFO PN-10 FG-PONTA D= 300MM( 42KG)</v>
          </cell>
          <cell r="D4328" t="str">
            <v>UN</v>
          </cell>
          <cell r="E4328">
            <v>790.3</v>
          </cell>
        </row>
        <row r="4329">
          <cell r="B4329" t="str">
            <v>524323</v>
          </cell>
          <cell r="C4329" t="str">
            <v>EXTREMIDADE FOFO PN-10 FG-PONTA D= 350MM( 52KG)</v>
          </cell>
          <cell r="D4329" t="str">
            <v>UN</v>
          </cell>
          <cell r="E4329">
            <v>887.98</v>
          </cell>
        </row>
        <row r="4330">
          <cell r="B4330" t="str">
            <v>524324</v>
          </cell>
          <cell r="C4330" t="str">
            <v>EXTREMIDADE FOFO PN-10 FG-PONTA D= 400MM( 64KG)</v>
          </cell>
          <cell r="D4330" t="str">
            <v>UN</v>
          </cell>
          <cell r="E4330">
            <v>1008</v>
          </cell>
        </row>
        <row r="4331">
          <cell r="B4331" t="str">
            <v>524325</v>
          </cell>
          <cell r="C4331" t="str">
            <v>EXTREMIDADE FOFO PN-10 FG-PONTA D= 450MM( 78KG)</v>
          </cell>
          <cell r="D4331" t="str">
            <v>UN</v>
          </cell>
          <cell r="E4331">
            <v>0</v>
          </cell>
        </row>
        <row r="4332">
          <cell r="B4332" t="str">
            <v>524326</v>
          </cell>
          <cell r="C4332" t="str">
            <v>EXTREMIDADE FOFO PN-10 FG-PONTA D= 500MM( 94KG)</v>
          </cell>
          <cell r="D4332" t="str">
            <v>UN</v>
          </cell>
          <cell r="E4332">
            <v>0</v>
          </cell>
        </row>
        <row r="4333">
          <cell r="B4333" t="str">
            <v>524327</v>
          </cell>
          <cell r="C4333" t="str">
            <v>EXTREMIDADE FOFO PN-10 FG-PONTA D= 600MM(133KG)</v>
          </cell>
          <cell r="D4333" t="str">
            <v>UN</v>
          </cell>
          <cell r="E4333">
            <v>0</v>
          </cell>
        </row>
        <row r="4334">
          <cell r="B4334" t="str">
            <v>524328</v>
          </cell>
          <cell r="C4334" t="str">
            <v>EXTREMIDADE FOFO PN-10 FG-PONTA D= 700MM(179KG)</v>
          </cell>
          <cell r="D4334" t="str">
            <v>UN</v>
          </cell>
          <cell r="E4334">
            <v>0</v>
          </cell>
        </row>
        <row r="4335">
          <cell r="B4335" t="str">
            <v>524329</v>
          </cell>
          <cell r="C4335" t="str">
            <v>EXTREMIDADE FOFO PN-10 FG-PONTA D= 800MM(226KG)</v>
          </cell>
          <cell r="D4335" t="str">
            <v>UN</v>
          </cell>
          <cell r="E4335">
            <v>0</v>
          </cell>
        </row>
        <row r="4336">
          <cell r="B4336" t="str">
            <v>524330</v>
          </cell>
          <cell r="C4336" t="str">
            <v>EXTREMIDADE FOFO PN-10 FG-PONTA D= 900MM(272KG)</v>
          </cell>
          <cell r="D4336" t="str">
            <v>UN</v>
          </cell>
          <cell r="E4336">
            <v>0</v>
          </cell>
        </row>
        <row r="4337">
          <cell r="B4337" t="str">
            <v>524331</v>
          </cell>
          <cell r="C4337" t="str">
            <v>EXTREMIDADE FOFO PN-10 FG-PONTA D=1000MM(328KG)</v>
          </cell>
          <cell r="D4337" t="str">
            <v>UN</v>
          </cell>
          <cell r="E4337">
            <v>0</v>
          </cell>
        </row>
        <row r="4338">
          <cell r="B4338" t="str">
            <v>524332</v>
          </cell>
          <cell r="C4338" t="str">
            <v>EXTREMIDADE FOFO PN-10 FG-PONTA D=1200MM(456KG)</v>
          </cell>
          <cell r="D4338" t="str">
            <v>UN</v>
          </cell>
          <cell r="E4338">
            <v>0</v>
          </cell>
        </row>
        <row r="4339">
          <cell r="B4339" t="str">
            <v>524333</v>
          </cell>
          <cell r="C4339" t="str">
            <v>EXTREMIDADE FOFO PN-10 FG-JM D= 300MM( 57KG)</v>
          </cell>
          <cell r="D4339" t="str">
            <v>UN</v>
          </cell>
          <cell r="E4339">
            <v>0</v>
          </cell>
        </row>
        <row r="4340">
          <cell r="B4340" t="str">
            <v>524334</v>
          </cell>
          <cell r="C4340" t="str">
            <v>EXTREMIDADE FOFO PN-10 FG-JM D= 350MM( 72KG)</v>
          </cell>
          <cell r="D4340" t="str">
            <v>UN</v>
          </cell>
          <cell r="E4340">
            <v>0</v>
          </cell>
        </row>
        <row r="4341">
          <cell r="B4341" t="str">
            <v>524335</v>
          </cell>
          <cell r="C4341" t="str">
            <v>EXTREMIDADE FOFO PN-10 FG-JM D= 400MM( 90KG)</v>
          </cell>
          <cell r="D4341" t="str">
            <v>UN</v>
          </cell>
          <cell r="E4341">
            <v>0</v>
          </cell>
        </row>
        <row r="4342">
          <cell r="B4342" t="str">
            <v>524336</v>
          </cell>
          <cell r="C4342" t="str">
            <v>EXTREMIDADE FOFO PN-10 FG-JM D= 450MM( 99KG)</v>
          </cell>
          <cell r="D4342" t="str">
            <v>UN</v>
          </cell>
          <cell r="E4342">
            <v>0</v>
          </cell>
        </row>
        <row r="4343">
          <cell r="B4343" t="str">
            <v>524337</v>
          </cell>
          <cell r="C4343" t="str">
            <v>EXTREMIDADE FOFO PN-10 FG-JM D= 500MM(141KG)</v>
          </cell>
          <cell r="D4343" t="str">
            <v>UN</v>
          </cell>
          <cell r="E4343">
            <v>0</v>
          </cell>
        </row>
        <row r="4344">
          <cell r="B4344" t="str">
            <v>524338</v>
          </cell>
          <cell r="C4344" t="str">
            <v>EXTREMIDADE FOFO PN-10 FG-JM D= 600MM(186KG)</v>
          </cell>
          <cell r="D4344" t="str">
            <v>UN</v>
          </cell>
          <cell r="E4344">
            <v>0</v>
          </cell>
        </row>
        <row r="4345">
          <cell r="B4345" t="str">
            <v>524339</v>
          </cell>
          <cell r="C4345" t="str">
            <v>EXTREMIDADE FOFO PN-10 FG-JM D= 700MM(242KG)</v>
          </cell>
          <cell r="D4345" t="str">
            <v>UN</v>
          </cell>
          <cell r="E4345">
            <v>0</v>
          </cell>
        </row>
        <row r="4346">
          <cell r="B4346" t="str">
            <v>524340</v>
          </cell>
          <cell r="C4346" t="str">
            <v>EXTREMIDADE FOFO PN-10 FG-JM D= 800MM(354KG)</v>
          </cell>
          <cell r="D4346" t="str">
            <v>UN</v>
          </cell>
          <cell r="E4346">
            <v>0</v>
          </cell>
        </row>
        <row r="4347">
          <cell r="B4347" t="str">
            <v>524341</v>
          </cell>
          <cell r="C4347" t="str">
            <v>EXTREMIDADE FOFO PN-10 FG-JM D= 900MM(423KG)</v>
          </cell>
          <cell r="D4347" t="str">
            <v>UN</v>
          </cell>
          <cell r="E4347">
            <v>0</v>
          </cell>
        </row>
        <row r="4348">
          <cell r="B4348" t="str">
            <v>524342</v>
          </cell>
          <cell r="C4348" t="str">
            <v>EXTREMIDADE FOFO PN-10 FG-JM D=1000MM(553KG)</v>
          </cell>
          <cell r="D4348" t="str">
            <v>UN</v>
          </cell>
          <cell r="E4348">
            <v>0</v>
          </cell>
        </row>
        <row r="4349">
          <cell r="B4349" t="str">
            <v>524343</v>
          </cell>
          <cell r="C4349" t="str">
            <v>EXTREMIDADE FOFO PN-10 FG-JM D=1200MM(728KG)</v>
          </cell>
          <cell r="D4349" t="str">
            <v>UN</v>
          </cell>
          <cell r="E4349">
            <v>0</v>
          </cell>
        </row>
        <row r="4350">
          <cell r="B4350" t="str">
            <v>524344</v>
          </cell>
          <cell r="C4350" t="str">
            <v>EXTREM FOFO PN10/16/25 PT-FG C/ABA D= 80MM(15,5KG)</v>
          </cell>
          <cell r="D4350" t="str">
            <v>UN</v>
          </cell>
          <cell r="E4350">
            <v>0</v>
          </cell>
        </row>
        <row r="4351">
          <cell r="B4351" t="str">
            <v>524345</v>
          </cell>
          <cell r="C4351" t="str">
            <v>EXTREMIDADE FOFO PN10 PT-FG C/ABA D= 100MM( 21KG)</v>
          </cell>
          <cell r="D4351" t="str">
            <v>UN</v>
          </cell>
          <cell r="E4351">
            <v>0</v>
          </cell>
        </row>
        <row r="4352">
          <cell r="B4352" t="str">
            <v>524346</v>
          </cell>
          <cell r="C4352" t="str">
            <v>EXTREMIDADE FOFO PN10 PT-FG C/ABA D= 150MM( 32KG)</v>
          </cell>
          <cell r="D4352" t="str">
            <v>UN</v>
          </cell>
          <cell r="E4352">
            <v>0</v>
          </cell>
        </row>
        <row r="4353">
          <cell r="B4353" t="str">
            <v>524347</v>
          </cell>
          <cell r="C4353" t="str">
            <v>EXTREMIDADE FOFO PN10 PT-FG C/ABA D= 200MM( 46KG)</v>
          </cell>
          <cell r="D4353" t="str">
            <v>UN</v>
          </cell>
          <cell r="E4353">
            <v>0</v>
          </cell>
        </row>
        <row r="4354">
          <cell r="B4354" t="str">
            <v>524348</v>
          </cell>
          <cell r="C4354" t="str">
            <v>EXTREMIDADE FOFO PN10 PT-FG C/ABA D= 250MM( 58KG)</v>
          </cell>
          <cell r="D4354" t="str">
            <v>UN</v>
          </cell>
          <cell r="E4354">
            <v>0</v>
          </cell>
        </row>
        <row r="4355">
          <cell r="B4355" t="str">
            <v>524349</v>
          </cell>
          <cell r="C4355" t="str">
            <v>EXTREMIDADE FOFO PN10 PT-FG C/ABA D= 300MM( 75KG)</v>
          </cell>
          <cell r="D4355" t="str">
            <v>UN</v>
          </cell>
          <cell r="E4355">
            <v>0</v>
          </cell>
        </row>
        <row r="4356">
          <cell r="B4356" t="str">
            <v>524350</v>
          </cell>
          <cell r="C4356" t="str">
            <v>EXTREMIDADE FOFO PN10 PT-FG C/ABA D= 350MM( 89KG)</v>
          </cell>
          <cell r="D4356" t="str">
            <v>UN</v>
          </cell>
          <cell r="E4356">
            <v>0</v>
          </cell>
        </row>
        <row r="4357">
          <cell r="B4357" t="str">
            <v>524351</v>
          </cell>
          <cell r="C4357" t="str">
            <v>EXTREMIDADE FOFO PN10 PT-FG C/ABA D= 400MM(108KG)</v>
          </cell>
          <cell r="D4357" t="str">
            <v>UN</v>
          </cell>
          <cell r="E4357">
            <v>0</v>
          </cell>
        </row>
        <row r="4358">
          <cell r="B4358" t="str">
            <v>524352</v>
          </cell>
          <cell r="C4358" t="str">
            <v>EXTREMIDADE FOFO PN10 PT-FG C/ABA D= 450MM(140KG)</v>
          </cell>
          <cell r="D4358" t="str">
            <v>UN</v>
          </cell>
          <cell r="E4358">
            <v>0</v>
          </cell>
        </row>
        <row r="4359">
          <cell r="B4359" t="str">
            <v>524353</v>
          </cell>
          <cell r="C4359" t="str">
            <v>EXTREMIDADE FOFO PN10 PT-FG C/ABA D= 500MM(147KG)</v>
          </cell>
          <cell r="D4359" t="str">
            <v>UN</v>
          </cell>
          <cell r="E4359">
            <v>0</v>
          </cell>
        </row>
        <row r="4360">
          <cell r="B4360" t="str">
            <v>524354</v>
          </cell>
          <cell r="C4360" t="str">
            <v>EXTREMIDADE FOFO PN10 PT-FG C/ABA D= 600MM(197KG)</v>
          </cell>
          <cell r="D4360" t="str">
            <v>UN</v>
          </cell>
          <cell r="E4360">
            <v>0</v>
          </cell>
        </row>
        <row r="4361">
          <cell r="B4361" t="str">
            <v>524355</v>
          </cell>
          <cell r="C4361" t="str">
            <v>EXTREMIDADE FOFO PN10 PT-FG C/ABA D= 700MM(244KG)</v>
          </cell>
          <cell r="D4361" t="str">
            <v>UN</v>
          </cell>
          <cell r="E4361">
            <v>0</v>
          </cell>
        </row>
        <row r="4362">
          <cell r="B4362" t="str">
            <v>524356</v>
          </cell>
          <cell r="C4362" t="str">
            <v>EXTREMIDADE FOFO PN10 PT-FG C/ABA D= 800MM(314KG)</v>
          </cell>
          <cell r="D4362" t="str">
            <v>UN</v>
          </cell>
          <cell r="E4362">
            <v>0</v>
          </cell>
        </row>
        <row r="4363">
          <cell r="B4363" t="str">
            <v>524357</v>
          </cell>
          <cell r="C4363" t="str">
            <v>EXTREMIDADE FOFO PN10 PT-FG C/ABA D= 900MM(345KG)</v>
          </cell>
          <cell r="D4363" t="str">
            <v>UN</v>
          </cell>
          <cell r="E4363">
            <v>0</v>
          </cell>
        </row>
        <row r="4364">
          <cell r="B4364" t="str">
            <v>524358</v>
          </cell>
          <cell r="C4364" t="str">
            <v>EXTREMIDADE FOFO PN10 PT-FG C/ABA D=1000MM(487KG)</v>
          </cell>
          <cell r="D4364" t="str">
            <v>UN</v>
          </cell>
          <cell r="E4364">
            <v>0</v>
          </cell>
        </row>
        <row r="4365">
          <cell r="B4365" t="str">
            <v>524359</v>
          </cell>
          <cell r="C4365" t="str">
            <v>EXTREMIDADE FOFO PN10 PT-FG C/ABA D=1200MM(687KG)</v>
          </cell>
          <cell r="D4365" t="str">
            <v>UN</v>
          </cell>
          <cell r="E4365">
            <v>0</v>
          </cell>
        </row>
        <row r="4366">
          <cell r="B4366" t="str">
            <v>524360</v>
          </cell>
          <cell r="C4366" t="str">
            <v>EXTREMIDADE FOFO PN-16 FG-BOLSA D= 100MM(  9KG)</v>
          </cell>
          <cell r="D4366" t="str">
            <v>UN</v>
          </cell>
          <cell r="E4366">
            <v>0</v>
          </cell>
        </row>
        <row r="4367">
          <cell r="B4367" t="str">
            <v>524361</v>
          </cell>
          <cell r="C4367" t="str">
            <v>EXTREMIDADE FOFO PN-16 FG-BOLSA D= 150MM( 14KG)</v>
          </cell>
          <cell r="D4367" t="str">
            <v>UN</v>
          </cell>
          <cell r="E4367">
            <v>0</v>
          </cell>
        </row>
        <row r="4368">
          <cell r="B4368" t="str">
            <v>524362</v>
          </cell>
          <cell r="C4368" t="str">
            <v>EXTREMIDADE FOFO PN-16 FG-BOLSA D= 200MM( 20KG)</v>
          </cell>
          <cell r="D4368" t="str">
            <v>UN</v>
          </cell>
          <cell r="E4368">
            <v>0</v>
          </cell>
        </row>
        <row r="4369">
          <cell r="B4369" t="str">
            <v>524363</v>
          </cell>
          <cell r="C4369" t="str">
            <v>EXTREMIDADE FOFO PN-16 FG-BOLSA D= 250MM( 28KG)</v>
          </cell>
          <cell r="D4369" t="str">
            <v>UN</v>
          </cell>
          <cell r="E4369">
            <v>0</v>
          </cell>
        </row>
        <row r="4370">
          <cell r="B4370" t="str">
            <v>524364</v>
          </cell>
          <cell r="C4370" t="str">
            <v>EXTREMIDADE FOFO PN-16 FG-BOLSA D= 300MM( 36KG)</v>
          </cell>
          <cell r="D4370" t="str">
            <v>UN</v>
          </cell>
          <cell r="E4370">
            <v>0</v>
          </cell>
        </row>
        <row r="4371">
          <cell r="B4371" t="str">
            <v>524365</v>
          </cell>
          <cell r="C4371" t="str">
            <v>EXTREMIDADE FOFO PN-16 FG-BOLSA D= 350MM( 47KG)</v>
          </cell>
          <cell r="D4371" t="str">
            <v>UN</v>
          </cell>
          <cell r="E4371">
            <v>0</v>
          </cell>
        </row>
        <row r="4372">
          <cell r="B4372" t="str">
            <v>524366</v>
          </cell>
          <cell r="C4372" t="str">
            <v>EXTREMIDADE FOFO PN-16 FG-BOLSA D= 400MM( 60KG)</v>
          </cell>
          <cell r="D4372" t="str">
            <v>UN</v>
          </cell>
          <cell r="E4372">
            <v>0</v>
          </cell>
        </row>
        <row r="4373">
          <cell r="B4373" t="str">
            <v>524367</v>
          </cell>
          <cell r="C4373" t="str">
            <v>EXTREMIDADE FOFO PN-16 FG-BOLSA D= 450MM( 74KG)</v>
          </cell>
          <cell r="D4373" t="str">
            <v>UN</v>
          </cell>
          <cell r="E4373">
            <v>0</v>
          </cell>
        </row>
        <row r="4374">
          <cell r="B4374" t="str">
            <v>524368</v>
          </cell>
          <cell r="C4374" t="str">
            <v>EXTREMIDADE FOFO PN-16 FG-BOLSA D= 500MM( 93KG)</v>
          </cell>
          <cell r="D4374" t="str">
            <v>UN</v>
          </cell>
          <cell r="E4374">
            <v>0</v>
          </cell>
        </row>
        <row r="4375">
          <cell r="B4375" t="str">
            <v>524369</v>
          </cell>
          <cell r="C4375" t="str">
            <v>EXTREMIDADE FOFO PN-16 FG-BOLSA D= 600MM(133KG)</v>
          </cell>
          <cell r="D4375" t="str">
            <v>UN</v>
          </cell>
          <cell r="E4375">
            <v>0</v>
          </cell>
        </row>
        <row r="4376">
          <cell r="B4376" t="str">
            <v>524370</v>
          </cell>
          <cell r="C4376" t="str">
            <v>EXTREMIDADE FOFO PN-16 FG-BOLSA D= 700MM(237KG)</v>
          </cell>
          <cell r="D4376" t="str">
            <v>UN</v>
          </cell>
          <cell r="E4376">
            <v>0</v>
          </cell>
        </row>
        <row r="4377">
          <cell r="B4377" t="str">
            <v>524371</v>
          </cell>
          <cell r="C4377" t="str">
            <v>EXTREMIDADE FOFO PN-16 FG-JE2GS D=800MM (219,5KG)</v>
          </cell>
          <cell r="D4377" t="str">
            <v>UN</v>
          </cell>
          <cell r="E4377">
            <v>0</v>
          </cell>
        </row>
        <row r="4378">
          <cell r="B4378" t="str">
            <v>524372</v>
          </cell>
          <cell r="C4378" t="str">
            <v>EXTREMIDADE FOFO PN-16 FG-JE2GS D=900MM (269,5KG)</v>
          </cell>
          <cell r="D4378" t="str">
            <v>UN</v>
          </cell>
          <cell r="E4378">
            <v>0</v>
          </cell>
        </row>
        <row r="4379">
          <cell r="B4379" t="str">
            <v>524373</v>
          </cell>
          <cell r="C4379" t="str">
            <v>EXTREMIDADE FOFO PN-16 FG-JE2GS D=1000MM (342KG)</v>
          </cell>
          <cell r="D4379" t="str">
            <v>UN</v>
          </cell>
          <cell r="E4379">
            <v>0</v>
          </cell>
        </row>
        <row r="4380">
          <cell r="B4380" t="str">
            <v>524374</v>
          </cell>
          <cell r="C4380" t="str">
            <v>EXTREMIDADE FOFO PN-16 FG-BOLSA D=1200MM(685KG)</v>
          </cell>
          <cell r="D4380" t="str">
            <v>UN</v>
          </cell>
          <cell r="E4380">
            <v>0</v>
          </cell>
        </row>
        <row r="4381">
          <cell r="B4381" t="str">
            <v>524375</v>
          </cell>
          <cell r="C4381" t="str">
            <v>EXTREMIDADE FOFO PN-16 FG-PONTA D= 100MM( 10KG)</v>
          </cell>
          <cell r="D4381" t="str">
            <v>UN</v>
          </cell>
          <cell r="E4381">
            <v>0</v>
          </cell>
        </row>
        <row r="4382">
          <cell r="B4382" t="str">
            <v>524376</v>
          </cell>
          <cell r="C4382" t="str">
            <v>EXTREMIDADE FOFO PN-16 FG-PONTA D= 150MM( 16KG)</v>
          </cell>
          <cell r="D4382" t="str">
            <v>UN</v>
          </cell>
          <cell r="E4382">
            <v>0</v>
          </cell>
        </row>
        <row r="4383">
          <cell r="B4383" t="str">
            <v>524377</v>
          </cell>
          <cell r="C4383" t="str">
            <v>EXTREMIDADE FOFO PN-16 FG-PONTA D= 200MM( 23KG)</v>
          </cell>
          <cell r="D4383" t="str">
            <v>UN</v>
          </cell>
          <cell r="E4383">
            <v>0</v>
          </cell>
        </row>
        <row r="4384">
          <cell r="B4384" t="str">
            <v>524378</v>
          </cell>
          <cell r="C4384" t="str">
            <v>EXTREMIDADE FOFO PN-16 FG-PONTA D= 250MM( 32KG)</v>
          </cell>
          <cell r="D4384" t="str">
            <v>UN</v>
          </cell>
          <cell r="E4384">
            <v>0</v>
          </cell>
        </row>
        <row r="4385">
          <cell r="B4385" t="str">
            <v>524379</v>
          </cell>
          <cell r="C4385" t="str">
            <v>EXTREMIDADE FOFO PN-16 FG-PONTA D= 300MM( 43KG)</v>
          </cell>
          <cell r="D4385" t="str">
            <v>UN</v>
          </cell>
          <cell r="E4385">
            <v>0</v>
          </cell>
        </row>
        <row r="4386">
          <cell r="B4386" t="str">
            <v>524380</v>
          </cell>
          <cell r="C4386" t="str">
            <v>EXTREMIDADE FOFO PN-16 FG-PONTA D= 350MM( 55KG)</v>
          </cell>
          <cell r="D4386" t="str">
            <v>UN</v>
          </cell>
          <cell r="E4386">
            <v>0</v>
          </cell>
        </row>
        <row r="4387">
          <cell r="B4387" t="str">
            <v>524381</v>
          </cell>
          <cell r="C4387" t="str">
            <v>EXTREMIDADE FOFO PN-16 FG-PONTA D= 400MM( 70KG)</v>
          </cell>
          <cell r="D4387" t="str">
            <v>UN</v>
          </cell>
          <cell r="E4387">
            <v>0</v>
          </cell>
        </row>
        <row r="4388">
          <cell r="B4388" t="str">
            <v>524382</v>
          </cell>
          <cell r="C4388" t="str">
            <v>EXTREMIDADE FOFO PN-16 FG-PONTA D= 450MM( 84KG)</v>
          </cell>
          <cell r="D4388" t="str">
            <v>UN</v>
          </cell>
          <cell r="E4388">
            <v>0</v>
          </cell>
        </row>
        <row r="4389">
          <cell r="B4389" t="str">
            <v>524383</v>
          </cell>
          <cell r="C4389" t="str">
            <v>EXTREMIDADE FOFO PN-16 FG-PONTA D= 500MM(109KG)</v>
          </cell>
          <cell r="D4389" t="str">
            <v>UN</v>
          </cell>
          <cell r="E4389">
            <v>0</v>
          </cell>
        </row>
        <row r="4390">
          <cell r="B4390" t="str">
            <v>524384</v>
          </cell>
          <cell r="C4390" t="str">
            <v>EXTREMIDADE FOFO PN-16 FG-PONTA D= 600MM(159KG)</v>
          </cell>
          <cell r="D4390" t="str">
            <v>UN</v>
          </cell>
          <cell r="E4390">
            <v>0</v>
          </cell>
        </row>
        <row r="4391">
          <cell r="B4391" t="str">
            <v>524385</v>
          </cell>
          <cell r="C4391" t="str">
            <v>EXTREMIDADE FOFO PN-16 FG-PONTA D= 700MM(194KG)</v>
          </cell>
          <cell r="D4391" t="str">
            <v>UN</v>
          </cell>
          <cell r="E4391">
            <v>0</v>
          </cell>
        </row>
        <row r="4392">
          <cell r="B4392" t="str">
            <v>524386</v>
          </cell>
          <cell r="C4392" t="str">
            <v>EXTREMIDADE FOFO PN-16 FG-PONTA D= 800MM(245KG)</v>
          </cell>
          <cell r="D4392" t="str">
            <v>UN</v>
          </cell>
          <cell r="E4392">
            <v>0</v>
          </cell>
        </row>
        <row r="4393">
          <cell r="B4393" t="str">
            <v>524387</v>
          </cell>
          <cell r="C4393" t="str">
            <v>EXTREMIDADE FOFO PN-16 FG-PONTA D= 900MM(295KG)</v>
          </cell>
          <cell r="D4393" t="str">
            <v>UN</v>
          </cell>
          <cell r="E4393">
            <v>0</v>
          </cell>
        </row>
        <row r="4394">
          <cell r="B4394" t="str">
            <v>524388</v>
          </cell>
          <cell r="C4394" t="str">
            <v>EXTREMIDADE FOFO PN-16 FG-PONTA D=1000MM(369KG)</v>
          </cell>
          <cell r="D4394" t="str">
            <v>UN</v>
          </cell>
          <cell r="E4394">
            <v>0</v>
          </cell>
        </row>
        <row r="4395">
          <cell r="B4395" t="str">
            <v>524389</v>
          </cell>
          <cell r="C4395" t="str">
            <v>EXTREMIDADE FOFO PN-16 FG-PONTA D=1200MM(520KG)</v>
          </cell>
          <cell r="D4395" t="str">
            <v>UN</v>
          </cell>
          <cell r="E4395">
            <v>0</v>
          </cell>
        </row>
        <row r="4396">
          <cell r="B4396" t="str">
            <v>524390</v>
          </cell>
          <cell r="C4396" t="str">
            <v>EXTREMIDADE FOFO PN-16 FG-JM D= 300MM( 57KG)</v>
          </cell>
          <cell r="D4396" t="str">
            <v>UN</v>
          </cell>
          <cell r="E4396">
            <v>0</v>
          </cell>
        </row>
        <row r="4397">
          <cell r="B4397" t="str">
            <v>524391</v>
          </cell>
          <cell r="C4397" t="str">
            <v>EXTREMIDADE FOFO PN-16 FG-JM D= 350MM( 75KG)</v>
          </cell>
          <cell r="D4397" t="str">
            <v>UN</v>
          </cell>
          <cell r="E4397">
            <v>0</v>
          </cell>
        </row>
        <row r="4398">
          <cell r="B4398" t="str">
            <v>524392</v>
          </cell>
          <cell r="C4398" t="str">
            <v>EXTREMIDADE FOFO PN-16 FG-JM D= 400MM( 96KG)</v>
          </cell>
          <cell r="D4398" t="str">
            <v>UN</v>
          </cell>
          <cell r="E4398">
            <v>0</v>
          </cell>
        </row>
        <row r="4399">
          <cell r="B4399" t="str">
            <v>524393</v>
          </cell>
          <cell r="C4399" t="str">
            <v>EXTREMIDADE FOFO PN-16 FG-JM D= 450MM(106KG)</v>
          </cell>
          <cell r="D4399" t="str">
            <v>UN</v>
          </cell>
          <cell r="E4399">
            <v>0</v>
          </cell>
        </row>
        <row r="4400">
          <cell r="B4400" t="str">
            <v>524394</v>
          </cell>
          <cell r="C4400" t="str">
            <v>EXTREMIDADE FOFO PN-16 FG-JM D= 500MM(156KG)</v>
          </cell>
          <cell r="D4400" t="str">
            <v>UN</v>
          </cell>
          <cell r="E4400">
            <v>0</v>
          </cell>
        </row>
        <row r="4401">
          <cell r="B4401" t="str">
            <v>524395</v>
          </cell>
          <cell r="C4401" t="str">
            <v>EXTREMIDADE FOFO PN-16 FG-JM D= 600MM(212KG)</v>
          </cell>
          <cell r="D4401" t="str">
            <v>UN</v>
          </cell>
          <cell r="E4401">
            <v>0</v>
          </cell>
        </row>
        <row r="4402">
          <cell r="B4402" t="str">
            <v>524396</v>
          </cell>
          <cell r="C4402" t="str">
            <v>EXTREMIDADE FOFO PN-16 FG-JM D= 700MM(258KG)</v>
          </cell>
          <cell r="D4402" t="str">
            <v>UN</v>
          </cell>
          <cell r="E4402">
            <v>0</v>
          </cell>
        </row>
        <row r="4403">
          <cell r="B4403" t="str">
            <v>524397</v>
          </cell>
          <cell r="C4403" t="str">
            <v>EXTREMIDADE FOFO PN-16 FG-JM D= 800MM(346KG)</v>
          </cell>
          <cell r="D4403" t="str">
            <v>UN</v>
          </cell>
          <cell r="E4403">
            <v>0</v>
          </cell>
        </row>
        <row r="4404">
          <cell r="B4404" t="str">
            <v>524398</v>
          </cell>
          <cell r="C4404" t="str">
            <v>EXTREMIDADE FOFO PN-16 FG-JM D= 900MM(446KG)</v>
          </cell>
          <cell r="D4404" t="str">
            <v>UN</v>
          </cell>
          <cell r="E4404">
            <v>0</v>
          </cell>
        </row>
        <row r="4405">
          <cell r="B4405" t="str">
            <v>524399</v>
          </cell>
          <cell r="C4405" t="str">
            <v>EXTREMIDADE FOFO PN-16 FG-JM D=1000MM(595KG)</v>
          </cell>
          <cell r="D4405" t="str">
            <v>UN</v>
          </cell>
          <cell r="E4405">
            <v>0</v>
          </cell>
        </row>
        <row r="4406">
          <cell r="B4406" t="str">
            <v>524401</v>
          </cell>
          <cell r="C4406" t="str">
            <v>EXTREMIDADE FOFO PN-16 FG-JM D=1200MM(793KG)</v>
          </cell>
          <cell r="D4406" t="str">
            <v>UN</v>
          </cell>
          <cell r="E4406">
            <v>0</v>
          </cell>
        </row>
        <row r="4407">
          <cell r="B4407" t="str">
            <v>524402</v>
          </cell>
          <cell r="C4407" t="str">
            <v>EXTREMIDADE PN16 PONTA-FG C/ABA V.D= 100MM( 21KG)</v>
          </cell>
          <cell r="D4407" t="str">
            <v>UN</v>
          </cell>
          <cell r="E4407">
            <v>0</v>
          </cell>
        </row>
        <row r="4408">
          <cell r="B4408" t="str">
            <v>524403</v>
          </cell>
          <cell r="C4408" t="str">
            <v>EXTREMIDADE PN16 PONTA-FG C/ABA V.D= 150MM( 32KG)</v>
          </cell>
          <cell r="D4408" t="str">
            <v>UN</v>
          </cell>
          <cell r="E4408">
            <v>0</v>
          </cell>
        </row>
        <row r="4409">
          <cell r="B4409" t="str">
            <v>524404</v>
          </cell>
          <cell r="C4409" t="str">
            <v>EXTREMIDADE PN16 PONTA-FG C/ABA V.D= 200MM( 46KG)</v>
          </cell>
          <cell r="D4409" t="str">
            <v>UN</v>
          </cell>
          <cell r="E4409">
            <v>0</v>
          </cell>
        </row>
        <row r="4410">
          <cell r="B4410" t="str">
            <v>524405</v>
          </cell>
          <cell r="C4410" t="str">
            <v>EXTREMIDADE PN16 PONTA-FG C/ABA V.D= 250MM( 58KG)</v>
          </cell>
          <cell r="D4410" t="str">
            <v>UN</v>
          </cell>
          <cell r="E4410">
            <v>0</v>
          </cell>
        </row>
        <row r="4411">
          <cell r="B4411" t="str">
            <v>524406</v>
          </cell>
          <cell r="C4411" t="str">
            <v>EXTREMIDADE PN16 PONTA-FG C/ABA V.D= 300MM( 75KG)</v>
          </cell>
          <cell r="D4411" t="str">
            <v>UN</v>
          </cell>
          <cell r="E4411">
            <v>0</v>
          </cell>
        </row>
        <row r="4412">
          <cell r="B4412" t="str">
            <v>524407</v>
          </cell>
          <cell r="C4412" t="str">
            <v>EXTREMIDADE PN16 PONTA-FG C/ABA V.D= 350MM( 93KG)</v>
          </cell>
          <cell r="D4412" t="str">
            <v>UN</v>
          </cell>
          <cell r="E4412">
            <v>0</v>
          </cell>
        </row>
        <row r="4413">
          <cell r="B4413" t="str">
            <v>524408</v>
          </cell>
          <cell r="C4413" t="str">
            <v>EXTREMIDADE PN16 PONTA-FG C/ABA V.D= 400MM(114KG)</v>
          </cell>
          <cell r="D4413" t="str">
            <v>UN</v>
          </cell>
          <cell r="E4413">
            <v>0</v>
          </cell>
        </row>
        <row r="4414">
          <cell r="B4414" t="str">
            <v>524409</v>
          </cell>
          <cell r="C4414" t="str">
            <v>EXTREMIDADE PN16 PONTA-FG C/ABA V.D= 450MM (140KG)</v>
          </cell>
          <cell r="D4414" t="str">
            <v>UN</v>
          </cell>
          <cell r="E4414">
            <v>0</v>
          </cell>
        </row>
        <row r="4415">
          <cell r="B4415" t="str">
            <v>524410</v>
          </cell>
          <cell r="C4415" t="str">
            <v>EXTREMIDADE PN16 PONTA-FG C/ABA V.D= 500MM(164KG)</v>
          </cell>
          <cell r="D4415" t="str">
            <v>UN</v>
          </cell>
          <cell r="E4415">
            <v>0</v>
          </cell>
        </row>
        <row r="4416">
          <cell r="B4416" t="str">
            <v>524411</v>
          </cell>
          <cell r="C4416" t="str">
            <v>EXTREMIDADE PN16 PONTA-FG C/ABA V.D= 600MM(226KG)</v>
          </cell>
          <cell r="D4416" t="str">
            <v>UN</v>
          </cell>
          <cell r="E4416">
            <v>0</v>
          </cell>
        </row>
        <row r="4417">
          <cell r="B4417" t="str">
            <v>524412</v>
          </cell>
          <cell r="C4417" t="str">
            <v>EXTREMIDADE PN16 PONTA-FG C/ABA V.D= 700MM(272KG)</v>
          </cell>
          <cell r="D4417" t="str">
            <v>UN</v>
          </cell>
          <cell r="E4417">
            <v>0</v>
          </cell>
        </row>
        <row r="4418">
          <cell r="B4418" t="str">
            <v>524413</v>
          </cell>
          <cell r="C4418" t="str">
            <v>EXTREMIDADE PN16 PONTA-FG C/ABA V.D= 800MM(335KG)</v>
          </cell>
          <cell r="D4418" t="str">
            <v>UN</v>
          </cell>
          <cell r="E4418">
            <v>0</v>
          </cell>
        </row>
        <row r="4419">
          <cell r="B4419" t="str">
            <v>524414</v>
          </cell>
          <cell r="C4419" t="str">
            <v>EXTREMIDADE PN16 PONTA-FG C/ABA V.D= 900MM(408KG)</v>
          </cell>
          <cell r="D4419" t="str">
            <v>UN</v>
          </cell>
          <cell r="E4419">
            <v>0</v>
          </cell>
        </row>
        <row r="4420">
          <cell r="B4420" t="str">
            <v>524415</v>
          </cell>
          <cell r="C4420" t="str">
            <v>EXTREMIDADE PN16 PONTA-FG C/ABA V.D=1000MM(533KG)</v>
          </cell>
          <cell r="D4420" t="str">
            <v>UN</v>
          </cell>
          <cell r="E4420">
            <v>0</v>
          </cell>
        </row>
        <row r="4421">
          <cell r="B4421" t="str">
            <v>524416</v>
          </cell>
          <cell r="C4421" t="str">
            <v>EXTREMIDADE PN16 PONTA-FG C/ABA V.D=1200MM(695KG)</v>
          </cell>
          <cell r="D4421" t="str">
            <v>UN</v>
          </cell>
          <cell r="E4421">
            <v>0</v>
          </cell>
        </row>
        <row r="4422">
          <cell r="B4422" t="str">
            <v>524417</v>
          </cell>
          <cell r="C4422" t="str">
            <v>EXTREMIDADE FOFO PN-25 FG-JE D= 100MM( 10KG)</v>
          </cell>
          <cell r="D4422" t="str">
            <v>UN</v>
          </cell>
          <cell r="E4422">
            <v>0</v>
          </cell>
        </row>
        <row r="4423">
          <cell r="B4423" t="str">
            <v>524418</v>
          </cell>
          <cell r="C4423" t="str">
            <v>EXTREMIDADE FOFO PN-25 FG-JE D= 150MM( 15KG)</v>
          </cell>
          <cell r="D4423" t="str">
            <v>UN</v>
          </cell>
          <cell r="E4423">
            <v>0</v>
          </cell>
        </row>
        <row r="4424">
          <cell r="B4424" t="str">
            <v>524419</v>
          </cell>
          <cell r="C4424" t="str">
            <v>EXTREMIDADE FOFO PN-25 FG-JE D= 200MM( 22KG)</v>
          </cell>
          <cell r="D4424" t="str">
            <v>UN</v>
          </cell>
          <cell r="E4424">
            <v>0</v>
          </cell>
        </row>
        <row r="4425">
          <cell r="B4425" t="str">
            <v>524420</v>
          </cell>
          <cell r="C4425" t="str">
            <v>EXTREMIDADE FOFO PN-25 FG-JE D= 250MM( 32KG)</v>
          </cell>
          <cell r="D4425" t="str">
            <v>UN</v>
          </cell>
          <cell r="E4425">
            <v>0</v>
          </cell>
        </row>
        <row r="4426">
          <cell r="B4426" t="str">
            <v>524421</v>
          </cell>
          <cell r="C4426" t="str">
            <v>EXTREMIDADE FOFO PN-25 FG-JE D= 300MM( 41KG)</v>
          </cell>
          <cell r="D4426" t="str">
            <v>UN</v>
          </cell>
          <cell r="E4426">
            <v>0</v>
          </cell>
        </row>
        <row r="4427">
          <cell r="B4427" t="str">
            <v>524422</v>
          </cell>
          <cell r="C4427" t="str">
            <v>EXTREMIDADE FOFO PN-25 FG-JE D= 350MM( 56KG)</v>
          </cell>
          <cell r="D4427" t="str">
            <v>UN</v>
          </cell>
          <cell r="E4427">
            <v>0</v>
          </cell>
        </row>
        <row r="4428">
          <cell r="B4428" t="str">
            <v>524423</v>
          </cell>
          <cell r="C4428" t="str">
            <v>EXTREMIDADE FOFO PN-25 FG-JE D= 400MM( 71KG)</v>
          </cell>
          <cell r="D4428" t="str">
            <v>UN</v>
          </cell>
          <cell r="E4428">
            <v>0</v>
          </cell>
        </row>
        <row r="4429">
          <cell r="B4429" t="str">
            <v>524424</v>
          </cell>
          <cell r="C4429" t="str">
            <v>EXTREMIDADE FOFO PN-25 FG-JE D= 450MM( 85KG)</v>
          </cell>
          <cell r="D4429" t="str">
            <v>UN</v>
          </cell>
          <cell r="E4429">
            <v>0</v>
          </cell>
        </row>
        <row r="4430">
          <cell r="B4430" t="str">
            <v>524425</v>
          </cell>
          <cell r="C4430" t="str">
            <v>EXTREMIDADE FOFO PN-25 FG-JE D= 500MM(104KG)</v>
          </cell>
          <cell r="D4430" t="str">
            <v>UN</v>
          </cell>
          <cell r="E4430">
            <v>0</v>
          </cell>
        </row>
        <row r="4431">
          <cell r="B4431" t="str">
            <v>524426</v>
          </cell>
          <cell r="C4431" t="str">
            <v>EXTREMIDADE FOFO PN-25 FG-JE D= 600MM(147KG)</v>
          </cell>
          <cell r="D4431" t="str">
            <v>UN</v>
          </cell>
          <cell r="E4431">
            <v>0</v>
          </cell>
        </row>
        <row r="4432">
          <cell r="B4432" t="str">
            <v>524427</v>
          </cell>
          <cell r="C4432" t="str">
            <v>EXTREMIDADE FOFO PN-25 FG-JE D= 700MM(270KG)</v>
          </cell>
          <cell r="D4432" t="str">
            <v>UN</v>
          </cell>
          <cell r="E4432">
            <v>0</v>
          </cell>
        </row>
        <row r="4433">
          <cell r="B4433" t="str">
            <v>524428</v>
          </cell>
          <cell r="C4433" t="str">
            <v>EXTREMIDADE FOFO PN-25 FG-JE2GS D=800MM(244KG)</v>
          </cell>
          <cell r="D4433" t="str">
            <v>UN</v>
          </cell>
          <cell r="E4433">
            <v>0</v>
          </cell>
        </row>
        <row r="4434">
          <cell r="B4434" t="str">
            <v>524429</v>
          </cell>
          <cell r="C4434" t="str">
            <v>EXTREMIDADE FOFO PN-25 FG-JE2GS D=900MM(300KG)</v>
          </cell>
          <cell r="D4434" t="str">
            <v>UN</v>
          </cell>
          <cell r="E4434">
            <v>0</v>
          </cell>
        </row>
        <row r="4435">
          <cell r="B4435" t="str">
            <v>524430</v>
          </cell>
          <cell r="C4435" t="str">
            <v>EXTREMIDADE FOFO PN-25 FG-JE2GS D=1000MM(380KG)</v>
          </cell>
          <cell r="D4435" t="str">
            <v>UN</v>
          </cell>
          <cell r="E4435">
            <v>0</v>
          </cell>
        </row>
        <row r="4436">
          <cell r="B4436" t="str">
            <v>524431</v>
          </cell>
          <cell r="C4436" t="str">
            <v>EXTREMIDADE FOFO PN-25 FG-JE2GS D=1200MM(487,5KG)</v>
          </cell>
          <cell r="D4436" t="str">
            <v>UN</v>
          </cell>
          <cell r="E4436">
            <v>0</v>
          </cell>
        </row>
        <row r="4437">
          <cell r="B4437" t="str">
            <v>524432</v>
          </cell>
          <cell r="C4437" t="str">
            <v>EXTREMIDADE FOFO PN-25 FG-PONTA D= 100MM( 10KG)</v>
          </cell>
          <cell r="D4437" t="str">
            <v>UN</v>
          </cell>
          <cell r="E4437">
            <v>0</v>
          </cell>
        </row>
        <row r="4438">
          <cell r="B4438" t="str">
            <v>524433</v>
          </cell>
          <cell r="C4438" t="str">
            <v>EXTREMIDADE FOFO PN-25 FG-PONTA D= 150MM( 17KG)</v>
          </cell>
          <cell r="D4438" t="str">
            <v>UN</v>
          </cell>
          <cell r="E4438">
            <v>0</v>
          </cell>
        </row>
        <row r="4439">
          <cell r="B4439" t="str">
            <v>524434</v>
          </cell>
          <cell r="C4439" t="str">
            <v>EXTREMIDADE FOFO PN-25 FG-PONTA D= 200MM( 25KG)</v>
          </cell>
          <cell r="D4439" t="str">
            <v>UN</v>
          </cell>
          <cell r="E4439">
            <v>0</v>
          </cell>
        </row>
        <row r="4440">
          <cell r="B4440" t="str">
            <v>524435</v>
          </cell>
          <cell r="C4440" t="str">
            <v>EXTREMIDADE FOFO PN-25 FG-PONTA D= 250MM( 36KG)</v>
          </cell>
          <cell r="D4440" t="str">
            <v>UN</v>
          </cell>
          <cell r="E4440">
            <v>0</v>
          </cell>
        </row>
        <row r="4441">
          <cell r="B4441" t="str">
            <v>524436</v>
          </cell>
          <cell r="C4441" t="str">
            <v>EXTREMIDADE FOFO PN-25 FG-PONTA D= 300MM( 48KG)</v>
          </cell>
          <cell r="D4441" t="str">
            <v>UN</v>
          </cell>
          <cell r="E4441">
            <v>0</v>
          </cell>
        </row>
        <row r="4442">
          <cell r="B4442" t="str">
            <v>524437</v>
          </cell>
          <cell r="C4442" t="str">
            <v>EXTREMIDADE FOFO PN-25 FG-PONTA D= 350MM( 64KG)</v>
          </cell>
          <cell r="D4442" t="str">
            <v>UN</v>
          </cell>
          <cell r="E4442">
            <v>0</v>
          </cell>
        </row>
        <row r="4443">
          <cell r="B4443" t="str">
            <v>524438</v>
          </cell>
          <cell r="C4443" t="str">
            <v>EXTREMIDADE FOFO PN-25 FG-PONTA D= 400MM( 81KG)</v>
          </cell>
          <cell r="D4443" t="str">
            <v>UN</v>
          </cell>
          <cell r="E4443">
            <v>0</v>
          </cell>
        </row>
        <row r="4444">
          <cell r="B4444" t="str">
            <v>524439</v>
          </cell>
          <cell r="C4444" t="str">
            <v>EXTREMIDADE FOFO PN-25 FG-PONTA D= 450MM( 96KG)</v>
          </cell>
          <cell r="D4444" t="str">
            <v>UN</v>
          </cell>
          <cell r="E4444">
            <v>0</v>
          </cell>
        </row>
        <row r="4445">
          <cell r="B4445" t="str">
            <v>524440</v>
          </cell>
          <cell r="C4445" t="str">
            <v>EXTREMIDADE FOFO PN-25 FG-PONTA D= 500MM(121KG)</v>
          </cell>
          <cell r="D4445" t="str">
            <v>UN</v>
          </cell>
          <cell r="E4445">
            <v>0</v>
          </cell>
        </row>
        <row r="4446">
          <cell r="B4446" t="str">
            <v>524441</v>
          </cell>
          <cell r="C4446" t="str">
            <v>EXTREMIDADE FOFO PN-25 FG-PONTA D= 600MM(173KG)</v>
          </cell>
          <cell r="D4446" t="str">
            <v>UN</v>
          </cell>
          <cell r="E4446">
            <v>0</v>
          </cell>
        </row>
        <row r="4447">
          <cell r="B4447" t="str">
            <v>524442</v>
          </cell>
          <cell r="C4447" t="str">
            <v>EXTREMIDADE FOFO PN-25 FG-PONTA D= 700MM(229KG)</v>
          </cell>
          <cell r="D4447" t="str">
            <v>UN</v>
          </cell>
          <cell r="E4447">
            <v>0</v>
          </cell>
        </row>
        <row r="4448">
          <cell r="B4448" t="str">
            <v>524443</v>
          </cell>
          <cell r="C4448" t="str">
            <v>EXTREMIDADE FOFO PN-25 FG-PONTA D= 800MM(294KG)</v>
          </cell>
          <cell r="D4448" t="str">
            <v>UN</v>
          </cell>
          <cell r="E4448">
            <v>0</v>
          </cell>
        </row>
        <row r="4449">
          <cell r="B4449" t="str">
            <v>524444</v>
          </cell>
          <cell r="C4449" t="str">
            <v>EXTREMIDADE FOFO PN-25 FG-PONTA D= 900MM(355KG)</v>
          </cell>
          <cell r="D4449" t="str">
            <v>UN</v>
          </cell>
          <cell r="E4449">
            <v>0</v>
          </cell>
        </row>
        <row r="4450">
          <cell r="B4450" t="str">
            <v>524445</v>
          </cell>
          <cell r="C4450" t="str">
            <v>EXTREMIDADE FOFO PN-25 FG-PONTA D=1000MM(447KG)</v>
          </cell>
          <cell r="D4450" t="str">
            <v>UN</v>
          </cell>
          <cell r="E4450">
            <v>0</v>
          </cell>
        </row>
        <row r="4451">
          <cell r="B4451" t="str">
            <v>524446</v>
          </cell>
          <cell r="C4451" t="str">
            <v>EXTREMIDADE FOFO PN-25 FG-PONTA D=1200MM(620KG)</v>
          </cell>
          <cell r="D4451" t="str">
            <v>UN</v>
          </cell>
          <cell r="E4451">
            <v>0</v>
          </cell>
        </row>
        <row r="4452">
          <cell r="B4452" t="str">
            <v>524447</v>
          </cell>
          <cell r="C4452" t="str">
            <v>EXTREMIDADE FOFO PN-25 FG-JM D= 300MM( 62KG)</v>
          </cell>
          <cell r="D4452" t="str">
            <v>UN</v>
          </cell>
          <cell r="E4452">
            <v>0</v>
          </cell>
        </row>
        <row r="4453">
          <cell r="B4453" t="str">
            <v>524448</v>
          </cell>
          <cell r="C4453" t="str">
            <v>EXTREMIDADE FOFO PN-25 FG-JM D= 350MM( 83KG)</v>
          </cell>
          <cell r="D4453" t="str">
            <v>UN</v>
          </cell>
          <cell r="E4453">
            <v>0</v>
          </cell>
        </row>
        <row r="4454">
          <cell r="B4454" t="str">
            <v>524449</v>
          </cell>
          <cell r="C4454" t="str">
            <v>EXTREMIDADE FOFO PN-25 FG-JM D= 400MM(107KG)</v>
          </cell>
          <cell r="D4454" t="str">
            <v>UN</v>
          </cell>
          <cell r="E4454">
            <v>0</v>
          </cell>
        </row>
        <row r="4455">
          <cell r="B4455" t="str">
            <v>524450</v>
          </cell>
          <cell r="C4455" t="str">
            <v>EXTREMIDADE FOFO PN-25 FG-JM D= 450MM(118KG)</v>
          </cell>
          <cell r="D4455" t="str">
            <v>UN</v>
          </cell>
          <cell r="E4455">
            <v>0</v>
          </cell>
        </row>
        <row r="4456">
          <cell r="B4456" t="str">
            <v>524451</v>
          </cell>
          <cell r="C4456" t="str">
            <v>EXTREMIDADE FOFO PN-25 FG-JM D= 500MM(168KG)</v>
          </cell>
          <cell r="D4456" t="str">
            <v>UN</v>
          </cell>
          <cell r="E4456">
            <v>0</v>
          </cell>
        </row>
        <row r="4457">
          <cell r="B4457" t="str">
            <v>524452</v>
          </cell>
          <cell r="C4457" t="str">
            <v>EXTREMIDADE FOFO PN-25 FG-JM D= 600MM(226KG)</v>
          </cell>
          <cell r="D4457" t="str">
            <v>UN</v>
          </cell>
          <cell r="E4457">
            <v>0</v>
          </cell>
        </row>
        <row r="4458">
          <cell r="B4458" t="str">
            <v>524453</v>
          </cell>
          <cell r="C4458" t="str">
            <v>EXTREMIDADE FOFO PN-25 FG-JM D= 700MM(291KG)</v>
          </cell>
          <cell r="D4458" t="str">
            <v>UN</v>
          </cell>
          <cell r="E4458">
            <v>0</v>
          </cell>
        </row>
        <row r="4459">
          <cell r="B4459" t="str">
            <v>524454</v>
          </cell>
          <cell r="C4459" t="str">
            <v>EXTREMIDADE FOFO PN-25 FG-JM D= 800MM(395KG)</v>
          </cell>
          <cell r="D4459" t="str">
            <v>UN</v>
          </cell>
          <cell r="E4459">
            <v>0</v>
          </cell>
        </row>
        <row r="4460">
          <cell r="B4460" t="str">
            <v>524455</v>
          </cell>
          <cell r="C4460" t="str">
            <v>EXTREMIDADE FOFO PN-25 FG-JM D= 900MM(507KG)</v>
          </cell>
          <cell r="D4460" t="str">
            <v>UN</v>
          </cell>
          <cell r="E4460">
            <v>0</v>
          </cell>
        </row>
        <row r="4461">
          <cell r="B4461" t="str">
            <v>524456</v>
          </cell>
          <cell r="C4461" t="str">
            <v>EXTREMIDADE FOFO PN-25 FG-JM D=1000MM(695KG)</v>
          </cell>
          <cell r="D4461" t="str">
            <v>UN</v>
          </cell>
          <cell r="E4461">
            <v>0</v>
          </cell>
        </row>
        <row r="4462">
          <cell r="B4462" t="str">
            <v>524457</v>
          </cell>
          <cell r="C4462" t="str">
            <v>EXTREMIDADE FOFO PN-25 FG-JM D=1200MM(893KG)</v>
          </cell>
          <cell r="D4462" t="str">
            <v>UN</v>
          </cell>
          <cell r="E4462">
            <v>0</v>
          </cell>
        </row>
        <row r="4463">
          <cell r="B4463" t="str">
            <v>524458</v>
          </cell>
          <cell r="C4463" t="str">
            <v>EXTREMIDADE FOFO PN25 PT-FG C/ABA D= 50MM( 12KG)</v>
          </cell>
          <cell r="D4463" t="str">
            <v>UN</v>
          </cell>
          <cell r="E4463">
            <v>0</v>
          </cell>
        </row>
        <row r="4464">
          <cell r="B4464" t="str">
            <v>524459</v>
          </cell>
          <cell r="C4464" t="str">
            <v>EXTREMIDADE FOFO PN25 PT-FG C/ABA D= 75MM(16,5KG)</v>
          </cell>
          <cell r="D4464" t="str">
            <v>UN</v>
          </cell>
          <cell r="E4464">
            <v>0</v>
          </cell>
        </row>
        <row r="4465">
          <cell r="B4465" t="str">
            <v>524460</v>
          </cell>
          <cell r="C4465" t="str">
            <v>EXTREMIDADE FOFO PN25 PT-FG C/ABA D=100MM( 21KG)</v>
          </cell>
          <cell r="D4465" t="str">
            <v>UN</v>
          </cell>
          <cell r="E4465">
            <v>0</v>
          </cell>
        </row>
        <row r="4466">
          <cell r="B4466" t="str">
            <v>524461</v>
          </cell>
          <cell r="C4466" t="str">
            <v>EXTREMIDADE FOFO PN25 PT-FG C/ABA D=150MM( 33KG)</v>
          </cell>
          <cell r="D4466" t="str">
            <v>UN</v>
          </cell>
          <cell r="E4466">
            <v>0</v>
          </cell>
        </row>
        <row r="4467">
          <cell r="B4467" t="str">
            <v>524462</v>
          </cell>
          <cell r="C4467" t="str">
            <v>EXTREMIDADE FOFO PN25 PT-FG C/ABA D=200MM( 48KG)</v>
          </cell>
          <cell r="D4467" t="str">
            <v>UN</v>
          </cell>
          <cell r="E4467">
            <v>0</v>
          </cell>
        </row>
        <row r="4468">
          <cell r="B4468" t="str">
            <v>524463</v>
          </cell>
          <cell r="C4468" t="str">
            <v>EXTREMIDADE FOFO PN25 PT-FG C/ABA D=50MM( 62KG)</v>
          </cell>
          <cell r="D4468" t="str">
            <v>UN</v>
          </cell>
          <cell r="E4468">
            <v>0</v>
          </cell>
        </row>
        <row r="4469">
          <cell r="B4469" t="str">
            <v>524464</v>
          </cell>
          <cell r="C4469" t="str">
            <v>EXTREMIDADE FOFO PN25 PT-FG C/ABA D=300MM( 81KG)</v>
          </cell>
          <cell r="D4469" t="str">
            <v>UN</v>
          </cell>
          <cell r="E4469">
            <v>0</v>
          </cell>
        </row>
        <row r="4470">
          <cell r="B4470" t="str">
            <v>524465</v>
          </cell>
          <cell r="C4470" t="str">
            <v>EXTREMIDADE FOFO PN25 PT-FG C/ABA D=350MM(101KG)</v>
          </cell>
          <cell r="D4470" t="str">
            <v>UN</v>
          </cell>
          <cell r="E4470">
            <v>0</v>
          </cell>
        </row>
        <row r="4471">
          <cell r="B4471" t="str">
            <v>524466</v>
          </cell>
          <cell r="C4471" t="str">
            <v>EXTREMIDADE FOFO PN25 PT-FG C/ABA D=400MM(127KG)</v>
          </cell>
          <cell r="D4471" t="str">
            <v>UN</v>
          </cell>
          <cell r="E4471">
            <v>0</v>
          </cell>
        </row>
        <row r="4472">
          <cell r="B4472" t="str">
            <v>524467</v>
          </cell>
          <cell r="C4472" t="str">
            <v>EXTREMIDADE FOFO PN25 PT-FG C/ABA D=450MM(140KG)</v>
          </cell>
          <cell r="D4472" t="str">
            <v>UN</v>
          </cell>
          <cell r="E4472">
            <v>0</v>
          </cell>
        </row>
        <row r="4473">
          <cell r="B4473" t="str">
            <v>524468</v>
          </cell>
          <cell r="C4473" t="str">
            <v>EXTREMIDADE FOFO PN25 PT-FG C/ABA D=500MM(177KG)</v>
          </cell>
          <cell r="D4473" t="str">
            <v>UN</v>
          </cell>
          <cell r="E4473">
            <v>0</v>
          </cell>
        </row>
        <row r="4474">
          <cell r="B4474" t="str">
            <v>524469</v>
          </cell>
          <cell r="C4474" t="str">
            <v>EXTREMIDADE FOFO PN25 PT-FG C/ABA D=600MM(241KG)</v>
          </cell>
          <cell r="D4474" t="str">
            <v>UN</v>
          </cell>
          <cell r="E4474">
            <v>0</v>
          </cell>
        </row>
        <row r="4475">
          <cell r="B4475" t="str">
            <v>524470</v>
          </cell>
          <cell r="C4475" t="str">
            <v>EXTREMIDADE FOFO PN25 PT-FG C/ABA D=700MM(299KG)</v>
          </cell>
          <cell r="D4475" t="str">
            <v>UN</v>
          </cell>
          <cell r="E4475">
            <v>0</v>
          </cell>
        </row>
        <row r="4476">
          <cell r="B4476" t="str">
            <v>524471</v>
          </cell>
          <cell r="C4476" t="str">
            <v>EXTREMIDADE FOFO PN25 PT-FG C/ABA D=800MM(389KG)</v>
          </cell>
          <cell r="D4476" t="str">
            <v>UN</v>
          </cell>
          <cell r="E4476">
            <v>0</v>
          </cell>
        </row>
        <row r="4477">
          <cell r="B4477" t="str">
            <v>524472</v>
          </cell>
          <cell r="C4477" t="str">
            <v>EXTREMIDADE FOFO PN25 PT-FG C/ABA D=900MM(474KG)</v>
          </cell>
          <cell r="D4477" t="str">
            <v>UN</v>
          </cell>
          <cell r="E4477">
            <v>0</v>
          </cell>
        </row>
        <row r="4478">
          <cell r="B4478" t="str">
            <v>524473</v>
          </cell>
          <cell r="C4478" t="str">
            <v>EXTREMIDADE FOFO PN25 PT-FG C/ABA D=1000MM(619KG)</v>
          </cell>
          <cell r="D4478" t="str">
            <v>UN</v>
          </cell>
          <cell r="E4478">
            <v>0</v>
          </cell>
        </row>
        <row r="4479">
          <cell r="B4479" t="str">
            <v>524474</v>
          </cell>
          <cell r="C4479" t="str">
            <v>EXTREMIDADE FOFO PN25 PT-FG C/ABA D=1200MM(817KG)</v>
          </cell>
          <cell r="D4479" t="str">
            <v>UN</v>
          </cell>
          <cell r="E4479">
            <v>0</v>
          </cell>
        </row>
        <row r="4481">
          <cell r="B4481" t="str">
            <v>524500</v>
          </cell>
          <cell r="C4481" t="str">
            <v>FLANGES EM FOFO (METALURGICA 100%)</v>
          </cell>
        </row>
        <row r="4482">
          <cell r="B4482" t="str">
            <v>524501</v>
          </cell>
          <cell r="C4482" t="str">
            <v>FLANGE CEGO PN-10/16/25 FOFO D=50MM (2,4KG)</v>
          </cell>
          <cell r="D4482" t="str">
            <v>UN</v>
          </cell>
          <cell r="E4482">
            <v>27.1</v>
          </cell>
        </row>
        <row r="4483">
          <cell r="B4483" t="str">
            <v>524502</v>
          </cell>
          <cell r="C4483" t="str">
            <v>FLANGE CEGO PN-10/16/25 FOFO   D=80MM (3,6KG)</v>
          </cell>
          <cell r="D4483" t="str">
            <v>UN</v>
          </cell>
          <cell r="E4483">
            <v>57.84</v>
          </cell>
        </row>
        <row r="4484">
          <cell r="B4484" t="str">
            <v>524503</v>
          </cell>
          <cell r="C4484" t="str">
            <v>FLANGE CEGO PN-10 FOFO D= 100MM(  4,3KG)</v>
          </cell>
          <cell r="D4484" t="str">
            <v>UN</v>
          </cell>
          <cell r="E4484">
            <v>65.290000000000006</v>
          </cell>
        </row>
        <row r="4485">
          <cell r="B4485" t="str">
            <v>524504</v>
          </cell>
          <cell r="C4485" t="str">
            <v>FLANGE CEGO PN-10 FOFO D= 150MM(  7,2KG)</v>
          </cell>
          <cell r="D4485" t="str">
            <v>UN</v>
          </cell>
          <cell r="E4485">
            <v>95.26</v>
          </cell>
        </row>
        <row r="4486">
          <cell r="B4486" t="str">
            <v>524505</v>
          </cell>
          <cell r="C4486" t="str">
            <v>FLANGE CEGO PN-10 FOFO D= 200MM( 11KG)</v>
          </cell>
          <cell r="D4486" t="str">
            <v>UN</v>
          </cell>
          <cell r="E4486">
            <v>119.5</v>
          </cell>
        </row>
        <row r="4487">
          <cell r="B4487" t="str">
            <v>524506</v>
          </cell>
          <cell r="C4487" t="str">
            <v>FLANGE CEGO PN-10 FOFO D= 250MM( 17KG)</v>
          </cell>
          <cell r="D4487" t="str">
            <v>UN</v>
          </cell>
          <cell r="E4487">
            <v>191.54</v>
          </cell>
        </row>
        <row r="4488">
          <cell r="B4488" t="str">
            <v>524507</v>
          </cell>
          <cell r="C4488" t="str">
            <v>FLANGE CEGO PN-10 FOFO D= 300MM( 24KG)</v>
          </cell>
          <cell r="D4488" t="str">
            <v>UN</v>
          </cell>
          <cell r="E4488">
            <v>392.64</v>
          </cell>
        </row>
        <row r="4489">
          <cell r="B4489" t="str">
            <v>524508</v>
          </cell>
          <cell r="C4489" t="str">
            <v>FLANGE CEGO PN-10 FOFO D= 350MM( 30KG)</v>
          </cell>
          <cell r="D4489" t="str">
            <v>UN</v>
          </cell>
          <cell r="E4489">
            <v>439.56</v>
          </cell>
        </row>
        <row r="4490">
          <cell r="B4490" t="str">
            <v>524509</v>
          </cell>
          <cell r="C4490" t="str">
            <v>FLANGE CEGO PN-10 FOFO D= 400MM( 36KG)</v>
          </cell>
          <cell r="D4490" t="str">
            <v>UN</v>
          </cell>
          <cell r="E4490">
            <v>492.55</v>
          </cell>
        </row>
        <row r="4491">
          <cell r="B4491" t="str">
            <v>524510</v>
          </cell>
          <cell r="C4491" t="str">
            <v>FLANGE CEGO PN-10 FOFO D= 450MM( 68KG)</v>
          </cell>
          <cell r="D4491" t="str">
            <v>UN</v>
          </cell>
          <cell r="E4491">
            <v>0</v>
          </cell>
        </row>
        <row r="4492">
          <cell r="B4492" t="str">
            <v>524511</v>
          </cell>
          <cell r="C4492" t="str">
            <v>FLANGE CEGO PN-10 FOFO D= 500MM( 56KG)</v>
          </cell>
          <cell r="D4492" t="str">
            <v>UN</v>
          </cell>
          <cell r="E4492">
            <v>0</v>
          </cell>
        </row>
        <row r="4493">
          <cell r="B4493" t="str">
            <v>524512</v>
          </cell>
          <cell r="C4493" t="str">
            <v>FLANGE CEGO PN-10 FOFO D= 600MM( 85KG)</v>
          </cell>
          <cell r="D4493" t="str">
            <v>UN</v>
          </cell>
          <cell r="E4493">
            <v>0</v>
          </cell>
        </row>
        <row r="4494">
          <cell r="B4494" t="str">
            <v>524513</v>
          </cell>
          <cell r="C4494" t="str">
            <v>FLANGE CEGO PN-10 FOFO D= 700MM(123KG)</v>
          </cell>
          <cell r="D4494" t="str">
            <v>UN</v>
          </cell>
          <cell r="E4494">
            <v>0</v>
          </cell>
        </row>
        <row r="4495">
          <cell r="B4495" t="str">
            <v>524514</v>
          </cell>
          <cell r="C4495" t="str">
            <v>FLANGE CEGO PN-10 FOFO D= 800MM(172KG)</v>
          </cell>
          <cell r="D4495" t="str">
            <v>UN</v>
          </cell>
          <cell r="E4495">
            <v>0</v>
          </cell>
        </row>
        <row r="4496">
          <cell r="B4496" t="str">
            <v>524515</v>
          </cell>
          <cell r="C4496" t="str">
            <v>FLANGE CEGO PN-10 FOFO D= 900MM(224KG)</v>
          </cell>
          <cell r="D4496" t="str">
            <v>UN</v>
          </cell>
          <cell r="E4496">
            <v>0</v>
          </cell>
        </row>
        <row r="4497">
          <cell r="B4497" t="str">
            <v>524516</v>
          </cell>
          <cell r="C4497" t="str">
            <v>FLANGE CEGO PN-10 FOFO D=1000MM(293KG)</v>
          </cell>
          <cell r="D4497" t="str">
            <v>UN</v>
          </cell>
          <cell r="E4497">
            <v>0</v>
          </cell>
        </row>
        <row r="4498">
          <cell r="B4498" t="str">
            <v>524517</v>
          </cell>
          <cell r="C4498" t="str">
            <v>FLANGE CEGO PN-10 FOFO D=1200MM(575KG)</v>
          </cell>
          <cell r="D4498" t="str">
            <v>UN</v>
          </cell>
          <cell r="E4498">
            <v>0</v>
          </cell>
        </row>
        <row r="4499">
          <cell r="B4499" t="str">
            <v>524518</v>
          </cell>
          <cell r="C4499" t="str">
            <v>FLANGE AVULSO PN-10/16/25 FOFO D=80MM (4,7KG)</v>
          </cell>
          <cell r="D4499" t="str">
            <v>UN</v>
          </cell>
          <cell r="E4499">
            <v>55.72</v>
          </cell>
        </row>
        <row r="4500">
          <cell r="B4500" t="str">
            <v>524519</v>
          </cell>
          <cell r="C4500" t="str">
            <v>FLANGE AVULSO PN-10 FOFO D= 100MM(  4,5KG)</v>
          </cell>
          <cell r="D4500" t="str">
            <v>UN</v>
          </cell>
          <cell r="E4500">
            <v>68.66</v>
          </cell>
        </row>
        <row r="4501">
          <cell r="B4501" t="str">
            <v>524520</v>
          </cell>
          <cell r="C4501" t="str">
            <v>FLANGE AVULSO PN-10 FOFO D= 150MM(  8KG)</v>
          </cell>
          <cell r="D4501" t="str">
            <v>UN</v>
          </cell>
          <cell r="E4501">
            <v>96.17</v>
          </cell>
        </row>
        <row r="4502">
          <cell r="B4502" t="str">
            <v>524521</v>
          </cell>
          <cell r="C4502" t="str">
            <v>FLANGE AVULSO PN-10 FOFO D= 200MM( 10KG)</v>
          </cell>
          <cell r="D4502" t="str">
            <v>UN</v>
          </cell>
          <cell r="E4502">
            <v>129.11000000000001</v>
          </cell>
        </row>
        <row r="4503">
          <cell r="B4503" t="str">
            <v>524522</v>
          </cell>
          <cell r="C4503" t="str">
            <v>FLANGE AVULSO PN-10 FOFO D= 250MM( 14,5KG)</v>
          </cell>
          <cell r="D4503" t="str">
            <v>UN</v>
          </cell>
          <cell r="E4503">
            <v>213.97</v>
          </cell>
        </row>
        <row r="4504">
          <cell r="B4504" t="str">
            <v>524523</v>
          </cell>
          <cell r="C4504" t="str">
            <v>FLANGE AVULSO PN-10 FOFO D= 300MM( 18KG)</v>
          </cell>
          <cell r="D4504" t="str">
            <v>UN</v>
          </cell>
          <cell r="E4504">
            <v>250.78</v>
          </cell>
        </row>
        <row r="4505">
          <cell r="B4505" t="str">
            <v>524524</v>
          </cell>
          <cell r="C4505" t="str">
            <v>FLANGE AVULSO PN-10 FOFO D= 350MM( 23KG)</v>
          </cell>
          <cell r="D4505" t="str">
            <v>UN</v>
          </cell>
          <cell r="E4505">
            <v>428.12</v>
          </cell>
        </row>
        <row r="4506">
          <cell r="B4506" t="str">
            <v>524525</v>
          </cell>
          <cell r="C4506" t="str">
            <v>FLANGE AVULSO PN-10 FOFO D= 400MM( 28KG)</v>
          </cell>
          <cell r="D4506" t="str">
            <v>UN</v>
          </cell>
          <cell r="E4506">
            <v>461.53</v>
          </cell>
        </row>
        <row r="4507">
          <cell r="B4507" t="str">
            <v>524526</v>
          </cell>
          <cell r="C4507" t="str">
            <v>FLANGE AVULSO PN-10 FOFO D= 450MM( 34,5KG)</v>
          </cell>
          <cell r="D4507" t="str">
            <v>UN</v>
          </cell>
          <cell r="E4507">
            <v>0</v>
          </cell>
        </row>
        <row r="4508">
          <cell r="B4508" t="str">
            <v>524527</v>
          </cell>
          <cell r="C4508" t="str">
            <v>FLANGE AVULSO PN-10 FOFO D= 500MM( 38KG)</v>
          </cell>
          <cell r="D4508" t="str">
            <v>UN</v>
          </cell>
          <cell r="E4508">
            <v>0</v>
          </cell>
        </row>
        <row r="4509">
          <cell r="B4509" t="str">
            <v>524528</v>
          </cell>
          <cell r="C4509" t="str">
            <v>FLANGE AVULSO PN-10 FOFO D= 600MM( 56KG)</v>
          </cell>
          <cell r="D4509" t="str">
            <v>UN</v>
          </cell>
          <cell r="E4509">
            <v>0</v>
          </cell>
        </row>
        <row r="4510">
          <cell r="B4510" t="str">
            <v>524529</v>
          </cell>
          <cell r="C4510" t="str">
            <v>FLANGE AVULSO PN-10 FOFO D= 700MM( 76KG)</v>
          </cell>
          <cell r="D4510" t="str">
            <v>UN</v>
          </cell>
          <cell r="E4510">
            <v>0</v>
          </cell>
        </row>
        <row r="4511">
          <cell r="B4511" t="str">
            <v>524530</v>
          </cell>
          <cell r="C4511" t="str">
            <v>FLANGE AVULSO PN-10 FOFO D= 800MM( 98KG)</v>
          </cell>
          <cell r="D4511" t="str">
            <v>UN</v>
          </cell>
          <cell r="E4511">
            <v>0</v>
          </cell>
        </row>
        <row r="4512">
          <cell r="B4512" t="str">
            <v>524531</v>
          </cell>
          <cell r="C4512" t="str">
            <v>FLANGE AVULSO PN-10 FOFO D= 900MM(125KG)</v>
          </cell>
          <cell r="D4512" t="str">
            <v>UN</v>
          </cell>
          <cell r="E4512">
            <v>0</v>
          </cell>
        </row>
        <row r="4513">
          <cell r="B4513" t="str">
            <v>524532</v>
          </cell>
          <cell r="C4513" t="str">
            <v>FLANGE AVULSO PN-10 FOFO D=1000MM(150KG)</v>
          </cell>
          <cell r="D4513" t="str">
            <v>UN</v>
          </cell>
          <cell r="E4513">
            <v>0</v>
          </cell>
        </row>
        <row r="4514">
          <cell r="B4514" t="str">
            <v>524533</v>
          </cell>
          <cell r="C4514" t="str">
            <v>FLANGE AVULSO PN-10 FOFO D=1200MM(220KG)</v>
          </cell>
          <cell r="D4514" t="str">
            <v>UN</v>
          </cell>
          <cell r="E4514">
            <v>0</v>
          </cell>
        </row>
        <row r="4515">
          <cell r="B4515" t="str">
            <v>524534</v>
          </cell>
          <cell r="C4515" t="str">
            <v>FLANGE CEGO FOFO PN-16 D=100MM(4,3KG)</v>
          </cell>
          <cell r="D4515" t="str">
            <v>UN</v>
          </cell>
          <cell r="E4515">
            <v>0</v>
          </cell>
        </row>
        <row r="4516">
          <cell r="B4516" t="str">
            <v>524535</v>
          </cell>
          <cell r="C4516" t="str">
            <v>FLANGE CEGO FOFO PN-16 D=150MM(7,2KG)</v>
          </cell>
          <cell r="D4516" t="str">
            <v>UN</v>
          </cell>
          <cell r="E4516">
            <v>0</v>
          </cell>
        </row>
        <row r="4517">
          <cell r="B4517" t="str">
            <v>524536</v>
          </cell>
          <cell r="C4517" t="str">
            <v>FLANGE CEGO FOFO PN-16 D=200MM(11KG)</v>
          </cell>
          <cell r="D4517" t="str">
            <v>UN</v>
          </cell>
          <cell r="E4517">
            <v>0</v>
          </cell>
        </row>
        <row r="4518">
          <cell r="B4518" t="str">
            <v>524537</v>
          </cell>
          <cell r="C4518" t="str">
            <v>FLANGE CEGO FOFO PN-16 D=250MM(17KG)</v>
          </cell>
          <cell r="D4518" t="str">
            <v>UN</v>
          </cell>
          <cell r="E4518">
            <v>0</v>
          </cell>
        </row>
        <row r="4519">
          <cell r="B4519" t="str">
            <v>524538</v>
          </cell>
          <cell r="C4519" t="str">
            <v>FLANGE CEGO FOFO PN-16 D=300MM(24KG)</v>
          </cell>
          <cell r="D4519" t="str">
            <v>UN</v>
          </cell>
          <cell r="E4519">
            <v>0</v>
          </cell>
        </row>
        <row r="4520">
          <cell r="B4520" t="str">
            <v>524539</v>
          </cell>
          <cell r="C4520" t="str">
            <v>FLANGE CEGO FOFO PN-16 D=350MM(33KG)</v>
          </cell>
          <cell r="D4520" t="str">
            <v>UN</v>
          </cell>
          <cell r="E4520">
            <v>0</v>
          </cell>
        </row>
        <row r="4521">
          <cell r="B4521" t="str">
            <v>524540</v>
          </cell>
          <cell r="C4521" t="str">
            <v>FLANGE CEGO FOFO PN-16 D=400MM(44KG)</v>
          </cell>
          <cell r="D4521" t="str">
            <v>UN</v>
          </cell>
          <cell r="E4521">
            <v>0</v>
          </cell>
        </row>
        <row r="4522">
          <cell r="B4522" t="str">
            <v>524541</v>
          </cell>
          <cell r="C4522" t="str">
            <v>FLANGE CEGO FOFO PN-16 D=450MM(75,5KG)</v>
          </cell>
          <cell r="D4522" t="str">
            <v>UN</v>
          </cell>
          <cell r="E4522">
            <v>0</v>
          </cell>
        </row>
        <row r="4523">
          <cell r="B4523" t="str">
            <v>524542</v>
          </cell>
          <cell r="C4523" t="str">
            <v>FLANGE CEGO FOFO PN-16 D=500MM( 77KG)</v>
          </cell>
          <cell r="D4523" t="str">
            <v>UN</v>
          </cell>
          <cell r="E4523">
            <v>0</v>
          </cell>
        </row>
        <row r="4524">
          <cell r="B4524" t="str">
            <v>524543</v>
          </cell>
          <cell r="C4524" t="str">
            <v>FLANGE CEGO FOFO PN-16 D=600MM(121KG)</v>
          </cell>
          <cell r="D4524" t="str">
            <v>UN</v>
          </cell>
          <cell r="E4524">
            <v>0</v>
          </cell>
        </row>
        <row r="4525">
          <cell r="B4525" t="str">
            <v>524544</v>
          </cell>
          <cell r="C4525" t="str">
            <v>FLANGE CEGO FOFO PN-16 D=700MM(156KG)</v>
          </cell>
          <cell r="D4525" t="str">
            <v>UN</v>
          </cell>
          <cell r="E4525">
            <v>0</v>
          </cell>
        </row>
        <row r="4526">
          <cell r="B4526" t="str">
            <v>524545</v>
          </cell>
          <cell r="C4526" t="str">
            <v>FLANGE CEGO FOFO PN-16 D=800MM(218KG)</v>
          </cell>
          <cell r="D4526" t="str">
            <v>UN</v>
          </cell>
          <cell r="E4526">
            <v>0</v>
          </cell>
        </row>
        <row r="4527">
          <cell r="B4527" t="str">
            <v>524546</v>
          </cell>
          <cell r="C4527" t="str">
            <v>FLANGE CEGO FOFO PN-16 D=900MM(286KG)</v>
          </cell>
          <cell r="D4527" t="str">
            <v>UN</v>
          </cell>
          <cell r="E4527">
            <v>0</v>
          </cell>
        </row>
        <row r="4528">
          <cell r="B4528" t="str">
            <v>524547</v>
          </cell>
          <cell r="C4528" t="str">
            <v>FLANGE CEGO FOFO PN-16 D=1000MM(387KG)</v>
          </cell>
          <cell r="D4528" t="str">
            <v>UN</v>
          </cell>
          <cell r="E4528">
            <v>0</v>
          </cell>
        </row>
        <row r="4529">
          <cell r="B4529" t="str">
            <v>524548</v>
          </cell>
          <cell r="C4529" t="str">
            <v>FLANGE CEGO FOFO PN-16 D=1200MM(662KG)</v>
          </cell>
          <cell r="D4529" t="str">
            <v>UN</v>
          </cell>
          <cell r="E4529">
            <v>0</v>
          </cell>
        </row>
        <row r="4530">
          <cell r="B4530" t="str">
            <v>524549</v>
          </cell>
          <cell r="C4530" t="str">
            <v>FLANGE AVULSO FOFO PN-16 D=100MM(4,5KG)</v>
          </cell>
          <cell r="D4530" t="str">
            <v>UN</v>
          </cell>
          <cell r="E4530">
            <v>0</v>
          </cell>
        </row>
        <row r="4531">
          <cell r="B4531" t="str">
            <v>524550</v>
          </cell>
          <cell r="C4531" t="str">
            <v>FLANGE AVULSO FOFO PN-16 D=150MM(   8KG)</v>
          </cell>
          <cell r="D4531" t="str">
            <v>UN</v>
          </cell>
          <cell r="E4531">
            <v>0</v>
          </cell>
        </row>
        <row r="4532">
          <cell r="B4532" t="str">
            <v>524551</v>
          </cell>
          <cell r="C4532" t="str">
            <v>FLANGE AVULSO FOFO PN-16 D=200MM( 10KG)</v>
          </cell>
          <cell r="D4532" t="str">
            <v>UN</v>
          </cell>
          <cell r="E4532">
            <v>0</v>
          </cell>
        </row>
        <row r="4533">
          <cell r="B4533" t="str">
            <v>524552</v>
          </cell>
          <cell r="C4533" t="str">
            <v>FLANGE AVULSO FOFO PN-16 D=250MM(14,5KG)</v>
          </cell>
          <cell r="D4533" t="str">
            <v>UN</v>
          </cell>
          <cell r="E4533">
            <v>0</v>
          </cell>
        </row>
        <row r="4534">
          <cell r="B4534" t="str">
            <v>524553</v>
          </cell>
          <cell r="C4534" t="str">
            <v>FLANGE AVULSO FOFO PN-16 D=300MM( 18KG)</v>
          </cell>
          <cell r="D4534" t="str">
            <v>UN</v>
          </cell>
          <cell r="E4534">
            <v>0</v>
          </cell>
        </row>
        <row r="4535">
          <cell r="B4535" t="str">
            <v>524554</v>
          </cell>
          <cell r="C4535" t="str">
            <v>FLANGE AVULSO FOFO PN-16 D=350MM( 26KG)</v>
          </cell>
          <cell r="D4535" t="str">
            <v>UN</v>
          </cell>
          <cell r="E4535">
            <v>0</v>
          </cell>
        </row>
        <row r="4536">
          <cell r="B4536" t="str">
            <v>524555</v>
          </cell>
          <cell r="C4536" t="str">
            <v>FLANGE AVULSO FOFO PN-16 D=400MM( 34KG)</v>
          </cell>
          <cell r="D4536" t="str">
            <v>UN</v>
          </cell>
          <cell r="E4536">
            <v>0</v>
          </cell>
        </row>
        <row r="4537">
          <cell r="B4537" t="str">
            <v>524556</v>
          </cell>
          <cell r="C4537" t="str">
            <v>FLANGE AVULSO FOFO PN-16 D=450MM( 42KG)</v>
          </cell>
          <cell r="D4537" t="str">
            <v>UN</v>
          </cell>
          <cell r="E4537">
            <v>0</v>
          </cell>
        </row>
        <row r="4538">
          <cell r="B4538" t="str">
            <v>524557</v>
          </cell>
          <cell r="C4538" t="str">
            <v>FLANGE AVULSO FOFO PN-16 D=500MM( 53KG)</v>
          </cell>
          <cell r="D4538" t="str">
            <v>UN</v>
          </cell>
          <cell r="E4538">
            <v>0</v>
          </cell>
        </row>
        <row r="4539">
          <cell r="B4539" t="str">
            <v>524558</v>
          </cell>
          <cell r="C4539" t="str">
            <v>FLANGE AVULSO FOFO PN-16 D=600MM( 82KG)</v>
          </cell>
          <cell r="D4539" t="str">
            <v>UN</v>
          </cell>
          <cell r="E4539">
            <v>0</v>
          </cell>
        </row>
        <row r="4540">
          <cell r="B4540" t="str">
            <v>524559</v>
          </cell>
          <cell r="C4540" t="str">
            <v>FLANGE AVULSO FOFO PN-16 D=700MM( 91KG)</v>
          </cell>
          <cell r="D4540" t="str">
            <v>UN</v>
          </cell>
          <cell r="E4540">
            <v>0</v>
          </cell>
        </row>
        <row r="4541">
          <cell r="B4541" t="str">
            <v>524560</v>
          </cell>
          <cell r="C4541" t="str">
            <v>FLANGE AVULSO FOFO PN-16 D=800MM(117KG)</v>
          </cell>
          <cell r="D4541" t="str">
            <v>UN</v>
          </cell>
          <cell r="E4541">
            <v>0</v>
          </cell>
        </row>
        <row r="4542">
          <cell r="B4542" t="str">
            <v>524561</v>
          </cell>
          <cell r="C4542" t="str">
            <v>FLANGE AVULSO FOFO PN-16 D=900MM(149KG)</v>
          </cell>
          <cell r="D4542" t="str">
            <v>UN</v>
          </cell>
          <cell r="E4542">
            <v>0</v>
          </cell>
        </row>
        <row r="4543">
          <cell r="B4543" t="str">
            <v>524562</v>
          </cell>
          <cell r="C4543" t="str">
            <v>FLANGE AVULSO FOFO PN-16 D=1000MM(192KG)</v>
          </cell>
          <cell r="D4543" t="str">
            <v>UN</v>
          </cell>
          <cell r="E4543">
            <v>0</v>
          </cell>
        </row>
        <row r="4544">
          <cell r="B4544" t="str">
            <v>524563</v>
          </cell>
          <cell r="C4544" t="str">
            <v>FLANGE AVULSO FOFO PN-16 D=1200MM(284KG)</v>
          </cell>
          <cell r="D4544" t="str">
            <v>UN</v>
          </cell>
          <cell r="E4544">
            <v>0</v>
          </cell>
        </row>
        <row r="4545">
          <cell r="B4545" t="str">
            <v>524564</v>
          </cell>
          <cell r="C4545" t="str">
            <v>FLANGE CEGO FOFO PN-25 D=50MM(2,4KG)</v>
          </cell>
          <cell r="D4545" t="str">
            <v>UN</v>
          </cell>
          <cell r="E4545">
            <v>0</v>
          </cell>
        </row>
        <row r="4546">
          <cell r="B4546" t="str">
            <v>524565</v>
          </cell>
          <cell r="C4546" t="str">
            <v>FLANGE CEGO FOFO PN-25 D=100MM(4,8KG)</v>
          </cell>
          <cell r="D4546" t="str">
            <v>UN</v>
          </cell>
          <cell r="E4546">
            <v>0</v>
          </cell>
        </row>
        <row r="4547">
          <cell r="B4547" t="str">
            <v>524566</v>
          </cell>
          <cell r="C4547" t="str">
            <v>FLANGE CEGO FOFO PN-25 D=150MM(7,2KG)</v>
          </cell>
          <cell r="D4547" t="str">
            <v>UN</v>
          </cell>
          <cell r="E4547">
            <v>0</v>
          </cell>
        </row>
        <row r="4548">
          <cell r="B4548" t="str">
            <v>524567</v>
          </cell>
          <cell r="C4548" t="str">
            <v>FLANGE CEGO FOFO PN-25 D=200MM(11KG)</v>
          </cell>
          <cell r="D4548" t="str">
            <v>UN</v>
          </cell>
          <cell r="E4548">
            <v>0</v>
          </cell>
        </row>
        <row r="4549">
          <cell r="B4549" t="str">
            <v>524568</v>
          </cell>
          <cell r="C4549" t="str">
            <v>FLANGE CEGO FOFO PN-25 D=250MM(17KG)</v>
          </cell>
          <cell r="D4549" t="str">
            <v>UN</v>
          </cell>
          <cell r="E4549">
            <v>0</v>
          </cell>
        </row>
        <row r="4550">
          <cell r="B4550" t="str">
            <v>524569</v>
          </cell>
          <cell r="C4550" t="str">
            <v>FLANGE CEGO FOFO PN-25 D=300MM(24KG)</v>
          </cell>
          <cell r="D4550" t="str">
            <v>UN</v>
          </cell>
          <cell r="E4550">
            <v>0</v>
          </cell>
        </row>
        <row r="4551">
          <cell r="B4551" t="str">
            <v>524570</v>
          </cell>
          <cell r="C4551" t="str">
            <v>FLANGE CEGO FOFO PN-25 D=350MM(33KG)</v>
          </cell>
          <cell r="D4551" t="str">
            <v>UN</v>
          </cell>
          <cell r="E4551">
            <v>0</v>
          </cell>
        </row>
        <row r="4552">
          <cell r="B4552" t="str">
            <v>524571</v>
          </cell>
          <cell r="C4552" t="str">
            <v>FLANGE CEGO FOFO PN-25 D=400MM(44KG)</v>
          </cell>
          <cell r="D4552" t="str">
            <v>UN</v>
          </cell>
          <cell r="E4552">
            <v>0</v>
          </cell>
        </row>
        <row r="4553">
          <cell r="B4553" t="str">
            <v>524572</v>
          </cell>
          <cell r="C4553" t="str">
            <v>FLANGE CEGO FOFO PN-25 D=450MM(75,5KG)</v>
          </cell>
          <cell r="D4553" t="str">
            <v>UN</v>
          </cell>
          <cell r="E4553">
            <v>0</v>
          </cell>
        </row>
        <row r="4554">
          <cell r="B4554" t="str">
            <v>524573</v>
          </cell>
          <cell r="C4554" t="str">
            <v>FLANGE CEGO FOFO PN-25 D=500MM( 77KG)</v>
          </cell>
          <cell r="D4554" t="str">
            <v>UN</v>
          </cell>
          <cell r="E4554">
            <v>0</v>
          </cell>
        </row>
        <row r="4555">
          <cell r="B4555" t="str">
            <v>524574</v>
          </cell>
          <cell r="C4555" t="str">
            <v>FLANGE CEGO FOFO PN-25 D=600MM(121KG)</v>
          </cell>
          <cell r="D4555" t="str">
            <v>UN</v>
          </cell>
          <cell r="E4555">
            <v>0</v>
          </cell>
        </row>
        <row r="4556">
          <cell r="B4556" t="str">
            <v>524575</v>
          </cell>
          <cell r="C4556" t="str">
            <v>FLANGE CEGO FOFO PN-25 D=700MM(156KG)</v>
          </cell>
          <cell r="D4556" t="str">
            <v>UN</v>
          </cell>
          <cell r="E4556">
            <v>0</v>
          </cell>
        </row>
        <row r="4557">
          <cell r="B4557" t="str">
            <v>524576</v>
          </cell>
          <cell r="C4557" t="str">
            <v>FLANGE CEGO FOFO PN-25 D=800MM(218KG)</v>
          </cell>
          <cell r="D4557" t="str">
            <v>UN</v>
          </cell>
          <cell r="E4557">
            <v>0</v>
          </cell>
        </row>
        <row r="4558">
          <cell r="B4558" t="str">
            <v>524577</v>
          </cell>
          <cell r="C4558" t="str">
            <v>FLANGE CEGO FOFO PN-25 D=900MM(286KG)</v>
          </cell>
          <cell r="D4558" t="str">
            <v>UN</v>
          </cell>
          <cell r="E4558">
            <v>0</v>
          </cell>
        </row>
        <row r="4559">
          <cell r="B4559" t="str">
            <v>524578</v>
          </cell>
          <cell r="C4559" t="str">
            <v>FLANGE CEGO FOFO PN-25 D=1000MM(387KG)</v>
          </cell>
          <cell r="D4559" t="str">
            <v>UN</v>
          </cell>
          <cell r="E4559">
            <v>0</v>
          </cell>
        </row>
        <row r="4560">
          <cell r="B4560" t="str">
            <v>524579</v>
          </cell>
          <cell r="C4560" t="str">
            <v>FLANGE CEGO FOFO PN-25 D=1200MM(662KG)</v>
          </cell>
          <cell r="D4560" t="str">
            <v>UN</v>
          </cell>
          <cell r="E4560">
            <v>0</v>
          </cell>
        </row>
        <row r="4561">
          <cell r="B4561" t="str">
            <v>524580</v>
          </cell>
          <cell r="C4561" t="str">
            <v>FLANGE AVULSO FOFO PN-25 D=100MM( 5KG)</v>
          </cell>
          <cell r="D4561" t="str">
            <v>UN</v>
          </cell>
          <cell r="E4561">
            <v>0</v>
          </cell>
        </row>
        <row r="4562">
          <cell r="B4562" t="str">
            <v>524581</v>
          </cell>
          <cell r="C4562" t="str">
            <v>FLANGE AVULSO FOFO PN-25 D=150MM( 9KG)</v>
          </cell>
          <cell r="D4562" t="str">
            <v>UN</v>
          </cell>
          <cell r="E4562">
            <v>0</v>
          </cell>
        </row>
        <row r="4563">
          <cell r="B4563" t="str">
            <v>524582</v>
          </cell>
          <cell r="C4563" t="str">
            <v>FLANGE AVULSO FOFO PN-25 D=200MM( 12KG)</v>
          </cell>
          <cell r="D4563" t="str">
            <v>UN</v>
          </cell>
          <cell r="E4563">
            <v>0</v>
          </cell>
        </row>
        <row r="4564">
          <cell r="B4564" t="str">
            <v>524583</v>
          </cell>
          <cell r="C4564" t="str">
            <v>FLANGE AVULSO FOFO PN-25 D=250MM(17,5KG)</v>
          </cell>
          <cell r="D4564" t="str">
            <v>UN</v>
          </cell>
          <cell r="E4564">
            <v>0</v>
          </cell>
        </row>
        <row r="4565">
          <cell r="B4565" t="str">
            <v>524584</v>
          </cell>
          <cell r="C4565" t="str">
            <v>FLANGE AVULSO FOFO PN-25 D=300MM( 23KG)</v>
          </cell>
          <cell r="D4565" t="str">
            <v>UN</v>
          </cell>
          <cell r="E4565">
            <v>0</v>
          </cell>
        </row>
        <row r="4566">
          <cell r="B4566" t="str">
            <v>524585</v>
          </cell>
          <cell r="C4566" t="str">
            <v>FLANGE AVULSO FOFO PN-25 D=350MM( 34KG)</v>
          </cell>
          <cell r="D4566" t="str">
            <v>UN</v>
          </cell>
          <cell r="E4566">
            <v>0</v>
          </cell>
        </row>
        <row r="4567">
          <cell r="B4567" t="str">
            <v>524586</v>
          </cell>
          <cell r="C4567" t="str">
            <v>FLANGE AVULSO FOFO PN-25 D=400MM( 45KG)</v>
          </cell>
          <cell r="D4567" t="str">
            <v>UN</v>
          </cell>
          <cell r="E4567">
            <v>0</v>
          </cell>
        </row>
        <row r="4568">
          <cell r="B4568" t="str">
            <v>524587</v>
          </cell>
          <cell r="C4568" t="str">
            <v>FLANGE AVULSO FOFO PN-25 D=450MM( 53,5KG)</v>
          </cell>
          <cell r="D4568" t="str">
            <v>UN</v>
          </cell>
          <cell r="E4568">
            <v>0</v>
          </cell>
        </row>
        <row r="4569">
          <cell r="B4569" t="str">
            <v>524588</v>
          </cell>
          <cell r="C4569" t="str">
            <v>FLANGE AVULSO FOFO PN-25 D=500MM( 65KG)</v>
          </cell>
          <cell r="D4569" t="str">
            <v>UN</v>
          </cell>
          <cell r="E4569">
            <v>0</v>
          </cell>
        </row>
        <row r="4570">
          <cell r="B4570" t="str">
            <v>524589</v>
          </cell>
          <cell r="C4570" t="str">
            <v>FLANGE AVULSO FOFO PN-25 D=600MM( 96KG)</v>
          </cell>
          <cell r="D4570" t="str">
            <v>UN</v>
          </cell>
          <cell r="E4570">
            <v>0</v>
          </cell>
        </row>
        <row r="4571">
          <cell r="B4571" t="str">
            <v>524590</v>
          </cell>
          <cell r="C4571" t="str">
            <v>FLANGE AVULSO FOFO PN-25 D=700MM(126KG)</v>
          </cell>
          <cell r="D4571" t="str">
            <v>UN</v>
          </cell>
          <cell r="E4571">
            <v>0</v>
          </cell>
        </row>
        <row r="4572">
          <cell r="B4572" t="str">
            <v>524591</v>
          </cell>
          <cell r="C4572" t="str">
            <v>FLANGE AVULSO FOFO PN-25 D=800MM(166KG)</v>
          </cell>
          <cell r="D4572" t="str">
            <v>UN</v>
          </cell>
          <cell r="E4572">
            <v>0</v>
          </cell>
        </row>
        <row r="4573">
          <cell r="B4573" t="str">
            <v>524592</v>
          </cell>
          <cell r="C4573" t="str">
            <v>FLANGE AVULSO FOFO PN-25 D=900MM(209KG)</v>
          </cell>
          <cell r="D4573" t="str">
            <v>UN</v>
          </cell>
          <cell r="E4573">
            <v>0</v>
          </cell>
        </row>
        <row r="4574">
          <cell r="B4574" t="str">
            <v>524593</v>
          </cell>
          <cell r="C4574" t="str">
            <v>FLANGE AVULSO FOFO PN-25 D=1000MM(270KG)</v>
          </cell>
          <cell r="D4574" t="str">
            <v>UN</v>
          </cell>
          <cell r="E4574">
            <v>0</v>
          </cell>
        </row>
        <row r="4575">
          <cell r="B4575" t="str">
            <v>524594</v>
          </cell>
          <cell r="C4575" t="str">
            <v>FLANGE AVULSO FOFO PN-25 D=1200MM(384KG)</v>
          </cell>
          <cell r="D4575" t="str">
            <v>UN</v>
          </cell>
          <cell r="E4575">
            <v>0</v>
          </cell>
        </row>
        <row r="4577">
          <cell r="B4577" t="str">
            <v>524600</v>
          </cell>
          <cell r="C4577" t="str">
            <v>HASTES, HIDRANTES, JUNTAS GIBAULT (C31 - METALURGICA 100%)</v>
          </cell>
        </row>
        <row r="4578">
          <cell r="B4578" t="str">
            <v>524601</v>
          </cell>
          <cell r="C4578" t="str">
            <v>HASTE C/QUADRADO E BOCA DE CHAVE 1.1/8 X 10 ( 5KG)</v>
          </cell>
          <cell r="D4578" t="str">
            <v>M</v>
          </cell>
          <cell r="E4578">
            <v>1011.14</v>
          </cell>
        </row>
        <row r="4579">
          <cell r="B4579" t="str">
            <v>524602</v>
          </cell>
          <cell r="C4579" t="str">
            <v>HASTE C/QUADRADO E BOCA DE CHAVE 1.3/4 X 10 (12KG)</v>
          </cell>
          <cell r="D4579" t="str">
            <v>M</v>
          </cell>
          <cell r="E4579">
            <v>1404.34</v>
          </cell>
        </row>
        <row r="4580">
          <cell r="B4580" t="str">
            <v>524603</v>
          </cell>
          <cell r="C4580" t="str">
            <v>HASTE C/QUADRADO E BOCA DE CHAVE 2 X 1 (16KG)</v>
          </cell>
          <cell r="D4580" t="str">
            <v>M</v>
          </cell>
          <cell r="E4580">
            <v>2021.98</v>
          </cell>
        </row>
        <row r="4581">
          <cell r="B4581" t="str">
            <v>524604</v>
          </cell>
          <cell r="C4581" t="str">
            <v>HASTE C/QUADRADO E BOCA DE CHAVE 2.1/2 X 10 (25KG)</v>
          </cell>
          <cell r="D4581" t="str">
            <v>M</v>
          </cell>
          <cell r="E4581">
            <v>2330.9899999999998</v>
          </cell>
        </row>
        <row r="4582">
          <cell r="B4582" t="str">
            <v>524605</v>
          </cell>
          <cell r="C4582" t="str">
            <v>HASTE C/ROSCA E BOCA DE CHAVE 1.1/8 X 10 ( 5KG)</v>
          </cell>
          <cell r="D4582" t="str">
            <v>M</v>
          </cell>
          <cell r="E4582">
            <v>1011.14</v>
          </cell>
        </row>
        <row r="4583">
          <cell r="B4583" t="str">
            <v>524606</v>
          </cell>
          <cell r="C4583" t="str">
            <v>HASTE C/ROSCA E BOCA DE CHAVE 1.3/4 X 10 (12KG)</v>
          </cell>
          <cell r="D4583" t="str">
            <v>M</v>
          </cell>
          <cell r="E4583">
            <v>1404.34</v>
          </cell>
        </row>
        <row r="4584">
          <cell r="B4584" t="str">
            <v>524607</v>
          </cell>
          <cell r="C4584" t="str">
            <v>HASTE C/ROSCA E BOCA DE CHAVE 2 X 1 (16KG)</v>
          </cell>
          <cell r="D4584" t="str">
            <v>M</v>
          </cell>
          <cell r="E4584">
            <v>2021.98</v>
          </cell>
        </row>
        <row r="4585">
          <cell r="B4585" t="str">
            <v>524608</v>
          </cell>
          <cell r="C4585" t="str">
            <v>HASTE C/ROSCA E BOCA DE CHAVE 2.1/2 X 10 (25KG)</v>
          </cell>
          <cell r="D4585" t="str">
            <v>M</v>
          </cell>
          <cell r="E4585">
            <v>2330.9899999999998</v>
          </cell>
        </row>
        <row r="4586">
          <cell r="B4586" t="str">
            <v>524609</v>
          </cell>
          <cell r="C4586" t="str">
            <v>HASTE C/ROSCA/ROSCA 1.1/8 X 10 ( 5KG)</v>
          </cell>
          <cell r="D4586" t="str">
            <v>M</v>
          </cell>
          <cell r="E4586">
            <v>1011.14</v>
          </cell>
        </row>
        <row r="4587">
          <cell r="B4587" t="str">
            <v>524610</v>
          </cell>
          <cell r="C4587" t="str">
            <v>HASTE C/ROSCA/ROSCA 1.3/4 X 10 (12KG)</v>
          </cell>
          <cell r="D4587" t="str">
            <v>M</v>
          </cell>
          <cell r="E4587">
            <v>1404.34</v>
          </cell>
        </row>
        <row r="4588">
          <cell r="B4588" t="str">
            <v>524611</v>
          </cell>
          <cell r="C4588" t="str">
            <v>HASTE C/ROSCA/ROSCA 2 X 1 (16KG)</v>
          </cell>
          <cell r="D4588" t="str">
            <v>M</v>
          </cell>
          <cell r="E4588">
            <v>2021.98</v>
          </cell>
        </row>
        <row r="4589">
          <cell r="B4589" t="str">
            <v>524612</v>
          </cell>
          <cell r="C4589" t="str">
            <v>HASTE C/ROSCA/ROSCA 2.1/2 X 10 (25KG)</v>
          </cell>
          <cell r="D4589" t="str">
            <v>M</v>
          </cell>
          <cell r="E4589">
            <v>2330.9899999999998</v>
          </cell>
        </row>
        <row r="4590">
          <cell r="B4590" t="str">
            <v>524613</v>
          </cell>
          <cell r="C4590" t="str">
            <v>HIDRANTE DE COLUNA C/CURVA D=75MM(101KG)</v>
          </cell>
          <cell r="D4590" t="str">
            <v>UN</v>
          </cell>
          <cell r="E4590">
            <v>1776</v>
          </cell>
        </row>
        <row r="4591">
          <cell r="B4591" t="str">
            <v>524614</v>
          </cell>
          <cell r="C4591" t="str">
            <v>HIDRANTE DE COLUNA C/CURVA D=100MM(101KG)</v>
          </cell>
          <cell r="D4591" t="str">
            <v>UN</v>
          </cell>
          <cell r="E4591">
            <v>1776</v>
          </cell>
        </row>
        <row r="4592">
          <cell r="B4592" t="str">
            <v>524615</v>
          </cell>
          <cell r="C4592" t="str">
            <v>HIDRANTE DE COL.COMP.C/CURVA DISSIM.D=75MM(153KG)</v>
          </cell>
          <cell r="D4592" t="str">
            <v>UN</v>
          </cell>
          <cell r="E4592">
            <v>3014.99</v>
          </cell>
        </row>
        <row r="4593">
          <cell r="B4593" t="str">
            <v>524616</v>
          </cell>
          <cell r="C4593" t="str">
            <v>HIDRANTE DE COL.COMP.C/CURVA DISSIMD=100MM(166KG)</v>
          </cell>
          <cell r="D4593" t="str">
            <v>UN</v>
          </cell>
          <cell r="E4593">
            <v>3262.06</v>
          </cell>
        </row>
        <row r="4594">
          <cell r="B4594" t="str">
            <v>524617</v>
          </cell>
          <cell r="C4594" t="str">
            <v>HIDRANTE DE COLUNA SIMPLES D=100MM(69KG)</v>
          </cell>
          <cell r="D4594" t="str">
            <v>UN</v>
          </cell>
          <cell r="E4594">
            <v>1354.8</v>
          </cell>
        </row>
        <row r="4595">
          <cell r="B4595" t="str">
            <v>524618</v>
          </cell>
          <cell r="C4595" t="str">
            <v>HIDRANTE SUBTER. C/CURVA CURTA 75 X 60 (42KG)</v>
          </cell>
          <cell r="D4595" t="str">
            <v>UN</v>
          </cell>
          <cell r="E4595">
            <v>0</v>
          </cell>
        </row>
        <row r="4596">
          <cell r="B4596" t="str">
            <v>524619</v>
          </cell>
          <cell r="C4596" t="str">
            <v>HIDRANTE SUBTER. C/CURVA LONGA 75 X 60 (54KG)</v>
          </cell>
          <cell r="D4596" t="str">
            <v>UN</v>
          </cell>
          <cell r="E4596">
            <v>0</v>
          </cell>
        </row>
        <row r="4597">
          <cell r="B4597" t="str">
            <v>524620</v>
          </cell>
          <cell r="C4597" t="str">
            <v>HIDRANTE SUB. C/CURVA CURTA E CAIXA 75 X 60 (85KG)</v>
          </cell>
          <cell r="D4597" t="str">
            <v>UN</v>
          </cell>
          <cell r="E4597">
            <v>0</v>
          </cell>
        </row>
        <row r="4598">
          <cell r="B4598" t="str">
            <v>524621</v>
          </cell>
          <cell r="C4598" t="str">
            <v>HIDRANTE SUB. C/CURVA LONGA E CAIXA 75 X 60 (97KG)</v>
          </cell>
          <cell r="D4598" t="str">
            <v>UN</v>
          </cell>
          <cell r="E4598">
            <v>0</v>
          </cell>
        </row>
        <row r="4599">
          <cell r="B4599" t="str">
            <v>524622</v>
          </cell>
          <cell r="C4599" t="str">
            <v>JUNTA GIBAULT D=50MM (6KG)</v>
          </cell>
          <cell r="D4599" t="str">
            <v>UN</v>
          </cell>
          <cell r="E4599">
            <v>89.83</v>
          </cell>
        </row>
        <row r="4600">
          <cell r="B4600" t="str">
            <v>524623</v>
          </cell>
          <cell r="C4600" t="str">
            <v>JUNTA GIBAULT D=80MM (8,51KG)</v>
          </cell>
          <cell r="D4600" t="str">
            <v>UN</v>
          </cell>
          <cell r="E4600">
            <v>110.8</v>
          </cell>
        </row>
        <row r="4601">
          <cell r="B4601" t="str">
            <v>524624</v>
          </cell>
          <cell r="C4601" t="str">
            <v>JUNTA GIBAULT D=100MM (9KG)</v>
          </cell>
          <cell r="D4601" t="str">
            <v>UN</v>
          </cell>
          <cell r="E4601">
            <v>128.81</v>
          </cell>
        </row>
        <row r="4602">
          <cell r="B4602" t="str">
            <v>524625</v>
          </cell>
          <cell r="C4602" t="str">
            <v>JUNTA GIBAULT D=150MM (14KG)</v>
          </cell>
          <cell r="D4602" t="str">
            <v>UN</v>
          </cell>
          <cell r="E4602">
            <v>218.3</v>
          </cell>
        </row>
        <row r="4603">
          <cell r="B4603" t="str">
            <v>524626</v>
          </cell>
          <cell r="C4603" t="str">
            <v>JUNTA GIBAULT D=200MM (17,5KG)</v>
          </cell>
          <cell r="D4603" t="str">
            <v>UN</v>
          </cell>
          <cell r="E4603">
            <v>258.10000000000002</v>
          </cell>
        </row>
        <row r="4604">
          <cell r="B4604" t="str">
            <v>524627</v>
          </cell>
          <cell r="C4604" t="str">
            <v>JUNTA GIBAULT D=250MM (29,4KG)</v>
          </cell>
          <cell r="D4604" t="str">
            <v>UN</v>
          </cell>
          <cell r="E4604">
            <v>343.42</v>
          </cell>
        </row>
        <row r="4605">
          <cell r="B4605" t="str">
            <v>524628</v>
          </cell>
          <cell r="C4605" t="str">
            <v>JUNTA GIBAULT D=300MM (34KG)</v>
          </cell>
          <cell r="D4605" t="str">
            <v>UN</v>
          </cell>
          <cell r="E4605">
            <v>440.99</v>
          </cell>
        </row>
        <row r="4606">
          <cell r="B4606" t="str">
            <v>524629</v>
          </cell>
          <cell r="C4606" t="str">
            <v>JUNTA GIBAULT D=350MM (46,3KG)</v>
          </cell>
          <cell r="D4606" t="str">
            <v>UN</v>
          </cell>
          <cell r="E4606">
            <v>687.73</v>
          </cell>
        </row>
        <row r="4607">
          <cell r="B4607" t="str">
            <v>524630</v>
          </cell>
          <cell r="C4607" t="str">
            <v>JUNTA GIBAULT D=400MM (51,3KG)</v>
          </cell>
          <cell r="D4607" t="str">
            <v>UN</v>
          </cell>
          <cell r="E4607">
            <v>763.67</v>
          </cell>
        </row>
        <row r="4608">
          <cell r="B4608" t="str">
            <v>524631</v>
          </cell>
          <cell r="C4608" t="str">
            <v>JUNTA GIBAULT D=450MM (56,9KG)</v>
          </cell>
          <cell r="D4608" t="str">
            <v>UN</v>
          </cell>
          <cell r="E4608">
            <v>0</v>
          </cell>
        </row>
        <row r="4609">
          <cell r="B4609" t="str">
            <v>524632</v>
          </cell>
          <cell r="C4609" t="str">
            <v>JUNTA GIBAULT D=500MM (68,5KG)</v>
          </cell>
          <cell r="D4609" t="str">
            <v>UN</v>
          </cell>
          <cell r="E4609">
            <v>0</v>
          </cell>
        </row>
        <row r="4610">
          <cell r="B4610" t="str">
            <v>524633</v>
          </cell>
          <cell r="C4610" t="str">
            <v>JUNTA GIBAULT D=600MM (101KG)</v>
          </cell>
          <cell r="D4610" t="str">
            <v>UN</v>
          </cell>
          <cell r="E4610">
            <v>1743.44</v>
          </cell>
        </row>
        <row r="4612">
          <cell r="B4612" t="str">
            <v>524700</v>
          </cell>
          <cell r="C4612" t="str">
            <v>JUNCOES EM FOFO (C31 - METALURGICA 100%)</v>
          </cell>
        </row>
        <row r="4613">
          <cell r="B4613" t="str">
            <v>524701</v>
          </cell>
          <cell r="C4613" t="str">
            <v>JUNCAO 45º  FG PN-10/16/25  D=80 X 80MM (17KG)</v>
          </cell>
          <cell r="D4613" t="str">
            <v>UN</v>
          </cell>
          <cell r="E4613">
            <v>332.5</v>
          </cell>
        </row>
        <row r="4614">
          <cell r="B4614" t="str">
            <v>524702</v>
          </cell>
          <cell r="C4614" t="str">
            <v>JUNCAO 45º  FG PN-10/16/25  D=100 X 80MM (20,8KG)</v>
          </cell>
          <cell r="D4614" t="str">
            <v>UN</v>
          </cell>
          <cell r="E4614">
            <v>263.35000000000002</v>
          </cell>
        </row>
        <row r="4615">
          <cell r="B4615" t="str">
            <v>524703</v>
          </cell>
          <cell r="C4615" t="str">
            <v>JUNCAO 45º  FG PN-10 100 X 100MM (21KG)</v>
          </cell>
          <cell r="D4615" t="str">
            <v>UN</v>
          </cell>
          <cell r="E4615">
            <v>270.5</v>
          </cell>
        </row>
        <row r="4616">
          <cell r="B4616" t="str">
            <v>524704</v>
          </cell>
          <cell r="C4616" t="str">
            <v>JUNCAO 45º  FG PN-10 150 X 100MM (33KG)</v>
          </cell>
          <cell r="D4616" t="str">
            <v>UN</v>
          </cell>
          <cell r="E4616">
            <v>465.92</v>
          </cell>
        </row>
        <row r="4617">
          <cell r="B4617" t="str">
            <v>524705</v>
          </cell>
          <cell r="C4617" t="str">
            <v>JUNCAO 45º  FG PN-10 150 X 150MM (36KG)</v>
          </cell>
          <cell r="D4617" t="str">
            <v>UN</v>
          </cell>
          <cell r="E4617">
            <v>755.89</v>
          </cell>
        </row>
        <row r="4618">
          <cell r="B4618" t="str">
            <v>524706</v>
          </cell>
          <cell r="C4618" t="str">
            <v>JUNCAO 45º  FG PN-10 200 X 100MM (47KG)</v>
          </cell>
          <cell r="D4618" t="str">
            <v>UN</v>
          </cell>
          <cell r="E4618">
            <v>701.09</v>
          </cell>
        </row>
        <row r="4619">
          <cell r="B4619" t="str">
            <v>524707</v>
          </cell>
          <cell r="C4619" t="str">
            <v>JUNCAO 45º  FG PN-10 200 X 150MM (51KG)</v>
          </cell>
          <cell r="D4619" t="str">
            <v>UN</v>
          </cell>
          <cell r="E4619">
            <v>787.48</v>
          </cell>
        </row>
        <row r="4620">
          <cell r="B4620" t="str">
            <v>524708</v>
          </cell>
          <cell r="C4620" t="str">
            <v>JUNCAO 45º  FG PN-10 200 X 200MM (55KG)</v>
          </cell>
          <cell r="D4620" t="str">
            <v>UN</v>
          </cell>
          <cell r="E4620">
            <v>847.54</v>
          </cell>
        </row>
        <row r="4621">
          <cell r="B4621" t="str">
            <v>524709</v>
          </cell>
          <cell r="C4621" t="str">
            <v>JUNCAO 45º  FG PN-10 250 X 150MM (72KG)</v>
          </cell>
          <cell r="D4621" t="str">
            <v>UN</v>
          </cell>
          <cell r="E4621">
            <v>1012.92</v>
          </cell>
        </row>
        <row r="4622">
          <cell r="B4622" t="str">
            <v>524710</v>
          </cell>
          <cell r="C4622" t="str">
            <v>JUNCAO 45º  FG PN-10 250 X 200MM (76KG)</v>
          </cell>
          <cell r="D4622" t="str">
            <v>UN</v>
          </cell>
          <cell r="E4622">
            <v>1061.18</v>
          </cell>
        </row>
        <row r="4623">
          <cell r="B4623" t="str">
            <v>524711</v>
          </cell>
          <cell r="C4623" t="str">
            <v>JUNCAO 45º  FG PN-10 250 X 250MM (80KG)</v>
          </cell>
          <cell r="D4623" t="str">
            <v>UN</v>
          </cell>
          <cell r="E4623">
            <v>1409.44</v>
          </cell>
        </row>
        <row r="4624">
          <cell r="B4624" t="str">
            <v>524712</v>
          </cell>
          <cell r="C4624" t="str">
            <v>JUNCAO 45º  FG PN-10 300 X 200MM (103KG)</v>
          </cell>
          <cell r="D4624" t="str">
            <v>UN</v>
          </cell>
          <cell r="E4624">
            <v>1468.62</v>
          </cell>
        </row>
        <row r="4625">
          <cell r="B4625" t="str">
            <v>524713</v>
          </cell>
          <cell r="C4625" t="str">
            <v>JUNCAO 45º  FG PN-10 300 X 250MM (151KG)</v>
          </cell>
          <cell r="D4625" t="str">
            <v>UN</v>
          </cell>
          <cell r="E4625">
            <v>1809.54</v>
          </cell>
        </row>
        <row r="4626">
          <cell r="B4626" t="str">
            <v>524714</v>
          </cell>
          <cell r="C4626" t="str">
            <v>JUNCAO 45º  FG PN-10 300 X 300MM (111KG)</v>
          </cell>
          <cell r="D4626" t="str">
            <v>UN</v>
          </cell>
          <cell r="E4626">
            <v>1821.1</v>
          </cell>
        </row>
        <row r="4627">
          <cell r="B4627" t="str">
            <v>524715</v>
          </cell>
          <cell r="C4627" t="str">
            <v>JUNCAO 45º  FG PN-10 400 X 300MM (168KG)</v>
          </cell>
          <cell r="D4627" t="str">
            <v>UN</v>
          </cell>
          <cell r="E4627">
            <v>3705.88</v>
          </cell>
        </row>
        <row r="4628">
          <cell r="B4628" t="str">
            <v>524716</v>
          </cell>
          <cell r="C4628" t="str">
            <v>JUNCAO 45º  FG PN-10 400 X 350MM (243KG)</v>
          </cell>
          <cell r="D4628" t="str">
            <v>UN</v>
          </cell>
          <cell r="E4628">
            <v>0</v>
          </cell>
        </row>
        <row r="4629">
          <cell r="B4629" t="str">
            <v>524717</v>
          </cell>
          <cell r="C4629" t="str">
            <v>JUNCAO 45º  FG PN-10 400 X 400 MM(173KG)</v>
          </cell>
          <cell r="D4629" t="str">
            <v>UN</v>
          </cell>
          <cell r="E4629">
            <v>4295.3999999999996</v>
          </cell>
        </row>
        <row r="4630">
          <cell r="B4630" t="str">
            <v>524718</v>
          </cell>
          <cell r="C4630" t="str">
            <v>JUNCAO 45º  FG PN-16 100 X 100MM (21KG)</v>
          </cell>
          <cell r="D4630" t="str">
            <v>UN</v>
          </cell>
          <cell r="E4630">
            <v>0</v>
          </cell>
        </row>
        <row r="4631">
          <cell r="B4631" t="str">
            <v>524719</v>
          </cell>
          <cell r="C4631" t="str">
            <v>JUNCAO 45º  FG PN-16 150 X 100MM (33KG)</v>
          </cell>
          <cell r="D4631" t="str">
            <v>UN</v>
          </cell>
          <cell r="E4631">
            <v>0</v>
          </cell>
        </row>
        <row r="4632">
          <cell r="B4632" t="str">
            <v>524720</v>
          </cell>
          <cell r="C4632" t="str">
            <v>JUNCAO 45º  FG PN-16 150 X 150MM (36KG)</v>
          </cell>
          <cell r="D4632" t="str">
            <v>UN</v>
          </cell>
          <cell r="E4632">
            <v>0</v>
          </cell>
        </row>
        <row r="4633">
          <cell r="B4633" t="str">
            <v>524721</v>
          </cell>
          <cell r="C4633" t="str">
            <v>JUNCAO 45º  FG PN-16 200 X 100MM (47KG)</v>
          </cell>
          <cell r="D4633" t="str">
            <v>UN</v>
          </cell>
          <cell r="E4633">
            <v>0</v>
          </cell>
        </row>
        <row r="4634">
          <cell r="B4634" t="str">
            <v>524722</v>
          </cell>
          <cell r="C4634" t="str">
            <v>JUNCAO 45º  FG PN-16 200 X 150MM (51KG)</v>
          </cell>
          <cell r="D4634" t="str">
            <v>UN</v>
          </cell>
          <cell r="E4634">
            <v>0</v>
          </cell>
        </row>
        <row r="4635">
          <cell r="B4635" t="str">
            <v>524723</v>
          </cell>
          <cell r="C4635" t="str">
            <v>JUNCAO 45º  FG PN-16 200 X 200MM (55KG)</v>
          </cell>
          <cell r="D4635" t="str">
            <v>UN</v>
          </cell>
          <cell r="E4635">
            <v>0</v>
          </cell>
        </row>
        <row r="4636">
          <cell r="B4636" t="str">
            <v>524724</v>
          </cell>
          <cell r="C4636" t="str">
            <v>JUNCAO 45º  FG PN-16 250 X 150MM (72KG)</v>
          </cell>
          <cell r="D4636" t="str">
            <v>UN</v>
          </cell>
          <cell r="E4636">
            <v>0</v>
          </cell>
        </row>
        <row r="4637">
          <cell r="B4637" t="str">
            <v>524725</v>
          </cell>
          <cell r="C4637" t="str">
            <v>JUNCAO 45º  FG PN-16 250 X 200MM (76KG)</v>
          </cell>
          <cell r="D4637" t="str">
            <v>UN</v>
          </cell>
          <cell r="E4637">
            <v>0</v>
          </cell>
        </row>
        <row r="4638">
          <cell r="B4638" t="str">
            <v>524726</v>
          </cell>
          <cell r="C4638" t="str">
            <v>JUNCAO 45º  FG PN-16 250 X 250MM (80KG)</v>
          </cell>
          <cell r="D4638" t="str">
            <v>UN</v>
          </cell>
          <cell r="E4638">
            <v>0</v>
          </cell>
        </row>
        <row r="4639">
          <cell r="B4639" t="str">
            <v>524727</v>
          </cell>
          <cell r="C4639" t="str">
            <v>JUNCAO 45º  FG PN-16 300 X 200MM (103KG)</v>
          </cell>
          <cell r="D4639" t="str">
            <v>UN</v>
          </cell>
          <cell r="E4639">
            <v>0</v>
          </cell>
        </row>
        <row r="4640">
          <cell r="B4640" t="str">
            <v>524728</v>
          </cell>
          <cell r="C4640" t="str">
            <v>JUNCAO 45º  FG PN-16 300 X 250MM (151KG)</v>
          </cell>
          <cell r="D4640" t="str">
            <v>UN</v>
          </cell>
          <cell r="E4640">
            <v>0</v>
          </cell>
        </row>
        <row r="4641">
          <cell r="B4641" t="str">
            <v>524729</v>
          </cell>
          <cell r="C4641" t="str">
            <v>JUNCAO 45º  FG PN-16 300 X 300MM (111KG)</v>
          </cell>
          <cell r="D4641" t="str">
            <v>UN</v>
          </cell>
          <cell r="E4641">
            <v>0</v>
          </cell>
        </row>
        <row r="4642">
          <cell r="B4642" t="str">
            <v>524730</v>
          </cell>
          <cell r="C4642" t="str">
            <v>JUNCAO 45º  FG PN-16 400 X 300MM (178KG)</v>
          </cell>
          <cell r="D4642" t="str">
            <v>UN</v>
          </cell>
          <cell r="E4642">
            <v>0</v>
          </cell>
        </row>
        <row r="4643">
          <cell r="B4643" t="str">
            <v>524731</v>
          </cell>
          <cell r="C4643" t="str">
            <v>JUNCAO 45º  FG PN-16 400 X 350MM (252KG)</v>
          </cell>
          <cell r="D4643" t="str">
            <v>UN</v>
          </cell>
          <cell r="E4643">
            <v>0</v>
          </cell>
        </row>
        <row r="4644">
          <cell r="B4644" t="str">
            <v>524732</v>
          </cell>
          <cell r="C4644" t="str">
            <v>JUNCAO 45º  FG PN-16 400 X 400MM (189KG)</v>
          </cell>
          <cell r="D4644" t="str">
            <v>UN</v>
          </cell>
          <cell r="E4644">
            <v>0</v>
          </cell>
        </row>
        <row r="4645">
          <cell r="B4645" t="str">
            <v>524733</v>
          </cell>
          <cell r="C4645" t="str">
            <v>JUNCAO 45º  FG PN-25 100 X 100MM (22,5KG)</v>
          </cell>
          <cell r="D4645" t="str">
            <v>UN</v>
          </cell>
          <cell r="E4645">
            <v>0</v>
          </cell>
        </row>
        <row r="4646">
          <cell r="B4646" t="str">
            <v>524734</v>
          </cell>
          <cell r="C4646" t="str">
            <v>JUNCAO 45º  FG PN-25 150 X 100MM (36KG)</v>
          </cell>
          <cell r="D4646" t="str">
            <v>UN</v>
          </cell>
          <cell r="E4646">
            <v>0</v>
          </cell>
        </row>
        <row r="4647">
          <cell r="B4647" t="str">
            <v>524735</v>
          </cell>
          <cell r="C4647" t="str">
            <v>JUNCAO 45º  FG PN-25 150 X 150MM (39KG)</v>
          </cell>
          <cell r="D4647" t="str">
            <v>UN</v>
          </cell>
          <cell r="E4647">
            <v>0</v>
          </cell>
        </row>
        <row r="4648">
          <cell r="B4648" t="str">
            <v>524736</v>
          </cell>
          <cell r="C4648" t="str">
            <v>JUNCAO 45º  FG PN-25 200 X 100MM (52KG)</v>
          </cell>
          <cell r="D4648" t="str">
            <v>UN</v>
          </cell>
          <cell r="E4648">
            <v>0</v>
          </cell>
        </row>
        <row r="4649">
          <cell r="B4649" t="str">
            <v>524737</v>
          </cell>
          <cell r="C4649" t="str">
            <v>JUNCAO 45º  FG PN-25 200 X 150MM (56KG)</v>
          </cell>
          <cell r="D4649" t="str">
            <v>UN</v>
          </cell>
          <cell r="E4649">
            <v>0</v>
          </cell>
        </row>
        <row r="4650">
          <cell r="B4650" t="str">
            <v>524738</v>
          </cell>
          <cell r="C4650" t="str">
            <v>JUNCAO 45º  FG PN-25 200 X 200MM (60KG)</v>
          </cell>
          <cell r="D4650" t="str">
            <v>UN</v>
          </cell>
          <cell r="E4650">
            <v>0</v>
          </cell>
        </row>
        <row r="4651">
          <cell r="B4651" t="str">
            <v>524739</v>
          </cell>
          <cell r="C4651" t="str">
            <v>JUNCAO 45º  FG PN-25 250 X 150MM (79KG)</v>
          </cell>
          <cell r="D4651" t="str">
            <v>UN</v>
          </cell>
          <cell r="E4651">
            <v>0</v>
          </cell>
        </row>
        <row r="4652">
          <cell r="B4652" t="str">
            <v>524740</v>
          </cell>
          <cell r="C4652" t="str">
            <v>JUNCAO 45º  FG PN-25 250 X 200MM (84KG)</v>
          </cell>
          <cell r="D4652" t="str">
            <v>UN</v>
          </cell>
          <cell r="E4652">
            <v>0</v>
          </cell>
        </row>
        <row r="4653">
          <cell r="B4653" t="str">
            <v>524741</v>
          </cell>
          <cell r="C4653" t="str">
            <v>JUNCAO 45º  FG PN-25 250 X 250MM (90KG)</v>
          </cell>
          <cell r="D4653" t="str">
            <v>UN</v>
          </cell>
          <cell r="E4653">
            <v>0</v>
          </cell>
        </row>
        <row r="4654">
          <cell r="B4654" t="str">
            <v>524742</v>
          </cell>
          <cell r="C4654" t="str">
            <v>JUNCAO 45º  FG PN-25 300 X 200MM (114KG)</v>
          </cell>
          <cell r="D4654" t="str">
            <v>UN</v>
          </cell>
          <cell r="E4654">
            <v>0</v>
          </cell>
        </row>
        <row r="4655">
          <cell r="B4655" t="str">
            <v>524743</v>
          </cell>
          <cell r="C4655" t="str">
            <v>JUNCAO 45º  FG PN-25 300 X 250MM (159KG0</v>
          </cell>
          <cell r="D4655" t="str">
            <v>UN</v>
          </cell>
          <cell r="E4655">
            <v>0</v>
          </cell>
        </row>
        <row r="4656">
          <cell r="B4656" t="str">
            <v>524744</v>
          </cell>
          <cell r="C4656" t="str">
            <v>JUNCAO 45º  FG PN-25 300 X 300MM (126KG)</v>
          </cell>
          <cell r="D4656" t="str">
            <v>UN</v>
          </cell>
          <cell r="E4656">
            <v>0</v>
          </cell>
        </row>
        <row r="4657">
          <cell r="B4657" t="str">
            <v>524745</v>
          </cell>
          <cell r="C4657" t="str">
            <v>JUNCAO 45º  FG PN-25 400 X 300MM (205KG)</v>
          </cell>
          <cell r="D4657" t="str">
            <v>UN</v>
          </cell>
          <cell r="E4657">
            <v>0</v>
          </cell>
        </row>
        <row r="4658">
          <cell r="B4658" t="str">
            <v>524746</v>
          </cell>
          <cell r="C4658" t="str">
            <v>JUNCAO 45º  FG PN-25 400 X 350MM (271KG)</v>
          </cell>
          <cell r="D4658" t="str">
            <v>UN</v>
          </cell>
          <cell r="E4658">
            <v>0</v>
          </cell>
        </row>
        <row r="4659">
          <cell r="B4659" t="str">
            <v>524747</v>
          </cell>
          <cell r="C4659" t="str">
            <v>JUNCAO 45º  FG PN-25 400 X 400MM (222KG)</v>
          </cell>
          <cell r="D4659" t="str">
            <v>UN</v>
          </cell>
          <cell r="E4659">
            <v>0</v>
          </cell>
        </row>
        <row r="4661">
          <cell r="B4661" t="str">
            <v>524800</v>
          </cell>
          <cell r="C4661" t="str">
            <v>LUVAS EM FOFO, MANCAIS INTERMEDIARIOS (C31 - METALURGICA 100%)</v>
          </cell>
        </row>
        <row r="4662">
          <cell r="B4662" t="str">
            <v>524801</v>
          </cell>
          <cell r="C4662" t="str">
            <v>LUVA JE  D=50MM (5KG)</v>
          </cell>
          <cell r="D4662" t="str">
            <v>UN</v>
          </cell>
          <cell r="E4662">
            <v>0</v>
          </cell>
        </row>
        <row r="4663">
          <cell r="B4663" t="str">
            <v>524802</v>
          </cell>
          <cell r="C4663" t="str">
            <v>LUVA JE 2GS  D=80MM (10,2KG)</v>
          </cell>
          <cell r="D4663" t="str">
            <v>UN</v>
          </cell>
          <cell r="E4663">
            <v>132</v>
          </cell>
        </row>
        <row r="4664">
          <cell r="B4664" t="str">
            <v>524803</v>
          </cell>
          <cell r="C4664" t="str">
            <v>LUVA JE D=100MM (10KG)</v>
          </cell>
          <cell r="D4664" t="str">
            <v>UN</v>
          </cell>
          <cell r="E4664">
            <v>134</v>
          </cell>
        </row>
        <row r="4665">
          <cell r="B4665" t="str">
            <v>524804</v>
          </cell>
          <cell r="C4665" t="str">
            <v>LUVA JE D=150MM (16KG)</v>
          </cell>
          <cell r="D4665" t="str">
            <v>UN</v>
          </cell>
          <cell r="E4665">
            <v>202.97</v>
          </cell>
        </row>
        <row r="4666">
          <cell r="B4666" t="str">
            <v>524805</v>
          </cell>
          <cell r="C4666" t="str">
            <v>LUVA JE D=200MM (23KG)</v>
          </cell>
          <cell r="D4666" t="str">
            <v>UN</v>
          </cell>
          <cell r="E4666">
            <v>280.74</v>
          </cell>
        </row>
        <row r="4667">
          <cell r="B4667" t="str">
            <v>524806</v>
          </cell>
          <cell r="C4667" t="str">
            <v>LUVA JE D=250MM (32KG)</v>
          </cell>
          <cell r="D4667" t="str">
            <v>UN</v>
          </cell>
          <cell r="E4667">
            <v>370.21</v>
          </cell>
        </row>
        <row r="4668">
          <cell r="B4668" t="str">
            <v>524807</v>
          </cell>
          <cell r="C4668" t="str">
            <v>LUVA JE D=300MM (41KG)</v>
          </cell>
          <cell r="D4668" t="str">
            <v>UN</v>
          </cell>
          <cell r="E4668">
            <v>447.4</v>
          </cell>
        </row>
        <row r="4669">
          <cell r="B4669" t="str">
            <v>524808</v>
          </cell>
          <cell r="C4669" t="str">
            <v>LUVA JE D=350MM (50KG)</v>
          </cell>
          <cell r="D4669" t="str">
            <v>UN</v>
          </cell>
          <cell r="E4669">
            <v>753.94</v>
          </cell>
        </row>
        <row r="4670">
          <cell r="B4670" t="str">
            <v>524809</v>
          </cell>
          <cell r="C4670" t="str">
            <v>LUVA JE D=400MM (63KG)</v>
          </cell>
          <cell r="D4670" t="str">
            <v>UN</v>
          </cell>
          <cell r="E4670">
            <v>889</v>
          </cell>
        </row>
        <row r="4671">
          <cell r="B4671" t="str">
            <v>524810</v>
          </cell>
          <cell r="C4671" t="str">
            <v>LUVA JE D=450MM (76KG)</v>
          </cell>
          <cell r="D4671" t="str">
            <v>UN</v>
          </cell>
          <cell r="E4671">
            <v>0</v>
          </cell>
        </row>
        <row r="4672">
          <cell r="B4672" t="str">
            <v>524811</v>
          </cell>
          <cell r="C4672" t="str">
            <v>LUVA JE D=500MM (91KG)</v>
          </cell>
          <cell r="D4672" t="str">
            <v>UN</v>
          </cell>
          <cell r="E4672">
            <v>0</v>
          </cell>
        </row>
        <row r="4673">
          <cell r="B4673" t="str">
            <v>524812</v>
          </cell>
          <cell r="C4673" t="str">
            <v>LUVA JE D=600MM (125KG)</v>
          </cell>
          <cell r="D4673" t="str">
            <v>UN</v>
          </cell>
          <cell r="E4673">
            <v>0</v>
          </cell>
        </row>
        <row r="4674">
          <cell r="B4674" t="str">
            <v>524813</v>
          </cell>
          <cell r="C4674" t="str">
            <v>LUVA JE D=700MM (246KG)</v>
          </cell>
          <cell r="D4674" t="str">
            <v>UN</v>
          </cell>
          <cell r="E4674">
            <v>0</v>
          </cell>
        </row>
        <row r="4675">
          <cell r="B4675" t="str">
            <v>524814</v>
          </cell>
          <cell r="C4675" t="str">
            <v>LUVA JE 2GS D=800MM (324,4KG)</v>
          </cell>
          <cell r="D4675" t="str">
            <v>UN</v>
          </cell>
          <cell r="E4675">
            <v>0</v>
          </cell>
        </row>
        <row r="4676">
          <cell r="B4676" t="str">
            <v>524815</v>
          </cell>
          <cell r="C4676" t="str">
            <v>LUVA JE 2GS D=900MM (382,7KG)</v>
          </cell>
          <cell r="D4676" t="str">
            <v>UN</v>
          </cell>
          <cell r="E4676">
            <v>0</v>
          </cell>
        </row>
        <row r="4677">
          <cell r="B4677" t="str">
            <v>524816</v>
          </cell>
          <cell r="C4677" t="str">
            <v>LUVA JE 2GS D=1000MM (460,4KG)</v>
          </cell>
          <cell r="D4677" t="str">
            <v>UN</v>
          </cell>
          <cell r="E4677">
            <v>0</v>
          </cell>
        </row>
        <row r="4678">
          <cell r="B4678" t="str">
            <v>524817</v>
          </cell>
          <cell r="C4678" t="str">
            <v>LUVA JE 2GS D=1200MM (700KG)</v>
          </cell>
          <cell r="D4678" t="str">
            <v>UN</v>
          </cell>
          <cell r="E4678">
            <v>0</v>
          </cell>
        </row>
        <row r="4679">
          <cell r="B4679" t="str">
            <v>524818</v>
          </cell>
          <cell r="C4679" t="str">
            <v>LUVA DE CORRER JM D=50MM (9,5KG)</v>
          </cell>
          <cell r="D4679" t="str">
            <v>UN</v>
          </cell>
          <cell r="E4679">
            <v>164.54</v>
          </cell>
        </row>
        <row r="4680">
          <cell r="B4680" t="str">
            <v>524819</v>
          </cell>
          <cell r="C4680" t="str">
            <v>LUVA DE CORRER JM D=80MM (14KG)</v>
          </cell>
          <cell r="D4680" t="str">
            <v>UN</v>
          </cell>
          <cell r="E4680">
            <v>341.16</v>
          </cell>
        </row>
        <row r="4681">
          <cell r="B4681" t="str">
            <v>524820</v>
          </cell>
          <cell r="C4681" t="str">
            <v>LUVA DE CORRER JM D=100MM (17,5KG)</v>
          </cell>
          <cell r="D4681" t="str">
            <v>UN</v>
          </cell>
          <cell r="E4681">
            <v>356.16</v>
          </cell>
        </row>
        <row r="4682">
          <cell r="B4682" t="str">
            <v>524821</v>
          </cell>
          <cell r="C4682" t="str">
            <v>LUVA DE CORRER JM D=150MM (27KG)</v>
          </cell>
          <cell r="D4682" t="str">
            <v>UN</v>
          </cell>
          <cell r="E4682">
            <v>423.86</v>
          </cell>
        </row>
        <row r="4683">
          <cell r="B4683" t="str">
            <v>524822</v>
          </cell>
          <cell r="C4683" t="str">
            <v>LUVA DE CORRER JM D=200MM (40KG)</v>
          </cell>
          <cell r="D4683" t="str">
            <v>UN</v>
          </cell>
          <cell r="E4683">
            <v>541</v>
          </cell>
        </row>
        <row r="4684">
          <cell r="B4684" t="str">
            <v>524823</v>
          </cell>
          <cell r="C4684" t="str">
            <v>LUVA DE CORRER JM D=250MM (54KG)</v>
          </cell>
          <cell r="D4684" t="str">
            <v>UN</v>
          </cell>
          <cell r="E4684">
            <v>811.1</v>
          </cell>
        </row>
        <row r="4685">
          <cell r="B4685" t="str">
            <v>524824</v>
          </cell>
          <cell r="C4685" t="str">
            <v>LUVA DE CORRER JM D=300MM (79,4KG)</v>
          </cell>
          <cell r="D4685" t="str">
            <v>UN</v>
          </cell>
          <cell r="E4685">
            <v>1286.3900000000001</v>
          </cell>
        </row>
        <row r="4686">
          <cell r="B4686" t="str">
            <v>524825</v>
          </cell>
          <cell r="C4686" t="str">
            <v>LUVA DE CORRER JM D=350MM (96,4KG)</v>
          </cell>
          <cell r="D4686" t="str">
            <v>UN</v>
          </cell>
          <cell r="E4686">
            <v>1844.99</v>
          </cell>
        </row>
        <row r="4687">
          <cell r="B4687" t="str">
            <v>524826</v>
          </cell>
          <cell r="C4687" t="str">
            <v>LUVA DE CORRER JM D=400MM (119,5KG)</v>
          </cell>
          <cell r="D4687" t="str">
            <v>UN</v>
          </cell>
          <cell r="E4687">
            <v>1881.36</v>
          </cell>
        </row>
        <row r="4688">
          <cell r="B4688" t="str">
            <v>524827</v>
          </cell>
          <cell r="C4688" t="str">
            <v>LUVA DE CORRER JM D=450MM (239,6KG)</v>
          </cell>
          <cell r="D4688" t="str">
            <v>UN</v>
          </cell>
          <cell r="E4688">
            <v>0</v>
          </cell>
        </row>
        <row r="4689">
          <cell r="B4689" t="str">
            <v>524828</v>
          </cell>
          <cell r="C4689" t="str">
            <v>LUVA DE CORRER JM D=500MM (172,3KG)</v>
          </cell>
          <cell r="D4689" t="str">
            <v>UN</v>
          </cell>
          <cell r="E4689">
            <v>0</v>
          </cell>
        </row>
        <row r="4690">
          <cell r="B4690" t="str">
            <v>524829</v>
          </cell>
          <cell r="C4690" t="str">
            <v>LUVA DE CORRER JM D=600MM (237,3KG)</v>
          </cell>
          <cell r="D4690" t="str">
            <v>UN</v>
          </cell>
          <cell r="E4690">
            <v>3573.02</v>
          </cell>
        </row>
        <row r="4691">
          <cell r="B4691" t="str">
            <v>524830</v>
          </cell>
          <cell r="C4691" t="str">
            <v>LUVA DE CORRER JM D=700MM (310,1KG)</v>
          </cell>
          <cell r="D4691" t="str">
            <v>UN</v>
          </cell>
          <cell r="E4691">
            <v>4770.6400000000003</v>
          </cell>
        </row>
        <row r="4692">
          <cell r="B4692" t="str">
            <v>524831</v>
          </cell>
          <cell r="C4692" t="str">
            <v>LUVA DE CORRER JM D=800MM (426,6KG)</v>
          </cell>
          <cell r="D4692" t="str">
            <v>UN</v>
          </cell>
          <cell r="E4692">
            <v>6185.33</v>
          </cell>
        </row>
        <row r="4693">
          <cell r="B4693" t="str">
            <v>524832</v>
          </cell>
          <cell r="C4693" t="str">
            <v>LUVA DE CORRER JM D=900MM (542,8KG)</v>
          </cell>
          <cell r="D4693" t="str">
            <v>UN</v>
          </cell>
          <cell r="E4693">
            <v>0</v>
          </cell>
        </row>
        <row r="4694">
          <cell r="B4694" t="str">
            <v>524833</v>
          </cell>
          <cell r="C4694" t="str">
            <v>LUVA DE CORRER JM D=1000MM (720KG)</v>
          </cell>
          <cell r="D4694" t="str">
            <v>UN</v>
          </cell>
          <cell r="E4694">
            <v>0</v>
          </cell>
        </row>
        <row r="4695">
          <cell r="B4695" t="str">
            <v>524834</v>
          </cell>
          <cell r="C4695" t="str">
            <v>LUVA DE CORRER JM D=1200MM (946KG)</v>
          </cell>
          <cell r="D4695" t="str">
            <v>UN</v>
          </cell>
          <cell r="E4695">
            <v>0</v>
          </cell>
        </row>
        <row r="4696">
          <cell r="B4696" t="str">
            <v>524835</v>
          </cell>
          <cell r="C4696" t="str">
            <v>LUVA P/ HASTE 1.1/8 (2,5KG)</v>
          </cell>
          <cell r="D4696" t="str">
            <v>UN</v>
          </cell>
          <cell r="E4696">
            <v>0</v>
          </cell>
        </row>
        <row r="4697">
          <cell r="B4697" t="str">
            <v>524836</v>
          </cell>
          <cell r="C4697" t="str">
            <v>LUVA P/ HASTE 1.3/4 (4KG)</v>
          </cell>
          <cell r="D4697" t="str">
            <v>UN</v>
          </cell>
          <cell r="E4697">
            <v>0</v>
          </cell>
        </row>
        <row r="4698">
          <cell r="B4698" t="str">
            <v>524837</v>
          </cell>
          <cell r="C4698" t="str">
            <v>LUVA P/ HASTE 2 (7KG)</v>
          </cell>
          <cell r="D4698" t="str">
            <v>UN</v>
          </cell>
          <cell r="E4698">
            <v>0</v>
          </cell>
        </row>
        <row r="4699">
          <cell r="B4699" t="str">
            <v>524838</v>
          </cell>
          <cell r="C4699" t="str">
            <v>LUVA P/ HASTE 2.1/2 (7KG)</v>
          </cell>
          <cell r="D4699" t="str">
            <v>UN</v>
          </cell>
          <cell r="E4699">
            <v>0</v>
          </cell>
        </row>
        <row r="4700">
          <cell r="B4700" t="str">
            <v>524839</v>
          </cell>
          <cell r="C4700" t="str">
            <v>MANCAL INTERMEDIARIO 1.1/8 (8,5KG)</v>
          </cell>
          <cell r="D4700" t="str">
            <v>UN</v>
          </cell>
          <cell r="E4700">
            <v>0</v>
          </cell>
        </row>
        <row r="4701">
          <cell r="B4701" t="str">
            <v>524840</v>
          </cell>
          <cell r="C4701" t="str">
            <v>MANCAL INTERMEDIARIO 1.3/4 (8,5KG)</v>
          </cell>
          <cell r="D4701" t="str">
            <v>UN</v>
          </cell>
          <cell r="E4701">
            <v>0</v>
          </cell>
        </row>
        <row r="4702">
          <cell r="B4702" t="str">
            <v>524841</v>
          </cell>
          <cell r="C4702" t="str">
            <v>MANCAL INTERMEDIARIO 2 (8,5KG)</v>
          </cell>
          <cell r="D4702" t="str">
            <v>UN</v>
          </cell>
          <cell r="E4702">
            <v>0</v>
          </cell>
        </row>
        <row r="4703">
          <cell r="B4703" t="str">
            <v>524842</v>
          </cell>
          <cell r="C4703" t="str">
            <v>MANCAL INTERMEDIARIO 2.1/2 (8,5KG)</v>
          </cell>
          <cell r="D4703" t="str">
            <v>UN</v>
          </cell>
          <cell r="E4703">
            <v>0</v>
          </cell>
        </row>
        <row r="4705">
          <cell r="B4705" t="str">
            <v>524900</v>
          </cell>
          <cell r="C4705" t="str">
            <v>PEDESTAIS EM FOFO (C31 - METALURGICA 100%)</v>
          </cell>
        </row>
        <row r="4706">
          <cell r="B4706" t="str">
            <v>524901</v>
          </cell>
          <cell r="C4706" t="str">
            <v>PEDESTAL DE MANOBRA SIMPLES CLASSICO MOD.1 (57KG)</v>
          </cell>
          <cell r="D4706" t="str">
            <v>UN</v>
          </cell>
          <cell r="E4706">
            <v>0</v>
          </cell>
        </row>
        <row r="4707">
          <cell r="B4707" t="str">
            <v>524902</v>
          </cell>
          <cell r="C4707" t="str">
            <v>PEDESTAL DE MANOBRA SIMPLES CLASSICO MOD.2 (73KG)</v>
          </cell>
          <cell r="D4707" t="str">
            <v>UN</v>
          </cell>
          <cell r="E4707">
            <v>0</v>
          </cell>
        </row>
        <row r="4708">
          <cell r="B4708" t="str">
            <v>524903</v>
          </cell>
          <cell r="C4708" t="str">
            <v>PEDESTAL DE MANOBRA SIMPLES CLASSICO MOD.3 (91KG)</v>
          </cell>
          <cell r="D4708" t="str">
            <v>UN</v>
          </cell>
          <cell r="E4708">
            <v>0</v>
          </cell>
        </row>
        <row r="4709">
          <cell r="B4709" t="str">
            <v>524904</v>
          </cell>
          <cell r="C4709" t="str">
            <v>PEDESTAL DE MANOBRA SIMPLES CLASSICO MOD.4 (98KG)</v>
          </cell>
          <cell r="D4709" t="str">
            <v>UN</v>
          </cell>
          <cell r="E4709">
            <v>0</v>
          </cell>
        </row>
        <row r="4710">
          <cell r="B4710" t="str">
            <v>524905</v>
          </cell>
          <cell r="C4710" t="str">
            <v>PEDESTAL DE MANOBRA SIMP. C/ IND. MOD.08 (57KG)</v>
          </cell>
          <cell r="D4710" t="str">
            <v>UN</v>
          </cell>
          <cell r="E4710">
            <v>0</v>
          </cell>
        </row>
        <row r="4711">
          <cell r="B4711" t="str">
            <v>524906</v>
          </cell>
          <cell r="C4711" t="str">
            <v>PEDESTAL DE MANOBRA SIMP. C/ IND. MOD.09 (57KG)</v>
          </cell>
          <cell r="D4711" t="str">
            <v>UN</v>
          </cell>
          <cell r="E4711">
            <v>0</v>
          </cell>
        </row>
        <row r="4712">
          <cell r="B4712" t="str">
            <v>524907</v>
          </cell>
          <cell r="C4712" t="str">
            <v>PEDESTAL DE MANOBRA SIMP. C/ IND. MOD.10 (73KG)</v>
          </cell>
          <cell r="D4712" t="str">
            <v>UN</v>
          </cell>
          <cell r="E4712">
            <v>0</v>
          </cell>
        </row>
        <row r="4713">
          <cell r="B4713" t="str">
            <v>524908</v>
          </cell>
          <cell r="C4713" t="str">
            <v>PEDESTAL DE MANOBRA SIMP. C/ IND. MOD.12 (73KG)</v>
          </cell>
          <cell r="D4713" t="str">
            <v>UN</v>
          </cell>
          <cell r="E4713">
            <v>0</v>
          </cell>
        </row>
        <row r="4714">
          <cell r="B4714" t="str">
            <v>524909</v>
          </cell>
          <cell r="C4714" t="str">
            <v>PEDESTAL DE MANOBRA SIMP. C/ IND. MOD.13 (91KG)</v>
          </cell>
          <cell r="D4714" t="str">
            <v>UN</v>
          </cell>
          <cell r="E4714">
            <v>0</v>
          </cell>
        </row>
        <row r="4715">
          <cell r="B4715" t="str">
            <v>524910</v>
          </cell>
          <cell r="C4715" t="str">
            <v>PEDESTAL DE MANOBRA SIMP. C/ IND. MOD.14 (98KG)</v>
          </cell>
          <cell r="D4715" t="str">
            <v>UN</v>
          </cell>
          <cell r="E4715">
            <v>0</v>
          </cell>
        </row>
        <row r="4716">
          <cell r="B4716" t="str">
            <v>524911</v>
          </cell>
          <cell r="C4716" t="str">
            <v>PEDESTAL DE MANOBRA C/ ENG. CLASSICO MOD.6 (120KG)</v>
          </cell>
          <cell r="D4716" t="str">
            <v>UN</v>
          </cell>
          <cell r="E4716">
            <v>0</v>
          </cell>
        </row>
        <row r="4717">
          <cell r="B4717" t="str">
            <v>524912</v>
          </cell>
          <cell r="C4717" t="str">
            <v>PEDESTAL DE MANOBRA C/ ENG. CLASSICO MOD.7 (127KG)</v>
          </cell>
          <cell r="D4717" t="str">
            <v>UN</v>
          </cell>
          <cell r="E4717">
            <v>0</v>
          </cell>
        </row>
        <row r="4718">
          <cell r="B4718" t="str">
            <v>524913</v>
          </cell>
          <cell r="C4718" t="str">
            <v>PEDESTAL DE MANOBRA C/ ENG. E IND. MOD.18 (120KG)</v>
          </cell>
          <cell r="D4718" t="str">
            <v>UN</v>
          </cell>
          <cell r="E4718">
            <v>0</v>
          </cell>
        </row>
        <row r="4719">
          <cell r="B4719" t="str">
            <v>524914</v>
          </cell>
          <cell r="C4719" t="str">
            <v>PEDESTAL DE MANOBRA C/ ENG. E IND. MOD.20 (127KG)</v>
          </cell>
          <cell r="D4719" t="str">
            <v>UN</v>
          </cell>
          <cell r="E4719">
            <v>0</v>
          </cell>
        </row>
        <row r="4720">
          <cell r="B4720" t="str">
            <v>524915</v>
          </cell>
          <cell r="C4720" t="str">
            <v>PEDESTAL DE SUSPENSAO SIMPLES MOD. 01 (61KG)</v>
          </cell>
          <cell r="D4720" t="str">
            <v>UN</v>
          </cell>
          <cell r="E4720">
            <v>0</v>
          </cell>
        </row>
        <row r="4721">
          <cell r="B4721" t="str">
            <v>524916</v>
          </cell>
          <cell r="C4721" t="str">
            <v>PEDESTAL DE SUSPENSAO SIMP. C/ IND. MOD.54 (65KG)</v>
          </cell>
          <cell r="D4721" t="str">
            <v>UN</v>
          </cell>
          <cell r="E4721">
            <v>0</v>
          </cell>
        </row>
        <row r="4722">
          <cell r="B4722" t="str">
            <v>524917</v>
          </cell>
          <cell r="C4722" t="str">
            <v>PEDESTAL DE SUSPENSAO SIMP. C/ IND. MOD.55 (63KG)</v>
          </cell>
          <cell r="D4722" t="str">
            <v>UN</v>
          </cell>
          <cell r="E4722">
            <v>0</v>
          </cell>
        </row>
        <row r="4723">
          <cell r="B4723" t="str">
            <v>524918</v>
          </cell>
          <cell r="C4723" t="str">
            <v>PEDESTAL DE SUSPENSAO SIMP. C/ IND. MOD.56 (62KG)</v>
          </cell>
          <cell r="D4723" t="str">
            <v>UN</v>
          </cell>
          <cell r="E4723">
            <v>0</v>
          </cell>
        </row>
        <row r="4724">
          <cell r="B4724" t="str">
            <v>524919</v>
          </cell>
          <cell r="C4724" t="str">
            <v>PEDESTAL DE SUSPENSAO C/ ENG. MOD.46 (125KG)</v>
          </cell>
          <cell r="D4724" t="str">
            <v>UN</v>
          </cell>
          <cell r="E4724">
            <v>0</v>
          </cell>
        </row>
        <row r="4725">
          <cell r="B4725" t="str">
            <v>524920</v>
          </cell>
          <cell r="C4725" t="str">
            <v>PEDESTAL DE SUSPENSAO C/ ENG. MOD.47 (130KG)</v>
          </cell>
          <cell r="D4725" t="str">
            <v>UN</v>
          </cell>
          <cell r="E4725">
            <v>0</v>
          </cell>
        </row>
        <row r="4726">
          <cell r="B4726" t="str">
            <v>524921</v>
          </cell>
          <cell r="C4726" t="str">
            <v>PEDESTAL DE SUSPENSAO C/ ENG. MOD.48 (135KG)</v>
          </cell>
          <cell r="D4726" t="str">
            <v>UN</v>
          </cell>
          <cell r="E4726">
            <v>0</v>
          </cell>
        </row>
        <row r="4727">
          <cell r="B4727" t="str">
            <v>524922</v>
          </cell>
          <cell r="C4727" t="str">
            <v>PEDESTAL DE SUSPENSAO C/ ENG. MOD.49 (140KG)</v>
          </cell>
          <cell r="D4727" t="str">
            <v>UN</v>
          </cell>
          <cell r="E4727">
            <v>0</v>
          </cell>
        </row>
        <row r="4728">
          <cell r="B4728" t="str">
            <v>524923</v>
          </cell>
          <cell r="C4728" t="str">
            <v>PEDESTAL DE SUSPENSAO C/ ENG. MOD.50 (155KG)</v>
          </cell>
          <cell r="D4728" t="str">
            <v>UN</v>
          </cell>
          <cell r="E4728">
            <v>0</v>
          </cell>
        </row>
        <row r="4729">
          <cell r="B4729" t="str">
            <v>524924</v>
          </cell>
          <cell r="C4729" t="str">
            <v>PEDESTAL DE SUSPENSAO C/ ENG. MOD.51 (165KG)</v>
          </cell>
          <cell r="D4729" t="str">
            <v>UN</v>
          </cell>
          <cell r="E4729">
            <v>0</v>
          </cell>
        </row>
        <row r="4730">
          <cell r="B4730" t="str">
            <v>524925</v>
          </cell>
          <cell r="C4730" t="str">
            <v>PEDESTAL DE SUSPENSAO C/ ENG. MOD.52 (195KG)</v>
          </cell>
          <cell r="D4730" t="str">
            <v>UN</v>
          </cell>
          <cell r="E4730">
            <v>0</v>
          </cell>
        </row>
        <row r="4731">
          <cell r="B4731" t="str">
            <v>524926</v>
          </cell>
          <cell r="C4731" t="str">
            <v>PEDESTAL DE SUSPENSAO C/ ENG. E IND MOD.35 (125KG)</v>
          </cell>
          <cell r="D4731" t="str">
            <v>UN</v>
          </cell>
          <cell r="E4731">
            <v>0</v>
          </cell>
        </row>
        <row r="4732">
          <cell r="B4732" t="str">
            <v>524927</v>
          </cell>
          <cell r="C4732" t="str">
            <v>PEDESTAL DE SUSPENSAO C/ ENG. E IND.MOD.36 (130KG)</v>
          </cell>
          <cell r="D4732" t="str">
            <v>UN</v>
          </cell>
          <cell r="E4732">
            <v>0</v>
          </cell>
        </row>
        <row r="4733">
          <cell r="B4733" t="str">
            <v>524928</v>
          </cell>
          <cell r="C4733" t="str">
            <v>PEDESTAL DE SUSPENSAO C/ ENG. E IND MOD.37 (135KG)</v>
          </cell>
          <cell r="D4733" t="str">
            <v>UN</v>
          </cell>
          <cell r="E4733">
            <v>0</v>
          </cell>
        </row>
        <row r="4734">
          <cell r="B4734" t="str">
            <v>524929</v>
          </cell>
          <cell r="C4734" t="str">
            <v>PEDESTAL DE SUSPENSAO C/ ENG. E IND MOD.38 (140KG)</v>
          </cell>
          <cell r="D4734" t="str">
            <v>UN</v>
          </cell>
          <cell r="E4734">
            <v>0</v>
          </cell>
        </row>
        <row r="4735">
          <cell r="B4735" t="str">
            <v>524930</v>
          </cell>
          <cell r="C4735" t="str">
            <v>PEDESTAL DE SUSPENSAO C/ ENG. E IND MOD.39 (155KG)</v>
          </cell>
          <cell r="D4735" t="str">
            <v>UN</v>
          </cell>
          <cell r="E4735">
            <v>0</v>
          </cell>
        </row>
        <row r="4736">
          <cell r="B4736" t="str">
            <v>524931</v>
          </cell>
          <cell r="C4736" t="str">
            <v>PEDESTAL DE SUSPENSAO C/ ENG. E IND MOD.40 (165KG)</v>
          </cell>
          <cell r="D4736" t="str">
            <v>UN</v>
          </cell>
          <cell r="E4736">
            <v>0</v>
          </cell>
        </row>
        <row r="4737">
          <cell r="B4737" t="str">
            <v>524932</v>
          </cell>
          <cell r="C4737" t="str">
            <v>PEDESTAL DE SUSPENSAO C/ ENG. E IND MOD.41 (195KG)</v>
          </cell>
          <cell r="D4737" t="str">
            <v>UN</v>
          </cell>
          <cell r="E4737">
            <v>0</v>
          </cell>
        </row>
        <row r="4739">
          <cell r="B4739" t="str">
            <v>525000</v>
          </cell>
          <cell r="C4739" t="str">
            <v>PLACAS DE REDUCAO FOFO (C31 - METALURGICA 100%)</v>
          </cell>
        </row>
        <row r="4740">
          <cell r="B4740" t="str">
            <v>525001</v>
          </cell>
          <cell r="C4740" t="str">
            <v>PLACA DE REDUCAO FOFO PN-10 200 X 80MM (13KG)</v>
          </cell>
          <cell r="D4740" t="str">
            <v>UN</v>
          </cell>
          <cell r="E4740">
            <v>0</v>
          </cell>
        </row>
        <row r="4741">
          <cell r="B4741" t="str">
            <v>525002</v>
          </cell>
          <cell r="C4741" t="str">
            <v>PLACA DE REDUCAO FOFO PN-10 200 X 100MM (13KG)</v>
          </cell>
          <cell r="D4741" t="str">
            <v>UN</v>
          </cell>
          <cell r="E4741">
            <v>0</v>
          </cell>
        </row>
        <row r="4742">
          <cell r="B4742" t="str">
            <v>525003</v>
          </cell>
          <cell r="C4742" t="str">
            <v>PLACA DE REDUCAO FOFO PN-10 200 X 150MM (14KG)</v>
          </cell>
          <cell r="D4742" t="str">
            <v>UN</v>
          </cell>
          <cell r="E4742">
            <v>0</v>
          </cell>
        </row>
        <row r="4743">
          <cell r="B4743" t="str">
            <v>525004</v>
          </cell>
          <cell r="C4743" t="str">
            <v>PLACA DE REDUCAO FOFO PN-10 250 X 200MM (32KG)</v>
          </cell>
          <cell r="D4743" t="str">
            <v>UN</v>
          </cell>
          <cell r="E4743">
            <v>0</v>
          </cell>
        </row>
        <row r="4744">
          <cell r="B4744" t="str">
            <v>525005</v>
          </cell>
          <cell r="C4744" t="str">
            <v>PLACA DE REDUCAO FOFO PN-10 350 X 150MM (38KG)</v>
          </cell>
          <cell r="D4744" t="str">
            <v>UN</v>
          </cell>
          <cell r="E4744">
            <v>0</v>
          </cell>
        </row>
        <row r="4745">
          <cell r="B4745" t="str">
            <v>525006</v>
          </cell>
          <cell r="C4745" t="str">
            <v>PLACA DE REDUCAO FOFO PN-10 350 X 250MM (32KG)</v>
          </cell>
          <cell r="D4745" t="str">
            <v>UN</v>
          </cell>
          <cell r="E4745">
            <v>0</v>
          </cell>
        </row>
        <row r="4746">
          <cell r="B4746" t="str">
            <v>525007</v>
          </cell>
          <cell r="C4746" t="str">
            <v>PLACA DE REDUCAO FOFO PN-10 400 X 150MM (38KG)</v>
          </cell>
          <cell r="D4746" t="str">
            <v>UN</v>
          </cell>
          <cell r="E4746">
            <v>0</v>
          </cell>
        </row>
        <row r="4747">
          <cell r="B4747" t="str">
            <v>525008</v>
          </cell>
          <cell r="C4747" t="str">
            <v>PLACA DE REDUCAO FOFO PN-10 400 X 200MM (39.5KG)</v>
          </cell>
          <cell r="D4747" t="str">
            <v>UN</v>
          </cell>
          <cell r="E4747">
            <v>0</v>
          </cell>
        </row>
        <row r="4748">
          <cell r="B4748" t="str">
            <v>525009</v>
          </cell>
          <cell r="C4748" t="str">
            <v>PLACA DE REDUCAO FOFO PN-10 400 X 250MM (39KG)</v>
          </cell>
          <cell r="D4748" t="str">
            <v>UN</v>
          </cell>
          <cell r="E4748">
            <v>0</v>
          </cell>
        </row>
        <row r="4749">
          <cell r="B4749" t="str">
            <v>525010</v>
          </cell>
          <cell r="C4749" t="str">
            <v>PLACA DE REDUCAO FOFO PN-10 400 X 300MM (38KG)</v>
          </cell>
          <cell r="D4749" t="str">
            <v>UN</v>
          </cell>
          <cell r="E4749">
            <v>0</v>
          </cell>
        </row>
        <row r="4750">
          <cell r="B4750" t="str">
            <v>525011</v>
          </cell>
          <cell r="C4750" t="str">
            <v>PLACA DE REDUCAO FOFO PN-10 450 X 350MM (45KG)</v>
          </cell>
          <cell r="D4750" t="str">
            <v>UN</v>
          </cell>
          <cell r="E4750">
            <v>0</v>
          </cell>
        </row>
        <row r="4751">
          <cell r="B4751" t="str">
            <v>525012</v>
          </cell>
          <cell r="C4751" t="str">
            <v>PLACA DE REDUCAO FOFO PN-10 500 X 350MM (56KG)</v>
          </cell>
          <cell r="D4751" t="str">
            <v>UN</v>
          </cell>
          <cell r="E4751">
            <v>0</v>
          </cell>
        </row>
        <row r="4752">
          <cell r="B4752" t="str">
            <v>525013</v>
          </cell>
          <cell r="C4752" t="str">
            <v>PLACA DE REDUCAO FOFO PN-10 500 X 400MM (53KG)</v>
          </cell>
          <cell r="D4752" t="str">
            <v>UN</v>
          </cell>
          <cell r="E4752">
            <v>0</v>
          </cell>
        </row>
        <row r="4753">
          <cell r="B4753" t="str">
            <v>525014</v>
          </cell>
          <cell r="C4753" t="str">
            <v>PLACA DE REDUCAO FOFO PN-10 600 X 150MM (138KG)</v>
          </cell>
          <cell r="D4753" t="str">
            <v>UN</v>
          </cell>
          <cell r="E4753">
            <v>0</v>
          </cell>
        </row>
        <row r="4754">
          <cell r="B4754" t="str">
            <v>525015</v>
          </cell>
          <cell r="C4754" t="str">
            <v>PLACA DE REDUCAO FOFO PN-10 600 X 450MM (94KG)</v>
          </cell>
          <cell r="D4754" t="str">
            <v>UN</v>
          </cell>
          <cell r="E4754">
            <v>0</v>
          </cell>
        </row>
        <row r="4755">
          <cell r="B4755" t="str">
            <v>525016</v>
          </cell>
          <cell r="C4755" t="str">
            <v>PLACA DE REDUCAO FOFO PN-10 700 X 500MM (102KG)</v>
          </cell>
          <cell r="D4755" t="str">
            <v>UN</v>
          </cell>
          <cell r="E4755">
            <v>0</v>
          </cell>
        </row>
        <row r="4756">
          <cell r="B4756" t="str">
            <v>525017</v>
          </cell>
          <cell r="C4756" t="str">
            <v>PLACA DE REDUCAO FOFO PN-10 900 X 700MM (165KG)</v>
          </cell>
          <cell r="D4756" t="str">
            <v>UN</v>
          </cell>
          <cell r="E4756">
            <v>0</v>
          </cell>
        </row>
        <row r="4757">
          <cell r="B4757" t="str">
            <v>525018</v>
          </cell>
          <cell r="C4757" t="str">
            <v>PLACA DE REDUCAO FOFO PN-10 1000 X 700MM (222KG)</v>
          </cell>
          <cell r="D4757" t="str">
            <v>UN</v>
          </cell>
          <cell r="E4757">
            <v>0</v>
          </cell>
        </row>
        <row r="4758">
          <cell r="B4758" t="str">
            <v>525019</v>
          </cell>
          <cell r="C4758" t="str">
            <v>PLACA DE REDUCAO FOFO PN-10 1000 X 800MM (209KG)</v>
          </cell>
          <cell r="D4758" t="str">
            <v>UN</v>
          </cell>
          <cell r="E4758">
            <v>0</v>
          </cell>
        </row>
        <row r="4759">
          <cell r="B4759" t="str">
            <v>525020</v>
          </cell>
          <cell r="C4759" t="str">
            <v>PLACA DE REDUCAO FOFO PN-16 200 X  80MM (13KG)</v>
          </cell>
          <cell r="D4759" t="str">
            <v>UN</v>
          </cell>
          <cell r="E4759">
            <v>0</v>
          </cell>
        </row>
        <row r="4760">
          <cell r="B4760" t="str">
            <v>525021</v>
          </cell>
          <cell r="C4760" t="str">
            <v>PLACA DE REDUCAO FOFO PN-16 200 X 100MM (13KG)</v>
          </cell>
          <cell r="D4760" t="str">
            <v>UN</v>
          </cell>
          <cell r="E4760">
            <v>0</v>
          </cell>
        </row>
        <row r="4761">
          <cell r="B4761" t="str">
            <v>525022</v>
          </cell>
          <cell r="C4761" t="str">
            <v>PLACA DE REDUCAO FOFO PN-16 250 X 200MM (32KG)</v>
          </cell>
          <cell r="D4761" t="str">
            <v>UN</v>
          </cell>
          <cell r="E4761">
            <v>0</v>
          </cell>
        </row>
        <row r="4762">
          <cell r="B4762" t="str">
            <v>525023</v>
          </cell>
          <cell r="C4762" t="str">
            <v>PLACA DE REDUCAO FOFO PN-16 350 X 150MM (50KG)</v>
          </cell>
          <cell r="D4762" t="str">
            <v>UN</v>
          </cell>
          <cell r="E4762">
            <v>0</v>
          </cell>
        </row>
        <row r="4763">
          <cell r="B4763" t="str">
            <v>525024</v>
          </cell>
          <cell r="C4763" t="str">
            <v>PLACA DE REDUCAO FOFO PN-16 350 X 250MM (36KG)</v>
          </cell>
          <cell r="D4763" t="str">
            <v>UN</v>
          </cell>
          <cell r="E4763">
            <v>0</v>
          </cell>
        </row>
        <row r="4764">
          <cell r="B4764" t="str">
            <v>525025</v>
          </cell>
          <cell r="C4764" t="str">
            <v>PLACA DE REDUCAO FOFO PN-16 400 X 150MM (45KG)</v>
          </cell>
          <cell r="D4764" t="str">
            <v>UN</v>
          </cell>
          <cell r="E4764">
            <v>0</v>
          </cell>
        </row>
        <row r="4765">
          <cell r="B4765" t="str">
            <v>525026</v>
          </cell>
          <cell r="C4765" t="str">
            <v>PLACA DE REDUCAO FOFO PN-16 400 X 200MM (40KG)</v>
          </cell>
          <cell r="D4765" t="str">
            <v>UN</v>
          </cell>
          <cell r="E4765">
            <v>0</v>
          </cell>
        </row>
        <row r="4766">
          <cell r="B4766" t="str">
            <v>525027</v>
          </cell>
          <cell r="C4766" t="str">
            <v>PLACA DE REDUCAO FOFO PN-16 400 X 250MM (46KG)</v>
          </cell>
          <cell r="D4766" t="str">
            <v>UN</v>
          </cell>
          <cell r="E4766">
            <v>0</v>
          </cell>
        </row>
        <row r="4767">
          <cell r="B4767" t="str">
            <v>525028</v>
          </cell>
          <cell r="C4767" t="str">
            <v>PLACA DE REDUCAO FOFO PN-16 400 X 300MM (44KG)</v>
          </cell>
          <cell r="D4767" t="str">
            <v>UN</v>
          </cell>
          <cell r="E4767">
            <v>0</v>
          </cell>
        </row>
        <row r="4768">
          <cell r="B4768" t="str">
            <v>525029</v>
          </cell>
          <cell r="C4768" t="str">
            <v>PLACA DE REDUCAO FOFO PN-16 450 X 350MM (57KG)</v>
          </cell>
          <cell r="D4768" t="str">
            <v>UN</v>
          </cell>
          <cell r="E4768">
            <v>0</v>
          </cell>
        </row>
        <row r="4769">
          <cell r="B4769" t="str">
            <v>525030</v>
          </cell>
          <cell r="C4769" t="str">
            <v>PLACA DE REDUCAO FOFO PN-16 500 X 350MM (70KG)</v>
          </cell>
          <cell r="D4769" t="str">
            <v>UN</v>
          </cell>
          <cell r="E4769">
            <v>0</v>
          </cell>
        </row>
        <row r="4770">
          <cell r="B4770" t="str">
            <v>525031</v>
          </cell>
          <cell r="C4770" t="str">
            <v>PLACA DE REDUCAO FOFO PN-16 500 X 400MM (65KG)</v>
          </cell>
          <cell r="D4770" t="str">
            <v>UN</v>
          </cell>
          <cell r="E4770">
            <v>0</v>
          </cell>
        </row>
        <row r="4771">
          <cell r="B4771" t="str">
            <v>525032</v>
          </cell>
          <cell r="C4771" t="str">
            <v>PLACA DE REDUCAO FOFO PN-16 600 X 150MM (164KG)</v>
          </cell>
          <cell r="D4771" t="str">
            <v>UN</v>
          </cell>
          <cell r="E4771">
            <v>0</v>
          </cell>
        </row>
        <row r="4772">
          <cell r="B4772" t="str">
            <v>525033</v>
          </cell>
          <cell r="C4772" t="str">
            <v>PLACA DE REDUCAO FOFO PN-16 600 X 450MM(120KG)</v>
          </cell>
          <cell r="D4772" t="str">
            <v>UN</v>
          </cell>
          <cell r="E4772">
            <v>0</v>
          </cell>
        </row>
        <row r="4773">
          <cell r="B4773" t="str">
            <v>525034</v>
          </cell>
          <cell r="C4773" t="str">
            <v>PLACA DE REDUCAO FOFO PN-16 700 X 500MM (134KG)</v>
          </cell>
          <cell r="D4773" t="str">
            <v>UN</v>
          </cell>
          <cell r="E4773">
            <v>0</v>
          </cell>
        </row>
        <row r="4774">
          <cell r="B4774" t="str">
            <v>525035</v>
          </cell>
          <cell r="C4774" t="str">
            <v>PLACA DE REDUCAO FOFO PN-16 900 X 700MM (200KG)</v>
          </cell>
          <cell r="D4774" t="str">
            <v>UN</v>
          </cell>
          <cell r="E4774">
            <v>0</v>
          </cell>
        </row>
        <row r="4775">
          <cell r="B4775" t="str">
            <v>525036</v>
          </cell>
          <cell r="C4775" t="str">
            <v>PLACA DE REDUCAO FOFO PN-16 1000 X 700MM (285KG)</v>
          </cell>
          <cell r="D4775" t="str">
            <v>UN</v>
          </cell>
          <cell r="E4775">
            <v>0</v>
          </cell>
        </row>
        <row r="4776">
          <cell r="B4776" t="str">
            <v>525037</v>
          </cell>
          <cell r="C4776" t="str">
            <v>PLACA DE REDUCAO FOFO PN-16 1000 X 800MM (260KG)</v>
          </cell>
          <cell r="D4776" t="str">
            <v>UN</v>
          </cell>
          <cell r="E4776">
            <v>0</v>
          </cell>
        </row>
        <row r="4777">
          <cell r="B4777" t="str">
            <v>525038</v>
          </cell>
          <cell r="C4777" t="str">
            <v>PLACA DE REDUCAO FOFO PN-25 200 X  80MM (17KG)</v>
          </cell>
          <cell r="D4777" t="str">
            <v>UN</v>
          </cell>
          <cell r="E4777">
            <v>0</v>
          </cell>
        </row>
        <row r="4778">
          <cell r="B4778" t="str">
            <v>525039</v>
          </cell>
          <cell r="C4778" t="str">
            <v>PLACA DE REDUCAO FOFO PN-25 200 X 100MM (17KG)</v>
          </cell>
          <cell r="D4778" t="str">
            <v>UN</v>
          </cell>
          <cell r="E4778">
            <v>0</v>
          </cell>
        </row>
        <row r="4779">
          <cell r="B4779" t="str">
            <v>525040</v>
          </cell>
          <cell r="C4779" t="str">
            <v>PLACA DE REDUCAO FOFO PN-25 250 X 200MM (37KG)</v>
          </cell>
          <cell r="D4779" t="str">
            <v>UN</v>
          </cell>
          <cell r="E4779">
            <v>0</v>
          </cell>
        </row>
        <row r="4780">
          <cell r="B4780" t="str">
            <v>525041</v>
          </cell>
          <cell r="C4780" t="str">
            <v>PLACA DE REDUCAO FOFO PN-25 350 X 150MM (59KG)</v>
          </cell>
          <cell r="D4780" t="str">
            <v>UN</v>
          </cell>
          <cell r="E4780">
            <v>0</v>
          </cell>
        </row>
        <row r="4781">
          <cell r="B4781" t="str">
            <v>525042</v>
          </cell>
          <cell r="C4781" t="str">
            <v>PLACA DE REDUCAO FOFO PN-25 350 X 250MM (48KG)</v>
          </cell>
          <cell r="D4781" t="str">
            <v>UN</v>
          </cell>
          <cell r="E4781">
            <v>0</v>
          </cell>
        </row>
        <row r="4782">
          <cell r="B4782" t="str">
            <v>525043</v>
          </cell>
          <cell r="C4782" t="str">
            <v>PLACA DE REDUCAO FOFO PN-25 400 X 150MM (56KG)</v>
          </cell>
          <cell r="D4782" t="str">
            <v>UN</v>
          </cell>
          <cell r="E4782">
            <v>0</v>
          </cell>
        </row>
        <row r="4783">
          <cell r="B4783" t="str">
            <v>525044</v>
          </cell>
          <cell r="C4783" t="str">
            <v>PLACA DE REDUCAO FOFO PN-25 400 X 200MM (59KG)</v>
          </cell>
          <cell r="D4783" t="str">
            <v>UN</v>
          </cell>
          <cell r="E4783">
            <v>0</v>
          </cell>
        </row>
        <row r="4784">
          <cell r="B4784" t="str">
            <v>525045</v>
          </cell>
          <cell r="C4784" t="str">
            <v>PLACA DE REDUCAO FOFO PN-25 400 X 250MM (61KG)</v>
          </cell>
          <cell r="D4784" t="str">
            <v>UN</v>
          </cell>
          <cell r="E4784">
            <v>0</v>
          </cell>
        </row>
        <row r="4785">
          <cell r="B4785" t="str">
            <v>525046</v>
          </cell>
          <cell r="C4785" t="str">
            <v>PLACA DE REDUCAO FOFO PN-25 400 X 300MM (60KG)</v>
          </cell>
          <cell r="D4785" t="str">
            <v>UN</v>
          </cell>
          <cell r="E4785">
            <v>0</v>
          </cell>
        </row>
        <row r="4786">
          <cell r="B4786" t="str">
            <v>525047</v>
          </cell>
          <cell r="C4786" t="str">
            <v>PLACA DE REDUCAO FOFO PN-25 450 X 350MM (70KG)</v>
          </cell>
          <cell r="D4786" t="str">
            <v>UN</v>
          </cell>
          <cell r="E4786">
            <v>0</v>
          </cell>
        </row>
        <row r="4787">
          <cell r="B4787" t="str">
            <v>525048</v>
          </cell>
          <cell r="C4787" t="str">
            <v>PLACA DE REDUCAO FOFO PN-25 500 X 350MM (85KG)</v>
          </cell>
          <cell r="D4787" t="str">
            <v>UN</v>
          </cell>
          <cell r="E4787">
            <v>0</v>
          </cell>
        </row>
        <row r="4788">
          <cell r="B4788" t="str">
            <v>525049</v>
          </cell>
          <cell r="C4788" t="str">
            <v>PLACA DE REDUCAO FOFO PN-25 500 X 400MM (83KG)</v>
          </cell>
          <cell r="D4788" t="str">
            <v>UN</v>
          </cell>
          <cell r="E4788">
            <v>0</v>
          </cell>
        </row>
        <row r="4789">
          <cell r="B4789" t="str">
            <v>525050</v>
          </cell>
          <cell r="C4789" t="str">
            <v>PLACA DE REDUCAO FOFO PN-25 600 X 150MM (178KG)</v>
          </cell>
          <cell r="D4789" t="str">
            <v>UN</v>
          </cell>
          <cell r="E4789">
            <v>0</v>
          </cell>
        </row>
        <row r="4790">
          <cell r="B4790" t="str">
            <v>525051</v>
          </cell>
          <cell r="C4790" t="str">
            <v>PLACA DE REDUCAO FOFO PN-25 600 X 450MM (134KG)</v>
          </cell>
          <cell r="D4790" t="str">
            <v>UN</v>
          </cell>
          <cell r="E4790">
            <v>0</v>
          </cell>
        </row>
        <row r="4791">
          <cell r="B4791" t="str">
            <v>525052</v>
          </cell>
          <cell r="C4791" t="str">
            <v>PLACA DE REDUCAO FOFO PN-25 700 X 500MM (178KG)</v>
          </cell>
          <cell r="D4791" t="str">
            <v>UN</v>
          </cell>
          <cell r="E4791">
            <v>0</v>
          </cell>
        </row>
        <row r="4792">
          <cell r="B4792" t="str">
            <v>525053</v>
          </cell>
          <cell r="C4792" t="str">
            <v>PLACA DE REDUCAO FOFO PN-25 900 X 700MM (237KG)</v>
          </cell>
          <cell r="D4792" t="str">
            <v>UN</v>
          </cell>
          <cell r="E4792">
            <v>0</v>
          </cell>
        </row>
        <row r="4793">
          <cell r="B4793" t="str">
            <v>525054</v>
          </cell>
          <cell r="C4793" t="str">
            <v>PLACA DE REDUCAO FOFO PN-25 1000 X 700MM (277KG)</v>
          </cell>
          <cell r="D4793" t="str">
            <v>UN</v>
          </cell>
          <cell r="E4793">
            <v>0</v>
          </cell>
        </row>
        <row r="4794">
          <cell r="B4794" t="str">
            <v>525055</v>
          </cell>
          <cell r="C4794" t="str">
            <v>PLACA DE REDUCAO FOFO PN-25 1000 X 800MM (308KG)</v>
          </cell>
          <cell r="D4794" t="str">
            <v>UN</v>
          </cell>
          <cell r="E4794">
            <v>0</v>
          </cell>
        </row>
        <row r="4796">
          <cell r="B4796" t="str">
            <v>525100</v>
          </cell>
          <cell r="C4796" t="str">
            <v>REDUCOES EM FOFO (C31 - METALURGICA 100%)</v>
          </cell>
        </row>
        <row r="4797">
          <cell r="B4797" t="str">
            <v>525101</v>
          </cell>
          <cell r="C4797" t="str">
            <v>REDUCAO EXC.FOFO C/ FG PN-10/16/25 80X50MM(8KG)</v>
          </cell>
          <cell r="D4797" t="str">
            <v>UN</v>
          </cell>
          <cell r="E4797">
            <v>84.98</v>
          </cell>
        </row>
        <row r="4798">
          <cell r="B4798" t="str">
            <v>525102</v>
          </cell>
          <cell r="C4798" t="str">
            <v>REDUCAO EXC.FOFO C/ FG PN-10/16/25 100X80MM(9KG)</v>
          </cell>
          <cell r="D4798" t="str">
            <v>UN</v>
          </cell>
          <cell r="E4798">
            <v>226.49</v>
          </cell>
        </row>
        <row r="4799">
          <cell r="B4799" t="str">
            <v>525103</v>
          </cell>
          <cell r="C4799" t="str">
            <v>REDUCAO EXC.FOFO C/ FG PN-10/16/25 150X80MM(17KG)</v>
          </cell>
          <cell r="D4799" t="str">
            <v>UN</v>
          </cell>
          <cell r="E4799">
            <v>355.66</v>
          </cell>
        </row>
        <row r="4800">
          <cell r="B4800" t="str">
            <v>525104</v>
          </cell>
          <cell r="C4800" t="str">
            <v>REDUCAO EXCENT.FOFO C/FG PN-10 150X100MM (15KG)</v>
          </cell>
          <cell r="D4800" t="str">
            <v>UN</v>
          </cell>
          <cell r="E4800">
            <v>362.78</v>
          </cell>
        </row>
        <row r="4801">
          <cell r="B4801" t="str">
            <v>525105</v>
          </cell>
          <cell r="C4801" t="str">
            <v>REDUCAO EXCENT.FOFO C/FG PN-10 150X125MM (22KG)</v>
          </cell>
          <cell r="D4801" t="str">
            <v>UN</v>
          </cell>
          <cell r="E4801">
            <v>0</v>
          </cell>
        </row>
        <row r="4802">
          <cell r="B4802" t="str">
            <v>525106</v>
          </cell>
          <cell r="C4802" t="str">
            <v>REDUCAO EXCENT.FOFO C/FG PN-10 200X100MM (28KG)</v>
          </cell>
          <cell r="D4802" t="str">
            <v>UN</v>
          </cell>
          <cell r="E4802">
            <v>607.91999999999996</v>
          </cell>
        </row>
        <row r="4803">
          <cell r="B4803" t="str">
            <v>525107</v>
          </cell>
          <cell r="C4803" t="str">
            <v>REDUCAO EXCENT.FOFO C/FG PN-10 200X150MM (22KG)</v>
          </cell>
          <cell r="D4803" t="str">
            <v>UN</v>
          </cell>
          <cell r="E4803">
            <v>624.34</v>
          </cell>
        </row>
        <row r="4804">
          <cell r="B4804" t="str">
            <v>525108</v>
          </cell>
          <cell r="C4804" t="str">
            <v>REDUCAO EXCENT.FOFO C/FG PN-10 250X150MM (39KG)</v>
          </cell>
          <cell r="D4804" t="str">
            <v>UN</v>
          </cell>
          <cell r="E4804">
            <v>675.05</v>
          </cell>
        </row>
        <row r="4805">
          <cell r="B4805" t="str">
            <v>525109</v>
          </cell>
          <cell r="C4805" t="str">
            <v>REDUCAO EXCENT.FOFO C/FG PN-10 250X200MM (30KG)</v>
          </cell>
          <cell r="D4805" t="str">
            <v>UN</v>
          </cell>
          <cell r="E4805">
            <v>688.55</v>
          </cell>
        </row>
        <row r="4806">
          <cell r="B4806" t="str">
            <v>525110</v>
          </cell>
          <cell r="C4806" t="str">
            <v>REDUCAO EXCENT.FOFO C/FG PN-10 300X150MM (46KG)</v>
          </cell>
          <cell r="D4806" t="str">
            <v>UN</v>
          </cell>
          <cell r="E4806">
            <v>780.43</v>
          </cell>
        </row>
        <row r="4807">
          <cell r="B4807" t="str">
            <v>525111</v>
          </cell>
          <cell r="C4807" t="str">
            <v>REDUCAO EXCENT.FOFO C/FG PN-10 300X200MM (51KG)</v>
          </cell>
          <cell r="D4807" t="str">
            <v>UN</v>
          </cell>
          <cell r="E4807">
            <v>804.36</v>
          </cell>
        </row>
        <row r="4808">
          <cell r="B4808" t="str">
            <v>525112</v>
          </cell>
          <cell r="C4808" t="str">
            <v>REDUCAO EXCENT.FOFO C/ FG PN-10 300X250MM (40KG)</v>
          </cell>
          <cell r="D4808" t="str">
            <v>UN</v>
          </cell>
          <cell r="E4808">
            <v>820.45</v>
          </cell>
        </row>
        <row r="4809">
          <cell r="B4809" t="str">
            <v>525113</v>
          </cell>
          <cell r="C4809" t="str">
            <v>REDUCAO EXCENT.FOFO C/ FG PN-10 400X250MM (72KG)</v>
          </cell>
          <cell r="D4809" t="str">
            <v>UN</v>
          </cell>
          <cell r="E4809">
            <v>1227.3699999999999</v>
          </cell>
        </row>
        <row r="4810">
          <cell r="B4810" t="str">
            <v>525114</v>
          </cell>
          <cell r="C4810" t="str">
            <v>REDUCAO EXCENT.FOFO C/ FG PN-10 400X300MM (79KG)</v>
          </cell>
          <cell r="D4810" t="str">
            <v>UN</v>
          </cell>
          <cell r="E4810">
            <v>1405.15</v>
          </cell>
        </row>
        <row r="4811">
          <cell r="B4811" t="str">
            <v>525115</v>
          </cell>
          <cell r="C4811" t="str">
            <v>REDUCAO EXCENT.FOFO C/ FG PN-10 600X500MM(155KG)</v>
          </cell>
          <cell r="D4811" t="str">
            <v>UN</v>
          </cell>
          <cell r="E4811">
            <v>0</v>
          </cell>
        </row>
        <row r="4812">
          <cell r="B4812" t="str">
            <v>525116</v>
          </cell>
          <cell r="C4812" t="str">
            <v>REDUCAO EXCENT.FOFO C/ FG PN-10 900X800MM(315KG)</v>
          </cell>
          <cell r="D4812" t="str">
            <v>UN</v>
          </cell>
          <cell r="E4812">
            <v>0</v>
          </cell>
        </row>
        <row r="4813">
          <cell r="B4813" t="str">
            <v>525117</v>
          </cell>
          <cell r="C4813" t="str">
            <v>REDUCAO EXCENT.FOFO C/ FG PN-10 1000X900MM(390KG)</v>
          </cell>
          <cell r="D4813" t="str">
            <v>UN</v>
          </cell>
          <cell r="E4813">
            <v>0</v>
          </cell>
        </row>
        <row r="4814">
          <cell r="B4814" t="str">
            <v>525118</v>
          </cell>
          <cell r="C4814" t="str">
            <v>REDUCAO FOFO C/FG PN-10/16/25 80X50MM(8,7KG)</v>
          </cell>
          <cell r="D4814" t="str">
            <v>UN</v>
          </cell>
          <cell r="E4814">
            <v>84.35</v>
          </cell>
        </row>
        <row r="4815">
          <cell r="B4815" t="str">
            <v>525119</v>
          </cell>
          <cell r="C4815" t="str">
            <v>REDUCAO FOFO C/FG PN-10/16 80X60MM(7KG)</v>
          </cell>
          <cell r="D4815" t="str">
            <v>UN</v>
          </cell>
          <cell r="E4815">
            <v>0</v>
          </cell>
        </row>
        <row r="4816">
          <cell r="B4816" t="str">
            <v>525120</v>
          </cell>
          <cell r="C4816" t="str">
            <v>REDUCAO FOFO C/FG PN-10/16 80X75MM(9KG)</v>
          </cell>
          <cell r="D4816" t="str">
            <v>UN</v>
          </cell>
          <cell r="E4816">
            <v>96</v>
          </cell>
        </row>
        <row r="4817">
          <cell r="B4817" t="str">
            <v>525121</v>
          </cell>
          <cell r="C4817" t="str">
            <v>REDUCAO FOFO C/FG PN-10/16/25 100X50MM(8,6KG)</v>
          </cell>
          <cell r="D4817" t="str">
            <v>UN</v>
          </cell>
          <cell r="E4817">
            <v>193.67</v>
          </cell>
        </row>
        <row r="4818">
          <cell r="B4818" t="str">
            <v>525122</v>
          </cell>
          <cell r="C4818" t="str">
            <v>REDUCAO FOFO C/ FG PN-10/16/25 100 X 80MM (9,5KG)</v>
          </cell>
          <cell r="D4818" t="str">
            <v>UN</v>
          </cell>
          <cell r="E4818">
            <v>212.74</v>
          </cell>
        </row>
        <row r="4819">
          <cell r="B4819" t="str">
            <v>525123</v>
          </cell>
          <cell r="C4819" t="str">
            <v>REDUCAO FOFO C/ FG PN-10 125 X 100MM (24KG)</v>
          </cell>
          <cell r="D4819" t="str">
            <v>UN</v>
          </cell>
          <cell r="E4819">
            <v>0</v>
          </cell>
        </row>
        <row r="4820">
          <cell r="B4820" t="str">
            <v>525124</v>
          </cell>
          <cell r="C4820" t="str">
            <v>REDUCAO FOFO C/ FG PN-10/16/25 150 X 80MM (16,2KG)</v>
          </cell>
          <cell r="D4820" t="str">
            <v>UN</v>
          </cell>
          <cell r="E4820">
            <v>292.36</v>
          </cell>
        </row>
        <row r="4821">
          <cell r="B4821" t="str">
            <v>525125</v>
          </cell>
          <cell r="C4821" t="str">
            <v>REDUCAO FOFO C/ FG PN-10 150 X 100MM (15,5KG)</v>
          </cell>
          <cell r="D4821" t="str">
            <v>UN</v>
          </cell>
          <cell r="E4821">
            <v>297.5</v>
          </cell>
        </row>
        <row r="4822">
          <cell r="B4822" t="str">
            <v>525126</v>
          </cell>
          <cell r="C4822" t="str">
            <v>REDUCAO FOFO C/ FG PN-10 150 X 125MM (31KG)</v>
          </cell>
          <cell r="D4822" t="str">
            <v>UN</v>
          </cell>
          <cell r="E4822">
            <v>0</v>
          </cell>
        </row>
        <row r="4823">
          <cell r="B4823" t="str">
            <v>525127</v>
          </cell>
          <cell r="C4823" t="str">
            <v>REDUCAO FOFO C/ FG PN-10 200 X 100MM (30,5KG)</v>
          </cell>
          <cell r="D4823" t="str">
            <v>UN</v>
          </cell>
          <cell r="E4823">
            <v>688.54</v>
          </cell>
        </row>
        <row r="4824">
          <cell r="B4824" t="str">
            <v>525128</v>
          </cell>
          <cell r="C4824" t="str">
            <v>REDUCAO FOFO C/ FG PN-10 200 X 150MM (22KG)</v>
          </cell>
          <cell r="D4824" t="str">
            <v>UN</v>
          </cell>
          <cell r="E4824">
            <v>703.96</v>
          </cell>
        </row>
        <row r="4825">
          <cell r="B4825" t="str">
            <v>525129</v>
          </cell>
          <cell r="C4825" t="str">
            <v>REDUCAO FOFO C/ FG PN-10 250 X 100MM (40KG)</v>
          </cell>
          <cell r="D4825" t="str">
            <v>UN</v>
          </cell>
          <cell r="E4825">
            <v>0</v>
          </cell>
        </row>
        <row r="4826">
          <cell r="B4826" t="str">
            <v>525130</v>
          </cell>
          <cell r="C4826" t="str">
            <v>REDUCAO FOFO C/ FG PN-10 250 X 150MM (45KG)</v>
          </cell>
          <cell r="D4826" t="str">
            <v>UN</v>
          </cell>
          <cell r="E4826">
            <v>722.64</v>
          </cell>
        </row>
        <row r="4827">
          <cell r="B4827" t="str">
            <v>525131</v>
          </cell>
          <cell r="C4827" t="str">
            <v>REDUCAO FOFO C/ FG PN-10 250 X 200MM (30KG)</v>
          </cell>
          <cell r="D4827" t="str">
            <v>UN</v>
          </cell>
          <cell r="E4827">
            <v>737.1</v>
          </cell>
        </row>
        <row r="4828">
          <cell r="B4828" t="str">
            <v>525132</v>
          </cell>
          <cell r="C4828" t="str">
            <v>REDUCAO FOFO C/ FG PN-10 300 X 150MM (52KG)</v>
          </cell>
          <cell r="D4828" t="str">
            <v>UN</v>
          </cell>
          <cell r="E4828">
            <v>809.87</v>
          </cell>
        </row>
        <row r="4829">
          <cell r="B4829" t="str">
            <v>525133</v>
          </cell>
          <cell r="C4829" t="str">
            <v>REDUCAO FOFO C/ FG PN-10 300 X 200MM (58KG)</v>
          </cell>
          <cell r="D4829" t="str">
            <v>UN</v>
          </cell>
          <cell r="E4829">
            <v>826.08</v>
          </cell>
        </row>
        <row r="4830">
          <cell r="B4830" t="str">
            <v>525134</v>
          </cell>
          <cell r="C4830" t="str">
            <v>REDUCAO FOFO C/ FG PN-10 300 X 250MM (40KG)</v>
          </cell>
          <cell r="D4830" t="str">
            <v>UN</v>
          </cell>
          <cell r="E4830">
            <v>842.59</v>
          </cell>
        </row>
        <row r="4831">
          <cell r="B4831" t="str">
            <v>525135</v>
          </cell>
          <cell r="C4831" t="str">
            <v>REDUCAO FOFO C/ FG PN-10 350 X 200MM (79KG)</v>
          </cell>
          <cell r="D4831" t="str">
            <v>UN</v>
          </cell>
          <cell r="E4831">
            <v>993.07</v>
          </cell>
        </row>
        <row r="4832">
          <cell r="B4832" t="str">
            <v>525136</v>
          </cell>
          <cell r="C4832" t="str">
            <v>REDUCAO FOFO C/ FG PN-10 350 X 250MM (75KG)</v>
          </cell>
          <cell r="D4832" t="str">
            <v>UN</v>
          </cell>
          <cell r="E4832">
            <v>1131.4100000000001</v>
          </cell>
        </row>
        <row r="4833">
          <cell r="B4833" t="str">
            <v>525137</v>
          </cell>
          <cell r="C4833" t="str">
            <v>REDUCAO FOFO C/ FG PN-10 350 X 300MM (49,5KG)</v>
          </cell>
          <cell r="D4833" t="str">
            <v>UN</v>
          </cell>
          <cell r="E4833">
            <v>1136.48</v>
          </cell>
        </row>
        <row r="4834">
          <cell r="B4834" t="str">
            <v>525138</v>
          </cell>
          <cell r="C4834" t="str">
            <v>REDUCAO FOFO C/ FG PN-10 400 X 250MM (78KG)</v>
          </cell>
          <cell r="D4834" t="str">
            <v>UN</v>
          </cell>
          <cell r="E4834">
            <v>1020.6</v>
          </cell>
        </row>
        <row r="4835">
          <cell r="B4835" t="str">
            <v>525139</v>
          </cell>
          <cell r="C4835" t="str">
            <v>REDUCAO FOFO C/ FG PN-10 400 X 300MM (76KG)</v>
          </cell>
          <cell r="D4835" t="str">
            <v>UN</v>
          </cell>
          <cell r="E4835">
            <v>1022.6</v>
          </cell>
        </row>
        <row r="4836">
          <cell r="B4836" t="str">
            <v>525140</v>
          </cell>
          <cell r="C4836" t="str">
            <v>REDUCAO FOFO C/ FG PN-10 400 X 350MM (58KG)</v>
          </cell>
          <cell r="D4836" t="str">
            <v>UN</v>
          </cell>
          <cell r="E4836">
            <v>1102.97</v>
          </cell>
        </row>
        <row r="4837">
          <cell r="B4837" t="str">
            <v>525141</v>
          </cell>
          <cell r="C4837" t="str">
            <v>REDUCAO FOFO C/ FG PN-10 450 X 300MM (94KG)</v>
          </cell>
          <cell r="D4837" t="str">
            <v>UN</v>
          </cell>
          <cell r="E4837">
            <v>1376.8</v>
          </cell>
        </row>
        <row r="4838">
          <cell r="B4838" t="str">
            <v>525142</v>
          </cell>
          <cell r="C4838" t="str">
            <v>REDUCAO FOFO C/ FG PN-10 450 X 350MM (97KG)</v>
          </cell>
          <cell r="D4838" t="str">
            <v>UN</v>
          </cell>
          <cell r="E4838">
            <v>1410.82</v>
          </cell>
        </row>
        <row r="4839">
          <cell r="B4839" t="str">
            <v>525143</v>
          </cell>
          <cell r="C4839" t="str">
            <v>REDUCAO FOFO C/ FG PN-10 450 X 400MM (105KG)</v>
          </cell>
          <cell r="D4839" t="str">
            <v>UN</v>
          </cell>
          <cell r="E4839">
            <v>1439.04</v>
          </cell>
        </row>
        <row r="4840">
          <cell r="B4840" t="str">
            <v>525144</v>
          </cell>
          <cell r="C4840" t="str">
            <v>REDUCAO FOFO C/ FG PN-10 500 X 350MM (108KG)</v>
          </cell>
          <cell r="D4840" t="str">
            <v>UN</v>
          </cell>
          <cell r="E4840">
            <v>1563.22</v>
          </cell>
        </row>
        <row r="4841">
          <cell r="B4841" t="str">
            <v>525145</v>
          </cell>
          <cell r="C4841" t="str">
            <v>REDUCAO FOFO C/ FG PN-10 500 X 400MM (110KG)</v>
          </cell>
          <cell r="D4841" t="str">
            <v>UN</v>
          </cell>
          <cell r="E4841">
            <v>2939.06</v>
          </cell>
        </row>
        <row r="4842">
          <cell r="B4842" t="str">
            <v>525146</v>
          </cell>
          <cell r="C4842" t="str">
            <v>REDUCAO FOFO C/ FG PN-10 500 X 450MM (124KG)</v>
          </cell>
          <cell r="D4842" t="str">
            <v>UN</v>
          </cell>
          <cell r="E4842">
            <v>3151.04</v>
          </cell>
        </row>
        <row r="4843">
          <cell r="B4843" t="str">
            <v>525147</v>
          </cell>
          <cell r="C4843" t="str">
            <v>REDUCAO FOFO C/ FG PN-10 600 X 400MM (155KG)</v>
          </cell>
          <cell r="D4843" t="str">
            <v>UN</v>
          </cell>
          <cell r="E4843">
            <v>0</v>
          </cell>
        </row>
        <row r="4844">
          <cell r="B4844" t="str">
            <v>525148</v>
          </cell>
          <cell r="C4844" t="str">
            <v>REDUCAO FOFO C/ FG PN-10 600 X 450MM (158KG)</v>
          </cell>
          <cell r="D4844" t="str">
            <v>UN</v>
          </cell>
          <cell r="E4844">
            <v>0</v>
          </cell>
        </row>
        <row r="4845">
          <cell r="B4845" t="str">
            <v>525149</v>
          </cell>
          <cell r="C4845" t="str">
            <v>REDUCAO FOFO C/ FG PN-10 600 X 500MM (149KG)</v>
          </cell>
          <cell r="D4845" t="str">
            <v>UN</v>
          </cell>
          <cell r="E4845">
            <v>0</v>
          </cell>
        </row>
        <row r="4846">
          <cell r="B4846" t="str">
            <v>525150</v>
          </cell>
          <cell r="C4846" t="str">
            <v>REDUCAO FOFO C/ FG PN-10 700 X 600MM (195KG)</v>
          </cell>
          <cell r="D4846" t="str">
            <v>UN</v>
          </cell>
          <cell r="E4846">
            <v>0</v>
          </cell>
        </row>
        <row r="4847">
          <cell r="B4847" t="str">
            <v>525151</v>
          </cell>
          <cell r="C4847" t="str">
            <v>REDUCAO FOFO C/ FG PN-10 800 X 700MM (250KG)</v>
          </cell>
          <cell r="D4847" t="str">
            <v>UN</v>
          </cell>
          <cell r="E4847">
            <v>0</v>
          </cell>
        </row>
        <row r="4848">
          <cell r="B4848" t="str">
            <v>525152</v>
          </cell>
          <cell r="C4848" t="str">
            <v>REDUCAO FOFO C/ FG PN-10 900 X 800MM (308KG)</v>
          </cell>
          <cell r="D4848" t="str">
            <v>UN</v>
          </cell>
          <cell r="E4848">
            <v>0</v>
          </cell>
        </row>
        <row r="4849">
          <cell r="B4849" t="str">
            <v>525153</v>
          </cell>
          <cell r="C4849" t="str">
            <v>REDUCAO FOFO C/ FG PN-10 1000 X 900MM (373KG)</v>
          </cell>
          <cell r="D4849" t="str">
            <v>UN</v>
          </cell>
          <cell r="E4849">
            <v>0</v>
          </cell>
        </row>
        <row r="4850">
          <cell r="B4850" t="str">
            <v>525154</v>
          </cell>
          <cell r="C4850" t="str">
            <v>REDUCAO FOFO C/ FG PN-10 1200 X 1000MM (614KG)</v>
          </cell>
          <cell r="D4850" t="str">
            <v>UN</v>
          </cell>
          <cell r="E4850">
            <v>0</v>
          </cell>
        </row>
        <row r="4851">
          <cell r="B4851" t="str">
            <v>525155</v>
          </cell>
          <cell r="C4851" t="str">
            <v>REDUCAO FOFO C/ JM PN-10 700 X 500MM (316,7KG)</v>
          </cell>
          <cell r="D4851" t="str">
            <v>UN</v>
          </cell>
          <cell r="E4851">
            <v>0</v>
          </cell>
        </row>
        <row r="4852">
          <cell r="B4852" t="str">
            <v>525156</v>
          </cell>
          <cell r="C4852" t="str">
            <v>REDUCAO FOFO C/ JM PN-10 700 X 600MM (300,7KG))</v>
          </cell>
          <cell r="D4852" t="str">
            <v>UN</v>
          </cell>
          <cell r="E4852">
            <v>0</v>
          </cell>
        </row>
        <row r="4853">
          <cell r="B4853" t="str">
            <v>525157</v>
          </cell>
          <cell r="C4853" t="str">
            <v>REDUCAO FOFO C/ JM PN-10 800 X 600MM (429,5KG)</v>
          </cell>
          <cell r="D4853" t="str">
            <v>UN</v>
          </cell>
          <cell r="E4853">
            <v>0</v>
          </cell>
        </row>
        <row r="4854">
          <cell r="B4854" t="str">
            <v>525158</v>
          </cell>
          <cell r="C4854" t="str">
            <v>REDUCAO FOFO C/ JM PN-10 800 X 700MM (392KG)</v>
          </cell>
          <cell r="D4854" t="str">
            <v>UN</v>
          </cell>
          <cell r="E4854">
            <v>0</v>
          </cell>
        </row>
        <row r="4855">
          <cell r="B4855" t="str">
            <v>525159</v>
          </cell>
          <cell r="C4855" t="str">
            <v>REDUCAO FOFO C/ JM PN-10 900 X 700MM (520KG)</v>
          </cell>
          <cell r="D4855" t="str">
            <v>UN</v>
          </cell>
          <cell r="E4855">
            <v>0</v>
          </cell>
        </row>
        <row r="4856">
          <cell r="B4856" t="str">
            <v>525160</v>
          </cell>
          <cell r="C4856" t="str">
            <v>REDUCAO FOFO C/ JM PN-10 900 X 800MM (508,7KG)</v>
          </cell>
          <cell r="D4856" t="str">
            <v>UN</v>
          </cell>
          <cell r="E4856">
            <v>0</v>
          </cell>
        </row>
        <row r="4857">
          <cell r="B4857" t="str">
            <v>525161</v>
          </cell>
          <cell r="C4857" t="str">
            <v>REDUCAO FOFO C/ JM PN-10 1000 X 800MM (683,3KG)</v>
          </cell>
          <cell r="D4857" t="str">
            <v>UN</v>
          </cell>
          <cell r="E4857">
            <v>0</v>
          </cell>
        </row>
        <row r="4858">
          <cell r="B4858" t="str">
            <v>525162</v>
          </cell>
          <cell r="C4858" t="str">
            <v>REDUCAO FOFO C/ JM PN-10 1000 X 900MM (682,4KG)</v>
          </cell>
          <cell r="D4858" t="str">
            <v>UN</v>
          </cell>
          <cell r="E4858">
            <v>0</v>
          </cell>
        </row>
        <row r="4859">
          <cell r="B4859" t="str">
            <v>525163</v>
          </cell>
          <cell r="C4859" t="str">
            <v>REDUCAO FOFO C/ JM PN-10 1200 X 1000MM (1008KG)</v>
          </cell>
          <cell r="D4859" t="str">
            <v>UN</v>
          </cell>
          <cell r="E4859">
            <v>0</v>
          </cell>
        </row>
        <row r="4860">
          <cell r="B4860" t="str">
            <v>525164</v>
          </cell>
          <cell r="C4860" t="str">
            <v>REDUCAO FOFO PONTA/JE 80 X 75MM (4,7KG)</v>
          </cell>
          <cell r="D4860" t="str">
            <v>UN</v>
          </cell>
          <cell r="E4860">
            <v>0</v>
          </cell>
        </row>
        <row r="4861">
          <cell r="B4861" t="str">
            <v>525165</v>
          </cell>
          <cell r="C4861" t="str">
            <v>REDUCAO FOFO PONTA/JE 100 X 75MM (5,6KG)</v>
          </cell>
          <cell r="D4861" t="str">
            <v>UN</v>
          </cell>
          <cell r="E4861">
            <v>0</v>
          </cell>
        </row>
        <row r="4862">
          <cell r="B4862" t="str">
            <v>525166</v>
          </cell>
          <cell r="C4862" t="str">
            <v>REDUCAO FOFO PONTA/JE 2GS D=100 X 80MM (7,8KG)</v>
          </cell>
          <cell r="D4862" t="str">
            <v>UN</v>
          </cell>
          <cell r="E4862">
            <v>114.24</v>
          </cell>
        </row>
        <row r="4863">
          <cell r="B4863" t="str">
            <v>525167</v>
          </cell>
          <cell r="C4863" t="str">
            <v>REDUCAO FOFO PONTA/JE 2GS D=150 X 80MM (11,4KG)</v>
          </cell>
          <cell r="D4863" t="str">
            <v>UN</v>
          </cell>
          <cell r="E4863">
            <v>131.58000000000001</v>
          </cell>
        </row>
        <row r="4864">
          <cell r="B4864" t="str">
            <v>525168</v>
          </cell>
          <cell r="C4864" t="str">
            <v>REDUCAO FOFO PONTA/JE 2GS D=200 X 80MM (17KG)</v>
          </cell>
          <cell r="D4864" t="str">
            <v>UN</v>
          </cell>
          <cell r="E4864">
            <v>347.4</v>
          </cell>
        </row>
        <row r="4865">
          <cell r="B4865" t="str">
            <v>525169</v>
          </cell>
          <cell r="C4865" t="str">
            <v>REDUCAO FOFO PONTA/JE 200 X 100MM (16KG)</v>
          </cell>
          <cell r="D4865" t="str">
            <v>UN</v>
          </cell>
          <cell r="E4865">
            <v>351.97</v>
          </cell>
        </row>
        <row r="4866">
          <cell r="B4866" t="str">
            <v>525170</v>
          </cell>
          <cell r="C4866" t="str">
            <v>REDUCAO FOFO PONTA/JE 200 X 150MM (17KG)</v>
          </cell>
          <cell r="D4866" t="str">
            <v>UN</v>
          </cell>
          <cell r="E4866">
            <v>360.36</v>
          </cell>
        </row>
        <row r="4867">
          <cell r="B4867" t="str">
            <v>525171</v>
          </cell>
          <cell r="C4867" t="str">
            <v>REDUCAO FOFO PONTA/JE 250 X 100MM (23KG)</v>
          </cell>
          <cell r="D4867" t="str">
            <v>UN</v>
          </cell>
          <cell r="E4867">
            <v>0</v>
          </cell>
        </row>
        <row r="4868">
          <cell r="B4868" t="str">
            <v>525172</v>
          </cell>
          <cell r="C4868" t="str">
            <v>REDUCAO FOFO PONTA/JE 250 X 150MM (22KG)</v>
          </cell>
          <cell r="D4868" t="str">
            <v>UN</v>
          </cell>
          <cell r="E4868">
            <v>367.56</v>
          </cell>
        </row>
        <row r="4869">
          <cell r="B4869" t="str">
            <v>525173</v>
          </cell>
          <cell r="C4869" t="str">
            <v>REDUCAO FOFO PONTA/JE 250 X 200MM (20KG)</v>
          </cell>
          <cell r="D4869" t="str">
            <v>UN</v>
          </cell>
          <cell r="E4869">
            <v>374.92</v>
          </cell>
        </row>
        <row r="4870">
          <cell r="B4870" t="str">
            <v>525174</v>
          </cell>
          <cell r="C4870" t="str">
            <v>REDUCAO FOFO PONTA/JE 300 X 100MM (25,8KG)</v>
          </cell>
          <cell r="D4870" t="str">
            <v>UN</v>
          </cell>
          <cell r="E4870">
            <v>0</v>
          </cell>
        </row>
        <row r="4871">
          <cell r="B4871" t="str">
            <v>525175</v>
          </cell>
          <cell r="C4871" t="str">
            <v>REDUCAO FOFO PONTA/JE 300 X 150MM (29,6KG)</v>
          </cell>
          <cell r="D4871" t="str">
            <v>UN</v>
          </cell>
          <cell r="E4871">
            <v>313.85000000000002</v>
          </cell>
        </row>
        <row r="4872">
          <cell r="B4872" t="str">
            <v>525176</v>
          </cell>
          <cell r="C4872" t="str">
            <v>REDUCAO FOFO PONTA/JE 300 X 200MM (30KG)</v>
          </cell>
          <cell r="D4872" t="str">
            <v>UN</v>
          </cell>
          <cell r="E4872">
            <v>318.45999999999998</v>
          </cell>
        </row>
        <row r="4873">
          <cell r="B4873" t="str">
            <v>525177</v>
          </cell>
          <cell r="C4873" t="str">
            <v>REDUCAO FOFO PONTA/JE 300 X 250MM (28KG)</v>
          </cell>
          <cell r="D4873" t="str">
            <v>UN</v>
          </cell>
          <cell r="E4873">
            <v>558.01</v>
          </cell>
        </row>
        <row r="4874">
          <cell r="B4874" t="str">
            <v>525178</v>
          </cell>
          <cell r="C4874" t="str">
            <v>REDUCAO FOFO PONTA/JE 350 X 200MM (38KG)</v>
          </cell>
          <cell r="D4874" t="str">
            <v>UN</v>
          </cell>
          <cell r="E4874">
            <v>600.29999999999995</v>
          </cell>
        </row>
        <row r="4875">
          <cell r="B4875" t="str">
            <v>525179</v>
          </cell>
          <cell r="C4875" t="str">
            <v>REDUCAO FOFO PONTA/JE 350 X 250MM (36KG)</v>
          </cell>
          <cell r="D4875" t="str">
            <v>UN</v>
          </cell>
          <cell r="E4875">
            <v>612.29999999999995</v>
          </cell>
        </row>
        <row r="4876">
          <cell r="B4876" t="str">
            <v>525180</v>
          </cell>
          <cell r="C4876" t="str">
            <v>REDUCAO FOFO PONTA/JE 350 X 300MM (33KG)</v>
          </cell>
          <cell r="D4876" t="str">
            <v>UN</v>
          </cell>
          <cell r="E4876">
            <v>624.54999999999995</v>
          </cell>
        </row>
        <row r="4877">
          <cell r="B4877" t="str">
            <v>525181</v>
          </cell>
          <cell r="C4877" t="str">
            <v>REDUCAO FOFO PONTA/JE 400 X 250MM (48KG)</v>
          </cell>
          <cell r="D4877" t="str">
            <v>UN</v>
          </cell>
          <cell r="E4877">
            <v>661.62</v>
          </cell>
        </row>
        <row r="4878">
          <cell r="B4878" t="str">
            <v>525182</v>
          </cell>
          <cell r="C4878" t="str">
            <v>REDUCAO FOFO PONTA/JE 400 X 300MM (45KG)</v>
          </cell>
          <cell r="D4878" t="str">
            <v>UN</v>
          </cell>
          <cell r="E4878">
            <v>669.66</v>
          </cell>
        </row>
        <row r="4879">
          <cell r="B4879" t="str">
            <v>525183</v>
          </cell>
          <cell r="C4879" t="str">
            <v>REDUCAO FOFO PONTA/JE 400 X 350MM (41KG)</v>
          </cell>
          <cell r="D4879" t="str">
            <v>UN</v>
          </cell>
          <cell r="E4879">
            <v>683.06</v>
          </cell>
        </row>
        <row r="4880">
          <cell r="B4880" t="str">
            <v>525184</v>
          </cell>
          <cell r="C4880" t="str">
            <v>REDUCAO FOFO PONTA/JE 500 X 350MM (65KG)</v>
          </cell>
          <cell r="D4880" t="str">
            <v>UN</v>
          </cell>
          <cell r="E4880">
            <v>1058.54</v>
          </cell>
        </row>
        <row r="4881">
          <cell r="B4881" t="str">
            <v>525185</v>
          </cell>
          <cell r="C4881" t="str">
            <v>REDUCAO FOFO PONTA/JE 500 X 400MM (60KG)</v>
          </cell>
          <cell r="D4881" t="str">
            <v>UN</v>
          </cell>
          <cell r="E4881">
            <v>1040.3399999999999</v>
          </cell>
        </row>
        <row r="4882">
          <cell r="B4882" t="str">
            <v>525186</v>
          </cell>
          <cell r="C4882" t="str">
            <v>REDUCAO FOFO PONTA/JE 600 X 400MM (105KG)</v>
          </cell>
          <cell r="D4882" t="str">
            <v>UN</v>
          </cell>
          <cell r="E4882">
            <v>0</v>
          </cell>
        </row>
        <row r="4883">
          <cell r="B4883" t="str">
            <v>525187</v>
          </cell>
          <cell r="C4883" t="str">
            <v>REDUCAO FOFO PONTA/JE 600 X 500MM (90KG)</v>
          </cell>
          <cell r="D4883" t="str">
            <v>UN</v>
          </cell>
          <cell r="E4883">
            <v>0</v>
          </cell>
        </row>
        <row r="4884">
          <cell r="B4884" t="str">
            <v>525188</v>
          </cell>
          <cell r="C4884" t="str">
            <v>REDUCAO FOFO PONTA/JE-PVC 100 X 50MM (4,5KG)</v>
          </cell>
          <cell r="D4884" t="str">
            <v>UN</v>
          </cell>
          <cell r="E4884">
            <v>0</v>
          </cell>
        </row>
        <row r="4885">
          <cell r="B4885" t="str">
            <v>525189</v>
          </cell>
          <cell r="C4885" t="str">
            <v>REDUCAO FOFO PONTA/JE-PVC 100 X 75MM (4KG)</v>
          </cell>
          <cell r="D4885" t="str">
            <v>UN</v>
          </cell>
          <cell r="E4885">
            <v>0</v>
          </cell>
        </row>
        <row r="4886">
          <cell r="B4886" t="str">
            <v>525190</v>
          </cell>
          <cell r="C4886" t="str">
            <v>REDUCAO FOFO PONTA/JE-PVC 150 X 50MM (6KG)</v>
          </cell>
          <cell r="D4886" t="str">
            <v>UN</v>
          </cell>
          <cell r="E4886">
            <v>0</v>
          </cell>
        </row>
        <row r="4887">
          <cell r="B4887" t="str">
            <v>525191</v>
          </cell>
          <cell r="C4887" t="str">
            <v>REDUCAO FOFO PONTA/JE-PVC 150 X 75MM (7,6KG)</v>
          </cell>
          <cell r="D4887" t="str">
            <v>UN</v>
          </cell>
          <cell r="E4887">
            <v>0</v>
          </cell>
        </row>
        <row r="4888">
          <cell r="B4888" t="str">
            <v>525192</v>
          </cell>
          <cell r="C4888" t="str">
            <v>REDUCAO FOFO PONTA/JE-PVC 150 X 100MM (10,6KG)</v>
          </cell>
          <cell r="D4888" t="str">
            <v>UN</v>
          </cell>
          <cell r="E4888">
            <v>0</v>
          </cell>
        </row>
        <row r="4889">
          <cell r="B4889" t="str">
            <v>525193</v>
          </cell>
          <cell r="C4889" t="str">
            <v>REDUCAO FOFO PONTA/JE-PVC 200 X 100MM (9,1KG)</v>
          </cell>
          <cell r="D4889" t="str">
            <v>UN</v>
          </cell>
          <cell r="E4889">
            <v>0</v>
          </cell>
        </row>
        <row r="4890">
          <cell r="B4890" t="str">
            <v>525194</v>
          </cell>
          <cell r="C4890" t="str">
            <v>REDUCAO FOFO PONTA/JE-PVC 250 X 100MM (11,5KG)</v>
          </cell>
          <cell r="D4890" t="str">
            <v>UN</v>
          </cell>
          <cell r="E4890">
            <v>0</v>
          </cell>
        </row>
        <row r="4891">
          <cell r="B4891" t="str">
            <v>525195</v>
          </cell>
          <cell r="C4891" t="str">
            <v>REDUCAO EXCENT.FOFO C/ FG PN-16 150 X 100MM (15KG)</v>
          </cell>
          <cell r="D4891" t="str">
            <v>UN</v>
          </cell>
          <cell r="E4891">
            <v>362.78</v>
          </cell>
        </row>
        <row r="4892">
          <cell r="B4892" t="str">
            <v>525196</v>
          </cell>
          <cell r="C4892" t="str">
            <v>REDUCAO EXCENT.FOFO C/ FG PN-16 200 X 100MM (28KG)</v>
          </cell>
          <cell r="D4892" t="str">
            <v>UN</v>
          </cell>
          <cell r="E4892">
            <v>620.08000000000004</v>
          </cell>
        </row>
        <row r="4893">
          <cell r="B4893" t="str">
            <v>525197</v>
          </cell>
          <cell r="C4893" t="str">
            <v>REDUCAO EXCENT.FOFO C/ FG PN-16 200 X 150MM (22KG)</v>
          </cell>
          <cell r="D4893" t="str">
            <v>UN</v>
          </cell>
          <cell r="E4893">
            <v>636.84</v>
          </cell>
        </row>
        <row r="4894">
          <cell r="B4894" t="str">
            <v>525198</v>
          </cell>
          <cell r="C4894" t="str">
            <v>REDUCAO EXCENT.FOFO C/ FG PN-16 250 X 150MM (39KG)</v>
          </cell>
          <cell r="D4894" t="str">
            <v>UN</v>
          </cell>
          <cell r="E4894">
            <v>688.55</v>
          </cell>
        </row>
        <row r="4895">
          <cell r="B4895" t="str">
            <v>525199</v>
          </cell>
          <cell r="C4895" t="str">
            <v>REDUCAO EXCENT.FOFO C/ FG PN-16 250 X 200MM (30KG)</v>
          </cell>
          <cell r="D4895" t="str">
            <v>UN</v>
          </cell>
          <cell r="E4895">
            <v>702.32</v>
          </cell>
        </row>
        <row r="4896">
          <cell r="B4896" t="str">
            <v>525201</v>
          </cell>
          <cell r="C4896" t="str">
            <v>REDUCAO EXCENT.FOFO C/ FG PN-16 300 X 150MM (46KG)</v>
          </cell>
          <cell r="D4896" t="str">
            <v>UN</v>
          </cell>
          <cell r="E4896">
            <v>796.04</v>
          </cell>
        </row>
        <row r="4897">
          <cell r="B4897" t="str">
            <v>525202</v>
          </cell>
          <cell r="C4897" t="str">
            <v>REDUCAO EXCENT.FOFO C/ FG PN-16 300 X 200MM (51KG)</v>
          </cell>
          <cell r="D4897" t="str">
            <v>UN</v>
          </cell>
          <cell r="E4897">
            <v>820.45</v>
          </cell>
        </row>
        <row r="4898">
          <cell r="B4898" t="str">
            <v>525203</v>
          </cell>
          <cell r="C4898" t="str">
            <v>REDUCAO EXCENT.FOFO C/ FG PN-16 300 X 250MM (40KG)</v>
          </cell>
          <cell r="D4898" t="str">
            <v>UN</v>
          </cell>
          <cell r="E4898">
            <v>836.86</v>
          </cell>
        </row>
        <row r="4899">
          <cell r="B4899" t="str">
            <v>525204</v>
          </cell>
          <cell r="C4899" t="str">
            <v>REDUCAO EXCENT.FOFO C/ FG PN-16 400 X 250MM (77KG)</v>
          </cell>
          <cell r="D4899" t="str">
            <v>UN</v>
          </cell>
          <cell r="E4899">
            <v>1251.9100000000001</v>
          </cell>
        </row>
        <row r="4900">
          <cell r="B4900" t="str">
            <v>525205</v>
          </cell>
          <cell r="C4900" t="str">
            <v>REDUCAO EXCENT.FOFO C/ FG PN-16 400 X 300MM (84KG)</v>
          </cell>
          <cell r="D4900" t="str">
            <v>UN</v>
          </cell>
          <cell r="E4900">
            <v>1433.24</v>
          </cell>
        </row>
        <row r="4901">
          <cell r="B4901" t="str">
            <v>525206</v>
          </cell>
          <cell r="C4901" t="str">
            <v>REDUCAO FOFO C/ FG PN-16 150 X 100MM (15,5KG)</v>
          </cell>
          <cell r="D4901" t="str">
            <v>UN</v>
          </cell>
          <cell r="E4901">
            <v>297.5</v>
          </cell>
        </row>
        <row r="4902">
          <cell r="B4902" t="str">
            <v>525207</v>
          </cell>
          <cell r="C4902" t="str">
            <v>REDUCAO FOFO C/ FG PN-16 200 X 100MM (30,5KG)</v>
          </cell>
          <cell r="D4902" t="str">
            <v>UN</v>
          </cell>
          <cell r="E4902">
            <v>702.31</v>
          </cell>
        </row>
        <row r="4903">
          <cell r="B4903" t="str">
            <v>525208</v>
          </cell>
          <cell r="C4903" t="str">
            <v>REDUCAO FOFO C/ FG PN-16 200 X 150MM (22KG)</v>
          </cell>
          <cell r="D4903" t="str">
            <v>UN</v>
          </cell>
          <cell r="E4903">
            <v>718.03</v>
          </cell>
        </row>
        <row r="4904">
          <cell r="B4904" t="str">
            <v>525209</v>
          </cell>
          <cell r="C4904" t="str">
            <v>REDUCAO FOFO C/ FG PN-16 250 X 150MM (45KG)</v>
          </cell>
          <cell r="D4904" t="str">
            <v>UN</v>
          </cell>
          <cell r="E4904">
            <v>737.1</v>
          </cell>
        </row>
        <row r="4905">
          <cell r="B4905" t="str">
            <v>525210</v>
          </cell>
          <cell r="C4905" t="str">
            <v>REDUCAO FOFO C/ FG PN-16 250 X 200MM (30KG)</v>
          </cell>
          <cell r="D4905" t="str">
            <v>UN</v>
          </cell>
          <cell r="E4905">
            <v>751.85</v>
          </cell>
        </row>
        <row r="4906">
          <cell r="B4906" t="str">
            <v>525211</v>
          </cell>
          <cell r="C4906" t="str">
            <v>REDUCAO FOFO C/ FG PN-16 300 X 150MM (52KG)</v>
          </cell>
          <cell r="D4906" t="str">
            <v>UN</v>
          </cell>
          <cell r="E4906">
            <v>826.08</v>
          </cell>
        </row>
        <row r="4907">
          <cell r="B4907" t="str">
            <v>525212</v>
          </cell>
          <cell r="C4907" t="str">
            <v>REDUCAO FOFO C/ FG PN-16 300 X 200MM (58KG)</v>
          </cell>
          <cell r="D4907" t="str">
            <v>UN</v>
          </cell>
          <cell r="E4907">
            <v>842.59</v>
          </cell>
        </row>
        <row r="4908">
          <cell r="B4908" t="str">
            <v>525213</v>
          </cell>
          <cell r="C4908" t="str">
            <v>REDUCAO FOFO C/ FG PN-16 300 X 250MM (40KG)</v>
          </cell>
          <cell r="D4908" t="str">
            <v>UN</v>
          </cell>
          <cell r="E4908">
            <v>859.44</v>
          </cell>
        </row>
        <row r="4909">
          <cell r="B4909" t="str">
            <v>525214</v>
          </cell>
          <cell r="C4909" t="str">
            <v>REDUCAO FOFO C/ FG PN-16 350 X 200MM (82KG)</v>
          </cell>
          <cell r="D4909" t="str">
            <v>UN</v>
          </cell>
          <cell r="E4909">
            <v>1012.96</v>
          </cell>
        </row>
        <row r="4910">
          <cell r="B4910" t="str">
            <v>525215</v>
          </cell>
          <cell r="C4910" t="str">
            <v>REDUCAO FOFO C/ FG PN-16 350 X 250MM (78KG)</v>
          </cell>
          <cell r="D4910" t="str">
            <v>UN</v>
          </cell>
          <cell r="E4910">
            <v>1136.48</v>
          </cell>
        </row>
        <row r="4911">
          <cell r="B4911" t="str">
            <v>525216</v>
          </cell>
          <cell r="C4911" t="str">
            <v>REDUCAO FOFO C/ FG PN-16 350 X 300MM (52KG)</v>
          </cell>
          <cell r="D4911" t="str">
            <v>UN</v>
          </cell>
          <cell r="E4911">
            <v>1159.22</v>
          </cell>
        </row>
        <row r="4912">
          <cell r="B4912" t="str">
            <v>525217</v>
          </cell>
          <cell r="C4912" t="str">
            <v>REDUCAO FOFO C/ FG PN-16 400 X 250MM (84KG)</v>
          </cell>
          <cell r="D4912" t="str">
            <v>UN</v>
          </cell>
          <cell r="E4912">
            <v>1022.6</v>
          </cell>
        </row>
        <row r="4913">
          <cell r="B4913" t="str">
            <v>525218</v>
          </cell>
          <cell r="C4913" t="str">
            <v>REDUCAO FOFO C/ FG PN-16 400 X 300MM (82KG)</v>
          </cell>
          <cell r="D4913" t="str">
            <v>UN</v>
          </cell>
          <cell r="E4913">
            <v>1041.02</v>
          </cell>
        </row>
        <row r="4914">
          <cell r="B4914" t="str">
            <v>525219</v>
          </cell>
          <cell r="C4914" t="str">
            <v>REDUCAO FOFO C/ FG PN-16 400 X 350MM (67KG)</v>
          </cell>
          <cell r="D4914" t="str">
            <v>UN</v>
          </cell>
          <cell r="E4914">
            <v>1108.0999999999999</v>
          </cell>
        </row>
        <row r="4915">
          <cell r="B4915" t="str">
            <v>525220</v>
          </cell>
          <cell r="C4915" t="str">
            <v>REDUCAO FOFO C/ FG PN-16 450 X 300MM (101KG)</v>
          </cell>
          <cell r="D4915" t="str">
            <v>UN</v>
          </cell>
          <cell r="E4915">
            <v>1374.02</v>
          </cell>
        </row>
        <row r="4916">
          <cell r="B4916" t="str">
            <v>525221</v>
          </cell>
          <cell r="C4916" t="str">
            <v>REDUCAO FOFO C/ FG PN-16 450 X 350MM (107KG)</v>
          </cell>
          <cell r="D4916" t="str">
            <v>UN</v>
          </cell>
          <cell r="E4916">
            <v>1396.32</v>
          </cell>
        </row>
        <row r="4917">
          <cell r="B4917" t="str">
            <v>525222</v>
          </cell>
          <cell r="C4917" t="str">
            <v>REDUCAO FOFO C/ FG PN-16 450 X 400MM (119KG)</v>
          </cell>
          <cell r="D4917" t="str">
            <v>UN</v>
          </cell>
          <cell r="E4917">
            <v>1449.4</v>
          </cell>
        </row>
        <row r="4918">
          <cell r="B4918" t="str">
            <v>525223</v>
          </cell>
          <cell r="C4918" t="str">
            <v>REDUCAO FOFO C/ FG PN-16 500 X 350MM (126KG)</v>
          </cell>
          <cell r="D4918" t="str">
            <v>UN</v>
          </cell>
          <cell r="E4918">
            <v>1560.19</v>
          </cell>
        </row>
        <row r="4919">
          <cell r="B4919" t="str">
            <v>525224</v>
          </cell>
          <cell r="C4919" t="str">
            <v>REDUCAO FOFO C/ FG PN-16 500 X 400MM (130KG)</v>
          </cell>
          <cell r="D4919" t="str">
            <v>UN</v>
          </cell>
          <cell r="E4919">
            <v>3096.48</v>
          </cell>
        </row>
        <row r="4920">
          <cell r="B4920" t="str">
            <v>525225</v>
          </cell>
          <cell r="C4920" t="str">
            <v>REDUCAO FOFO C/ FG PN-16 500 X 450MM (147KG)</v>
          </cell>
          <cell r="D4920" t="str">
            <v>UN</v>
          </cell>
          <cell r="E4920">
            <v>3214.07</v>
          </cell>
        </row>
        <row r="4921">
          <cell r="B4921" t="str">
            <v>525226</v>
          </cell>
          <cell r="C4921" t="str">
            <v>REDUCAO FOFO C/ FG PN-16 600 X 400MM (187KG)</v>
          </cell>
          <cell r="D4921" t="str">
            <v>UN</v>
          </cell>
          <cell r="E4921">
            <v>0</v>
          </cell>
        </row>
        <row r="4922">
          <cell r="B4922" t="str">
            <v>525227</v>
          </cell>
          <cell r="C4922" t="str">
            <v>REDUCAO FOFO C/ FG PN-16 600 X 450MM (192KG)</v>
          </cell>
          <cell r="D4922" t="str">
            <v>UN</v>
          </cell>
          <cell r="E4922">
            <v>0</v>
          </cell>
        </row>
        <row r="4923">
          <cell r="B4923" t="str">
            <v>525228</v>
          </cell>
          <cell r="C4923" t="str">
            <v>REDUCAO FOFO C/ FG PN-16 600 X 500MM (190KG)</v>
          </cell>
          <cell r="D4923" t="str">
            <v>UN</v>
          </cell>
          <cell r="E4923">
            <v>0</v>
          </cell>
        </row>
        <row r="4924">
          <cell r="B4924" t="str">
            <v>525229</v>
          </cell>
          <cell r="C4924" t="str">
            <v>REDUCAO FOFO C/ FG PN-16 700 X 600MM (236KG)</v>
          </cell>
          <cell r="D4924" t="str">
            <v>UN</v>
          </cell>
          <cell r="E4924">
            <v>0</v>
          </cell>
        </row>
        <row r="4925">
          <cell r="B4925" t="str">
            <v>525230</v>
          </cell>
          <cell r="C4925" t="str">
            <v>REDUCAO FOFO C/ FG PN-16 800 X 700MM (285KG)</v>
          </cell>
          <cell r="D4925" t="str">
            <v>UN</v>
          </cell>
          <cell r="E4925">
            <v>0</v>
          </cell>
        </row>
        <row r="4926">
          <cell r="B4926" t="str">
            <v>525231</v>
          </cell>
          <cell r="C4926" t="str">
            <v>REDUCAO FOFO C/ FG PN-16 900 X 800MM (352KG)</v>
          </cell>
          <cell r="D4926" t="str">
            <v>UN</v>
          </cell>
          <cell r="E4926">
            <v>0</v>
          </cell>
        </row>
        <row r="4927">
          <cell r="B4927" t="str">
            <v>525232</v>
          </cell>
          <cell r="C4927" t="str">
            <v>REDUCAO FOFO C/ FG PN-16 1000 X 900MM (438KG)</v>
          </cell>
          <cell r="D4927" t="str">
            <v>UN</v>
          </cell>
          <cell r="E4927">
            <v>0</v>
          </cell>
        </row>
        <row r="4928">
          <cell r="B4928" t="str">
            <v>525233</v>
          </cell>
          <cell r="C4928" t="str">
            <v>REDUCAO FOFO C/ FG PN-16 1200 X 1000MM (720KG)</v>
          </cell>
          <cell r="D4928" t="str">
            <v>UN</v>
          </cell>
          <cell r="E4928">
            <v>0</v>
          </cell>
        </row>
        <row r="4929">
          <cell r="B4929" t="str">
            <v>525234</v>
          </cell>
          <cell r="C4929" t="str">
            <v>REDUCAO EXCENT.FOFO C/ FG PN-25 150 X 100MM (17KG)</v>
          </cell>
          <cell r="D4929" t="str">
            <v>UN</v>
          </cell>
          <cell r="E4929">
            <v>0</v>
          </cell>
        </row>
        <row r="4930">
          <cell r="B4930" t="str">
            <v>525235</v>
          </cell>
          <cell r="C4930" t="str">
            <v>REDUCAO EXCENT.FOFO C/ FG PN-25 200 X 100MM (30KG)</v>
          </cell>
          <cell r="D4930" t="str">
            <v>UN</v>
          </cell>
          <cell r="E4930">
            <v>0</v>
          </cell>
        </row>
        <row r="4931">
          <cell r="B4931" t="str">
            <v>525236</v>
          </cell>
          <cell r="C4931" t="str">
            <v>REDUCAO EXCENT.FOFO C/ FG PN-25 200 X 150MM (25KG)</v>
          </cell>
          <cell r="D4931" t="str">
            <v>UN</v>
          </cell>
          <cell r="E4931">
            <v>0</v>
          </cell>
        </row>
        <row r="4932">
          <cell r="B4932" t="str">
            <v>525237</v>
          </cell>
          <cell r="C4932" t="str">
            <v>REDUCAO EXCENT.FOFO C/ FG PN-25 250 X 150MM (43KG)</v>
          </cell>
          <cell r="D4932" t="str">
            <v>UN</v>
          </cell>
          <cell r="E4932">
            <v>0</v>
          </cell>
        </row>
        <row r="4933">
          <cell r="B4933" t="str">
            <v>525238</v>
          </cell>
          <cell r="C4933" t="str">
            <v>REDUCAO EXCENT.FOFO C/ FG PN-25 250 X 200MM (35KG)</v>
          </cell>
          <cell r="D4933" t="str">
            <v>UN</v>
          </cell>
          <cell r="E4933">
            <v>0</v>
          </cell>
        </row>
        <row r="4934">
          <cell r="B4934" t="str">
            <v>525239</v>
          </cell>
          <cell r="C4934" t="str">
            <v>REDUCAO EXCENT.FOFO C/ FG PN-25 300 X 150MM (52KG)</v>
          </cell>
          <cell r="D4934" t="str">
            <v>UN</v>
          </cell>
          <cell r="E4934">
            <v>0</v>
          </cell>
        </row>
        <row r="4935">
          <cell r="B4935" t="str">
            <v>525240</v>
          </cell>
          <cell r="C4935" t="str">
            <v>REDUCAO EXCENT.FOFO C/ FG PN-25 300 X 200MM (58KG)</v>
          </cell>
          <cell r="D4935" t="str">
            <v>UN</v>
          </cell>
          <cell r="E4935">
            <v>0</v>
          </cell>
        </row>
        <row r="4936">
          <cell r="B4936" t="str">
            <v>525241</v>
          </cell>
          <cell r="C4936" t="str">
            <v>REDUCAO EXCENT.FOFO C/ FG PN-25 300 X 250MM (49KG)</v>
          </cell>
          <cell r="D4936" t="str">
            <v>UN</v>
          </cell>
          <cell r="E4936">
            <v>0</v>
          </cell>
        </row>
        <row r="4937">
          <cell r="B4937" t="str">
            <v>525242</v>
          </cell>
          <cell r="C4937" t="str">
            <v>REDUCAO EXCENT.FOFO C/ FG PN-25 400 X 250MM (92KG)</v>
          </cell>
          <cell r="D4937" t="str">
            <v>UN</v>
          </cell>
          <cell r="E4937">
            <v>0</v>
          </cell>
        </row>
        <row r="4938">
          <cell r="B4938" t="str">
            <v>525243</v>
          </cell>
          <cell r="C4938" t="str">
            <v>REDUCAO EXCENT.FOFO C/ FG PN-25 400 X 300MM(101KG)</v>
          </cell>
          <cell r="D4938" t="str">
            <v>UN</v>
          </cell>
          <cell r="E4938">
            <v>0</v>
          </cell>
        </row>
        <row r="4939">
          <cell r="B4939" t="str">
            <v>525244</v>
          </cell>
          <cell r="C4939" t="str">
            <v>REDUCAO FOFO C/ FG PN-25 125 X 100MM (24KG)</v>
          </cell>
          <cell r="D4939" t="str">
            <v>UN</v>
          </cell>
          <cell r="E4939">
            <v>0</v>
          </cell>
        </row>
        <row r="4940">
          <cell r="B4940" t="str">
            <v>525245</v>
          </cell>
          <cell r="C4940" t="str">
            <v>REDUCAO FOFO C/ FG PN-25 150 X 100MM (17KG)</v>
          </cell>
          <cell r="D4940" t="str">
            <v>UN</v>
          </cell>
          <cell r="E4940">
            <v>0</v>
          </cell>
        </row>
        <row r="4941">
          <cell r="B4941" t="str">
            <v>525246</v>
          </cell>
          <cell r="C4941" t="str">
            <v>REDUCAO FOFO C/ FG PN-25 150 X 125MM (33KG)</v>
          </cell>
          <cell r="D4941" t="str">
            <v>UN</v>
          </cell>
          <cell r="E4941">
            <v>0</v>
          </cell>
        </row>
        <row r="4942">
          <cell r="B4942" t="str">
            <v>525247</v>
          </cell>
          <cell r="C4942" t="str">
            <v>REDUCAO FOFO C/ FG PN-25 200 X 100MM (33KG)</v>
          </cell>
          <cell r="D4942" t="str">
            <v>UN</v>
          </cell>
          <cell r="E4942">
            <v>0</v>
          </cell>
        </row>
        <row r="4943">
          <cell r="B4943" t="str">
            <v>525248</v>
          </cell>
          <cell r="C4943" t="str">
            <v>REDUCAO FOFO C/ FG PN-25 200 X 150MM (25KG)</v>
          </cell>
          <cell r="D4943" t="str">
            <v>UN</v>
          </cell>
          <cell r="E4943">
            <v>0</v>
          </cell>
        </row>
        <row r="4944">
          <cell r="B4944" t="str">
            <v>525249</v>
          </cell>
          <cell r="C4944" t="str">
            <v>REDUCAO FOFO C/ FG PN-25 250 X 150MM (49KG)</v>
          </cell>
          <cell r="D4944" t="str">
            <v>UN</v>
          </cell>
          <cell r="E4944">
            <v>0</v>
          </cell>
        </row>
        <row r="4945">
          <cell r="B4945" t="str">
            <v>525250</v>
          </cell>
          <cell r="C4945" t="str">
            <v>REDUCAO FOFO C/ FG PN-25 250 X 200MM (36KG)</v>
          </cell>
          <cell r="D4945" t="str">
            <v>UN</v>
          </cell>
          <cell r="E4945">
            <v>0</v>
          </cell>
        </row>
        <row r="4946">
          <cell r="B4946" t="str">
            <v>525251</v>
          </cell>
          <cell r="C4946" t="str">
            <v>REDUCAO FOFO C/ FG PN-25 300 X 150MM (58KG)</v>
          </cell>
          <cell r="D4946" t="str">
            <v>UN</v>
          </cell>
          <cell r="E4946">
            <v>0</v>
          </cell>
        </row>
        <row r="4947">
          <cell r="B4947" t="str">
            <v>525252</v>
          </cell>
          <cell r="C4947" t="str">
            <v>REDUCAO FOFO C/ FG PN-25 300 X 200MM (65KG)</v>
          </cell>
          <cell r="D4947" t="str">
            <v>UN</v>
          </cell>
          <cell r="E4947">
            <v>0</v>
          </cell>
        </row>
        <row r="4948">
          <cell r="B4948" t="str">
            <v>525253</v>
          </cell>
          <cell r="C4948" t="str">
            <v>REDUCAO FOFO C/ FG PN-25 300 X 250MM (49KG)</v>
          </cell>
          <cell r="D4948" t="str">
            <v>UN</v>
          </cell>
          <cell r="E4948">
            <v>0</v>
          </cell>
        </row>
        <row r="4949">
          <cell r="B4949" t="str">
            <v>525254</v>
          </cell>
          <cell r="C4949" t="str">
            <v>REDUCAO FOFO C/ FG PN-25 350 X 200MM (92KG)</v>
          </cell>
          <cell r="D4949" t="str">
            <v>UN</v>
          </cell>
          <cell r="E4949">
            <v>0</v>
          </cell>
        </row>
        <row r="4950">
          <cell r="B4950" t="str">
            <v>525255</v>
          </cell>
          <cell r="C4950" t="str">
            <v>REDUCAO FOFO C/ FG PN-25 350 X 250MM (89KG)</v>
          </cell>
          <cell r="D4950" t="str">
            <v>UN</v>
          </cell>
          <cell r="E4950">
            <v>0</v>
          </cell>
        </row>
        <row r="4951">
          <cell r="B4951" t="str">
            <v>525256</v>
          </cell>
          <cell r="C4951" t="str">
            <v>REDUCAO FOFO C/ FG PN-25 350 X 300MM (66KG)</v>
          </cell>
          <cell r="D4951" t="str">
            <v>UN</v>
          </cell>
          <cell r="E4951">
            <v>0</v>
          </cell>
        </row>
        <row r="4952">
          <cell r="B4952" t="str">
            <v>525257</v>
          </cell>
          <cell r="C4952" t="str">
            <v>REDUCAO FOFO C/ FG PN-25 400 X 250MM (98KG)</v>
          </cell>
          <cell r="D4952" t="str">
            <v>UN</v>
          </cell>
          <cell r="E4952">
            <v>0</v>
          </cell>
        </row>
        <row r="4953">
          <cell r="B4953" t="str">
            <v>525258</v>
          </cell>
          <cell r="C4953" t="str">
            <v>REDUCAO FOFO C/ FG PN-25 400 X 300MM (98KG)</v>
          </cell>
          <cell r="D4953" t="str">
            <v>UN</v>
          </cell>
          <cell r="E4953">
            <v>0</v>
          </cell>
        </row>
        <row r="4954">
          <cell r="B4954" t="str">
            <v>525259</v>
          </cell>
          <cell r="C4954" t="str">
            <v>REDUCAO FOFO C/ FG PN-25 400 X 350MM (86KG)</v>
          </cell>
          <cell r="D4954" t="str">
            <v>UN</v>
          </cell>
          <cell r="E4954">
            <v>0</v>
          </cell>
        </row>
        <row r="4955">
          <cell r="B4955" t="str">
            <v>525260</v>
          </cell>
          <cell r="C4955" t="str">
            <v>REDUCAO FOFO C/ FG PN-25 450 X 300MM (118KG)</v>
          </cell>
          <cell r="D4955" t="str">
            <v>UN</v>
          </cell>
          <cell r="E4955">
            <v>0</v>
          </cell>
        </row>
        <row r="4956">
          <cell r="B4956" t="str">
            <v>525261</v>
          </cell>
          <cell r="C4956" t="str">
            <v>REDUCAO FOFO C/ FG PN-25 450 X 350MM (127KG)</v>
          </cell>
          <cell r="D4956" t="str">
            <v>UN</v>
          </cell>
          <cell r="E4956">
            <v>0</v>
          </cell>
        </row>
        <row r="4957">
          <cell r="B4957" t="str">
            <v>525262</v>
          </cell>
          <cell r="C4957" t="str">
            <v>REDUCAO FOFO C/ FG PN-25 450 X 400MM (140KG)</v>
          </cell>
          <cell r="D4957" t="str">
            <v>UN</v>
          </cell>
          <cell r="E4957">
            <v>0</v>
          </cell>
        </row>
        <row r="4958">
          <cell r="B4958" t="str">
            <v>525263</v>
          </cell>
          <cell r="C4958" t="str">
            <v>REDUCAO FOFO C/ FG PN-25 500 X 350MM (146KG)</v>
          </cell>
          <cell r="D4958" t="str">
            <v>UN</v>
          </cell>
          <cell r="E4958">
            <v>0</v>
          </cell>
        </row>
        <row r="4959">
          <cell r="B4959" t="str">
            <v>525264</v>
          </cell>
          <cell r="C4959" t="str">
            <v>REDUCAO FOFO C/ FG PN-25 500 X 400MM (153KG)</v>
          </cell>
          <cell r="D4959" t="str">
            <v>UN</v>
          </cell>
          <cell r="E4959">
            <v>0</v>
          </cell>
        </row>
        <row r="4960">
          <cell r="B4960" t="str">
            <v>525265</v>
          </cell>
          <cell r="C4960" t="str">
            <v>REDUCAO FOFO C/ FG PN-25 500 X 450MM (170KG)</v>
          </cell>
          <cell r="D4960" t="str">
            <v>UN</v>
          </cell>
          <cell r="E4960">
            <v>0</v>
          </cell>
        </row>
        <row r="4961">
          <cell r="B4961" t="str">
            <v>525266</v>
          </cell>
          <cell r="C4961" t="str">
            <v>REDUCAO FOFO C/ FG PN-25 600 X 400MM (212KG)</v>
          </cell>
          <cell r="D4961" t="str">
            <v>UN</v>
          </cell>
          <cell r="E4961">
            <v>0</v>
          </cell>
        </row>
        <row r="4962">
          <cell r="B4962" t="str">
            <v>525267</v>
          </cell>
          <cell r="C4962" t="str">
            <v>REDUCAO FOFO C/ FG PN-25 600 X 450MM (217KG)</v>
          </cell>
          <cell r="D4962" t="str">
            <v>UN</v>
          </cell>
          <cell r="E4962">
            <v>0</v>
          </cell>
        </row>
        <row r="4963">
          <cell r="B4963" t="str">
            <v>525268</v>
          </cell>
          <cell r="C4963" t="str">
            <v>REDUCAO FOFO C/ FG PN-25 600 X 500MM (216KG)</v>
          </cell>
          <cell r="D4963" t="str">
            <v>UN</v>
          </cell>
          <cell r="E4963">
            <v>0</v>
          </cell>
        </row>
        <row r="4964">
          <cell r="B4964" t="str">
            <v>525269</v>
          </cell>
          <cell r="C4964" t="str">
            <v>REDUCAO FOFO C/ FG PN-25 700 X 600MM (285KG)</v>
          </cell>
          <cell r="D4964" t="str">
            <v>UN</v>
          </cell>
          <cell r="E4964">
            <v>0</v>
          </cell>
        </row>
        <row r="4965">
          <cell r="B4965" t="str">
            <v>525270</v>
          </cell>
          <cell r="C4965" t="str">
            <v>REDUCAO FOFO C/ FG PN-25 800 X 700MM (369KG)</v>
          </cell>
          <cell r="D4965" t="str">
            <v>UN</v>
          </cell>
          <cell r="E4965">
            <v>0</v>
          </cell>
        </row>
        <row r="4966">
          <cell r="B4966" t="str">
            <v>525271</v>
          </cell>
          <cell r="C4966" t="str">
            <v>REDUCAO FOFO C/ FG PN-25 900 X 800MM (461KG)</v>
          </cell>
          <cell r="D4966" t="str">
            <v>UN</v>
          </cell>
          <cell r="E4966">
            <v>0</v>
          </cell>
        </row>
        <row r="4967">
          <cell r="B4967" t="str">
            <v>525272</v>
          </cell>
          <cell r="C4967" t="str">
            <v>REDUCAO FOFO C/ FG PN-25 1000 X 900MM (576KG)</v>
          </cell>
          <cell r="D4967" t="str">
            <v>UN</v>
          </cell>
          <cell r="E4967">
            <v>0</v>
          </cell>
        </row>
        <row r="4968">
          <cell r="B4968" t="str">
            <v>525273</v>
          </cell>
          <cell r="C4968" t="str">
            <v>REDUCAO FOFO C/ FG PN-25 1200 X 1000MM (898KG)</v>
          </cell>
          <cell r="D4968" t="str">
            <v>UN</v>
          </cell>
          <cell r="E4968">
            <v>0</v>
          </cell>
        </row>
        <row r="4970">
          <cell r="B4970" t="str">
            <v>525300</v>
          </cell>
          <cell r="C4970" t="str">
            <v>TE EM FOFO (C31 - METALURGICA 100%)</v>
          </cell>
        </row>
        <row r="4971">
          <cell r="B4971" t="str">
            <v>525301</v>
          </cell>
          <cell r="C4971" t="str">
            <v>TE FOFO C/ FG PN-10/16/25 80 X 50MM (19KG)</v>
          </cell>
          <cell r="D4971" t="str">
            <v>UN</v>
          </cell>
          <cell r="E4971">
            <v>176.21</v>
          </cell>
        </row>
        <row r="4972">
          <cell r="B4972" t="str">
            <v>525302</v>
          </cell>
          <cell r="C4972" t="str">
            <v>TE FOFO C/ FG PN-10/16/25 80 X 80MM (15KG)</v>
          </cell>
          <cell r="D4972" t="str">
            <v>UN</v>
          </cell>
          <cell r="E4972">
            <v>191.7</v>
          </cell>
        </row>
        <row r="4973">
          <cell r="B4973" t="str">
            <v>525303</v>
          </cell>
          <cell r="C4973" t="str">
            <v>TE FOFO C/ FG PN-10 100 X 50MM (16KG)</v>
          </cell>
          <cell r="D4973" t="str">
            <v>UN</v>
          </cell>
          <cell r="E4973">
            <v>291.47000000000003</v>
          </cell>
        </row>
        <row r="4974">
          <cell r="B4974" t="str">
            <v>525304</v>
          </cell>
          <cell r="C4974" t="str">
            <v>TE FOFO C/ FG PN-10/16/25 100 X 80MM (19,5KG)</v>
          </cell>
          <cell r="D4974" t="str">
            <v>UN</v>
          </cell>
          <cell r="E4974">
            <v>367.99</v>
          </cell>
        </row>
        <row r="4975">
          <cell r="B4975" t="str">
            <v>525305</v>
          </cell>
          <cell r="C4975" t="str">
            <v>TE FOFO C/ FG PN-10 100 X 100MM (18,5KG)</v>
          </cell>
          <cell r="D4975" t="str">
            <v>UN</v>
          </cell>
          <cell r="E4975">
            <v>372.94</v>
          </cell>
        </row>
        <row r="4976">
          <cell r="B4976" t="str">
            <v>525306</v>
          </cell>
          <cell r="C4976" t="str">
            <v>TE FOFO C/ FG PN-10 150 X 50MM (26KG)</v>
          </cell>
          <cell r="D4976" t="str">
            <v>UN</v>
          </cell>
          <cell r="E4976">
            <v>466.33</v>
          </cell>
        </row>
        <row r="4977">
          <cell r="B4977" t="str">
            <v>525307</v>
          </cell>
          <cell r="C4977" t="str">
            <v>TE FOFO C/ FG PN-10/16/25 150 X 80MM (28KG)</v>
          </cell>
          <cell r="D4977" t="str">
            <v>UN</v>
          </cell>
          <cell r="E4977">
            <v>482.51</v>
          </cell>
        </row>
        <row r="4978">
          <cell r="B4978" t="str">
            <v>525308</v>
          </cell>
          <cell r="C4978" t="str">
            <v>TE FOFO C/ FG PN-10 150 X 100MM (28.5KG)</v>
          </cell>
          <cell r="D4978" t="str">
            <v>UN</v>
          </cell>
          <cell r="E4978">
            <v>500.6</v>
          </cell>
        </row>
        <row r="4979">
          <cell r="B4979" t="str">
            <v>525309</v>
          </cell>
          <cell r="C4979" t="str">
            <v>TE FOFO C/ FG PN-10 150 X 150MM (32KG)</v>
          </cell>
          <cell r="D4979" t="str">
            <v>UN</v>
          </cell>
          <cell r="E4979">
            <v>511.21</v>
          </cell>
        </row>
        <row r="4980">
          <cell r="B4980" t="str">
            <v>525310</v>
          </cell>
          <cell r="C4980" t="str">
            <v>TE FOFO C/ FG PN-10 200 X 50MM (48KG)</v>
          </cell>
          <cell r="D4980" t="str">
            <v>UN</v>
          </cell>
          <cell r="E4980">
            <v>0</v>
          </cell>
        </row>
        <row r="4981">
          <cell r="B4981" t="str">
            <v>525311</v>
          </cell>
          <cell r="C4981" t="str">
            <v>TE FOFO C/ FG PN-10/16/25 200 X 80MM (43,5KG)</v>
          </cell>
          <cell r="D4981" t="str">
            <v>UN</v>
          </cell>
          <cell r="E4981">
            <v>0</v>
          </cell>
        </row>
        <row r="4982">
          <cell r="B4982" t="str">
            <v>525312</v>
          </cell>
          <cell r="C4982" t="str">
            <v>TE FOFO C/ FG PN-10 200 X 100MM (41KG)</v>
          </cell>
          <cell r="D4982" t="str">
            <v>UN</v>
          </cell>
          <cell r="E4982">
            <v>750.54</v>
          </cell>
        </row>
        <row r="4983">
          <cell r="B4983" t="str">
            <v>525313</v>
          </cell>
          <cell r="C4983" t="str">
            <v>TE FOFO C/ FG PN-10 200 X 150MM (44KG)</v>
          </cell>
          <cell r="D4983" t="str">
            <v>UN</v>
          </cell>
          <cell r="E4983">
            <v>806.39</v>
          </cell>
        </row>
        <row r="4984">
          <cell r="B4984" t="str">
            <v>525314</v>
          </cell>
          <cell r="C4984" t="str">
            <v>TE FOFO C/ FG PN-10 200 X 200MM (47KG)</v>
          </cell>
          <cell r="D4984" t="str">
            <v>UN</v>
          </cell>
          <cell r="E4984">
            <v>866.41</v>
          </cell>
        </row>
        <row r="4985">
          <cell r="B4985" t="str">
            <v>525315</v>
          </cell>
          <cell r="C4985" t="str">
            <v>TE FOFO C/ FG PN-10 250 X 50MM (67KG)</v>
          </cell>
          <cell r="D4985" t="str">
            <v>UN</v>
          </cell>
          <cell r="E4985">
            <v>0</v>
          </cell>
        </row>
        <row r="4986">
          <cell r="B4986" t="str">
            <v>525316</v>
          </cell>
          <cell r="C4986" t="str">
            <v>TE FOFO C/ FG PN-10/16/25 250 X 80MM (69KG)</v>
          </cell>
          <cell r="D4986" t="str">
            <v>UN</v>
          </cell>
          <cell r="E4986">
            <v>0</v>
          </cell>
        </row>
        <row r="4987">
          <cell r="B4987" t="str">
            <v>525317</v>
          </cell>
          <cell r="C4987" t="str">
            <v>TE FOFO C/ FG PN-10 250 X 100MM (67KG)</v>
          </cell>
          <cell r="D4987" t="str">
            <v>UN</v>
          </cell>
          <cell r="E4987">
            <v>996.61</v>
          </cell>
        </row>
        <row r="4988">
          <cell r="B4988" t="str">
            <v>525318</v>
          </cell>
          <cell r="C4988" t="str">
            <v>TE FOFO C/ FG PN-10 250 X 200MM (73KG)</v>
          </cell>
          <cell r="D4988" t="str">
            <v>UN</v>
          </cell>
          <cell r="E4988">
            <v>1115.83</v>
          </cell>
        </row>
        <row r="4989">
          <cell r="B4989" t="str">
            <v>525319</v>
          </cell>
          <cell r="C4989" t="str">
            <v>TE FOFO C/ FG PN-10 250 X 250MM (80KG)</v>
          </cell>
          <cell r="D4989" t="str">
            <v>UN</v>
          </cell>
          <cell r="E4989">
            <v>1138.1600000000001</v>
          </cell>
        </row>
        <row r="4990">
          <cell r="B4990" t="str">
            <v>525320</v>
          </cell>
          <cell r="C4990" t="str">
            <v>TE FOFO C/ FG PN-10 300 X 100MM (92KG)</v>
          </cell>
          <cell r="D4990" t="str">
            <v>UN</v>
          </cell>
          <cell r="E4990">
            <v>1092.8900000000001</v>
          </cell>
        </row>
        <row r="4991">
          <cell r="B4991" t="str">
            <v>525321</v>
          </cell>
          <cell r="C4991" t="str">
            <v>TE FOFO C/ FG PN-10 300 X 200MM (100KG)</v>
          </cell>
          <cell r="D4991" t="str">
            <v>UN</v>
          </cell>
          <cell r="E4991">
            <v>1216.3800000000001</v>
          </cell>
        </row>
        <row r="4992">
          <cell r="B4992" t="str">
            <v>525322</v>
          </cell>
          <cell r="C4992" t="str">
            <v>TE FOFO C/ FG PN-10 300 X 300MM (119KG)</v>
          </cell>
          <cell r="D4992" t="str">
            <v>UN</v>
          </cell>
          <cell r="E4992">
            <v>1355.68</v>
          </cell>
        </row>
        <row r="4993">
          <cell r="B4993" t="str">
            <v>525323</v>
          </cell>
          <cell r="C4993" t="str">
            <v>TE FOFO C/ FG PN-10 350 X 100MM (112KG)</v>
          </cell>
          <cell r="D4993" t="str">
            <v>UN</v>
          </cell>
          <cell r="E4993">
            <v>1777.34</v>
          </cell>
        </row>
        <row r="4994">
          <cell r="B4994" t="str">
            <v>525324</v>
          </cell>
          <cell r="C4994" t="str">
            <v>TE FOFO C/ FG PN-10 350 X 200MM (117KG)</v>
          </cell>
          <cell r="D4994" t="str">
            <v>UN</v>
          </cell>
          <cell r="E4994">
            <v>1915.4</v>
          </cell>
        </row>
        <row r="4995">
          <cell r="B4995" t="str">
            <v>525325</v>
          </cell>
          <cell r="C4995" t="str">
            <v>TE FOFO C/ FG PN-10 350 X 300MM (133KG)</v>
          </cell>
          <cell r="D4995" t="str">
            <v>UN</v>
          </cell>
          <cell r="E4995">
            <v>1953.72</v>
          </cell>
        </row>
        <row r="4996">
          <cell r="B4996" t="str">
            <v>525326</v>
          </cell>
          <cell r="C4996" t="str">
            <v>TE FOFO C/ FG PN-10 350 X 350MM (139KG)</v>
          </cell>
          <cell r="D4996" t="str">
            <v>UN</v>
          </cell>
          <cell r="E4996">
            <v>1992.8</v>
          </cell>
        </row>
        <row r="4997">
          <cell r="B4997" t="str">
            <v>525327</v>
          </cell>
          <cell r="C4997" t="str">
            <v>TE FOFO C/ FG PN-10 400 X 100MM (138KG)</v>
          </cell>
          <cell r="D4997" t="str">
            <v>UN</v>
          </cell>
          <cell r="E4997">
            <v>3276.37</v>
          </cell>
        </row>
        <row r="4998">
          <cell r="B4998" t="str">
            <v>525328</v>
          </cell>
          <cell r="C4998" t="str">
            <v>TE FOFO C/ FG PN-10 400 X 200MM (142KG)</v>
          </cell>
          <cell r="D4998" t="str">
            <v>UN</v>
          </cell>
          <cell r="E4998">
            <v>3293.52</v>
          </cell>
        </row>
        <row r="4999">
          <cell r="B4999" t="str">
            <v>525329</v>
          </cell>
          <cell r="C4999" t="str">
            <v>TE FOFO C/ FG PN-10 400 X 300MM (159KG)</v>
          </cell>
          <cell r="D4999" t="str">
            <v>UN</v>
          </cell>
          <cell r="E4999">
            <v>3421.36</v>
          </cell>
        </row>
        <row r="5000">
          <cell r="B5000" t="str">
            <v>525330</v>
          </cell>
          <cell r="C5000" t="str">
            <v>TE FOFO C/ FG PN-10 400 X 400MM (172KG)</v>
          </cell>
          <cell r="D5000" t="str">
            <v>UN</v>
          </cell>
          <cell r="E5000">
            <v>3904.37</v>
          </cell>
        </row>
        <row r="5001">
          <cell r="B5001" t="str">
            <v>525331</v>
          </cell>
          <cell r="C5001" t="str">
            <v>TE FOFO C/ FG PN-10 450 X 100MM (173KG)</v>
          </cell>
          <cell r="D5001" t="str">
            <v>UN</v>
          </cell>
          <cell r="E5001">
            <v>3371.53</v>
          </cell>
        </row>
        <row r="5002">
          <cell r="B5002" t="str">
            <v>525332</v>
          </cell>
          <cell r="C5002" t="str">
            <v>TE FOFO C/ FG PN-10 450 X 200MM (180KG)</v>
          </cell>
          <cell r="D5002" t="str">
            <v>UN</v>
          </cell>
          <cell r="E5002">
            <v>3429.37</v>
          </cell>
        </row>
        <row r="5003">
          <cell r="B5003" t="str">
            <v>525333</v>
          </cell>
          <cell r="C5003" t="str">
            <v>TE FOFO C/ FG PN-10 450 X 300MM (187KG)</v>
          </cell>
          <cell r="D5003" t="str">
            <v>UN</v>
          </cell>
          <cell r="E5003">
            <v>3733.61</v>
          </cell>
        </row>
        <row r="5004">
          <cell r="B5004" t="str">
            <v>525334</v>
          </cell>
          <cell r="C5004" t="str">
            <v>TE FOFO C/ FG PN-10 450 X 400MM (204KG)</v>
          </cell>
          <cell r="D5004" t="str">
            <v>UN</v>
          </cell>
          <cell r="E5004">
            <v>3953.47</v>
          </cell>
        </row>
        <row r="5005">
          <cell r="B5005" t="str">
            <v>525335</v>
          </cell>
          <cell r="C5005" t="str">
            <v>TE FOFO C/ FG PN-10 450 X 450MM (207KG)</v>
          </cell>
          <cell r="D5005" t="str">
            <v>UN</v>
          </cell>
          <cell r="E5005">
            <v>4068.7</v>
          </cell>
        </row>
        <row r="5006">
          <cell r="B5006" t="str">
            <v>525336</v>
          </cell>
          <cell r="C5006" t="str">
            <v>TE FOFO C/ FG PN-10 500 X 100MM (205KG)</v>
          </cell>
          <cell r="D5006" t="str">
            <v>UN</v>
          </cell>
          <cell r="E5006">
            <v>4044.43</v>
          </cell>
        </row>
        <row r="5007">
          <cell r="B5007" t="str">
            <v>525337</v>
          </cell>
          <cell r="C5007" t="str">
            <v>TE FOFO C/ FG PN-10 500 X 200MM (209KG)</v>
          </cell>
          <cell r="D5007" t="str">
            <v>UN</v>
          </cell>
          <cell r="E5007">
            <v>4042.6</v>
          </cell>
        </row>
        <row r="5008">
          <cell r="B5008" t="str">
            <v>525338</v>
          </cell>
          <cell r="C5008" t="str">
            <v>TE FOFO C/ FG PN-10 500 X 300MM (219KG)</v>
          </cell>
          <cell r="D5008" t="str">
            <v>UN</v>
          </cell>
          <cell r="E5008">
            <v>4226.16</v>
          </cell>
        </row>
        <row r="5009">
          <cell r="B5009" t="str">
            <v>525339</v>
          </cell>
          <cell r="C5009" t="str">
            <v>TE FOFO C/ FG PN-10 500 X 400MM (234KG)</v>
          </cell>
          <cell r="D5009" t="str">
            <v>UN</v>
          </cell>
          <cell r="E5009">
            <v>4489.63</v>
          </cell>
        </row>
        <row r="5010">
          <cell r="B5010" t="str">
            <v>525340</v>
          </cell>
          <cell r="C5010" t="str">
            <v>TE FOFO C/ FG PN-10 500 X 500MM (243KG)</v>
          </cell>
          <cell r="D5010" t="str">
            <v>UN</v>
          </cell>
          <cell r="E5010">
            <v>4633.28</v>
          </cell>
        </row>
        <row r="5011">
          <cell r="B5011" t="str">
            <v>525341</v>
          </cell>
          <cell r="C5011" t="str">
            <v>TE FOFO C/ FG PN-10 600 X 100MM (298KG)</v>
          </cell>
          <cell r="D5011" t="str">
            <v>UN</v>
          </cell>
          <cell r="E5011">
            <v>0</v>
          </cell>
        </row>
        <row r="5012">
          <cell r="B5012" t="str">
            <v>525342</v>
          </cell>
          <cell r="C5012" t="str">
            <v>TE FOFO C/ FG PN-10 600 X 200MM (293KG)</v>
          </cell>
          <cell r="D5012" t="str">
            <v>UN</v>
          </cell>
          <cell r="E5012">
            <v>0</v>
          </cell>
        </row>
        <row r="5013">
          <cell r="B5013" t="str">
            <v>525343</v>
          </cell>
          <cell r="C5013" t="str">
            <v>TE FOFO C/ FG PN-10 600 X 300MM (303KG)</v>
          </cell>
          <cell r="D5013" t="str">
            <v>UN</v>
          </cell>
          <cell r="E5013">
            <v>0</v>
          </cell>
        </row>
        <row r="5014">
          <cell r="B5014" t="str">
            <v>525344</v>
          </cell>
          <cell r="C5014" t="str">
            <v>TE FOFO C/ FG PN-10 600 X 400MM (316KG)</v>
          </cell>
          <cell r="D5014" t="str">
            <v>UN</v>
          </cell>
          <cell r="E5014">
            <v>0</v>
          </cell>
        </row>
        <row r="5015">
          <cell r="B5015" t="str">
            <v>525345</v>
          </cell>
          <cell r="C5015" t="str">
            <v>TE FOFO C/ FG PN-10 600 X 500MM (313KG)</v>
          </cell>
          <cell r="D5015" t="str">
            <v>UN</v>
          </cell>
          <cell r="E5015">
            <v>0</v>
          </cell>
        </row>
        <row r="5016">
          <cell r="B5016" t="str">
            <v>525346</v>
          </cell>
          <cell r="C5016" t="str">
            <v>TE FOFO C/ FG PN-10 600 X 600MM (352KG)</v>
          </cell>
          <cell r="D5016" t="str">
            <v>UN</v>
          </cell>
          <cell r="E5016">
            <v>0</v>
          </cell>
        </row>
        <row r="5017">
          <cell r="B5017" t="str">
            <v>525347</v>
          </cell>
          <cell r="C5017" t="str">
            <v>TE FOFO C/ FG PN-10 700 X 200MM (267KG)</v>
          </cell>
          <cell r="D5017" t="str">
            <v>UN</v>
          </cell>
          <cell r="E5017">
            <v>0</v>
          </cell>
        </row>
        <row r="5018">
          <cell r="B5018" t="str">
            <v>525348</v>
          </cell>
          <cell r="C5018" t="str">
            <v>TE FOFO C/ FG PN-10 700 X 400MM (341KG)</v>
          </cell>
          <cell r="D5018" t="str">
            <v>UN</v>
          </cell>
          <cell r="E5018">
            <v>0</v>
          </cell>
        </row>
        <row r="5019">
          <cell r="B5019" t="str">
            <v>525349</v>
          </cell>
          <cell r="C5019" t="str">
            <v>TE FOFO C/ FG PN-10 700 X 700MM (478KG)</v>
          </cell>
          <cell r="D5019" t="str">
            <v>UN</v>
          </cell>
          <cell r="E5019">
            <v>0</v>
          </cell>
        </row>
        <row r="5020">
          <cell r="B5020" t="str">
            <v>525350</v>
          </cell>
          <cell r="C5020" t="str">
            <v>TE FOFO C/ FG PN-10 800 X 200MM (350KG)</v>
          </cell>
          <cell r="D5020" t="str">
            <v>UN</v>
          </cell>
          <cell r="E5020">
            <v>0</v>
          </cell>
        </row>
        <row r="5021">
          <cell r="B5021" t="str">
            <v>525351</v>
          </cell>
          <cell r="C5021" t="str">
            <v>TE FOFO C/ FG PN-10 800 X 400MM (438KG)</v>
          </cell>
          <cell r="D5021" t="str">
            <v>UN</v>
          </cell>
          <cell r="E5021">
            <v>0</v>
          </cell>
        </row>
        <row r="5022">
          <cell r="B5022" t="str">
            <v>525352</v>
          </cell>
          <cell r="C5022" t="str">
            <v>TE FOFO C/ FG PN-10 800 X 600MM (609KG)</v>
          </cell>
          <cell r="D5022" t="str">
            <v>UN</v>
          </cell>
          <cell r="E5022">
            <v>0</v>
          </cell>
        </row>
        <row r="5023">
          <cell r="B5023" t="str">
            <v>525353</v>
          </cell>
          <cell r="C5023" t="str">
            <v>TE FOFO C/ FG PN-10 800 X 800MM (658KG)</v>
          </cell>
          <cell r="D5023" t="str">
            <v>UN</v>
          </cell>
          <cell r="E5023">
            <v>0</v>
          </cell>
        </row>
        <row r="5024">
          <cell r="B5024" t="str">
            <v>525354</v>
          </cell>
          <cell r="C5024" t="str">
            <v>TE FOFO C/ FG PN-10 900 X 200MM (434KG)</v>
          </cell>
          <cell r="D5024" t="str">
            <v>UN</v>
          </cell>
          <cell r="E5024">
            <v>0</v>
          </cell>
        </row>
        <row r="5025">
          <cell r="B5025" t="str">
            <v>525355</v>
          </cell>
          <cell r="C5025" t="str">
            <v>TE FOFO C/ FG PN-10 900 X 400MM (537KG)</v>
          </cell>
          <cell r="D5025" t="str">
            <v>UN</v>
          </cell>
          <cell r="E5025">
            <v>0</v>
          </cell>
        </row>
        <row r="5026">
          <cell r="B5026" t="str">
            <v>525356</v>
          </cell>
          <cell r="C5026" t="str">
            <v>TE FOFO C/ FG PN-10 900 X 600MM (782KG)</v>
          </cell>
          <cell r="D5026" t="str">
            <v>UN</v>
          </cell>
          <cell r="E5026">
            <v>0</v>
          </cell>
        </row>
        <row r="5027">
          <cell r="B5027" t="str">
            <v>525357</v>
          </cell>
          <cell r="C5027" t="str">
            <v>TE FOFO C/ FG PN-10 900 X 900MM (854KG)</v>
          </cell>
          <cell r="D5027" t="str">
            <v>UN</v>
          </cell>
          <cell r="E5027">
            <v>0</v>
          </cell>
        </row>
        <row r="5028">
          <cell r="B5028" t="str">
            <v>525358</v>
          </cell>
          <cell r="C5028" t="str">
            <v>TE FOFO C/ FG PN-10 1000 X 200MM (544KG)</v>
          </cell>
          <cell r="D5028" t="str">
            <v>UN</v>
          </cell>
          <cell r="E5028">
            <v>0</v>
          </cell>
        </row>
        <row r="5029">
          <cell r="B5029" t="str">
            <v>525359</v>
          </cell>
          <cell r="C5029" t="str">
            <v>TE FOFO C/ FG PN-10 1000 X 400MM (663KG)</v>
          </cell>
          <cell r="D5029" t="str">
            <v>UN</v>
          </cell>
          <cell r="E5029">
            <v>0</v>
          </cell>
        </row>
        <row r="5030">
          <cell r="B5030" t="str">
            <v>525360</v>
          </cell>
          <cell r="C5030" t="str">
            <v>TE FOFO C/ FG PN-10 1000 X 600MM (1001KG)</v>
          </cell>
          <cell r="D5030" t="str">
            <v>UN</v>
          </cell>
          <cell r="E5030">
            <v>0</v>
          </cell>
        </row>
        <row r="5031">
          <cell r="B5031" t="str">
            <v>525361</v>
          </cell>
          <cell r="C5031" t="str">
            <v>TE FOFO C/ FG PN-10 1000 X 1000MM (1106KG)</v>
          </cell>
          <cell r="D5031" t="str">
            <v>UN</v>
          </cell>
          <cell r="E5031">
            <v>0</v>
          </cell>
        </row>
        <row r="5032">
          <cell r="B5032" t="str">
            <v>525362</v>
          </cell>
          <cell r="C5032" t="str">
            <v>TE FOFO C/ FG PN-10 1200 X 200MM (809KG)</v>
          </cell>
          <cell r="D5032" t="str">
            <v>UN</v>
          </cell>
          <cell r="E5032">
            <v>0</v>
          </cell>
        </row>
        <row r="5033">
          <cell r="B5033" t="str">
            <v>525363</v>
          </cell>
          <cell r="C5033" t="str">
            <v>TE FOFO C/ FG PN-10 1200 X 400MM (965KG)</v>
          </cell>
          <cell r="D5033" t="str">
            <v>UN</v>
          </cell>
          <cell r="E5033">
            <v>0</v>
          </cell>
        </row>
        <row r="5034">
          <cell r="B5034" t="str">
            <v>525364</v>
          </cell>
          <cell r="C5034" t="str">
            <v>TE FOFO C/ FG PN-10 1200 X 600MM (1105KG)</v>
          </cell>
          <cell r="D5034" t="str">
            <v>UN</v>
          </cell>
          <cell r="E5034">
            <v>0</v>
          </cell>
        </row>
        <row r="5035">
          <cell r="B5035" t="str">
            <v>525365</v>
          </cell>
          <cell r="C5035" t="str">
            <v>TE FOFO C/ FG PN-10 1200 X 800MM (1368KG)</v>
          </cell>
          <cell r="D5035" t="str">
            <v>UN</v>
          </cell>
          <cell r="E5035">
            <v>0</v>
          </cell>
        </row>
        <row r="5036">
          <cell r="B5036" t="str">
            <v>525366</v>
          </cell>
          <cell r="C5036" t="str">
            <v>TE FOFO C/ FG PN-10 1200 X 1000MM (1564KG)</v>
          </cell>
          <cell r="D5036" t="str">
            <v>UN</v>
          </cell>
          <cell r="E5036">
            <v>0</v>
          </cell>
        </row>
        <row r="5037">
          <cell r="B5037" t="str">
            <v>525367</v>
          </cell>
          <cell r="C5037" t="str">
            <v>TE FOFO C/ FG PN-10 1200 X 1200MM (1863KG)</v>
          </cell>
          <cell r="D5037" t="str">
            <v>UN</v>
          </cell>
          <cell r="E5037">
            <v>0</v>
          </cell>
        </row>
        <row r="5038">
          <cell r="B5038" t="str">
            <v>525368</v>
          </cell>
          <cell r="C5038" t="str">
            <v>TE FOFO JUNTA ELASTICA 2GS 80 X 80MM (13,9KG)</v>
          </cell>
          <cell r="D5038" t="str">
            <v>UN</v>
          </cell>
          <cell r="E5038">
            <v>163.69999999999999</v>
          </cell>
        </row>
        <row r="5039">
          <cell r="B5039" t="str">
            <v>525369</v>
          </cell>
          <cell r="C5039" t="str">
            <v>TE FOFO JUNTA ELASTICA 2GS 100 X 80MM (18,1KG)</v>
          </cell>
          <cell r="D5039" t="str">
            <v>UN</v>
          </cell>
          <cell r="E5039">
            <v>250.49</v>
          </cell>
        </row>
        <row r="5040">
          <cell r="B5040" t="str">
            <v>525370</v>
          </cell>
          <cell r="C5040" t="str">
            <v>TE FOFO JUNTA ELASTICA 100 X 100MM (16KG)</v>
          </cell>
          <cell r="D5040" t="str">
            <v>UN</v>
          </cell>
          <cell r="E5040">
            <v>255.49</v>
          </cell>
        </row>
        <row r="5041">
          <cell r="B5041" t="str">
            <v>525371</v>
          </cell>
          <cell r="C5041" t="str">
            <v>TE FOFO JUNTA ELASTICA 2GS 150 X 80MM (26,1KG)</v>
          </cell>
          <cell r="D5041" t="str">
            <v>UN</v>
          </cell>
          <cell r="E5041">
            <v>268.06</v>
          </cell>
        </row>
        <row r="5042">
          <cell r="B5042" t="str">
            <v>525372</v>
          </cell>
          <cell r="C5042" t="str">
            <v>TE FOFO JUNTA ELASTICA 150 X 100MM (23KG)</v>
          </cell>
          <cell r="D5042" t="str">
            <v>UN</v>
          </cell>
          <cell r="E5042">
            <v>282.25</v>
          </cell>
        </row>
        <row r="5043">
          <cell r="B5043" t="str">
            <v>525373</v>
          </cell>
          <cell r="C5043" t="str">
            <v>TE FOFO JUNTA ELASTICA 150 X 150MM (27KG)</v>
          </cell>
          <cell r="D5043" t="str">
            <v>UN</v>
          </cell>
          <cell r="E5043">
            <v>330.05</v>
          </cell>
        </row>
        <row r="5044">
          <cell r="B5044" t="str">
            <v>525374</v>
          </cell>
          <cell r="C5044" t="str">
            <v>TE FOFO JUNTA ELASTICA 2GS 200 X 80MM (32,3KG)</v>
          </cell>
          <cell r="D5044" t="str">
            <v>UN</v>
          </cell>
          <cell r="E5044">
            <v>556.75</v>
          </cell>
        </row>
        <row r="5045">
          <cell r="B5045" t="str">
            <v>525375</v>
          </cell>
          <cell r="C5045" t="str">
            <v>TE FOFO JUNTA ELASTICA 200 X 100MM (30KG)</v>
          </cell>
          <cell r="D5045" t="str">
            <v>UN</v>
          </cell>
          <cell r="E5045">
            <v>565.67999999999995</v>
          </cell>
        </row>
        <row r="5046">
          <cell r="B5046" t="str">
            <v>525376</v>
          </cell>
          <cell r="C5046" t="str">
            <v>TE FOFO JUNTA ELASTICA 200 X 200MM (41KG)</v>
          </cell>
          <cell r="D5046" t="str">
            <v>UN</v>
          </cell>
          <cell r="E5046">
            <v>588.53</v>
          </cell>
        </row>
        <row r="5047">
          <cell r="B5047" t="str">
            <v>525377</v>
          </cell>
          <cell r="C5047" t="str">
            <v>TE FOFO JUNTA ELASTICA 2GS 250 X 80MM (38,6KG)</v>
          </cell>
          <cell r="D5047" t="str">
            <v>UN</v>
          </cell>
          <cell r="E5047">
            <v>478.28</v>
          </cell>
        </row>
        <row r="5048">
          <cell r="B5048" t="str">
            <v>525378</v>
          </cell>
          <cell r="C5048" t="str">
            <v>TE FOFO JUNTA ELASTICA 250 X 100MM (39KG)</v>
          </cell>
          <cell r="D5048" t="str">
            <v>UN</v>
          </cell>
          <cell r="E5048">
            <v>490.26</v>
          </cell>
        </row>
        <row r="5049">
          <cell r="B5049" t="str">
            <v>525379</v>
          </cell>
          <cell r="C5049" t="str">
            <v>TE FOFO JUNTA ELASTICA 250 X 250MM (56KG)</v>
          </cell>
          <cell r="D5049" t="str">
            <v>UN</v>
          </cell>
          <cell r="E5049">
            <v>658.36</v>
          </cell>
        </row>
        <row r="5050">
          <cell r="B5050" t="str">
            <v>525380</v>
          </cell>
          <cell r="C5050" t="str">
            <v>TE FOFO JUNTA ELASTICA 2GS 300 X 80MM (50,2KG)</v>
          </cell>
          <cell r="D5050" t="str">
            <v>UN</v>
          </cell>
          <cell r="E5050">
            <v>616.21</v>
          </cell>
        </row>
        <row r="5051">
          <cell r="B5051" t="str">
            <v>525381</v>
          </cell>
          <cell r="C5051" t="str">
            <v>TE FOFO JUNTA ELASTICA 300 X 100MM (50KG)</v>
          </cell>
          <cell r="D5051" t="str">
            <v>UN</v>
          </cell>
          <cell r="E5051">
            <v>666.95</v>
          </cell>
        </row>
        <row r="5052">
          <cell r="B5052" t="str">
            <v>525382</v>
          </cell>
          <cell r="C5052" t="str">
            <v>TE FOFO JUNTA ELASTICA 300 X 150MM (55KG)</v>
          </cell>
          <cell r="D5052" t="str">
            <v>UN</v>
          </cell>
          <cell r="E5052">
            <v>670.43</v>
          </cell>
        </row>
        <row r="5053">
          <cell r="B5053" t="str">
            <v>525383</v>
          </cell>
          <cell r="C5053" t="str">
            <v>TE FOFO JUNTA ELASTICA 300 X 200MM (62KG)</v>
          </cell>
          <cell r="D5053" t="str">
            <v>UN</v>
          </cell>
          <cell r="E5053">
            <v>944.44</v>
          </cell>
        </row>
        <row r="5054">
          <cell r="B5054" t="str">
            <v>525384</v>
          </cell>
          <cell r="C5054" t="str">
            <v>TE FOFO JUNTA ELASTICA 300 X 250MM (69KG)</v>
          </cell>
          <cell r="D5054" t="str">
            <v>UN</v>
          </cell>
          <cell r="E5054">
            <v>963.31</v>
          </cell>
        </row>
        <row r="5055">
          <cell r="B5055" t="str">
            <v>525385</v>
          </cell>
          <cell r="C5055" t="str">
            <v>TE FOFO JUNTA ELASTICA 300 X 300MM (80KG)</v>
          </cell>
          <cell r="D5055" t="str">
            <v>UN</v>
          </cell>
          <cell r="E5055">
            <v>997.43</v>
          </cell>
        </row>
        <row r="5056">
          <cell r="B5056" t="str">
            <v>525386</v>
          </cell>
          <cell r="C5056" t="str">
            <v>TE FOFO JUNTA ELASTICA 350 X 100MM (65KG)</v>
          </cell>
          <cell r="D5056" t="str">
            <v>UN</v>
          </cell>
          <cell r="E5056">
            <v>857.4</v>
          </cell>
        </row>
        <row r="5057">
          <cell r="B5057" t="str">
            <v>525387</v>
          </cell>
          <cell r="C5057" t="str">
            <v>TE FOFO JUNTA ELASTICA 350 X 250MM (87KG)</v>
          </cell>
          <cell r="D5057" t="str">
            <v>UN</v>
          </cell>
          <cell r="E5057">
            <v>1177.0899999999999</v>
          </cell>
        </row>
        <row r="5058">
          <cell r="B5058" t="str">
            <v>525388</v>
          </cell>
          <cell r="C5058" t="str">
            <v>TE FOFO JUNTA ELASTICA 400 X 80MM (74,5KG)</v>
          </cell>
          <cell r="D5058" t="str">
            <v>UN</v>
          </cell>
          <cell r="E5058">
            <v>1077.8</v>
          </cell>
        </row>
        <row r="5059">
          <cell r="B5059" t="str">
            <v>525389</v>
          </cell>
          <cell r="C5059" t="str">
            <v>TE FOFO JUNTA ELASTICA 400 X 100MM (73KG)</v>
          </cell>
          <cell r="D5059" t="str">
            <v>UN</v>
          </cell>
          <cell r="E5059">
            <v>1217.4000000000001</v>
          </cell>
        </row>
        <row r="5060">
          <cell r="B5060" t="str">
            <v>525390</v>
          </cell>
          <cell r="C5060" t="str">
            <v>TE FOFO JUNTA ELASTICA 400 X 200MM (90KG)</v>
          </cell>
          <cell r="D5060" t="str">
            <v>UN</v>
          </cell>
          <cell r="E5060">
            <v>1418.64</v>
          </cell>
        </row>
        <row r="5061">
          <cell r="B5061" t="str">
            <v>525391</v>
          </cell>
          <cell r="C5061" t="str">
            <v>TE FOFO JUNTA ELASTICA 400 X 300MM (109KG)</v>
          </cell>
          <cell r="D5061" t="str">
            <v>UN</v>
          </cell>
          <cell r="E5061">
            <v>1633.86</v>
          </cell>
        </row>
        <row r="5062">
          <cell r="B5062" t="str">
            <v>525392</v>
          </cell>
          <cell r="C5062" t="str">
            <v>TE FOFO JUNTA ELASTICA 400 X 400MM (128KG)</v>
          </cell>
          <cell r="D5062" t="str">
            <v>UN</v>
          </cell>
          <cell r="E5062">
            <v>1511.68</v>
          </cell>
        </row>
        <row r="5063">
          <cell r="B5063" t="str">
            <v>525393</v>
          </cell>
          <cell r="C5063" t="str">
            <v>TE FOFO JUNTA ELASTICA 500 X 100MM (103KG)</v>
          </cell>
          <cell r="D5063" t="str">
            <v>UN</v>
          </cell>
          <cell r="E5063">
            <v>1551.06</v>
          </cell>
        </row>
        <row r="5064">
          <cell r="B5064" t="str">
            <v>525394</v>
          </cell>
          <cell r="C5064" t="str">
            <v>TE FOFO JUNTA ELASTICA 500 X 200MM (126KG)</v>
          </cell>
          <cell r="D5064" t="str">
            <v>UN</v>
          </cell>
          <cell r="E5064">
            <v>1889.39</v>
          </cell>
        </row>
        <row r="5065">
          <cell r="B5065" t="str">
            <v>525395</v>
          </cell>
          <cell r="C5065" t="str">
            <v>TE FOFO JUNTA ELASTICA 500 X 300MM (149KG)</v>
          </cell>
          <cell r="D5065" t="str">
            <v>UN</v>
          </cell>
          <cell r="E5065">
            <v>2310.08</v>
          </cell>
        </row>
        <row r="5066">
          <cell r="B5066" t="str">
            <v>525396</v>
          </cell>
          <cell r="C5066" t="str">
            <v>TE FOFO JUNTA ELASTICA 500 X 400MM (174KG)</v>
          </cell>
          <cell r="D5066" t="str">
            <v>UN</v>
          </cell>
          <cell r="E5066">
            <v>0</v>
          </cell>
        </row>
        <row r="5067">
          <cell r="B5067" t="str">
            <v>525397</v>
          </cell>
          <cell r="C5067" t="str">
            <v>TE FOFO JUNTA ELASTICA 500 X 500MM (198KG)</v>
          </cell>
          <cell r="D5067" t="str">
            <v>UN</v>
          </cell>
          <cell r="E5067">
            <v>4080.38</v>
          </cell>
        </row>
        <row r="5068">
          <cell r="B5068" t="str">
            <v>525398</v>
          </cell>
          <cell r="C5068" t="str">
            <v>TE FOFO JUNTA ELASTICA 600 X 100MM (140KG)</v>
          </cell>
          <cell r="D5068" t="str">
            <v>UN</v>
          </cell>
          <cell r="E5068">
            <v>0</v>
          </cell>
        </row>
        <row r="5069">
          <cell r="B5069" t="str">
            <v>525399</v>
          </cell>
          <cell r="C5069" t="str">
            <v>TE FOFO JUNTA ELASTICA 600 X 200MM (168KG)</v>
          </cell>
          <cell r="D5069" t="str">
            <v>UN</v>
          </cell>
          <cell r="E5069">
            <v>0</v>
          </cell>
        </row>
        <row r="5070">
          <cell r="B5070" t="str">
            <v>525401</v>
          </cell>
          <cell r="C5070" t="str">
            <v>TE FOFO JUNTA ELASTICA 600 X 300MM (197KG)</v>
          </cell>
          <cell r="D5070" t="str">
            <v>UN</v>
          </cell>
          <cell r="E5070">
            <v>0</v>
          </cell>
        </row>
        <row r="5071">
          <cell r="B5071" t="str">
            <v>525402</v>
          </cell>
          <cell r="C5071" t="str">
            <v>TE FOFO JUNTA ELASTICA 600 X 400MM (225KG)</v>
          </cell>
          <cell r="D5071" t="str">
            <v>UN</v>
          </cell>
          <cell r="E5071">
            <v>0</v>
          </cell>
        </row>
        <row r="5072">
          <cell r="B5072" t="str">
            <v>525403</v>
          </cell>
          <cell r="C5072" t="str">
            <v>TE FOFO JUNTA ELASTICA 600 X 500MM (256KG)</v>
          </cell>
          <cell r="D5072" t="str">
            <v>UN</v>
          </cell>
          <cell r="E5072">
            <v>0</v>
          </cell>
        </row>
        <row r="5073">
          <cell r="B5073" t="str">
            <v>525404</v>
          </cell>
          <cell r="C5073" t="str">
            <v>TE FOFO JUNTA ELASTICA 600 X 600MM (287KG)</v>
          </cell>
          <cell r="D5073" t="str">
            <v>UN</v>
          </cell>
          <cell r="E5073">
            <v>0</v>
          </cell>
        </row>
        <row r="5074">
          <cell r="B5074" t="str">
            <v>525405</v>
          </cell>
          <cell r="C5074" t="str">
            <v>TE FOFO JUNTA ELASTICA 200 X 150 (42,5KG)</v>
          </cell>
          <cell r="D5074" t="str">
            <v>UN</v>
          </cell>
          <cell r="E5074">
            <v>576.98</v>
          </cell>
        </row>
        <row r="5075">
          <cell r="B5075" t="str">
            <v>525406</v>
          </cell>
          <cell r="C5075" t="str">
            <v>TE FOFO JE/FG PN-10/16/25 80 X 80MM (13KG)</v>
          </cell>
          <cell r="D5075" t="str">
            <v>UN</v>
          </cell>
          <cell r="E5075">
            <v>196.07</v>
          </cell>
        </row>
        <row r="5076">
          <cell r="B5076" t="str">
            <v>525407</v>
          </cell>
          <cell r="C5076" t="str">
            <v>TE FOFO JE2GS/FG PN-10/16 100 X 100MM (20,2KG)</v>
          </cell>
          <cell r="D5076" t="str">
            <v>UN</v>
          </cell>
          <cell r="E5076">
            <v>244.2</v>
          </cell>
        </row>
        <row r="5077">
          <cell r="B5077" t="str">
            <v>525408</v>
          </cell>
          <cell r="C5077" t="str">
            <v>TE FOFO JE/FG PN-10/16/25 150 X 50MM (18,8KG)</v>
          </cell>
          <cell r="D5077" t="str">
            <v>UN</v>
          </cell>
          <cell r="E5077">
            <v>0</v>
          </cell>
        </row>
        <row r="5078">
          <cell r="B5078" t="str">
            <v>525409</v>
          </cell>
          <cell r="C5078" t="str">
            <v>TE FOFO JE2GS/FG PN-10/16/25 150 X 80MM (24,1KG)</v>
          </cell>
          <cell r="D5078" t="str">
            <v>UN</v>
          </cell>
          <cell r="E5078">
            <v>315.89999999999998</v>
          </cell>
        </row>
        <row r="5079">
          <cell r="B5079" t="str">
            <v>525410</v>
          </cell>
          <cell r="C5079" t="str">
            <v>TE FOFO JE2GS/FG PN-10/16 150 X 100MM (27,8KG)</v>
          </cell>
          <cell r="D5079" t="str">
            <v>UN</v>
          </cell>
          <cell r="E5079">
            <v>288.37</v>
          </cell>
        </row>
        <row r="5080">
          <cell r="B5080" t="str">
            <v>525411</v>
          </cell>
          <cell r="C5080" t="str">
            <v>TE FOFO JE2GS/FG PN-10/16/25 200 X 80MM (34KG)</v>
          </cell>
          <cell r="D5080" t="str">
            <v>UN</v>
          </cell>
          <cell r="E5080">
            <v>553.54</v>
          </cell>
        </row>
        <row r="5081">
          <cell r="B5081" t="str">
            <v>525412</v>
          </cell>
          <cell r="C5081" t="str">
            <v>TE FOFO JE/FG PN-10 200 X 100MM (32KG)</v>
          </cell>
          <cell r="D5081" t="str">
            <v>UN</v>
          </cell>
          <cell r="E5081">
            <v>453.12</v>
          </cell>
        </row>
        <row r="5082">
          <cell r="B5082" t="str">
            <v>525413</v>
          </cell>
          <cell r="C5082" t="str">
            <v>TE FOFO JE2GS/FG PN-10/16 200 X 150MM (45KG)</v>
          </cell>
          <cell r="D5082" t="str">
            <v>UN</v>
          </cell>
          <cell r="E5082">
            <v>514.9</v>
          </cell>
        </row>
        <row r="5083">
          <cell r="B5083" t="str">
            <v>525414</v>
          </cell>
          <cell r="C5083" t="str">
            <v>TE FOFO JE2GS/FG PN-10/16/25 250 X 80MM (39,7KG)</v>
          </cell>
          <cell r="D5083" t="str">
            <v>UN</v>
          </cell>
          <cell r="E5083">
            <v>564.59</v>
          </cell>
        </row>
        <row r="5084">
          <cell r="B5084" t="str">
            <v>525415</v>
          </cell>
          <cell r="C5084" t="str">
            <v>TE FOFO JE/FG PN-10 250 X 100MM (41KG)</v>
          </cell>
          <cell r="D5084" t="str">
            <v>UN</v>
          </cell>
          <cell r="E5084">
            <v>541.92999999999995</v>
          </cell>
        </row>
        <row r="5085">
          <cell r="B5085" t="str">
            <v>525416</v>
          </cell>
          <cell r="C5085" t="str">
            <v>TE FOFO JE/FG PN-10 300 X 100MM (52KG)</v>
          </cell>
          <cell r="D5085" t="str">
            <v>UN</v>
          </cell>
          <cell r="E5085">
            <v>780.37</v>
          </cell>
        </row>
        <row r="5086">
          <cell r="B5086" t="str">
            <v>525417</v>
          </cell>
          <cell r="C5086" t="str">
            <v>TE FOFO JE/FG PN-10 300 X 200MM (68KG)</v>
          </cell>
          <cell r="D5086" t="str">
            <v>UN</v>
          </cell>
          <cell r="E5086">
            <v>950.17</v>
          </cell>
        </row>
        <row r="5087">
          <cell r="B5087" t="str">
            <v>525418</v>
          </cell>
          <cell r="C5087" t="str">
            <v>TE FOFO JE/FG PN-10 300 X 300MM (89KG)</v>
          </cell>
          <cell r="D5087" t="str">
            <v>UN</v>
          </cell>
          <cell r="E5087">
            <v>971.38</v>
          </cell>
        </row>
        <row r="5088">
          <cell r="B5088" t="str">
            <v>525419</v>
          </cell>
          <cell r="C5088" t="str">
            <v>TE FOFO JE/FG PN-10 350 X 100MM (65KG)</v>
          </cell>
          <cell r="D5088" t="str">
            <v>UN</v>
          </cell>
          <cell r="E5088">
            <v>982.44</v>
          </cell>
        </row>
        <row r="5089">
          <cell r="B5089" t="str">
            <v>525420</v>
          </cell>
          <cell r="C5089" t="str">
            <v>TE FOFO JE/FG PN-10 350 X 200MM (82KG)</v>
          </cell>
          <cell r="D5089" t="str">
            <v>UN</v>
          </cell>
          <cell r="E5089">
            <v>1166.68</v>
          </cell>
        </row>
        <row r="5090">
          <cell r="B5090" t="str">
            <v>525421</v>
          </cell>
          <cell r="C5090" t="str">
            <v>TE FOFO JE/FG PN-10 350 X 350MM (112KG)</v>
          </cell>
          <cell r="D5090" t="str">
            <v>UN</v>
          </cell>
          <cell r="E5090">
            <v>2980.63</v>
          </cell>
        </row>
        <row r="5091">
          <cell r="B5091" t="str">
            <v>525422</v>
          </cell>
          <cell r="C5091" t="str">
            <v>TE FOFO JE/FG PN-10 400 X 100MM (78KG)</v>
          </cell>
          <cell r="D5091" t="str">
            <v>UN</v>
          </cell>
          <cell r="E5091">
            <v>1160.95</v>
          </cell>
        </row>
        <row r="5092">
          <cell r="B5092" t="str">
            <v>525423</v>
          </cell>
          <cell r="C5092" t="str">
            <v>TE FOFO JE/FG PN-10 400 X 200MM (98KG)</v>
          </cell>
          <cell r="D5092" t="str">
            <v>UN</v>
          </cell>
          <cell r="E5092">
            <v>1336.58</v>
          </cell>
        </row>
        <row r="5093">
          <cell r="B5093" t="str">
            <v>525424</v>
          </cell>
          <cell r="C5093" t="str">
            <v>TE FOFO JE/FG PN-10 400 X 300MM (120KG)</v>
          </cell>
          <cell r="D5093" t="str">
            <v>UN</v>
          </cell>
          <cell r="E5093">
            <v>1546.33</v>
          </cell>
        </row>
        <row r="5094">
          <cell r="B5094" t="str">
            <v>525425</v>
          </cell>
          <cell r="C5094" t="str">
            <v>TE FOFO JE/FG PN-10 400 X 400MM (145KG)</v>
          </cell>
          <cell r="D5094" t="str">
            <v>UN</v>
          </cell>
          <cell r="E5094">
            <v>3073.78</v>
          </cell>
        </row>
        <row r="5095">
          <cell r="B5095" t="str">
            <v>525426</v>
          </cell>
          <cell r="C5095" t="str">
            <v>TE FOFO JE/FG PN-10 500 X 100MM (110KG)</v>
          </cell>
          <cell r="D5095" t="str">
            <v>UN</v>
          </cell>
          <cell r="E5095">
            <v>1619.66</v>
          </cell>
        </row>
        <row r="5096">
          <cell r="B5096" t="str">
            <v>525427</v>
          </cell>
          <cell r="C5096" t="str">
            <v>TE FOFO JE/FG PN-10 500 X 200MM (134KG)</v>
          </cell>
          <cell r="D5096" t="str">
            <v>UN</v>
          </cell>
          <cell r="E5096">
            <v>1742.66</v>
          </cell>
        </row>
        <row r="5097">
          <cell r="B5097" t="str">
            <v>525428</v>
          </cell>
          <cell r="C5097" t="str">
            <v>TE FOFO JE/FG PN-10 500 X 300MM (160KG)</v>
          </cell>
          <cell r="D5097" t="str">
            <v>UN</v>
          </cell>
          <cell r="E5097">
            <v>2066.1799999999998</v>
          </cell>
        </row>
        <row r="5098">
          <cell r="B5098" t="str">
            <v>525429</v>
          </cell>
          <cell r="C5098" t="str">
            <v>TE FOFO JE/FG PN-10 500 X 400MM (192KG)</v>
          </cell>
          <cell r="D5098" t="str">
            <v>UN</v>
          </cell>
          <cell r="E5098">
            <v>3655.8</v>
          </cell>
        </row>
        <row r="5099">
          <cell r="B5099" t="str">
            <v>525430</v>
          </cell>
          <cell r="C5099" t="str">
            <v>TE FOFO JE/FG PN-10 500 X 500MM (223KG)</v>
          </cell>
          <cell r="D5099" t="str">
            <v>UN</v>
          </cell>
          <cell r="E5099">
            <v>4182.18</v>
          </cell>
        </row>
        <row r="5100">
          <cell r="B5100" t="str">
            <v>525431</v>
          </cell>
          <cell r="C5100" t="str">
            <v>TE FOFO JE/FG PN-10 600 X 100MM (140KG)</v>
          </cell>
          <cell r="D5100" t="str">
            <v>UN</v>
          </cell>
          <cell r="E5100">
            <v>0</v>
          </cell>
        </row>
        <row r="5101">
          <cell r="B5101" t="str">
            <v>525432</v>
          </cell>
          <cell r="C5101" t="str">
            <v>TE FOFO JE/FG PN-10 600 X 200MM (175KG)</v>
          </cell>
          <cell r="D5101" t="str">
            <v>UN</v>
          </cell>
          <cell r="E5101">
            <v>0</v>
          </cell>
        </row>
        <row r="5102">
          <cell r="B5102" t="str">
            <v>525433</v>
          </cell>
          <cell r="C5102" t="str">
            <v>TE FOFO JE/FG PN-10 600 X 300MM (205KG)</v>
          </cell>
          <cell r="D5102" t="str">
            <v>UN</v>
          </cell>
          <cell r="E5102">
            <v>0</v>
          </cell>
        </row>
        <row r="5103">
          <cell r="B5103" t="str">
            <v>525434</v>
          </cell>
          <cell r="C5103" t="str">
            <v>TE FOFO JE/FG PN-10 600 X 400MM (245KG)</v>
          </cell>
          <cell r="D5103" t="str">
            <v>UN</v>
          </cell>
          <cell r="E5103">
            <v>0</v>
          </cell>
        </row>
        <row r="5104">
          <cell r="B5104" t="str">
            <v>525435</v>
          </cell>
          <cell r="C5104" t="str">
            <v>TE FOFO JE/FG PN-10 600 X 600MM (326KG)</v>
          </cell>
          <cell r="D5104" t="str">
            <v>UN</v>
          </cell>
          <cell r="E5104">
            <v>0</v>
          </cell>
        </row>
        <row r="5105">
          <cell r="B5105" t="str">
            <v>525436</v>
          </cell>
          <cell r="C5105" t="str">
            <v>TE FOFO JE/FG PN-10 700 X 200MM (243KG)</v>
          </cell>
          <cell r="D5105" t="str">
            <v>UN</v>
          </cell>
          <cell r="E5105">
            <v>0</v>
          </cell>
        </row>
        <row r="5106">
          <cell r="B5106" t="str">
            <v>525437</v>
          </cell>
          <cell r="C5106" t="str">
            <v>TE FOFO JE/FG PN-10 700 X 400MM (321KG)</v>
          </cell>
          <cell r="D5106" t="str">
            <v>UN</v>
          </cell>
          <cell r="E5106">
            <v>0</v>
          </cell>
        </row>
        <row r="5107">
          <cell r="B5107" t="str">
            <v>525438</v>
          </cell>
          <cell r="C5107" t="str">
            <v>TE FOFO JE/FG PN-10 700 X 600MM (437KG)</v>
          </cell>
          <cell r="D5107" t="str">
            <v>UN</v>
          </cell>
          <cell r="E5107">
            <v>0</v>
          </cell>
        </row>
        <row r="5108">
          <cell r="B5108" t="str">
            <v>525439</v>
          </cell>
          <cell r="C5108" t="str">
            <v>TE FOFO JE/FG PN-10 700 X 700MM (461KG)</v>
          </cell>
          <cell r="D5108" t="str">
            <v>UN</v>
          </cell>
          <cell r="E5108">
            <v>0</v>
          </cell>
        </row>
        <row r="5109">
          <cell r="B5109" t="str">
            <v>525440</v>
          </cell>
          <cell r="C5109" t="str">
            <v>TE FOFO JE2GS/FG PN-10 800 X 200MM (305,8KG)</v>
          </cell>
          <cell r="D5109" t="str">
            <v>UN</v>
          </cell>
          <cell r="E5109">
            <v>0</v>
          </cell>
        </row>
        <row r="5110">
          <cell r="B5110" t="str">
            <v>525441</v>
          </cell>
          <cell r="C5110" t="str">
            <v>TE FOFO JE2GS/FG PN-10 800 X 400MM (406KG)</v>
          </cell>
          <cell r="D5110" t="str">
            <v>UN</v>
          </cell>
          <cell r="E5110">
            <v>0</v>
          </cell>
        </row>
        <row r="5111">
          <cell r="B5111" t="str">
            <v>525442</v>
          </cell>
          <cell r="C5111" t="str">
            <v>TE FOFO JE2GS/FG PN-10 800 X 600MM (596,4KG)</v>
          </cell>
          <cell r="D5111" t="str">
            <v>UN</v>
          </cell>
          <cell r="E5111">
            <v>0</v>
          </cell>
        </row>
        <row r="5112">
          <cell r="B5112" t="str">
            <v>525443</v>
          </cell>
          <cell r="C5112" t="str">
            <v>TE FOFO JE2GS/FG PN-10 800 X 800MM (638,5KG)</v>
          </cell>
          <cell r="D5112" t="str">
            <v>UN</v>
          </cell>
          <cell r="E5112">
            <v>0</v>
          </cell>
        </row>
        <row r="5113">
          <cell r="B5113" t="str">
            <v>525444</v>
          </cell>
          <cell r="C5113" t="str">
            <v>TE FOFO JE2GS/FG PN-10 900 X 200MM (323,9KG)</v>
          </cell>
          <cell r="D5113" t="str">
            <v>UN</v>
          </cell>
          <cell r="E5113">
            <v>0</v>
          </cell>
        </row>
        <row r="5114">
          <cell r="B5114" t="str">
            <v>525445</v>
          </cell>
          <cell r="C5114" t="str">
            <v>TE FOFO JE2GS/FG PN-10 900 X 400MM (502,2KG)</v>
          </cell>
          <cell r="D5114" t="str">
            <v>UN</v>
          </cell>
          <cell r="E5114">
            <v>0</v>
          </cell>
        </row>
        <row r="5115">
          <cell r="B5115" t="str">
            <v>525446</v>
          </cell>
          <cell r="C5115" t="str">
            <v>TE FOFO JE2GS/FG PN-10 900 X 600MM (763KG)</v>
          </cell>
          <cell r="D5115" t="str">
            <v>UN</v>
          </cell>
          <cell r="E5115">
            <v>0</v>
          </cell>
        </row>
        <row r="5116">
          <cell r="B5116" t="str">
            <v>525447</v>
          </cell>
          <cell r="C5116" t="str">
            <v>TE FOFO JE2GS/FG PN-10 900 X 800MM (854,6KG)</v>
          </cell>
          <cell r="D5116" t="str">
            <v>UN</v>
          </cell>
          <cell r="E5116">
            <v>0</v>
          </cell>
        </row>
        <row r="5117">
          <cell r="B5117" t="str">
            <v>525448</v>
          </cell>
          <cell r="C5117" t="str">
            <v>TE FOFO JE2GS/FG PN-10 900 X 900MM (925,2KG)</v>
          </cell>
          <cell r="D5117" t="str">
            <v>UN</v>
          </cell>
          <cell r="E5117">
            <v>0</v>
          </cell>
        </row>
        <row r="5118">
          <cell r="B5118" t="str">
            <v>525449</v>
          </cell>
          <cell r="C5118" t="str">
            <v>TE FOFO JE/FG PN-10 1000 X 200MM (462KG)</v>
          </cell>
          <cell r="D5118" t="str">
            <v>UN</v>
          </cell>
          <cell r="E5118">
            <v>0</v>
          </cell>
        </row>
        <row r="5119">
          <cell r="B5119" t="str">
            <v>525450</v>
          </cell>
          <cell r="C5119" t="str">
            <v>TE FOFO JE/FG PN-10 1000 X 400MM (622KG)</v>
          </cell>
          <cell r="D5119" t="str">
            <v>UN</v>
          </cell>
          <cell r="E5119">
            <v>0</v>
          </cell>
        </row>
        <row r="5120">
          <cell r="B5120" t="str">
            <v>525451</v>
          </cell>
          <cell r="C5120" t="str">
            <v>TE FOFO JE/FG PN-10 1000 X 600MM (912KG)</v>
          </cell>
          <cell r="D5120" t="str">
            <v>UN</v>
          </cell>
          <cell r="E5120">
            <v>0</v>
          </cell>
        </row>
        <row r="5121">
          <cell r="B5121" t="str">
            <v>525452</v>
          </cell>
          <cell r="C5121" t="str">
            <v>TE FOFO JE/FG PN-10 1000 X 800MM (1037KG)</v>
          </cell>
          <cell r="D5121" t="str">
            <v>UN</v>
          </cell>
          <cell r="E5121">
            <v>0</v>
          </cell>
        </row>
        <row r="5122">
          <cell r="B5122" t="str">
            <v>525453</v>
          </cell>
          <cell r="C5122" t="str">
            <v>TE FOFO JE/FG PN-10 1000 X 1000MM (1177KG)</v>
          </cell>
          <cell r="D5122" t="str">
            <v>UN</v>
          </cell>
          <cell r="E5122">
            <v>0</v>
          </cell>
        </row>
        <row r="5123">
          <cell r="B5123" t="str">
            <v>525454</v>
          </cell>
          <cell r="C5123" t="str">
            <v>TE FOFO JE/FG PN-10 1200 X 200MM (739KG)</v>
          </cell>
          <cell r="D5123" t="str">
            <v>UN</v>
          </cell>
          <cell r="E5123">
            <v>0</v>
          </cell>
        </row>
        <row r="5124">
          <cell r="B5124" t="str">
            <v>525455</v>
          </cell>
          <cell r="C5124" t="str">
            <v>TE FOFO JE/FG PN-10 1200 X 400MM (949KG)</v>
          </cell>
          <cell r="D5124" t="str">
            <v>UN</v>
          </cell>
          <cell r="E5124">
            <v>0</v>
          </cell>
        </row>
        <row r="5125">
          <cell r="B5125" t="str">
            <v>525456</v>
          </cell>
          <cell r="C5125" t="str">
            <v>TE FOFO JE/FG PN-10 1200 X 600MM (1299KG)</v>
          </cell>
          <cell r="D5125" t="str">
            <v>UN</v>
          </cell>
          <cell r="E5125">
            <v>0</v>
          </cell>
        </row>
        <row r="5126">
          <cell r="B5126" t="str">
            <v>525457</v>
          </cell>
          <cell r="C5126" t="str">
            <v>TE FOFO JE/FG PN-10 1200 X 800MM (1569KG)</v>
          </cell>
          <cell r="D5126" t="str">
            <v>UN</v>
          </cell>
          <cell r="E5126">
            <v>0</v>
          </cell>
        </row>
        <row r="5127">
          <cell r="B5127" t="str">
            <v>525458</v>
          </cell>
          <cell r="C5127" t="str">
            <v>TE FOFO JE/FG PN-10 1200 X 1200MM (2010KG)</v>
          </cell>
          <cell r="D5127" t="str">
            <v>UN</v>
          </cell>
          <cell r="E5127">
            <v>0</v>
          </cell>
        </row>
        <row r="5128">
          <cell r="B5128" t="str">
            <v>525459</v>
          </cell>
          <cell r="C5128" t="str">
            <v>TE FOFO JE/FG PN-10 150 X 150MM (32,5KG)</v>
          </cell>
          <cell r="D5128" t="str">
            <v>UN</v>
          </cell>
          <cell r="E5128">
            <v>373.8</v>
          </cell>
        </row>
        <row r="5129">
          <cell r="B5129" t="str">
            <v>525460</v>
          </cell>
          <cell r="C5129" t="str">
            <v>TE FOFO JE/FG PN-10 200 X 200MM (52,5KG)</v>
          </cell>
          <cell r="D5129" t="str">
            <v>UN</v>
          </cell>
          <cell r="E5129">
            <v>489.35</v>
          </cell>
        </row>
        <row r="5130">
          <cell r="B5130" t="str">
            <v>525461</v>
          </cell>
          <cell r="C5130" t="str">
            <v>TE FOFO JE/FG PN-10 250 X 250MM (66KG)</v>
          </cell>
          <cell r="D5130" t="str">
            <v>UN</v>
          </cell>
          <cell r="E5130">
            <v>0</v>
          </cell>
        </row>
        <row r="5131">
          <cell r="B5131" t="str">
            <v>525462</v>
          </cell>
          <cell r="C5131" t="str">
            <v>TE FOFO JM/FG PN-10 300 X 100MM (91KG)</v>
          </cell>
          <cell r="D5131" t="str">
            <v>UN</v>
          </cell>
          <cell r="E5131">
            <v>0</v>
          </cell>
        </row>
        <row r="5132">
          <cell r="B5132" t="str">
            <v>525463</v>
          </cell>
          <cell r="C5132" t="str">
            <v>TE FOFO JM/FG PN-10 400 X 100MM (137KG)</v>
          </cell>
          <cell r="D5132" t="str">
            <v>UN</v>
          </cell>
          <cell r="E5132">
            <v>0</v>
          </cell>
        </row>
        <row r="5133">
          <cell r="B5133" t="str">
            <v>525464</v>
          </cell>
          <cell r="C5133" t="str">
            <v>TE FOFO JM/FG PN-10 400 X 200MM (159KG)</v>
          </cell>
          <cell r="D5133" t="str">
            <v>UN</v>
          </cell>
          <cell r="E5133">
            <v>0</v>
          </cell>
        </row>
        <row r="5134">
          <cell r="B5134" t="str">
            <v>525465</v>
          </cell>
          <cell r="C5134" t="str">
            <v>TE FOFO JM/FG PN-10 450 X 100MM (240KG)</v>
          </cell>
          <cell r="D5134" t="str">
            <v>UN</v>
          </cell>
          <cell r="E5134">
            <v>0</v>
          </cell>
        </row>
        <row r="5135">
          <cell r="B5135" t="str">
            <v>525466</v>
          </cell>
          <cell r="C5135" t="str">
            <v>TE FOFO JM/FG PN-10 450 X 200MM (275KG)</v>
          </cell>
          <cell r="D5135" t="str">
            <v>UN</v>
          </cell>
          <cell r="E5135">
            <v>0</v>
          </cell>
        </row>
        <row r="5136">
          <cell r="B5136" t="str">
            <v>525467</v>
          </cell>
          <cell r="C5136" t="str">
            <v>TE FOFO JM/FG PN-10 450 X 450MM (392KG)</v>
          </cell>
          <cell r="D5136" t="str">
            <v>UN</v>
          </cell>
          <cell r="E5136">
            <v>0</v>
          </cell>
        </row>
        <row r="5137">
          <cell r="B5137" t="str">
            <v>525468</v>
          </cell>
          <cell r="C5137" t="str">
            <v>TE FOFO JM/FG PN-10 500 X 100MM (193KG)</v>
          </cell>
          <cell r="D5137" t="str">
            <v>UN</v>
          </cell>
          <cell r="E5137">
            <v>0</v>
          </cell>
        </row>
        <row r="5138">
          <cell r="B5138" t="str">
            <v>525469</v>
          </cell>
          <cell r="C5138" t="str">
            <v>TE FOFO JM/FG PN-10 500 X 200MM (219KG)</v>
          </cell>
          <cell r="D5138" t="str">
            <v>UN</v>
          </cell>
          <cell r="E5138">
            <v>0</v>
          </cell>
        </row>
        <row r="5139">
          <cell r="B5139" t="str">
            <v>525470</v>
          </cell>
          <cell r="C5139" t="str">
            <v>TE FOFO JM/FG PN-10 600 X 100MM (258KG)</v>
          </cell>
          <cell r="D5139" t="str">
            <v>UN</v>
          </cell>
          <cell r="E5139">
            <v>0</v>
          </cell>
        </row>
        <row r="5140">
          <cell r="B5140" t="str">
            <v>525471</v>
          </cell>
          <cell r="C5140" t="str">
            <v>TE FOFO JM/FG PN-10 600 X 200MM (294KG)</v>
          </cell>
          <cell r="D5140" t="str">
            <v>UN</v>
          </cell>
          <cell r="E5140">
            <v>0</v>
          </cell>
        </row>
        <row r="5141">
          <cell r="B5141" t="str">
            <v>525472</v>
          </cell>
          <cell r="C5141" t="str">
            <v>TE FOFO JM/FG PN-10 600 X 300MM (334KG)</v>
          </cell>
          <cell r="D5141" t="str">
            <v>UN</v>
          </cell>
          <cell r="E5141">
            <v>0</v>
          </cell>
        </row>
        <row r="5142">
          <cell r="B5142" t="str">
            <v>525473</v>
          </cell>
          <cell r="C5142" t="str">
            <v>TE FOFO JM/FG PN-10 600 X 600MM (482KG)</v>
          </cell>
          <cell r="D5142" t="str">
            <v>UN</v>
          </cell>
          <cell r="E5142">
            <v>0</v>
          </cell>
        </row>
        <row r="5143">
          <cell r="B5143" t="str">
            <v>525474</v>
          </cell>
          <cell r="C5143" t="str">
            <v>TE FOFO JM/FG PN-10 700 X 200MM (367KG)</v>
          </cell>
          <cell r="D5143" t="str">
            <v>UN</v>
          </cell>
          <cell r="E5143">
            <v>0</v>
          </cell>
        </row>
        <row r="5144">
          <cell r="B5144" t="str">
            <v>525475</v>
          </cell>
          <cell r="C5144" t="str">
            <v>TE FOFO JM/FG PN-10 700 X 400MM (450KG)</v>
          </cell>
          <cell r="D5144" t="str">
            <v>UN</v>
          </cell>
          <cell r="E5144">
            <v>0</v>
          </cell>
        </row>
        <row r="5145">
          <cell r="B5145" t="str">
            <v>525476</v>
          </cell>
          <cell r="C5145" t="str">
            <v>TE FOFO JM/FG PN-10 700 X 600MM (575KG)</v>
          </cell>
          <cell r="D5145" t="str">
            <v>UN</v>
          </cell>
          <cell r="E5145">
            <v>0</v>
          </cell>
        </row>
        <row r="5146">
          <cell r="B5146" t="str">
            <v>525477</v>
          </cell>
          <cell r="C5146" t="str">
            <v>TE FOFO JM/FG PN-10 700 X 700MM (609KG)</v>
          </cell>
          <cell r="D5146" t="str">
            <v>UN</v>
          </cell>
          <cell r="E5146">
            <v>0</v>
          </cell>
        </row>
        <row r="5147">
          <cell r="B5147" t="str">
            <v>525478</v>
          </cell>
          <cell r="C5147" t="str">
            <v>TE FOFO JM/FG PN-10 800 X 200MM (515KG)</v>
          </cell>
          <cell r="D5147" t="str">
            <v>UN</v>
          </cell>
          <cell r="E5147">
            <v>0</v>
          </cell>
        </row>
        <row r="5148">
          <cell r="B5148" t="str">
            <v>525479</v>
          </cell>
          <cell r="C5148" t="str">
            <v>TE FOFO JM/FG PN-10 800 X 400MM (631KG)</v>
          </cell>
          <cell r="D5148" t="str">
            <v>UN</v>
          </cell>
          <cell r="E5148">
            <v>0</v>
          </cell>
        </row>
        <row r="5149">
          <cell r="B5149" t="str">
            <v>525480</v>
          </cell>
          <cell r="C5149" t="str">
            <v>TE FOFO JM/FG PN-10 800 X 600MM (861KG)</v>
          </cell>
          <cell r="D5149" t="str">
            <v>UN</v>
          </cell>
          <cell r="E5149">
            <v>0</v>
          </cell>
        </row>
        <row r="5150">
          <cell r="B5150" t="str">
            <v>525481</v>
          </cell>
          <cell r="C5150" t="str">
            <v>TE FOFO JM/FG PN-10 800 X 800MM (871KG)</v>
          </cell>
          <cell r="D5150" t="str">
            <v>UN</v>
          </cell>
          <cell r="E5150">
            <v>0</v>
          </cell>
        </row>
        <row r="5151">
          <cell r="B5151" t="str">
            <v>525482</v>
          </cell>
          <cell r="C5151" t="str">
            <v>TE FOFO JM/FG PN-10 900 X 200MM (631KG)</v>
          </cell>
          <cell r="D5151" t="str">
            <v>UN</v>
          </cell>
          <cell r="E5151">
            <v>0</v>
          </cell>
        </row>
        <row r="5152">
          <cell r="B5152" t="str">
            <v>525483</v>
          </cell>
          <cell r="C5152" t="str">
            <v>TE FOFO JM/FG PN-10 900 X 400MM (799KG)</v>
          </cell>
          <cell r="D5152" t="str">
            <v>UN</v>
          </cell>
          <cell r="E5152">
            <v>0</v>
          </cell>
        </row>
        <row r="5153">
          <cell r="B5153" t="str">
            <v>525484</v>
          </cell>
          <cell r="C5153" t="str">
            <v>TE FOFO JM/FG PN-10 900 X 600MM (1081KG)</v>
          </cell>
          <cell r="D5153" t="str">
            <v>UN</v>
          </cell>
          <cell r="E5153">
            <v>0</v>
          </cell>
        </row>
        <row r="5154">
          <cell r="B5154" t="str">
            <v>525485</v>
          </cell>
          <cell r="C5154" t="str">
            <v>TE FOFO JM/FG PN-10 900 X 800MM (1157KG)</v>
          </cell>
          <cell r="D5154" t="str">
            <v>UN</v>
          </cell>
          <cell r="E5154">
            <v>0</v>
          </cell>
        </row>
        <row r="5155">
          <cell r="B5155" t="str">
            <v>525486</v>
          </cell>
          <cell r="C5155" t="str">
            <v>TE FOFO JM/FG PN-10 900 X 900MM (1231KG)</v>
          </cell>
          <cell r="D5155" t="str">
            <v>UN</v>
          </cell>
          <cell r="E5155">
            <v>0</v>
          </cell>
        </row>
        <row r="5156">
          <cell r="B5156" t="str">
            <v>525487</v>
          </cell>
          <cell r="C5156" t="str">
            <v>TE FOFO JM/FG PN-10 1000 X 200MM (860KG)</v>
          </cell>
          <cell r="D5156" t="str">
            <v>UN</v>
          </cell>
          <cell r="E5156">
            <v>0</v>
          </cell>
        </row>
        <row r="5157">
          <cell r="B5157" t="str">
            <v>525488</v>
          </cell>
          <cell r="C5157" t="str">
            <v>TE FOFO JM/FG PN-10 1000 X 400MM (1022KG)</v>
          </cell>
          <cell r="D5157" t="str">
            <v>UN</v>
          </cell>
          <cell r="E5157">
            <v>0</v>
          </cell>
        </row>
        <row r="5158">
          <cell r="B5158" t="str">
            <v>525489</v>
          </cell>
          <cell r="C5158" t="str">
            <v>TE FOFO JM/FG PN-10 1000 X 600MM (1312KG)</v>
          </cell>
          <cell r="D5158" t="str">
            <v>UN</v>
          </cell>
          <cell r="E5158">
            <v>0</v>
          </cell>
        </row>
        <row r="5159">
          <cell r="B5159" t="str">
            <v>525490</v>
          </cell>
          <cell r="C5159" t="str">
            <v>TE FOFO JM/FG PN-10 1000 X 800MM (1437KG)</v>
          </cell>
          <cell r="D5159" t="str">
            <v>UN</v>
          </cell>
          <cell r="E5159">
            <v>0</v>
          </cell>
        </row>
        <row r="5160">
          <cell r="B5160" t="str">
            <v>525491</v>
          </cell>
          <cell r="C5160" t="str">
            <v>TE FOFO JM/FG PN-10 1000 X 1000MM (1554KG)</v>
          </cell>
          <cell r="D5160" t="str">
            <v>UN</v>
          </cell>
          <cell r="E5160">
            <v>0</v>
          </cell>
        </row>
        <row r="5161">
          <cell r="B5161" t="str">
            <v>525492</v>
          </cell>
          <cell r="C5161" t="str">
            <v>TE FOFO JM/FG PN-10 1200 X 200MM (1136KG)</v>
          </cell>
          <cell r="D5161" t="str">
            <v>UN</v>
          </cell>
          <cell r="E5161">
            <v>0</v>
          </cell>
        </row>
        <row r="5162">
          <cell r="B5162" t="str">
            <v>525493</v>
          </cell>
          <cell r="C5162" t="str">
            <v>TE FOFO JM/FG PN-10 1200 X 400MM (1346KG)</v>
          </cell>
          <cell r="D5162" t="str">
            <v>UN</v>
          </cell>
          <cell r="E5162">
            <v>0</v>
          </cell>
        </row>
        <row r="5163">
          <cell r="B5163" t="str">
            <v>525494</v>
          </cell>
          <cell r="C5163" t="str">
            <v>TE FOFO JM/FG PN-10 1200 X 600MM (1696KG)</v>
          </cell>
          <cell r="D5163" t="str">
            <v>UN</v>
          </cell>
          <cell r="E5163">
            <v>0</v>
          </cell>
        </row>
        <row r="5164">
          <cell r="B5164" t="str">
            <v>525495</v>
          </cell>
          <cell r="C5164" t="str">
            <v>TE FOFO JM/FG PN-10 1200 X 800MM (1946KG)</v>
          </cell>
          <cell r="D5164" t="str">
            <v>UN</v>
          </cell>
          <cell r="E5164">
            <v>0</v>
          </cell>
        </row>
        <row r="5165">
          <cell r="B5165" t="str">
            <v>525496</v>
          </cell>
          <cell r="C5165" t="str">
            <v>TE FOFO JM/FG PN-10 1200 X 1000MM (2146KG)</v>
          </cell>
          <cell r="D5165" t="str">
            <v>UN</v>
          </cell>
          <cell r="E5165">
            <v>0</v>
          </cell>
        </row>
        <row r="5166">
          <cell r="B5166" t="str">
            <v>525497</v>
          </cell>
          <cell r="C5166" t="str">
            <v>TE FOFO JM/FG PN-10 1200 X 1200MM (2346KG)</v>
          </cell>
          <cell r="D5166" t="str">
            <v>UN</v>
          </cell>
          <cell r="E5166">
            <v>0</v>
          </cell>
        </row>
        <row r="5167">
          <cell r="B5167" t="str">
            <v>525498</v>
          </cell>
          <cell r="C5167" t="str">
            <v>TE FOFO JE - PVC 100 X 50MM (13KG)</v>
          </cell>
          <cell r="D5167" t="str">
            <v>UN</v>
          </cell>
          <cell r="E5167">
            <v>0</v>
          </cell>
        </row>
        <row r="5168">
          <cell r="B5168" t="str">
            <v>525499</v>
          </cell>
          <cell r="C5168" t="str">
            <v>TE FOFO JE - PVC 100 X 75MM (12,2KG)</v>
          </cell>
          <cell r="D5168" t="str">
            <v>UN</v>
          </cell>
          <cell r="E5168">
            <v>0</v>
          </cell>
        </row>
        <row r="5169">
          <cell r="B5169" t="str">
            <v>525501</v>
          </cell>
          <cell r="C5169" t="str">
            <v>TE FOFO JE - PVC 150 X 50MM (15,8KG)</v>
          </cell>
          <cell r="D5169" t="str">
            <v>UN</v>
          </cell>
          <cell r="E5169">
            <v>0</v>
          </cell>
        </row>
        <row r="5170">
          <cell r="B5170" t="str">
            <v>525502</v>
          </cell>
          <cell r="C5170" t="str">
            <v>TE FOFO JE - PVC 150 X 75MM (16,6KG)</v>
          </cell>
          <cell r="D5170" t="str">
            <v>UN</v>
          </cell>
          <cell r="E5170">
            <v>0</v>
          </cell>
        </row>
        <row r="5171">
          <cell r="B5171" t="str">
            <v>525503</v>
          </cell>
          <cell r="C5171" t="str">
            <v>TE FOFO JE - PVC 150 X 100MM (18,6KG)</v>
          </cell>
          <cell r="D5171" t="str">
            <v>UN</v>
          </cell>
          <cell r="E5171">
            <v>0</v>
          </cell>
        </row>
        <row r="5172">
          <cell r="B5172" t="str">
            <v>525504</v>
          </cell>
          <cell r="C5172" t="str">
            <v>TE FOFO JE - PVC 200 X 50MM (22,8KG)</v>
          </cell>
          <cell r="D5172" t="str">
            <v>UN</v>
          </cell>
          <cell r="E5172">
            <v>0</v>
          </cell>
        </row>
        <row r="5173">
          <cell r="B5173" t="str">
            <v>525505</v>
          </cell>
          <cell r="C5173" t="str">
            <v>TE FOFO JE - PVC 200 X 75MM (23,2KG)</v>
          </cell>
          <cell r="D5173" t="str">
            <v>UN</v>
          </cell>
          <cell r="E5173">
            <v>0</v>
          </cell>
        </row>
        <row r="5174">
          <cell r="B5174" t="str">
            <v>525506</v>
          </cell>
          <cell r="C5174" t="str">
            <v>TE FOFO JE - PVC 200 X 100MM (27,8KG)</v>
          </cell>
          <cell r="D5174" t="str">
            <v>UN</v>
          </cell>
          <cell r="E5174">
            <v>0</v>
          </cell>
        </row>
        <row r="5175">
          <cell r="B5175" t="str">
            <v>525507</v>
          </cell>
          <cell r="C5175" t="str">
            <v>TE FOFO JE - PVC 250 X 50MM (34,6KG)</v>
          </cell>
          <cell r="D5175" t="str">
            <v>UN</v>
          </cell>
          <cell r="E5175">
            <v>0</v>
          </cell>
        </row>
        <row r="5176">
          <cell r="B5176" t="str">
            <v>525508</v>
          </cell>
          <cell r="C5176" t="str">
            <v>TE FOFO JE - PVC 250 X 75MM (34,5KG)</v>
          </cell>
          <cell r="D5176" t="str">
            <v>UN</v>
          </cell>
          <cell r="E5176">
            <v>0</v>
          </cell>
        </row>
        <row r="5177">
          <cell r="B5177" t="str">
            <v>525509</v>
          </cell>
          <cell r="C5177" t="str">
            <v>TE FOFO JE - PVC 250 X 100MM (35,8KG)</v>
          </cell>
          <cell r="D5177" t="str">
            <v>UN</v>
          </cell>
          <cell r="E5177">
            <v>0</v>
          </cell>
        </row>
        <row r="5178">
          <cell r="B5178" t="str">
            <v>525510</v>
          </cell>
          <cell r="C5178" t="str">
            <v>TE FOFO C/ FG PN-16 100 X 50MM (16KG)</v>
          </cell>
          <cell r="D5178" t="str">
            <v>UN</v>
          </cell>
          <cell r="E5178">
            <v>0</v>
          </cell>
        </row>
        <row r="5179">
          <cell r="B5179" t="str">
            <v>525511</v>
          </cell>
          <cell r="C5179" t="str">
            <v>TE FOFO C/ FG PN-16 100 X 100MM (18,5KG)</v>
          </cell>
          <cell r="D5179" t="str">
            <v>UN</v>
          </cell>
          <cell r="E5179">
            <v>0</v>
          </cell>
        </row>
        <row r="5180">
          <cell r="B5180" t="str">
            <v>525512</v>
          </cell>
          <cell r="C5180" t="str">
            <v>TE FOFO C/ FG PN-16 150 X 50MM (26KG)</v>
          </cell>
          <cell r="D5180" t="str">
            <v>UN</v>
          </cell>
          <cell r="E5180">
            <v>0</v>
          </cell>
        </row>
        <row r="5181">
          <cell r="B5181" t="str">
            <v>525513</v>
          </cell>
          <cell r="C5181" t="str">
            <v>TE FOFO C/ FG PN-16 150 X 100MM (28,5KG)</v>
          </cell>
          <cell r="D5181" t="str">
            <v>UN</v>
          </cell>
          <cell r="E5181">
            <v>0</v>
          </cell>
        </row>
        <row r="5182">
          <cell r="B5182" t="str">
            <v>525514</v>
          </cell>
          <cell r="C5182" t="str">
            <v>TE FOFO C/ FG PN-16 150 X 150MM (32KG)</v>
          </cell>
          <cell r="D5182" t="str">
            <v>UN</v>
          </cell>
          <cell r="E5182">
            <v>0</v>
          </cell>
        </row>
        <row r="5183">
          <cell r="B5183" t="str">
            <v>525515</v>
          </cell>
          <cell r="C5183" t="str">
            <v>TE FOFO C/ FG PN-16 200 X 50MM (48KG)</v>
          </cell>
          <cell r="D5183" t="str">
            <v>UN</v>
          </cell>
          <cell r="E5183">
            <v>0</v>
          </cell>
        </row>
        <row r="5184">
          <cell r="B5184" t="str">
            <v>525516</v>
          </cell>
          <cell r="C5184" t="str">
            <v>TE FOFO C/ FG PN-16 200 X 100MM (41KG)</v>
          </cell>
          <cell r="D5184" t="str">
            <v>UN</v>
          </cell>
          <cell r="E5184">
            <v>0</v>
          </cell>
        </row>
        <row r="5185">
          <cell r="B5185" t="str">
            <v>525517</v>
          </cell>
          <cell r="C5185" t="str">
            <v>TE FOFO C/ FG PN-16 200 X 150MM (44KG)</v>
          </cell>
          <cell r="D5185" t="str">
            <v>UN</v>
          </cell>
          <cell r="E5185">
            <v>0</v>
          </cell>
        </row>
        <row r="5186">
          <cell r="B5186" t="str">
            <v>525518</v>
          </cell>
          <cell r="C5186" t="str">
            <v>TE FOFO C/ FG PN-16 200 X 200MM (47KG)</v>
          </cell>
          <cell r="D5186" t="str">
            <v>UN</v>
          </cell>
          <cell r="E5186">
            <v>0</v>
          </cell>
        </row>
        <row r="5187">
          <cell r="B5187" t="str">
            <v>525519</v>
          </cell>
          <cell r="C5187" t="str">
            <v>TE FOFO C/ FG PN-16 250 X 100MM (67KG)</v>
          </cell>
          <cell r="D5187" t="str">
            <v>UN</v>
          </cell>
          <cell r="E5187">
            <v>0</v>
          </cell>
        </row>
        <row r="5188">
          <cell r="B5188" t="str">
            <v>525520</v>
          </cell>
          <cell r="C5188" t="str">
            <v>TE FOFO C/ FG PN-16 250 X 200MM (73KG)</v>
          </cell>
          <cell r="D5188" t="str">
            <v>UN</v>
          </cell>
          <cell r="E5188">
            <v>0</v>
          </cell>
        </row>
        <row r="5189">
          <cell r="B5189" t="str">
            <v>525521</v>
          </cell>
          <cell r="C5189" t="str">
            <v>TE FOFO C/ FG PN-16 250 X 250MM (80KG)</v>
          </cell>
          <cell r="D5189" t="str">
            <v>UN</v>
          </cell>
          <cell r="E5189">
            <v>0</v>
          </cell>
        </row>
        <row r="5190">
          <cell r="B5190" t="str">
            <v>525522</v>
          </cell>
          <cell r="C5190" t="str">
            <v>TE FOFO C/ FG PN-16 300 X 100MM (92KG)</v>
          </cell>
          <cell r="D5190" t="str">
            <v>UN</v>
          </cell>
          <cell r="E5190">
            <v>0</v>
          </cell>
        </row>
        <row r="5191">
          <cell r="B5191" t="str">
            <v>525523</v>
          </cell>
          <cell r="C5191" t="str">
            <v>TE FOFO C/ FG PN-16 300 X 200MM (100KG)</v>
          </cell>
          <cell r="D5191" t="str">
            <v>UN</v>
          </cell>
          <cell r="E5191">
            <v>0</v>
          </cell>
        </row>
        <row r="5192">
          <cell r="B5192" t="str">
            <v>525524</v>
          </cell>
          <cell r="C5192" t="str">
            <v>TE FOFO C/ FG PN-16 300 X 300MM (119KG)</v>
          </cell>
          <cell r="D5192" t="str">
            <v>UN</v>
          </cell>
          <cell r="E5192">
            <v>0</v>
          </cell>
        </row>
        <row r="5193">
          <cell r="B5193" t="str">
            <v>525525</v>
          </cell>
          <cell r="C5193" t="str">
            <v>TE FOFO C/ FG PN-16 350 X 100MM (118KG)</v>
          </cell>
          <cell r="D5193" t="str">
            <v>UN</v>
          </cell>
          <cell r="E5193">
            <v>0</v>
          </cell>
        </row>
        <row r="5194">
          <cell r="B5194" t="str">
            <v>525526</v>
          </cell>
          <cell r="C5194" t="str">
            <v>TE FOFO C/ FG PN-16 350 X 200MM (123KG)</v>
          </cell>
          <cell r="D5194" t="str">
            <v>UN</v>
          </cell>
          <cell r="E5194">
            <v>0</v>
          </cell>
        </row>
        <row r="5195">
          <cell r="B5195" t="str">
            <v>525527</v>
          </cell>
          <cell r="C5195" t="str">
            <v>TE FOFO C/ FG PN-16 350 X 300MM (139KG)</v>
          </cell>
          <cell r="D5195" t="str">
            <v>UN</v>
          </cell>
          <cell r="E5195">
            <v>0</v>
          </cell>
        </row>
        <row r="5196">
          <cell r="B5196" t="str">
            <v>525528</v>
          </cell>
          <cell r="C5196" t="str">
            <v>TE FOFO C/ FG PN-16 350 X 350MM (148KG)</v>
          </cell>
          <cell r="D5196" t="str">
            <v>UN</v>
          </cell>
          <cell r="E5196">
            <v>0</v>
          </cell>
        </row>
        <row r="5197">
          <cell r="B5197" t="str">
            <v>525529</v>
          </cell>
          <cell r="C5197" t="str">
            <v>TE FOFO C/ FG PN-16 400 X 100MM (149KG)</v>
          </cell>
          <cell r="D5197" t="str">
            <v>UN</v>
          </cell>
          <cell r="E5197">
            <v>0</v>
          </cell>
        </row>
        <row r="5198">
          <cell r="B5198" t="str">
            <v>525530</v>
          </cell>
          <cell r="C5198" t="str">
            <v>TE FOFO C/ FG PN-16 400 X 200MM (153KG)</v>
          </cell>
          <cell r="D5198" t="str">
            <v>UN</v>
          </cell>
          <cell r="E5198">
            <v>0</v>
          </cell>
        </row>
        <row r="5199">
          <cell r="B5199" t="str">
            <v>525531</v>
          </cell>
          <cell r="C5199" t="str">
            <v>TE FOFO C/ FG PN-16 400 X 300MM (171KG)</v>
          </cell>
          <cell r="D5199" t="str">
            <v>UN</v>
          </cell>
          <cell r="E5199">
            <v>0</v>
          </cell>
        </row>
        <row r="5200">
          <cell r="B5200" t="str">
            <v>525532</v>
          </cell>
          <cell r="C5200" t="str">
            <v>TE FOFO C/ FG PN-16 400 X 400MM (189KG)</v>
          </cell>
          <cell r="D5200" t="str">
            <v>UN</v>
          </cell>
          <cell r="E5200">
            <v>0</v>
          </cell>
        </row>
        <row r="5201">
          <cell r="B5201" t="str">
            <v>525533</v>
          </cell>
          <cell r="C5201" t="str">
            <v>TE FOFO C/ FG PN-16 450 X 100MM (188KG)</v>
          </cell>
          <cell r="D5201" t="str">
            <v>UN</v>
          </cell>
          <cell r="E5201">
            <v>0</v>
          </cell>
        </row>
        <row r="5202">
          <cell r="B5202" t="str">
            <v>525534</v>
          </cell>
          <cell r="C5202" t="str">
            <v>TE FOFO C/ FG PN-16 450 X 200MM (195KG)</v>
          </cell>
          <cell r="D5202" t="str">
            <v>UN</v>
          </cell>
          <cell r="E5202">
            <v>0</v>
          </cell>
        </row>
        <row r="5203">
          <cell r="B5203" t="str">
            <v>525535</v>
          </cell>
          <cell r="C5203" t="str">
            <v>TE FOFO C/ FG PN-16 450 X 300MM (202KG)</v>
          </cell>
          <cell r="D5203" t="str">
            <v>UN</v>
          </cell>
          <cell r="E5203">
            <v>0</v>
          </cell>
        </row>
        <row r="5204">
          <cell r="B5204" t="str">
            <v>525536</v>
          </cell>
          <cell r="C5204" t="str">
            <v>TE FOFO C/ FG PN-16 450 X 400MM (225KG)</v>
          </cell>
          <cell r="D5204" t="str">
            <v>UN</v>
          </cell>
          <cell r="E5204">
            <v>0</v>
          </cell>
        </row>
        <row r="5205">
          <cell r="B5205" t="str">
            <v>525537</v>
          </cell>
          <cell r="C5205" t="str">
            <v>TE FOFO C/ FG PN-16 450 X 450MM (229KG)</v>
          </cell>
          <cell r="D5205" t="str">
            <v>UN</v>
          </cell>
          <cell r="E5205">
            <v>0</v>
          </cell>
        </row>
        <row r="5206">
          <cell r="B5206" t="str">
            <v>525538</v>
          </cell>
          <cell r="C5206" t="str">
            <v>TE FOFO C/ FG PN-16 500 X 100MM (235KG)</v>
          </cell>
          <cell r="D5206" t="str">
            <v>UN</v>
          </cell>
          <cell r="E5206">
            <v>0</v>
          </cell>
        </row>
        <row r="5207">
          <cell r="B5207" t="str">
            <v>525539</v>
          </cell>
          <cell r="C5207" t="str">
            <v>TE FOFO C/ FG PN-16 500 X 200MM (239KG)</v>
          </cell>
          <cell r="D5207" t="str">
            <v>UN</v>
          </cell>
          <cell r="E5207">
            <v>0</v>
          </cell>
        </row>
        <row r="5208">
          <cell r="B5208" t="str">
            <v>525540</v>
          </cell>
          <cell r="C5208" t="str">
            <v>TE FOFO C/ FG PN-16 500 X 300MM (249KG)</v>
          </cell>
          <cell r="D5208" t="str">
            <v>UN</v>
          </cell>
          <cell r="E5208">
            <v>0</v>
          </cell>
        </row>
        <row r="5209">
          <cell r="B5209" t="str">
            <v>525541</v>
          </cell>
          <cell r="C5209" t="str">
            <v>TE FOFO C/ FG PN-16 500 X 400MM (270KG)</v>
          </cell>
          <cell r="D5209" t="str">
            <v>UN</v>
          </cell>
          <cell r="E5209">
            <v>0</v>
          </cell>
        </row>
        <row r="5210">
          <cell r="B5210" t="str">
            <v>525542</v>
          </cell>
          <cell r="C5210" t="str">
            <v>TE FOFO C/ FG PN-16 500 X 500MM (293KG)</v>
          </cell>
          <cell r="D5210" t="str">
            <v>UN</v>
          </cell>
          <cell r="E5210">
            <v>0</v>
          </cell>
        </row>
        <row r="5211">
          <cell r="B5211" t="str">
            <v>525543</v>
          </cell>
          <cell r="C5211" t="str">
            <v>TE FOFO C/ FG PN-16 600 X 100MM (350KG)</v>
          </cell>
          <cell r="D5211" t="str">
            <v>UN</v>
          </cell>
          <cell r="E5211">
            <v>0</v>
          </cell>
        </row>
        <row r="5212">
          <cell r="B5212" t="str">
            <v>525544</v>
          </cell>
          <cell r="C5212" t="str">
            <v>TE FOFO C/ FG PN-16 600 X 200MM (346KG)</v>
          </cell>
          <cell r="D5212" t="str">
            <v>UN</v>
          </cell>
          <cell r="E5212">
            <v>0</v>
          </cell>
        </row>
        <row r="5213">
          <cell r="B5213" t="str">
            <v>525545</v>
          </cell>
          <cell r="C5213" t="str">
            <v>TE FOFO C/ FG PN-16 600 X 300MM (355KG)</v>
          </cell>
          <cell r="D5213" t="str">
            <v>UN</v>
          </cell>
          <cell r="E5213">
            <v>0</v>
          </cell>
        </row>
        <row r="5214">
          <cell r="B5214" t="str">
            <v>525546</v>
          </cell>
          <cell r="C5214" t="str">
            <v>TE FOFO C/ FG PN-16 600 X 400MM (375KG)</v>
          </cell>
          <cell r="D5214" t="str">
            <v>UN</v>
          </cell>
          <cell r="E5214">
            <v>0</v>
          </cell>
        </row>
        <row r="5215">
          <cell r="B5215" t="str">
            <v>525547</v>
          </cell>
          <cell r="C5215" t="str">
            <v>TE FOFO C/ FG PN-16 600 X 500MM (380KG)</v>
          </cell>
          <cell r="D5215" t="str">
            <v>UN</v>
          </cell>
          <cell r="E5215">
            <v>0</v>
          </cell>
        </row>
        <row r="5216">
          <cell r="B5216" t="str">
            <v>525548</v>
          </cell>
          <cell r="C5216" t="str">
            <v>TE FOFO C/ FG PN-16 600 X 600MM (432KG)</v>
          </cell>
          <cell r="D5216" t="str">
            <v>UN</v>
          </cell>
          <cell r="E5216">
            <v>0</v>
          </cell>
        </row>
        <row r="5217">
          <cell r="B5217" t="str">
            <v>525549</v>
          </cell>
          <cell r="C5217" t="str">
            <v>TE FOFO C/ FG PN-16 700 X 200MM (297KG)</v>
          </cell>
          <cell r="D5217" t="str">
            <v>UN</v>
          </cell>
          <cell r="E5217">
            <v>0</v>
          </cell>
        </row>
        <row r="5218">
          <cell r="B5218" t="str">
            <v>525550</v>
          </cell>
          <cell r="C5218" t="str">
            <v>TE FOFO C/ FG PN-16 700 X 400MM (376KG)</v>
          </cell>
          <cell r="D5218" t="str">
            <v>UN</v>
          </cell>
          <cell r="E5218">
            <v>0</v>
          </cell>
        </row>
        <row r="5219">
          <cell r="B5219" t="str">
            <v>525551</v>
          </cell>
          <cell r="C5219" t="str">
            <v>TE FOFO C/ FG PN-16 700 X 700MM (523KG)</v>
          </cell>
          <cell r="D5219" t="str">
            <v>UN</v>
          </cell>
          <cell r="E5219">
            <v>0</v>
          </cell>
        </row>
        <row r="5220">
          <cell r="B5220" t="str">
            <v>525552</v>
          </cell>
          <cell r="C5220" t="str">
            <v>TE FOFO C/ FG PN-16 800 X 200MM (389KG)</v>
          </cell>
          <cell r="D5220" t="str">
            <v>UN</v>
          </cell>
          <cell r="E5220">
            <v>0</v>
          </cell>
        </row>
        <row r="5221">
          <cell r="B5221" t="str">
            <v>525553</v>
          </cell>
          <cell r="C5221" t="str">
            <v>TE FOFO C/ FG PN-16 800 X 400MM (482KG)</v>
          </cell>
          <cell r="D5221" t="str">
            <v>UN</v>
          </cell>
          <cell r="E5221">
            <v>0</v>
          </cell>
        </row>
        <row r="5222">
          <cell r="B5222" t="str">
            <v>525554</v>
          </cell>
          <cell r="C5222" t="str">
            <v>TE FOFO C/ FG PN-16 800 X 600MM (674KG)</v>
          </cell>
          <cell r="D5222" t="str">
            <v>UN</v>
          </cell>
          <cell r="E5222">
            <v>0</v>
          </cell>
        </row>
        <row r="5223">
          <cell r="B5223" t="str">
            <v>525555</v>
          </cell>
          <cell r="C5223" t="str">
            <v>TE FOFO C/ FG PN-16 800 X 800MM (716KG)</v>
          </cell>
          <cell r="D5223" t="str">
            <v>UN</v>
          </cell>
          <cell r="E5223">
            <v>0</v>
          </cell>
        </row>
        <row r="5224">
          <cell r="B5224" t="str">
            <v>525556</v>
          </cell>
          <cell r="C5224" t="str">
            <v>TE FOFO C/ FG PN-16 900 X 200MM (482KG)</v>
          </cell>
          <cell r="D5224" t="str">
            <v>UN</v>
          </cell>
          <cell r="E5224">
            <v>0</v>
          </cell>
        </row>
        <row r="5225">
          <cell r="B5225" t="str">
            <v>525557</v>
          </cell>
          <cell r="C5225" t="str">
            <v>TE FOFO C/ FG PN-16 900 X 400MM (592KG)</v>
          </cell>
          <cell r="D5225" t="str">
            <v>UN</v>
          </cell>
          <cell r="E5225">
            <v>0</v>
          </cell>
        </row>
        <row r="5226">
          <cell r="B5226" t="str">
            <v>525558</v>
          </cell>
          <cell r="C5226" t="str">
            <v>TE FOFO C/ FG PN-16 900 X 600MM (856KG)</v>
          </cell>
          <cell r="D5226" t="str">
            <v>UN</v>
          </cell>
          <cell r="E5226">
            <v>0</v>
          </cell>
        </row>
        <row r="5227">
          <cell r="B5227" t="str">
            <v>525559</v>
          </cell>
          <cell r="C5227" t="str">
            <v>TE FOFO C/ FG PN-16 900 X 900MM (925KG)</v>
          </cell>
          <cell r="D5227" t="str">
            <v>UN</v>
          </cell>
          <cell r="E5227">
            <v>0</v>
          </cell>
        </row>
        <row r="5228">
          <cell r="B5228" t="str">
            <v>525560</v>
          </cell>
          <cell r="C5228" t="str">
            <v>TE FOFO C/ FG PN-16 1000 X 200MM (626KG)</v>
          </cell>
          <cell r="D5228" t="str">
            <v>UN</v>
          </cell>
          <cell r="E5228">
            <v>0</v>
          </cell>
        </row>
        <row r="5229">
          <cell r="B5229" t="str">
            <v>525561</v>
          </cell>
          <cell r="C5229" t="str">
            <v>TE FOFO C/ FG PN-16 1000 X 400MM (751KG)</v>
          </cell>
          <cell r="D5229" t="str">
            <v>UN</v>
          </cell>
          <cell r="E5229">
            <v>0</v>
          </cell>
        </row>
        <row r="5230">
          <cell r="B5230" t="str">
            <v>525562</v>
          </cell>
          <cell r="C5230" t="str">
            <v>TE FOFO C/ FG PN-16 1000 X 600MM (1110KG)</v>
          </cell>
          <cell r="D5230" t="str">
            <v>UN</v>
          </cell>
          <cell r="E5230">
            <v>0</v>
          </cell>
        </row>
        <row r="5231">
          <cell r="B5231" t="str">
            <v>525563</v>
          </cell>
          <cell r="C5231" t="str">
            <v>TE FOFO C/ FG PN-16 1000 X 1000MM (1230KG)</v>
          </cell>
          <cell r="D5231" t="str">
            <v>UN</v>
          </cell>
          <cell r="E5231">
            <v>0</v>
          </cell>
        </row>
        <row r="5232">
          <cell r="B5232" t="str">
            <v>525564</v>
          </cell>
          <cell r="C5232" t="str">
            <v>TE FOFO C/ FG PN-16 1200 X 200MM (937KG)</v>
          </cell>
          <cell r="D5232" t="str">
            <v>UN</v>
          </cell>
          <cell r="E5232">
            <v>0</v>
          </cell>
        </row>
        <row r="5233">
          <cell r="B5233" t="str">
            <v>525565</v>
          </cell>
          <cell r="C5233" t="str">
            <v>TE FOFO C/ FG PN-16 1200 X 400MM (1099KG)</v>
          </cell>
          <cell r="D5233" t="str">
            <v>UN</v>
          </cell>
          <cell r="E5233">
            <v>0</v>
          </cell>
        </row>
        <row r="5234">
          <cell r="B5234" t="str">
            <v>525566</v>
          </cell>
          <cell r="C5234" t="str">
            <v>TE FOFO C/ FG PN-16 1200 X 600MM (1259KG)</v>
          </cell>
          <cell r="D5234" t="str">
            <v>UN</v>
          </cell>
          <cell r="E5234">
            <v>0</v>
          </cell>
        </row>
        <row r="5235">
          <cell r="B5235" t="str">
            <v>525567</v>
          </cell>
          <cell r="C5235" t="str">
            <v>TE FOFO C/ FG PN-16 1200 X 800MM (1515KG)</v>
          </cell>
          <cell r="D5235" t="str">
            <v>UN</v>
          </cell>
          <cell r="E5235">
            <v>0</v>
          </cell>
        </row>
        <row r="5236">
          <cell r="B5236" t="str">
            <v>525568</v>
          </cell>
          <cell r="C5236" t="str">
            <v>TE FOFO C/ FG PN-16 1200 X 1000MM (1734KG)</v>
          </cell>
          <cell r="D5236" t="str">
            <v>UN</v>
          </cell>
          <cell r="E5236">
            <v>0</v>
          </cell>
        </row>
        <row r="5237">
          <cell r="B5237" t="str">
            <v>525569</v>
          </cell>
          <cell r="C5237" t="str">
            <v>TE FOFO C/ FG PN-16 1200 X 1200MM (2055KG)</v>
          </cell>
          <cell r="D5237" t="str">
            <v>UN</v>
          </cell>
          <cell r="E5237">
            <v>0</v>
          </cell>
        </row>
        <row r="5238">
          <cell r="B5238" t="str">
            <v>525570</v>
          </cell>
          <cell r="C5238" t="str">
            <v>TE FOFO JE/FG PN-16 200 X 100MM (32KG)</v>
          </cell>
          <cell r="D5238" t="str">
            <v>UN</v>
          </cell>
          <cell r="E5238">
            <v>0</v>
          </cell>
        </row>
        <row r="5239">
          <cell r="B5239" t="str">
            <v>525571</v>
          </cell>
          <cell r="C5239" t="str">
            <v>TE FOFO JE/FG PN-16 250 X 100MM (41KG)</v>
          </cell>
          <cell r="D5239" t="str">
            <v>UN</v>
          </cell>
          <cell r="E5239">
            <v>0</v>
          </cell>
        </row>
        <row r="5240">
          <cell r="B5240" t="str">
            <v>525572</v>
          </cell>
          <cell r="C5240" t="str">
            <v>TE FOFO JE/FG PN-16 300 X 100MM (52KG)</v>
          </cell>
          <cell r="D5240" t="str">
            <v>UN</v>
          </cell>
          <cell r="E5240">
            <v>0</v>
          </cell>
        </row>
        <row r="5241">
          <cell r="B5241" t="str">
            <v>525573</v>
          </cell>
          <cell r="C5241" t="str">
            <v>TE FOFO JE/FG PN-16 300 X 200MM (68KG)</v>
          </cell>
          <cell r="D5241" t="str">
            <v>UN</v>
          </cell>
          <cell r="E5241">
            <v>0</v>
          </cell>
        </row>
        <row r="5242">
          <cell r="B5242" t="str">
            <v>525574</v>
          </cell>
          <cell r="C5242" t="str">
            <v>TE FOFO JE/FG PN-16 300 X 300MM (89KG)</v>
          </cell>
          <cell r="D5242" t="str">
            <v>UN</v>
          </cell>
          <cell r="E5242">
            <v>0</v>
          </cell>
        </row>
        <row r="5243">
          <cell r="B5243" t="str">
            <v>525575</v>
          </cell>
          <cell r="C5243" t="str">
            <v>TE FOFO JE/FG PN-16 350 X 100MM (65KG)</v>
          </cell>
          <cell r="D5243" t="str">
            <v>UN</v>
          </cell>
          <cell r="E5243">
            <v>0</v>
          </cell>
        </row>
        <row r="5244">
          <cell r="B5244" t="str">
            <v>525576</v>
          </cell>
          <cell r="C5244" t="str">
            <v>TE FOFO JE/FG PN-16 350 X 200MM (82KG)</v>
          </cell>
          <cell r="D5244" t="str">
            <v>UN</v>
          </cell>
          <cell r="E5244">
            <v>0</v>
          </cell>
        </row>
        <row r="5245">
          <cell r="B5245" t="str">
            <v>525577</v>
          </cell>
          <cell r="C5245" t="str">
            <v>TE FOFO JE/FG PN-16 350 X 350MM (115KG)</v>
          </cell>
          <cell r="D5245" t="str">
            <v>UN</v>
          </cell>
          <cell r="E5245">
            <v>0</v>
          </cell>
        </row>
        <row r="5246">
          <cell r="B5246" t="str">
            <v>525578</v>
          </cell>
          <cell r="C5246" t="str">
            <v>TE FOFO JE/FG PN-16 400 X 100MM (78KG)</v>
          </cell>
          <cell r="D5246" t="str">
            <v>UN</v>
          </cell>
          <cell r="E5246">
            <v>0</v>
          </cell>
        </row>
        <row r="5247">
          <cell r="B5247" t="str">
            <v>525579</v>
          </cell>
          <cell r="C5247" t="str">
            <v>TE FOFO JE/FG PN-16 400 X 200MM (98KG)</v>
          </cell>
          <cell r="D5247" t="str">
            <v>UN</v>
          </cell>
          <cell r="E5247">
            <v>0</v>
          </cell>
        </row>
        <row r="5248">
          <cell r="B5248" t="str">
            <v>525580</v>
          </cell>
          <cell r="C5248" t="str">
            <v>TE FOFO JE/FG PN-16 400 X 300MM (120KG)</v>
          </cell>
          <cell r="D5248" t="str">
            <v>UN</v>
          </cell>
          <cell r="E5248">
            <v>0</v>
          </cell>
        </row>
        <row r="5249">
          <cell r="B5249" t="str">
            <v>525581</v>
          </cell>
          <cell r="C5249" t="str">
            <v>TE FOFO JE/FG PN-16 400 X 400MM (151KG)</v>
          </cell>
          <cell r="D5249" t="str">
            <v>UN</v>
          </cell>
          <cell r="E5249">
            <v>0</v>
          </cell>
        </row>
        <row r="5250">
          <cell r="B5250" t="str">
            <v>525582</v>
          </cell>
          <cell r="C5250" t="str">
            <v>TE FOFO JE/FG PN-16 500 X 100MM (110KG)</v>
          </cell>
          <cell r="D5250" t="str">
            <v>UN</v>
          </cell>
          <cell r="E5250">
            <v>0</v>
          </cell>
        </row>
        <row r="5251">
          <cell r="B5251" t="str">
            <v>525583</v>
          </cell>
          <cell r="C5251" t="str">
            <v>TE FOFO JE/FG PN-16 500 X 200MM (134KG)</v>
          </cell>
          <cell r="D5251" t="str">
            <v>UN</v>
          </cell>
          <cell r="E5251">
            <v>0</v>
          </cell>
        </row>
        <row r="5252">
          <cell r="B5252" t="str">
            <v>525584</v>
          </cell>
          <cell r="C5252" t="str">
            <v>TE FOFO JE/FG PN-16 500 X 300MM (160KG)</v>
          </cell>
          <cell r="D5252" t="str">
            <v>UN</v>
          </cell>
          <cell r="E5252">
            <v>0</v>
          </cell>
        </row>
        <row r="5253">
          <cell r="B5253" t="str">
            <v>525585</v>
          </cell>
          <cell r="C5253" t="str">
            <v>TE FOFO JE/FG PN-16 500 X 400MM (198KG)</v>
          </cell>
          <cell r="D5253" t="str">
            <v>UN</v>
          </cell>
          <cell r="E5253">
            <v>0</v>
          </cell>
        </row>
        <row r="5254">
          <cell r="B5254" t="str">
            <v>525586</v>
          </cell>
          <cell r="C5254" t="str">
            <v>TE FOFO JE/FG PN-16 500 X 500MM (238KG)</v>
          </cell>
          <cell r="D5254" t="str">
            <v>UN</v>
          </cell>
          <cell r="E5254">
            <v>0</v>
          </cell>
        </row>
        <row r="5255">
          <cell r="B5255" t="str">
            <v>525587</v>
          </cell>
          <cell r="C5255" t="str">
            <v>TE FOFO JE/FG PN-16 600 X 100MM (140KG)</v>
          </cell>
          <cell r="D5255" t="str">
            <v>UN</v>
          </cell>
          <cell r="E5255">
            <v>0</v>
          </cell>
        </row>
        <row r="5256">
          <cell r="B5256" t="str">
            <v>525588</v>
          </cell>
          <cell r="C5256" t="str">
            <v>TE FOFO JE/FG PN-16 600 X 200MM (175KG)</v>
          </cell>
          <cell r="D5256" t="str">
            <v>UN</v>
          </cell>
          <cell r="E5256">
            <v>0</v>
          </cell>
        </row>
        <row r="5257">
          <cell r="B5257" t="str">
            <v>525589</v>
          </cell>
          <cell r="C5257" t="str">
            <v>TE FOFO JE/FG PN-16 600 X 300MM (205KG)</v>
          </cell>
          <cell r="D5257" t="str">
            <v>UN</v>
          </cell>
          <cell r="E5257">
            <v>0</v>
          </cell>
        </row>
        <row r="5258">
          <cell r="B5258" t="str">
            <v>525590</v>
          </cell>
          <cell r="C5258" t="str">
            <v>TE FOFO JE/FG PN-16 600 X 400MM (251KG)</v>
          </cell>
          <cell r="D5258" t="str">
            <v>UN</v>
          </cell>
          <cell r="E5258">
            <v>0</v>
          </cell>
        </row>
        <row r="5259">
          <cell r="B5259" t="str">
            <v>525591</v>
          </cell>
          <cell r="C5259" t="str">
            <v>TE FOFO JE/FG PN-16 600 X 600MM (352KG)</v>
          </cell>
          <cell r="D5259" t="str">
            <v>UN</v>
          </cell>
          <cell r="E5259">
            <v>0</v>
          </cell>
        </row>
        <row r="5260">
          <cell r="B5260" t="str">
            <v>525592</v>
          </cell>
          <cell r="C5260" t="str">
            <v>TE FOFO JE/FG PN-16 700 X 200MM (243KG)</v>
          </cell>
          <cell r="D5260" t="str">
            <v>UN</v>
          </cell>
          <cell r="E5260">
            <v>0</v>
          </cell>
        </row>
        <row r="5261">
          <cell r="B5261" t="str">
            <v>525593</v>
          </cell>
          <cell r="C5261" t="str">
            <v>TE FOFO JE/FG PN-16 700 X 400MM (327KG)</v>
          </cell>
          <cell r="D5261" t="str">
            <v>UN</v>
          </cell>
          <cell r="E5261">
            <v>0</v>
          </cell>
        </row>
        <row r="5262">
          <cell r="B5262" t="str">
            <v>525594</v>
          </cell>
          <cell r="C5262" t="str">
            <v>TE FOFO JE/FG PN-16 700 X 600MM (463KG)</v>
          </cell>
          <cell r="D5262" t="str">
            <v>UN</v>
          </cell>
          <cell r="E5262">
            <v>0</v>
          </cell>
        </row>
        <row r="5263">
          <cell r="B5263" t="str">
            <v>525595</v>
          </cell>
          <cell r="C5263" t="str">
            <v>TE FOFO JE/FG PN-16 700 X 700MM (476KG)</v>
          </cell>
          <cell r="D5263" t="str">
            <v>UN</v>
          </cell>
          <cell r="E5263">
            <v>0</v>
          </cell>
        </row>
        <row r="5264">
          <cell r="B5264" t="str">
            <v>525596</v>
          </cell>
          <cell r="C5264" t="str">
            <v>TE FOFO JE/FG PN-16 800 X 200MM (306KG)</v>
          </cell>
          <cell r="D5264" t="str">
            <v>UN</v>
          </cell>
          <cell r="E5264">
            <v>0</v>
          </cell>
        </row>
        <row r="5265">
          <cell r="B5265" t="str">
            <v>525597</v>
          </cell>
          <cell r="C5265" t="str">
            <v>TE FOFO JE/FG PN-16 800 X 400MM (404KG)</v>
          </cell>
          <cell r="D5265" t="str">
            <v>UN</v>
          </cell>
          <cell r="E5265">
            <v>0</v>
          </cell>
        </row>
        <row r="5266">
          <cell r="B5266" t="str">
            <v>525598</v>
          </cell>
          <cell r="C5266" t="str">
            <v>TE FOFO JE/FG PN-16 800 X 600MM (605KG)</v>
          </cell>
          <cell r="D5266" t="str">
            <v>UN</v>
          </cell>
          <cell r="E5266">
            <v>0</v>
          </cell>
        </row>
        <row r="5267">
          <cell r="B5267" t="str">
            <v>525599</v>
          </cell>
          <cell r="C5267" t="str">
            <v>TE FOFO JE/FG PN-16 800 X 800MM (642KG)</v>
          </cell>
          <cell r="D5267" t="str">
            <v>UN</v>
          </cell>
          <cell r="E5267">
            <v>0</v>
          </cell>
        </row>
        <row r="5268">
          <cell r="B5268" t="str">
            <v>525601</v>
          </cell>
          <cell r="C5268" t="str">
            <v>TE FOFO JE/FG PN-16 900 X 200MM (316KG)</v>
          </cell>
          <cell r="D5268" t="str">
            <v>UN</v>
          </cell>
          <cell r="E5268">
            <v>0</v>
          </cell>
        </row>
        <row r="5269">
          <cell r="B5269" t="str">
            <v>525602</v>
          </cell>
          <cell r="C5269" t="str">
            <v>TE FOFO JE/FG PN-16 900 X 400MM (496KG)</v>
          </cell>
          <cell r="D5269" t="str">
            <v>UN</v>
          </cell>
          <cell r="E5269">
            <v>0</v>
          </cell>
        </row>
        <row r="5270">
          <cell r="B5270" t="str">
            <v>525603</v>
          </cell>
          <cell r="C5270" t="str">
            <v>TE FOFO JE/FG PN-16 900 X 600MM (774KG)</v>
          </cell>
          <cell r="D5270" t="str">
            <v>UN</v>
          </cell>
          <cell r="E5270">
            <v>0</v>
          </cell>
        </row>
        <row r="5271">
          <cell r="B5271" t="str">
            <v>525604</v>
          </cell>
          <cell r="C5271" t="str">
            <v>TE FOFO JE/FG PN-16 900 X 800MM (860KG)</v>
          </cell>
          <cell r="D5271" t="str">
            <v>UN</v>
          </cell>
          <cell r="E5271">
            <v>0</v>
          </cell>
        </row>
        <row r="5272">
          <cell r="B5272" t="str">
            <v>525605</v>
          </cell>
          <cell r="C5272" t="str">
            <v>TE FOFO JE/FG PN-16 900 X 900MM (940KG)</v>
          </cell>
          <cell r="D5272" t="str">
            <v>UN</v>
          </cell>
          <cell r="E5272">
            <v>0</v>
          </cell>
        </row>
        <row r="5273">
          <cell r="B5273" t="str">
            <v>525606</v>
          </cell>
          <cell r="C5273" t="str">
            <v>TE FOFO JE/FG PN-16 1000 X 200MM (462KG)</v>
          </cell>
          <cell r="D5273" t="str">
            <v>UN</v>
          </cell>
          <cell r="E5273">
            <v>0</v>
          </cell>
        </row>
        <row r="5274">
          <cell r="B5274" t="str">
            <v>525607</v>
          </cell>
          <cell r="C5274" t="str">
            <v>TE FOFO JE/FG PN-16 1000 X 400MM (628KG)</v>
          </cell>
          <cell r="D5274" t="str">
            <v>UN</v>
          </cell>
          <cell r="E5274">
            <v>0</v>
          </cell>
        </row>
        <row r="5275">
          <cell r="B5275" t="str">
            <v>525608</v>
          </cell>
          <cell r="C5275" t="str">
            <v>TE FOFO JE/FG PN-16 1000 X 600MM (938KG)</v>
          </cell>
          <cell r="D5275" t="str">
            <v>UN</v>
          </cell>
          <cell r="E5275">
            <v>0</v>
          </cell>
        </row>
        <row r="5276">
          <cell r="B5276" t="str">
            <v>525609</v>
          </cell>
          <cell r="C5276" t="str">
            <v>TE FOFO JE/FG PN-16 1000 X 800MM (1056KG)</v>
          </cell>
          <cell r="D5276" t="str">
            <v>UN</v>
          </cell>
          <cell r="E5276">
            <v>0</v>
          </cell>
        </row>
        <row r="5277">
          <cell r="B5277" t="str">
            <v>525610</v>
          </cell>
          <cell r="C5277" t="str">
            <v>TE FOFO JE/FG PN-16 1000 X 1000MM (1196KG)</v>
          </cell>
          <cell r="D5277" t="str">
            <v>UN</v>
          </cell>
          <cell r="E5277">
            <v>0</v>
          </cell>
        </row>
        <row r="5278">
          <cell r="B5278" t="str">
            <v>525611</v>
          </cell>
          <cell r="C5278" t="str">
            <v>TE FOFO JE/FG PN-16 1200 X 200MM (739KG)</v>
          </cell>
          <cell r="D5278" t="str">
            <v>UN</v>
          </cell>
          <cell r="E5278">
            <v>0</v>
          </cell>
        </row>
        <row r="5279">
          <cell r="B5279" t="str">
            <v>525612</v>
          </cell>
          <cell r="C5279" t="str">
            <v>TE FOFO JE/FG PN-16 1200 X 400MM (955KG)</v>
          </cell>
          <cell r="D5279" t="str">
            <v>UN</v>
          </cell>
          <cell r="E5279">
            <v>0</v>
          </cell>
        </row>
        <row r="5280">
          <cell r="B5280" t="str">
            <v>525613</v>
          </cell>
          <cell r="C5280" t="str">
            <v>TE FOFO JE/FG PN-16 1200 X 600MM (1325KG)</v>
          </cell>
          <cell r="D5280" t="str">
            <v>UN</v>
          </cell>
          <cell r="E5280">
            <v>0</v>
          </cell>
        </row>
        <row r="5281">
          <cell r="B5281" t="str">
            <v>525614</v>
          </cell>
          <cell r="C5281" t="str">
            <v>TE FOFO JE/FG PN-16 1200 X 800MM (1568KG)</v>
          </cell>
          <cell r="D5281" t="str">
            <v>UN</v>
          </cell>
          <cell r="E5281">
            <v>0</v>
          </cell>
        </row>
        <row r="5282">
          <cell r="B5282" t="str">
            <v>525615</v>
          </cell>
          <cell r="C5282" t="str">
            <v>TE FOFO JE/FG PN-16 1200 X 1000MM (1791KG)</v>
          </cell>
          <cell r="D5282" t="str">
            <v>UN</v>
          </cell>
          <cell r="E5282">
            <v>0</v>
          </cell>
        </row>
        <row r="5283">
          <cell r="B5283" t="str">
            <v>525616</v>
          </cell>
          <cell r="C5283" t="str">
            <v>TE FOFO JE/FG PN-16 1200 X 1200MM (2013KG)</v>
          </cell>
          <cell r="D5283" t="str">
            <v>UN</v>
          </cell>
          <cell r="E5283">
            <v>0</v>
          </cell>
        </row>
        <row r="5284">
          <cell r="B5284" t="str">
            <v>525617</v>
          </cell>
          <cell r="C5284" t="str">
            <v>TE FOFO JM/FG PN-16 300 X 100MM (91KG)</v>
          </cell>
          <cell r="D5284" t="str">
            <v>UN</v>
          </cell>
          <cell r="E5284">
            <v>0</v>
          </cell>
        </row>
        <row r="5285">
          <cell r="B5285" t="str">
            <v>525618</v>
          </cell>
          <cell r="C5285" t="str">
            <v>TE FOFO JM/FG PN-16 400 X 100MM (137KG)</v>
          </cell>
          <cell r="D5285" t="str">
            <v>UN</v>
          </cell>
          <cell r="E5285">
            <v>0</v>
          </cell>
        </row>
        <row r="5286">
          <cell r="B5286" t="str">
            <v>525619</v>
          </cell>
          <cell r="C5286" t="str">
            <v>TE FOFO JM/FG PN-16 450 X 100MM (240KG)</v>
          </cell>
          <cell r="D5286" t="str">
            <v>UN</v>
          </cell>
          <cell r="E5286">
            <v>0</v>
          </cell>
        </row>
        <row r="5287">
          <cell r="B5287" t="str">
            <v>525620</v>
          </cell>
          <cell r="C5287" t="str">
            <v>TE FOFO JM/FG PN-16 500 X 100MM (193KG)</v>
          </cell>
          <cell r="D5287" t="str">
            <v>UN</v>
          </cell>
          <cell r="E5287">
            <v>0</v>
          </cell>
        </row>
        <row r="5288">
          <cell r="B5288" t="str">
            <v>525621</v>
          </cell>
          <cell r="C5288" t="str">
            <v>TE FOFO JM/FG PN-16 600 X 100MM (258KG)</v>
          </cell>
          <cell r="D5288" t="str">
            <v>UN</v>
          </cell>
          <cell r="E5288">
            <v>0</v>
          </cell>
        </row>
        <row r="5289">
          <cell r="B5289" t="str">
            <v>525622</v>
          </cell>
          <cell r="C5289" t="str">
            <v>TE FOFO JM/FG PN-16 700 X 200MM (367KG)</v>
          </cell>
          <cell r="D5289" t="str">
            <v>UN</v>
          </cell>
          <cell r="E5289">
            <v>0</v>
          </cell>
        </row>
        <row r="5290">
          <cell r="B5290" t="str">
            <v>525623</v>
          </cell>
          <cell r="C5290" t="str">
            <v>TE FOFO JM/FG PN-16 700 X 400MM (456KG)</v>
          </cell>
          <cell r="D5290" t="str">
            <v>UN</v>
          </cell>
          <cell r="E5290">
            <v>0</v>
          </cell>
        </row>
        <row r="5291">
          <cell r="B5291" t="str">
            <v>525624</v>
          </cell>
          <cell r="C5291" t="str">
            <v>TE FOFO JM/FG PN-16 700 X 600MM (601KG)</v>
          </cell>
          <cell r="D5291" t="str">
            <v>UN</v>
          </cell>
          <cell r="E5291">
            <v>0</v>
          </cell>
        </row>
        <row r="5292">
          <cell r="B5292" t="str">
            <v>525625</v>
          </cell>
          <cell r="C5292" t="str">
            <v>TE FOFO JM/FG PN-16 700 X 700MM (624KG)</v>
          </cell>
          <cell r="D5292" t="str">
            <v>UN</v>
          </cell>
          <cell r="E5292">
            <v>0</v>
          </cell>
        </row>
        <row r="5293">
          <cell r="B5293" t="str">
            <v>525626</v>
          </cell>
          <cell r="C5293" t="str">
            <v>TE FOFO JM/FG PN-16 800 X 200MM (515KG)</v>
          </cell>
          <cell r="D5293" t="str">
            <v>UN</v>
          </cell>
          <cell r="E5293">
            <v>0</v>
          </cell>
        </row>
        <row r="5294">
          <cell r="B5294" t="str">
            <v>525627</v>
          </cell>
          <cell r="C5294" t="str">
            <v>TE FOFO JM/FG PN-16 800 X 400MM (637KG)</v>
          </cell>
          <cell r="D5294" t="str">
            <v>UN</v>
          </cell>
          <cell r="E5294">
            <v>0</v>
          </cell>
        </row>
        <row r="5295">
          <cell r="B5295" t="str">
            <v>525628</v>
          </cell>
          <cell r="C5295" t="str">
            <v>TE FOFO JM/FG PN-16 800 X 600MM (887KG)</v>
          </cell>
          <cell r="D5295" t="str">
            <v>UN</v>
          </cell>
          <cell r="E5295">
            <v>0</v>
          </cell>
        </row>
        <row r="5296">
          <cell r="B5296" t="str">
            <v>525629</v>
          </cell>
          <cell r="C5296" t="str">
            <v>TE FOFO JM/FG PN-16 800 X 800MM (890KG)</v>
          </cell>
          <cell r="D5296" t="str">
            <v>UN</v>
          </cell>
          <cell r="E5296">
            <v>0</v>
          </cell>
        </row>
        <row r="5297">
          <cell r="B5297" t="str">
            <v>525630</v>
          </cell>
          <cell r="C5297" t="str">
            <v>TE FOFO JM/FG PN-16 900 X 200MM (631KG)</v>
          </cell>
          <cell r="D5297" t="str">
            <v>UN</v>
          </cell>
          <cell r="E5297">
            <v>0</v>
          </cell>
        </row>
        <row r="5298">
          <cell r="B5298" t="str">
            <v>525631</v>
          </cell>
          <cell r="C5298" t="str">
            <v>TE FOFO JM/FG PN-16 900 X 400MM (805KG)</v>
          </cell>
          <cell r="D5298" t="str">
            <v>UN</v>
          </cell>
          <cell r="E5298">
            <v>0</v>
          </cell>
        </row>
        <row r="5299">
          <cell r="B5299" t="str">
            <v>525632</v>
          </cell>
          <cell r="C5299" t="str">
            <v>TE FOFO JM/FG PN-16 900 X 600MM (1107KG)</v>
          </cell>
          <cell r="D5299" t="str">
            <v>UN</v>
          </cell>
          <cell r="E5299">
            <v>0</v>
          </cell>
        </row>
        <row r="5300">
          <cell r="B5300" t="str">
            <v>525633</v>
          </cell>
          <cell r="C5300" t="str">
            <v>TE FOFO JM/FG PN-16 900 X 800MM (1176KG)</v>
          </cell>
          <cell r="D5300" t="str">
            <v>UN</v>
          </cell>
          <cell r="E5300">
            <v>0</v>
          </cell>
        </row>
        <row r="5301">
          <cell r="B5301" t="str">
            <v>525634</v>
          </cell>
          <cell r="C5301" t="str">
            <v>TE FOFO JM/FG PN-16 900 X 900MM (1255KG)</v>
          </cell>
          <cell r="D5301" t="str">
            <v>UN</v>
          </cell>
          <cell r="E5301">
            <v>0</v>
          </cell>
        </row>
        <row r="5302">
          <cell r="B5302" t="str">
            <v>525635</v>
          </cell>
          <cell r="C5302" t="str">
            <v>TE FOFO JM/FG PN-16 1000 X 200MM (860KG)</v>
          </cell>
          <cell r="D5302" t="str">
            <v>UN</v>
          </cell>
          <cell r="E5302">
            <v>0</v>
          </cell>
        </row>
        <row r="5303">
          <cell r="B5303" t="str">
            <v>525636</v>
          </cell>
          <cell r="C5303" t="str">
            <v>TE FOFO JM/FG PN-16 1000 X 400MM (1028KG))</v>
          </cell>
          <cell r="D5303" t="str">
            <v>UN</v>
          </cell>
          <cell r="E5303">
            <v>0</v>
          </cell>
        </row>
        <row r="5304">
          <cell r="B5304" t="str">
            <v>525637</v>
          </cell>
          <cell r="C5304" t="str">
            <v>TE FOFO JM/FG PN-16 1000 X 600MM (1338KG)</v>
          </cell>
          <cell r="D5304" t="str">
            <v>UN</v>
          </cell>
          <cell r="E5304">
            <v>0</v>
          </cell>
        </row>
        <row r="5305">
          <cell r="B5305" t="str">
            <v>525638</v>
          </cell>
          <cell r="C5305" t="str">
            <v>TE FOFO JM/FG PN-16 1000 X 800MM (1456KG)</v>
          </cell>
          <cell r="D5305" t="str">
            <v>UN</v>
          </cell>
          <cell r="E5305">
            <v>0</v>
          </cell>
        </row>
        <row r="5306">
          <cell r="B5306" t="str">
            <v>525639</v>
          </cell>
          <cell r="C5306" t="str">
            <v>TE FOFO JM/FG PN-16 1000 X 1000MM (1596KG)</v>
          </cell>
          <cell r="D5306" t="str">
            <v>UN</v>
          </cell>
          <cell r="E5306">
            <v>0</v>
          </cell>
        </row>
        <row r="5307">
          <cell r="B5307" t="str">
            <v>525640</v>
          </cell>
          <cell r="C5307" t="str">
            <v>TE FOFO JM/FG PN-16 1200 X 200MM (1136KG)</v>
          </cell>
          <cell r="D5307" t="str">
            <v>UN</v>
          </cell>
          <cell r="E5307">
            <v>0</v>
          </cell>
        </row>
        <row r="5308">
          <cell r="B5308" t="str">
            <v>525641</v>
          </cell>
          <cell r="C5308" t="str">
            <v>TE FOFO JM/FG PN-16 1200 X 400MM (1352KG)</v>
          </cell>
          <cell r="D5308" t="str">
            <v>UN</v>
          </cell>
          <cell r="E5308">
            <v>0</v>
          </cell>
        </row>
        <row r="5309">
          <cell r="B5309" t="str">
            <v>525642</v>
          </cell>
          <cell r="C5309" t="str">
            <v>TE FOFO JM/FG PN-16 1200 X 600MM (1722KG)</v>
          </cell>
          <cell r="D5309" t="str">
            <v>UN</v>
          </cell>
          <cell r="E5309">
            <v>0</v>
          </cell>
        </row>
        <row r="5310">
          <cell r="B5310" t="str">
            <v>525643</v>
          </cell>
          <cell r="C5310" t="str">
            <v>TE FOFO JM/FG PN-16 1200 X 800MM (1965KG)</v>
          </cell>
          <cell r="D5310" t="str">
            <v>UN</v>
          </cell>
          <cell r="E5310">
            <v>0</v>
          </cell>
        </row>
        <row r="5311">
          <cell r="B5311" t="str">
            <v>525644</v>
          </cell>
          <cell r="C5311" t="str">
            <v>TE FOFO JM/FG PN-16 1200 X 1000MM (2188KG)</v>
          </cell>
          <cell r="D5311" t="str">
            <v>UN</v>
          </cell>
          <cell r="E5311">
            <v>0</v>
          </cell>
        </row>
        <row r="5312">
          <cell r="B5312" t="str">
            <v>525645</v>
          </cell>
          <cell r="C5312" t="str">
            <v>TE FOFO JM/FG PN-16 1200 X 1200MM (2410KG)</v>
          </cell>
          <cell r="D5312" t="str">
            <v>UN</v>
          </cell>
          <cell r="E5312">
            <v>0</v>
          </cell>
        </row>
        <row r="5313">
          <cell r="B5313" t="str">
            <v>525646</v>
          </cell>
          <cell r="C5313" t="str">
            <v>TE FOFO C/ FG PN-25 100 X 50MM (16KG)</v>
          </cell>
          <cell r="D5313" t="str">
            <v>UN</v>
          </cell>
          <cell r="E5313">
            <v>0</v>
          </cell>
        </row>
        <row r="5314">
          <cell r="B5314" t="str">
            <v>525647</v>
          </cell>
          <cell r="C5314" t="str">
            <v>TE FOFO C/ FG PN-25 100 X 100MM (18.5KG)</v>
          </cell>
          <cell r="D5314" t="str">
            <v>UN</v>
          </cell>
          <cell r="E5314">
            <v>0</v>
          </cell>
        </row>
        <row r="5315">
          <cell r="B5315" t="str">
            <v>525648</v>
          </cell>
          <cell r="C5315" t="str">
            <v>TE FOFO C/ FG PN-25 150 X 50MM (26KG)</v>
          </cell>
          <cell r="D5315" t="str">
            <v>UN</v>
          </cell>
          <cell r="E5315">
            <v>0</v>
          </cell>
        </row>
        <row r="5316">
          <cell r="B5316" t="str">
            <v>525649</v>
          </cell>
          <cell r="C5316" t="str">
            <v>TE FOFO C/ FG PN-25 150 X 100MM (31KG)</v>
          </cell>
          <cell r="D5316" t="str">
            <v>UN</v>
          </cell>
          <cell r="E5316">
            <v>0</v>
          </cell>
        </row>
        <row r="5317">
          <cell r="B5317" t="str">
            <v>525650</v>
          </cell>
          <cell r="C5317" t="str">
            <v>TE FOFO C/ FG PN-25 150 X 150MM (35KG)</v>
          </cell>
          <cell r="D5317" t="str">
            <v>UN</v>
          </cell>
          <cell r="E5317">
            <v>0</v>
          </cell>
        </row>
        <row r="5318">
          <cell r="B5318" t="str">
            <v>525651</v>
          </cell>
          <cell r="C5318" t="str">
            <v>TE FOFO C/ FG PN-25 200 X 50MM (52KG)</v>
          </cell>
          <cell r="D5318" t="str">
            <v>UN</v>
          </cell>
          <cell r="E5318">
            <v>0</v>
          </cell>
        </row>
        <row r="5319">
          <cell r="B5319" t="str">
            <v>525652</v>
          </cell>
          <cell r="C5319" t="str">
            <v>TE FOFO C/ FG PN-25 200 X 100MM (45KG)</v>
          </cell>
          <cell r="D5319" t="str">
            <v>UN</v>
          </cell>
          <cell r="E5319">
            <v>0</v>
          </cell>
        </row>
        <row r="5320">
          <cell r="B5320" t="str">
            <v>525653</v>
          </cell>
          <cell r="C5320" t="str">
            <v>TE FOFO C/ FG PN-25 200 X 150MM (49KG)</v>
          </cell>
          <cell r="D5320" t="str">
            <v>UN</v>
          </cell>
          <cell r="E5320">
            <v>0</v>
          </cell>
        </row>
        <row r="5321">
          <cell r="B5321" t="str">
            <v>525654</v>
          </cell>
          <cell r="C5321" t="str">
            <v>TE FOFO C/ FG PN-25 200 X 200MM (53KG)</v>
          </cell>
          <cell r="D5321" t="str">
            <v>UN</v>
          </cell>
          <cell r="E5321">
            <v>0</v>
          </cell>
        </row>
        <row r="5322">
          <cell r="B5322" t="str">
            <v>525655</v>
          </cell>
          <cell r="C5322" t="str">
            <v>TE FOFO C/ FG PN-25 250 X 50MM (73KG)</v>
          </cell>
          <cell r="D5322" t="str">
            <v>UN</v>
          </cell>
          <cell r="E5322">
            <v>0</v>
          </cell>
        </row>
        <row r="5323">
          <cell r="B5323" t="str">
            <v>525656</v>
          </cell>
          <cell r="C5323" t="str">
            <v>TE FOFO C/ FG PN-25 250 X 100MM (75KG)</v>
          </cell>
          <cell r="D5323" t="str">
            <v>UN</v>
          </cell>
          <cell r="E5323">
            <v>0</v>
          </cell>
        </row>
        <row r="5324">
          <cell r="B5324" t="str">
            <v>525657</v>
          </cell>
          <cell r="C5324" t="str">
            <v>TE FOFO C/ FG PN-25 250 X 200MM (82KG)</v>
          </cell>
          <cell r="D5324" t="str">
            <v>UN</v>
          </cell>
          <cell r="E5324">
            <v>0</v>
          </cell>
        </row>
        <row r="5325">
          <cell r="B5325" t="str">
            <v>525658</v>
          </cell>
          <cell r="C5325" t="str">
            <v>TE FOFO C/ FG PN-25 250 X 250MM (91KG)</v>
          </cell>
          <cell r="D5325" t="str">
            <v>UN</v>
          </cell>
          <cell r="E5325">
            <v>0</v>
          </cell>
        </row>
        <row r="5326">
          <cell r="B5326" t="str">
            <v>525659</v>
          </cell>
          <cell r="C5326" t="str">
            <v>TE FOFO C/ FG PN-25 300 X 100MM (103KG)</v>
          </cell>
          <cell r="D5326" t="str">
            <v>UN</v>
          </cell>
          <cell r="E5326">
            <v>0</v>
          </cell>
        </row>
        <row r="5327">
          <cell r="B5327" t="str">
            <v>525660</v>
          </cell>
          <cell r="C5327" t="str">
            <v>TE FOFO C/ FG PN-25 300 X 200MM (112KG)</v>
          </cell>
          <cell r="D5327" t="str">
            <v>UN</v>
          </cell>
          <cell r="E5327">
            <v>0</v>
          </cell>
        </row>
        <row r="5328">
          <cell r="B5328" t="str">
            <v>525661</v>
          </cell>
          <cell r="C5328" t="str">
            <v>TE FOFO C/ FG PN-25 300 X 300MM (134KG)</v>
          </cell>
          <cell r="D5328" t="str">
            <v>UN</v>
          </cell>
          <cell r="E5328">
            <v>0</v>
          </cell>
        </row>
        <row r="5329">
          <cell r="B5329" t="str">
            <v>525662</v>
          </cell>
          <cell r="C5329" t="str">
            <v>TE FOFO C/ FG PN-25 350 X 100MM (135KG)</v>
          </cell>
          <cell r="D5329" t="str">
            <v>UN</v>
          </cell>
          <cell r="E5329">
            <v>0</v>
          </cell>
        </row>
        <row r="5330">
          <cell r="B5330" t="str">
            <v>525663</v>
          </cell>
          <cell r="C5330" t="str">
            <v>TE FOFO C/ FG PN-25 350 X 200MM (142KG)</v>
          </cell>
          <cell r="D5330" t="str">
            <v>UN</v>
          </cell>
          <cell r="E5330">
            <v>0</v>
          </cell>
        </row>
        <row r="5331">
          <cell r="B5331" t="str">
            <v>525664</v>
          </cell>
          <cell r="C5331" t="str">
            <v>TE FOFO C/ FG PN-25 350 X 300MM (160KG)</v>
          </cell>
          <cell r="D5331" t="str">
            <v>UN</v>
          </cell>
          <cell r="E5331">
            <v>0</v>
          </cell>
        </row>
        <row r="5332">
          <cell r="B5332" t="str">
            <v>525665</v>
          </cell>
          <cell r="C5332" t="str">
            <v>TE FOFO C/ FG PN-25 350 X 350MM (173KG)</v>
          </cell>
          <cell r="D5332" t="str">
            <v>UN</v>
          </cell>
          <cell r="E5332">
            <v>0</v>
          </cell>
        </row>
        <row r="5333">
          <cell r="B5333" t="str">
            <v>525666</v>
          </cell>
          <cell r="C5333" t="str">
            <v>TE FOFO C/ FG PN-25 400 X 100MM (172KG)</v>
          </cell>
          <cell r="D5333" t="str">
            <v>UN</v>
          </cell>
          <cell r="E5333">
            <v>0</v>
          </cell>
        </row>
        <row r="5334">
          <cell r="B5334" t="str">
            <v>525667</v>
          </cell>
          <cell r="C5334" t="str">
            <v>TE FOFO C/ FG PN-25 400 X 200MM (178KG)</v>
          </cell>
          <cell r="D5334" t="str">
            <v>UN</v>
          </cell>
          <cell r="E5334">
            <v>0</v>
          </cell>
        </row>
        <row r="5335">
          <cell r="B5335" t="str">
            <v>525668</v>
          </cell>
          <cell r="C5335" t="str">
            <v>TE FOFO C/ FG PN-25 400 X 300MM (198KG)</v>
          </cell>
          <cell r="D5335" t="str">
            <v>UN</v>
          </cell>
          <cell r="E5335">
            <v>0</v>
          </cell>
        </row>
        <row r="5336">
          <cell r="B5336" t="str">
            <v>525669</v>
          </cell>
          <cell r="C5336" t="str">
            <v>TE FOFO C/ FG PN-25 400 X 400MM (223KG)</v>
          </cell>
          <cell r="D5336" t="str">
            <v>UN</v>
          </cell>
          <cell r="E5336">
            <v>0</v>
          </cell>
        </row>
        <row r="5337">
          <cell r="B5337" t="str">
            <v>525670</v>
          </cell>
          <cell r="C5337" t="str">
            <v>TE FOFO C/ FG PN-25 450 X 100MM (212KG)</v>
          </cell>
          <cell r="D5337" t="str">
            <v>UN</v>
          </cell>
          <cell r="E5337">
            <v>0</v>
          </cell>
        </row>
        <row r="5338">
          <cell r="B5338" t="str">
            <v>525671</v>
          </cell>
          <cell r="C5338" t="str">
            <v>TE FOFO C/ FG PN-25 450 X 200MM (220KG)</v>
          </cell>
          <cell r="D5338" t="str">
            <v>UN</v>
          </cell>
          <cell r="E5338">
            <v>0</v>
          </cell>
        </row>
        <row r="5339">
          <cell r="B5339" t="str">
            <v>525672</v>
          </cell>
          <cell r="C5339" t="str">
            <v>TE FOFO C/ FG PN-25 450 X 300MM (230KG)</v>
          </cell>
          <cell r="D5339" t="str">
            <v>UN</v>
          </cell>
          <cell r="E5339">
            <v>0</v>
          </cell>
        </row>
        <row r="5340">
          <cell r="B5340" t="str">
            <v>525673</v>
          </cell>
          <cell r="C5340" t="str">
            <v>TE FOFO C/ FG PN-25 450 X 400MM (259KG)</v>
          </cell>
          <cell r="D5340" t="str">
            <v>UN</v>
          </cell>
          <cell r="E5340">
            <v>0</v>
          </cell>
        </row>
        <row r="5341">
          <cell r="B5341" t="str">
            <v>525674</v>
          </cell>
          <cell r="C5341" t="str">
            <v>TE FOFO C/ FG PN-25 450 X 450MM (264KG)</v>
          </cell>
          <cell r="D5341" t="str">
            <v>UN</v>
          </cell>
          <cell r="E5341">
            <v>0</v>
          </cell>
        </row>
        <row r="5342">
          <cell r="B5342" t="str">
            <v>525675</v>
          </cell>
          <cell r="C5342" t="str">
            <v>TE FOFO C/ FG PN-25 500 X 100MM (259KG)</v>
          </cell>
          <cell r="D5342" t="str">
            <v>UN</v>
          </cell>
          <cell r="E5342">
            <v>0</v>
          </cell>
        </row>
        <row r="5343">
          <cell r="B5343" t="str">
            <v>525676</v>
          </cell>
          <cell r="C5343" t="str">
            <v>TE FOFO C/ FG PN-25 500 X 200MM (265KG)</v>
          </cell>
          <cell r="D5343" t="str">
            <v>UN</v>
          </cell>
          <cell r="E5343">
            <v>0</v>
          </cell>
        </row>
        <row r="5344">
          <cell r="B5344" t="str">
            <v>525677</v>
          </cell>
          <cell r="C5344" t="str">
            <v>TE FOFO C/ FG PN-25 500 X 300MM (278KG)</v>
          </cell>
          <cell r="D5344" t="str">
            <v>UN</v>
          </cell>
          <cell r="E5344">
            <v>0</v>
          </cell>
        </row>
        <row r="5345">
          <cell r="B5345" t="str">
            <v>525678</v>
          </cell>
          <cell r="C5345" t="str">
            <v>TE FOFO C/ FG PN-25 500 X 400MM (305KG)</v>
          </cell>
          <cell r="D5345" t="str">
            <v>UN</v>
          </cell>
          <cell r="E5345">
            <v>0</v>
          </cell>
        </row>
        <row r="5346">
          <cell r="B5346" t="str">
            <v>525679</v>
          </cell>
          <cell r="C5346" t="str">
            <v>TE FOFO C/ FG PN-25 500 X 500MM (329KG)</v>
          </cell>
          <cell r="D5346" t="str">
            <v>UN</v>
          </cell>
          <cell r="E5346">
            <v>0</v>
          </cell>
        </row>
        <row r="5347">
          <cell r="B5347" t="str">
            <v>525680</v>
          </cell>
          <cell r="C5347" t="str">
            <v>TE FOFO C/ FG PN-25 600 X 100MM (379KG)</v>
          </cell>
          <cell r="D5347" t="str">
            <v>UN</v>
          </cell>
          <cell r="E5347">
            <v>0</v>
          </cell>
        </row>
        <row r="5348">
          <cell r="B5348" t="str">
            <v>525681</v>
          </cell>
          <cell r="C5348" t="str">
            <v>TE FOFO C/ FG PN-25 600 X 200MM (376KG)</v>
          </cell>
          <cell r="D5348" t="str">
            <v>UN</v>
          </cell>
          <cell r="E5348">
            <v>0</v>
          </cell>
        </row>
        <row r="5349">
          <cell r="B5349" t="str">
            <v>525682</v>
          </cell>
          <cell r="C5349" t="str">
            <v>TE FOFO C/ FG PN-25 600 X 300MM (388KG)</v>
          </cell>
          <cell r="D5349" t="str">
            <v>UN</v>
          </cell>
          <cell r="E5349">
            <v>0</v>
          </cell>
        </row>
        <row r="5350">
          <cell r="B5350" t="str">
            <v>525683</v>
          </cell>
          <cell r="C5350" t="str">
            <v>TE FOFO C/ FG PN-25 600 X 400MM (414KG)</v>
          </cell>
          <cell r="D5350" t="str">
            <v>UN</v>
          </cell>
          <cell r="E5350">
            <v>0</v>
          </cell>
        </row>
        <row r="5351">
          <cell r="B5351" t="str">
            <v>525684</v>
          </cell>
          <cell r="C5351" t="str">
            <v>TE FOFO C/ FG PN-25 600 X 500MM (420KG)</v>
          </cell>
          <cell r="D5351" t="str">
            <v>UN</v>
          </cell>
          <cell r="E5351">
            <v>0</v>
          </cell>
        </row>
        <row r="5352">
          <cell r="B5352" t="str">
            <v>525685</v>
          </cell>
          <cell r="C5352" t="str">
            <v>TE FOFO C/ FG PN-25 600 X 600MM (474KG)</v>
          </cell>
          <cell r="D5352" t="str">
            <v>UN</v>
          </cell>
          <cell r="E5352">
            <v>0</v>
          </cell>
        </row>
        <row r="5353">
          <cell r="B5353" t="str">
            <v>525686</v>
          </cell>
          <cell r="C5353" t="str">
            <v>TE FOFO C/ FG PN-25 700 X 200MM (367KG)</v>
          </cell>
          <cell r="D5353" t="str">
            <v>UN</v>
          </cell>
          <cell r="E5353">
            <v>0</v>
          </cell>
        </row>
        <row r="5354">
          <cell r="B5354" t="str">
            <v>525687</v>
          </cell>
          <cell r="C5354" t="str">
            <v>TE FOFO C/ FG PN-25 700 X 400MM (456KG)</v>
          </cell>
          <cell r="D5354" t="str">
            <v>UN</v>
          </cell>
          <cell r="E5354">
            <v>0</v>
          </cell>
        </row>
        <row r="5355">
          <cell r="B5355" t="str">
            <v>525688</v>
          </cell>
          <cell r="C5355" t="str">
            <v>TE FOFO C/ FG PN-25 700 X 700MM (628KG)</v>
          </cell>
          <cell r="D5355" t="str">
            <v>UN</v>
          </cell>
          <cell r="E5355">
            <v>0</v>
          </cell>
        </row>
        <row r="5356">
          <cell r="B5356" t="str">
            <v>525689</v>
          </cell>
          <cell r="C5356" t="str">
            <v>TE FOFO C/ FG PN-25 800 X 200MM (487KG)</v>
          </cell>
          <cell r="D5356" t="str">
            <v>UN</v>
          </cell>
          <cell r="E5356">
            <v>0</v>
          </cell>
        </row>
        <row r="5357">
          <cell r="B5357" t="str">
            <v>525690</v>
          </cell>
          <cell r="C5357" t="str">
            <v>TE FOFO C/ FG PN-25 800 X 400MM (589KG)</v>
          </cell>
          <cell r="D5357" t="str">
            <v>UN</v>
          </cell>
          <cell r="E5357">
            <v>0</v>
          </cell>
        </row>
        <row r="5358">
          <cell r="B5358" t="str">
            <v>525691</v>
          </cell>
          <cell r="C5358" t="str">
            <v>TE FOFO C/ FG PN-25 800 X 600MM (784KG)</v>
          </cell>
          <cell r="D5358" t="str">
            <v>UN</v>
          </cell>
          <cell r="E5358">
            <v>0</v>
          </cell>
        </row>
        <row r="5359">
          <cell r="B5359" t="str">
            <v>525692</v>
          </cell>
          <cell r="C5359" t="str">
            <v>TE FOFO C/ FG PN-25 800 X 800MM (863KG)</v>
          </cell>
          <cell r="D5359" t="str">
            <v>UN</v>
          </cell>
          <cell r="E5359">
            <v>0</v>
          </cell>
        </row>
        <row r="5360">
          <cell r="B5360" t="str">
            <v>525693</v>
          </cell>
          <cell r="C5360" t="str">
            <v>TE FOFO C/ FG PN-25 900 X 200MM (603KG)</v>
          </cell>
          <cell r="D5360" t="str">
            <v>UN</v>
          </cell>
          <cell r="E5360">
            <v>0</v>
          </cell>
        </row>
        <row r="5361">
          <cell r="B5361" t="str">
            <v>525694</v>
          </cell>
          <cell r="C5361" t="str">
            <v>TE FOFO C/ FG PN-25 900 X 400MM (722KG)</v>
          </cell>
          <cell r="D5361" t="str">
            <v>UN</v>
          </cell>
          <cell r="E5361">
            <v>0</v>
          </cell>
        </row>
        <row r="5362">
          <cell r="B5362" t="str">
            <v>525695</v>
          </cell>
          <cell r="C5362" t="str">
            <v>TE FOFO C/ FG PN-25 900 X 600MM (990KG)</v>
          </cell>
          <cell r="D5362" t="str">
            <v>UN</v>
          </cell>
          <cell r="E5362">
            <v>0</v>
          </cell>
        </row>
        <row r="5363">
          <cell r="B5363" t="str">
            <v>525696</v>
          </cell>
          <cell r="C5363" t="str">
            <v>TE FOFO C/ FG PN-25 900 X 900MM (1107KG)</v>
          </cell>
          <cell r="D5363" t="str">
            <v>UN</v>
          </cell>
          <cell r="E5363">
            <v>0</v>
          </cell>
        </row>
        <row r="5364">
          <cell r="B5364" t="str">
            <v>525697</v>
          </cell>
          <cell r="C5364" t="str">
            <v>TE FOFO C/ FG PN-25 1000 X 200MM (785KG)</v>
          </cell>
          <cell r="D5364" t="str">
            <v>UN</v>
          </cell>
          <cell r="E5364">
            <v>0</v>
          </cell>
        </row>
        <row r="5365">
          <cell r="B5365" t="str">
            <v>525698</v>
          </cell>
          <cell r="C5365" t="str">
            <v>TE FOFO C/ FG PN-25 1000 X 400MM (920KG)</v>
          </cell>
          <cell r="D5365" t="str">
            <v>UN</v>
          </cell>
          <cell r="E5365">
            <v>0</v>
          </cell>
        </row>
        <row r="5366">
          <cell r="B5366" t="str">
            <v>525699</v>
          </cell>
          <cell r="C5366" t="str">
            <v>TE FOFO C/ FG PN-25 1000 X 600MM (1280KG)</v>
          </cell>
          <cell r="D5366" t="str">
            <v>UN</v>
          </cell>
          <cell r="E5366">
            <v>0</v>
          </cell>
        </row>
        <row r="5367">
          <cell r="B5367" t="str">
            <v>525701</v>
          </cell>
          <cell r="C5367" t="str">
            <v>TE FOFO C/ FG PN-25 1000 X 1000MM (1460KG)</v>
          </cell>
          <cell r="D5367" t="str">
            <v>UN</v>
          </cell>
          <cell r="E5367">
            <v>0</v>
          </cell>
        </row>
        <row r="5368">
          <cell r="B5368" t="str">
            <v>525702</v>
          </cell>
          <cell r="C5368" t="str">
            <v>TE FOFO C/ FG PN-25 1200 X 200MM (1137KG)</v>
          </cell>
          <cell r="D5368" t="str">
            <v>UN</v>
          </cell>
          <cell r="E5368">
            <v>0</v>
          </cell>
        </row>
        <row r="5369">
          <cell r="B5369" t="str">
            <v>525703</v>
          </cell>
          <cell r="C5369" t="str">
            <v>TE FOFO C/ FG PN-25 1200 X 400MM (1310KG)</v>
          </cell>
          <cell r="D5369" t="str">
            <v>UN</v>
          </cell>
          <cell r="E5369">
            <v>0</v>
          </cell>
        </row>
        <row r="5370">
          <cell r="B5370" t="str">
            <v>525704</v>
          </cell>
          <cell r="C5370" t="str">
            <v>TE FOFO C/ FG PN-25 1200 X 600MM (1473KG)</v>
          </cell>
          <cell r="D5370" t="str">
            <v>UN</v>
          </cell>
          <cell r="E5370">
            <v>0</v>
          </cell>
        </row>
        <row r="5371">
          <cell r="B5371" t="str">
            <v>525705</v>
          </cell>
          <cell r="C5371" t="str">
            <v>TE FOFO C/ FG PN-25 1200 X 800MM (1764KG)</v>
          </cell>
          <cell r="D5371" t="str">
            <v>UN</v>
          </cell>
          <cell r="E5371">
            <v>0</v>
          </cell>
        </row>
        <row r="5372">
          <cell r="B5372" t="str">
            <v>525706</v>
          </cell>
          <cell r="C5372" t="str">
            <v>TE FOFO C/ FG PN-25 1200 X 1000MM (2012KG)</v>
          </cell>
          <cell r="D5372" t="str">
            <v>UN</v>
          </cell>
          <cell r="E5372">
            <v>0</v>
          </cell>
        </row>
        <row r="5373">
          <cell r="B5373" t="str">
            <v>525707</v>
          </cell>
          <cell r="C5373" t="str">
            <v>TE FOFO C/ FG PN-25 1200 X 1200MM (2355KG)</v>
          </cell>
          <cell r="D5373" t="str">
            <v>UN</v>
          </cell>
          <cell r="E5373">
            <v>0</v>
          </cell>
        </row>
        <row r="5374">
          <cell r="B5374" t="str">
            <v>525708</v>
          </cell>
          <cell r="C5374" t="str">
            <v>TE FOFO JE/FG PN-10/16/25 80 X 50MM (14,3KG)</v>
          </cell>
          <cell r="D5374" t="str">
            <v>UN</v>
          </cell>
          <cell r="E5374">
            <v>0</v>
          </cell>
        </row>
        <row r="5375">
          <cell r="B5375" t="str">
            <v>525709</v>
          </cell>
          <cell r="C5375" t="str">
            <v>TE FOFO JE/FG PN-25 100 X 50MM (13KG)</v>
          </cell>
          <cell r="D5375" t="str">
            <v>UN</v>
          </cell>
          <cell r="E5375">
            <v>0</v>
          </cell>
        </row>
        <row r="5376">
          <cell r="B5376" t="str">
            <v>525710</v>
          </cell>
          <cell r="C5376" t="str">
            <v>TE FOFO JE/FG PN-25 100 X 80MM (16,5KG)</v>
          </cell>
          <cell r="D5376" t="str">
            <v>UN</v>
          </cell>
          <cell r="E5376">
            <v>0</v>
          </cell>
        </row>
        <row r="5377">
          <cell r="B5377" t="str">
            <v>525711</v>
          </cell>
          <cell r="C5377" t="str">
            <v>TE FOFO JE/FG PN-25 200 X 50MM (27KG)</v>
          </cell>
          <cell r="D5377" t="str">
            <v>UN</v>
          </cell>
          <cell r="E5377">
            <v>0</v>
          </cell>
        </row>
        <row r="5378">
          <cell r="B5378" t="str">
            <v>525712</v>
          </cell>
          <cell r="C5378" t="str">
            <v>TE FOFO JE/FG PN-25 200 X 100MM (32KG)</v>
          </cell>
          <cell r="D5378" t="str">
            <v>UN</v>
          </cell>
          <cell r="E5378">
            <v>0</v>
          </cell>
        </row>
        <row r="5379">
          <cell r="B5379" t="str">
            <v>525713</v>
          </cell>
          <cell r="C5379" t="str">
            <v>TE FOFO JE/FG PN-25 250 X 50MM (33KG)</v>
          </cell>
          <cell r="D5379" t="str">
            <v>UN</v>
          </cell>
          <cell r="E5379">
            <v>0</v>
          </cell>
        </row>
        <row r="5380">
          <cell r="B5380" t="str">
            <v>525714</v>
          </cell>
          <cell r="C5380" t="str">
            <v>TE FOFO JE/FG PN-25 250 X 100MM (41KG)</v>
          </cell>
          <cell r="D5380" t="str">
            <v>UN</v>
          </cell>
          <cell r="E5380">
            <v>0</v>
          </cell>
        </row>
        <row r="5381">
          <cell r="B5381" t="str">
            <v>525715</v>
          </cell>
          <cell r="C5381" t="str">
            <v>TE FOFO JE/FG PN-25 300 X 100MM (52KG)</v>
          </cell>
          <cell r="D5381" t="str">
            <v>UN</v>
          </cell>
          <cell r="E5381">
            <v>0</v>
          </cell>
        </row>
        <row r="5382">
          <cell r="B5382" t="str">
            <v>525716</v>
          </cell>
          <cell r="C5382" t="str">
            <v>TE FOFO JE/FG PN-25 300 X 200MM (70KG)</v>
          </cell>
          <cell r="D5382" t="str">
            <v>UN</v>
          </cell>
          <cell r="E5382">
            <v>0</v>
          </cell>
        </row>
        <row r="5383">
          <cell r="B5383" t="str">
            <v>525717</v>
          </cell>
          <cell r="C5383" t="str">
            <v>TE FOFO JE/FG PN-25 300 X 300MM (94KG)</v>
          </cell>
          <cell r="D5383" t="str">
            <v>UN</v>
          </cell>
          <cell r="E5383">
            <v>0</v>
          </cell>
        </row>
        <row r="5384">
          <cell r="B5384" t="str">
            <v>525718</v>
          </cell>
          <cell r="C5384" t="str">
            <v>TE FOFO JE/FG PN-25 350 X 100MM (65KG)</v>
          </cell>
          <cell r="D5384" t="str">
            <v>UN</v>
          </cell>
          <cell r="E5384">
            <v>0</v>
          </cell>
        </row>
        <row r="5385">
          <cell r="B5385" t="str">
            <v>525719</v>
          </cell>
          <cell r="C5385" t="str">
            <v>TE FOFO JE/FG PN-25 350 X 200MM (84KG)</v>
          </cell>
          <cell r="D5385" t="str">
            <v>UN</v>
          </cell>
          <cell r="E5385">
            <v>0</v>
          </cell>
        </row>
        <row r="5386">
          <cell r="B5386" t="str">
            <v>525720</v>
          </cell>
          <cell r="C5386" t="str">
            <v>TE FOFO JE/FG PN-25 350 X 350MM (123KG)</v>
          </cell>
          <cell r="D5386" t="str">
            <v>UN</v>
          </cell>
          <cell r="E5386">
            <v>0</v>
          </cell>
        </row>
        <row r="5387">
          <cell r="B5387" t="str">
            <v>525721</v>
          </cell>
          <cell r="C5387" t="str">
            <v>TE FOFO JE/FG PN-25 400 X 100MM (78KG)</v>
          </cell>
          <cell r="D5387" t="str">
            <v>UN</v>
          </cell>
          <cell r="E5387">
            <v>0</v>
          </cell>
        </row>
        <row r="5388">
          <cell r="B5388" t="str">
            <v>525722</v>
          </cell>
          <cell r="C5388" t="str">
            <v>TE FOFO JE/FG PN-25 400 X 200MM (100KG)</v>
          </cell>
          <cell r="D5388" t="str">
            <v>UN</v>
          </cell>
          <cell r="E5388">
            <v>0</v>
          </cell>
        </row>
        <row r="5389">
          <cell r="B5389" t="str">
            <v>525723</v>
          </cell>
          <cell r="C5389" t="str">
            <v>TE FOFO JE/FG PN-25 400 X 300MM (125KG)</v>
          </cell>
          <cell r="D5389" t="str">
            <v>UN</v>
          </cell>
          <cell r="E5389">
            <v>0</v>
          </cell>
        </row>
        <row r="5390">
          <cell r="B5390" t="str">
            <v>525724</v>
          </cell>
          <cell r="C5390" t="str">
            <v>TE FOFO JE/FG PN-25 400 X 400MM (162KG)</v>
          </cell>
          <cell r="D5390" t="str">
            <v>UN</v>
          </cell>
          <cell r="E5390">
            <v>0</v>
          </cell>
        </row>
        <row r="5391">
          <cell r="B5391" t="str">
            <v>525725</v>
          </cell>
          <cell r="C5391" t="str">
            <v>TE FOFO JE/FG PN-25 500 X 100MM (110KG)</v>
          </cell>
          <cell r="D5391" t="str">
            <v>UN</v>
          </cell>
          <cell r="E5391">
            <v>0</v>
          </cell>
        </row>
        <row r="5392">
          <cell r="B5392" t="str">
            <v>525726</v>
          </cell>
          <cell r="C5392" t="str">
            <v>TE FOFO JE/FG PN-25 500 X 200MM (136KG)</v>
          </cell>
          <cell r="D5392" t="str">
            <v>UN</v>
          </cell>
          <cell r="E5392">
            <v>0</v>
          </cell>
        </row>
        <row r="5393">
          <cell r="B5393" t="str">
            <v>525727</v>
          </cell>
          <cell r="C5393" t="str">
            <v>TE FOFO JE/FG PN-25 500 X 300MM (165KG)</v>
          </cell>
          <cell r="D5393" t="str">
            <v>UN</v>
          </cell>
          <cell r="E5393">
            <v>0</v>
          </cell>
        </row>
        <row r="5394">
          <cell r="B5394" t="str">
            <v>525728</v>
          </cell>
          <cell r="C5394" t="str">
            <v>TE FOFO JE/FG PN-25 500 X 400MM (209KG)</v>
          </cell>
          <cell r="D5394" t="str">
            <v>UN</v>
          </cell>
          <cell r="E5394">
            <v>0</v>
          </cell>
        </row>
        <row r="5395">
          <cell r="B5395" t="str">
            <v>525729</v>
          </cell>
          <cell r="C5395" t="str">
            <v>TE FOFO JE/FG PN-25 500 X 500MM (250KG)</v>
          </cell>
          <cell r="D5395" t="str">
            <v>UN</v>
          </cell>
          <cell r="E5395">
            <v>0</v>
          </cell>
        </row>
        <row r="5396">
          <cell r="B5396" t="str">
            <v>525730</v>
          </cell>
          <cell r="C5396" t="str">
            <v>TE FOFO JE/FG PN-25 600 X 100MM (140KG)</v>
          </cell>
          <cell r="D5396" t="str">
            <v>UN</v>
          </cell>
          <cell r="E5396">
            <v>0</v>
          </cell>
        </row>
        <row r="5397">
          <cell r="B5397" t="str">
            <v>525731</v>
          </cell>
          <cell r="C5397" t="str">
            <v>TE FOFO JE/FG PN-25 600 X 200MM (177KG)</v>
          </cell>
          <cell r="D5397" t="str">
            <v>UN</v>
          </cell>
          <cell r="E5397">
            <v>0</v>
          </cell>
        </row>
        <row r="5398">
          <cell r="B5398" t="str">
            <v>525732</v>
          </cell>
          <cell r="C5398" t="str">
            <v>TE FOFO JE/FG PN-25 600 X 300MM (210KG)</v>
          </cell>
          <cell r="D5398" t="str">
            <v>UN</v>
          </cell>
          <cell r="E5398">
            <v>0</v>
          </cell>
        </row>
        <row r="5399">
          <cell r="B5399" t="str">
            <v>525733</v>
          </cell>
          <cell r="C5399" t="str">
            <v>TE FOFO JE/FG PN-25 600 X 400MM (262KG)</v>
          </cell>
          <cell r="D5399" t="str">
            <v>UN</v>
          </cell>
          <cell r="E5399">
            <v>0</v>
          </cell>
        </row>
        <row r="5400">
          <cell r="B5400" t="str">
            <v>525734</v>
          </cell>
          <cell r="C5400" t="str">
            <v>TE FOFO JE/FG PN-25 600 X 600MM (367KG)</v>
          </cell>
          <cell r="D5400" t="str">
            <v>UN</v>
          </cell>
          <cell r="E5400">
            <v>0</v>
          </cell>
        </row>
        <row r="5401">
          <cell r="B5401" t="str">
            <v>525735</v>
          </cell>
          <cell r="C5401" t="str">
            <v>TE FOFO JE/FG PN-25 700 X 200MM (245KG)</v>
          </cell>
          <cell r="D5401" t="str">
            <v>UN</v>
          </cell>
          <cell r="E5401">
            <v>0</v>
          </cell>
        </row>
        <row r="5402">
          <cell r="B5402" t="str">
            <v>525736</v>
          </cell>
          <cell r="C5402" t="str">
            <v>TE FOFO JE/FG PN-25 700 X 400MM (338KG)</v>
          </cell>
          <cell r="D5402" t="str">
            <v>UN</v>
          </cell>
          <cell r="E5402">
            <v>0</v>
          </cell>
        </row>
        <row r="5403">
          <cell r="B5403" t="str">
            <v>525737</v>
          </cell>
          <cell r="C5403" t="str">
            <v>TE FOFO JE/FG PN-25 700 X 600MM (477KG)</v>
          </cell>
          <cell r="D5403" t="str">
            <v>UN</v>
          </cell>
          <cell r="E5403">
            <v>0</v>
          </cell>
        </row>
        <row r="5404">
          <cell r="B5404" t="str">
            <v>525738</v>
          </cell>
          <cell r="C5404" t="str">
            <v>TE FOFO JE/FG PN-25 700 X 700MM (511KG)</v>
          </cell>
          <cell r="D5404" t="str">
            <v>UN</v>
          </cell>
          <cell r="E5404">
            <v>0</v>
          </cell>
        </row>
        <row r="5405">
          <cell r="B5405" t="str">
            <v>525739</v>
          </cell>
          <cell r="C5405" t="str">
            <v>TE FOFO JE2GS/FG PN-25 800 X 200MM (317,2KG)</v>
          </cell>
          <cell r="D5405" t="str">
            <v>UN</v>
          </cell>
          <cell r="E5405">
            <v>0</v>
          </cell>
        </row>
        <row r="5406">
          <cell r="B5406" t="str">
            <v>525740</v>
          </cell>
          <cell r="C5406" t="str">
            <v>TE FOFO JE2GS/FG PN-25 800 X 400MM (423KG)</v>
          </cell>
          <cell r="D5406" t="str">
            <v>UN</v>
          </cell>
          <cell r="E5406">
            <v>0</v>
          </cell>
        </row>
        <row r="5407">
          <cell r="B5407" t="str">
            <v>525741</v>
          </cell>
          <cell r="C5407" t="str">
            <v>TE FOFO JE2GS/FG PN-25 800 X 600MM (637,6KG)</v>
          </cell>
          <cell r="D5407" t="str">
            <v>UN</v>
          </cell>
          <cell r="E5407">
            <v>0</v>
          </cell>
        </row>
        <row r="5408">
          <cell r="B5408" t="str">
            <v>525742</v>
          </cell>
          <cell r="C5408" t="str">
            <v>TE FOFO JE2GS/FG PN-25 800 X 800MM (708,3KG)</v>
          </cell>
          <cell r="D5408" t="str">
            <v>UN</v>
          </cell>
          <cell r="E5408">
            <v>0</v>
          </cell>
        </row>
        <row r="5409">
          <cell r="B5409" t="str">
            <v>525743</v>
          </cell>
          <cell r="C5409" t="str">
            <v>TE FOFO JE2GS/FG PN-25 900 X 200MM (325,9KG)</v>
          </cell>
          <cell r="D5409" t="str">
            <v>UN</v>
          </cell>
          <cell r="E5409">
            <v>0</v>
          </cell>
        </row>
        <row r="5410">
          <cell r="B5410" t="str">
            <v>525744</v>
          </cell>
          <cell r="C5410" t="str">
            <v>TE FOFO JE2GS/FG PN-25 900 X 400MM (519,7KG)</v>
          </cell>
          <cell r="D5410" t="str">
            <v>UN</v>
          </cell>
          <cell r="E5410">
            <v>0</v>
          </cell>
        </row>
        <row r="5411">
          <cell r="B5411" t="str">
            <v>525745</v>
          </cell>
          <cell r="C5411" t="str">
            <v>TE FOFO JE2GS/FG PN-25 900 X 600MM (803,4KG)</v>
          </cell>
          <cell r="D5411" t="str">
            <v>UN</v>
          </cell>
          <cell r="E5411">
            <v>0</v>
          </cell>
        </row>
        <row r="5412">
          <cell r="B5412" t="str">
            <v>525746</v>
          </cell>
          <cell r="C5412" t="str">
            <v>TE FOFO JE2GS/FG PN-25 900 X 800MM (923,6KG)</v>
          </cell>
          <cell r="D5412" t="str">
            <v>UN</v>
          </cell>
          <cell r="E5412">
            <v>0</v>
          </cell>
        </row>
        <row r="5413">
          <cell r="B5413" t="str">
            <v>525747</v>
          </cell>
          <cell r="C5413" t="str">
            <v>TE FOFO JE2GS/FG PN-25 900 X 900MM (1010KG)</v>
          </cell>
          <cell r="D5413" t="str">
            <v>UN</v>
          </cell>
          <cell r="E5413">
            <v>0</v>
          </cell>
        </row>
        <row r="5414">
          <cell r="B5414" t="str">
            <v>525748</v>
          </cell>
          <cell r="C5414" t="str">
            <v>TE FOFO JE2GS/FG PN-25 1000 X 200MM (470,9KG)</v>
          </cell>
          <cell r="D5414" t="str">
            <v>UN</v>
          </cell>
          <cell r="E5414">
            <v>0</v>
          </cell>
        </row>
        <row r="5415">
          <cell r="B5415" t="str">
            <v>525749</v>
          </cell>
          <cell r="C5415" t="str">
            <v>TE FOFO JE2GS/FG PN-25 1000 X 400MM (648,6KG)</v>
          </cell>
          <cell r="D5415" t="str">
            <v>UN</v>
          </cell>
          <cell r="E5415">
            <v>0</v>
          </cell>
        </row>
        <row r="5416">
          <cell r="B5416" t="str">
            <v>525750</v>
          </cell>
          <cell r="C5416" t="str">
            <v>TE FOFO JE2GS/FG PN-25 1000 X 600MM (971KG)</v>
          </cell>
          <cell r="D5416" t="str">
            <v>UN</v>
          </cell>
          <cell r="E5416">
            <v>0</v>
          </cell>
        </row>
        <row r="5417">
          <cell r="B5417" t="str">
            <v>525751</v>
          </cell>
          <cell r="C5417" t="str">
            <v>TE FOFO JE2GS/FG PN-25 1000 X 800MM (1133KG)</v>
          </cell>
          <cell r="D5417" t="str">
            <v>UN</v>
          </cell>
          <cell r="E5417">
            <v>0</v>
          </cell>
        </row>
        <row r="5418">
          <cell r="B5418" t="str">
            <v>525752</v>
          </cell>
          <cell r="C5418" t="str">
            <v>TE FOFO JE2GS/FG PN-25 1000 X 1000MM (1299KG)</v>
          </cell>
          <cell r="D5418" t="str">
            <v>UN</v>
          </cell>
          <cell r="E5418">
            <v>0</v>
          </cell>
        </row>
        <row r="5419">
          <cell r="B5419" t="str">
            <v>525753</v>
          </cell>
          <cell r="C5419" t="str">
            <v>TE FOFO JE2GS/FG PN-25 1200 X 200MM (758KG)</v>
          </cell>
          <cell r="D5419" t="str">
            <v>UN</v>
          </cell>
          <cell r="E5419">
            <v>0</v>
          </cell>
        </row>
        <row r="5420">
          <cell r="B5420" t="str">
            <v>525754</v>
          </cell>
          <cell r="C5420" t="str">
            <v>TE FOFO JE2GS/FG PN-25 1200 X 400MM (991KG)</v>
          </cell>
          <cell r="D5420" t="str">
            <v>UN</v>
          </cell>
          <cell r="E5420">
            <v>0</v>
          </cell>
        </row>
        <row r="5421">
          <cell r="B5421" t="str">
            <v>525755</v>
          </cell>
          <cell r="C5421" t="str">
            <v>TE FOFO JE2GS/FG PN-25 1200 X 600MM (1367KG)</v>
          </cell>
          <cell r="D5421" t="str">
            <v>UN</v>
          </cell>
          <cell r="E5421">
            <v>0</v>
          </cell>
        </row>
        <row r="5422">
          <cell r="B5422" t="str">
            <v>525756</v>
          </cell>
          <cell r="C5422" t="str">
            <v>TE FOFO JE2GS/FG PN-25 1200 X 800MM (1637KG)</v>
          </cell>
          <cell r="D5422" t="str">
            <v>UN</v>
          </cell>
          <cell r="E5422">
            <v>0</v>
          </cell>
        </row>
        <row r="5423">
          <cell r="B5423" t="str">
            <v>525757</v>
          </cell>
          <cell r="C5423" t="str">
            <v>TE FOFO JE2GS/FG PN-25 1200 X 1000MM (1898KG)</v>
          </cell>
          <cell r="D5423" t="str">
            <v>UN</v>
          </cell>
          <cell r="E5423">
            <v>0</v>
          </cell>
        </row>
        <row r="5424">
          <cell r="B5424" t="str">
            <v>525758</v>
          </cell>
          <cell r="C5424" t="str">
            <v>TE FOFO JE2GS/FG PN-25 1200 X 1200MM (2135KG)</v>
          </cell>
          <cell r="D5424" t="str">
            <v>UN</v>
          </cell>
          <cell r="E5424">
            <v>0</v>
          </cell>
        </row>
        <row r="5425">
          <cell r="B5425" t="str">
            <v>525759</v>
          </cell>
          <cell r="C5425" t="str">
            <v>TE FOFO JM/FG PN-25 700 X 200MM (369KG)</v>
          </cell>
          <cell r="D5425" t="str">
            <v>UN</v>
          </cell>
          <cell r="E5425">
            <v>0</v>
          </cell>
        </row>
        <row r="5426">
          <cell r="B5426" t="str">
            <v>525760</v>
          </cell>
          <cell r="C5426" t="str">
            <v>TE FOFO JM/FG PN-25 700 X 400MM (467KG)</v>
          </cell>
          <cell r="D5426" t="str">
            <v>UN</v>
          </cell>
          <cell r="E5426">
            <v>0</v>
          </cell>
        </row>
        <row r="5427">
          <cell r="B5427" t="str">
            <v>525761</v>
          </cell>
          <cell r="C5427" t="str">
            <v>TE FOFO JM/FG PN-25 700 X 600MM (616KG)</v>
          </cell>
          <cell r="D5427" t="str">
            <v>UN</v>
          </cell>
          <cell r="E5427">
            <v>0</v>
          </cell>
        </row>
        <row r="5428">
          <cell r="B5428" t="str">
            <v>525762</v>
          </cell>
          <cell r="C5428" t="str">
            <v>TE FOFO JM/FG PN-25 700 X 700MM (659KG)</v>
          </cell>
          <cell r="D5428" t="str">
            <v>UN</v>
          </cell>
          <cell r="E5428">
            <v>0</v>
          </cell>
        </row>
        <row r="5429">
          <cell r="B5429" t="str">
            <v>525763</v>
          </cell>
          <cell r="C5429" t="str">
            <v>TE FOFO JM/FG PN-25 800 X 200MM (516KG)</v>
          </cell>
          <cell r="D5429" t="str">
            <v>UN</v>
          </cell>
          <cell r="E5429">
            <v>0</v>
          </cell>
        </row>
        <row r="5430">
          <cell r="B5430" t="str">
            <v>525764</v>
          </cell>
          <cell r="C5430" t="str">
            <v>TE FOFO JM/FG PN-25 800 X 400MM (647KG)</v>
          </cell>
          <cell r="D5430" t="str">
            <v>UN</v>
          </cell>
          <cell r="E5430">
            <v>0</v>
          </cell>
        </row>
        <row r="5431">
          <cell r="B5431" t="str">
            <v>525765</v>
          </cell>
          <cell r="C5431" t="str">
            <v>TE FOFO JM/FG PN-25 800 X 600MM (900KG)</v>
          </cell>
          <cell r="D5431" t="str">
            <v>UN</v>
          </cell>
          <cell r="E5431">
            <v>0</v>
          </cell>
        </row>
        <row r="5432">
          <cell r="B5432" t="str">
            <v>525766</v>
          </cell>
          <cell r="C5432" t="str">
            <v>TE FOFO JM/FG PN-25 800 X 800MM (939KG)</v>
          </cell>
          <cell r="D5432" t="str">
            <v>UN</v>
          </cell>
          <cell r="E5432">
            <v>0</v>
          </cell>
        </row>
        <row r="5433">
          <cell r="B5433" t="str">
            <v>525767</v>
          </cell>
          <cell r="C5433" t="str">
            <v>TE FOFO JM/FG PN-25 900 X 200MM (633KG)</v>
          </cell>
          <cell r="D5433" t="str">
            <v>UN</v>
          </cell>
          <cell r="E5433">
            <v>0</v>
          </cell>
        </row>
        <row r="5434">
          <cell r="B5434" t="str">
            <v>525768</v>
          </cell>
          <cell r="C5434" t="str">
            <v>TE FOFO JM/FG PN-25 900 X 400MM (816KG)</v>
          </cell>
          <cell r="D5434" t="str">
            <v>UN</v>
          </cell>
          <cell r="E5434">
            <v>0</v>
          </cell>
        </row>
        <row r="5435">
          <cell r="B5435" t="str">
            <v>525769</v>
          </cell>
          <cell r="C5435" t="str">
            <v>TE FOFO JM/FG PN-25 900 X 600MM (1121KG)</v>
          </cell>
          <cell r="D5435" t="str">
            <v>UN</v>
          </cell>
          <cell r="E5435">
            <v>0</v>
          </cell>
        </row>
        <row r="5436">
          <cell r="B5436" t="str">
            <v>525770</v>
          </cell>
          <cell r="C5436" t="str">
            <v>TE FOFO JM/FG PN-25 900 X 800MM (1224KG)</v>
          </cell>
          <cell r="D5436" t="str">
            <v>UN</v>
          </cell>
          <cell r="E5436">
            <v>0</v>
          </cell>
        </row>
        <row r="5437">
          <cell r="B5437" t="str">
            <v>525771</v>
          </cell>
          <cell r="C5437" t="str">
            <v>TE FOFO JM/FG PN-25 900 X 900MM (1314KG)</v>
          </cell>
          <cell r="D5437" t="str">
            <v>UN</v>
          </cell>
          <cell r="E5437">
            <v>0</v>
          </cell>
        </row>
        <row r="5438">
          <cell r="B5438" t="str">
            <v>525772</v>
          </cell>
          <cell r="C5438" t="str">
            <v>TE FOFO JM/FG PN-25 1000 X 200MM (862KG)</v>
          </cell>
          <cell r="D5438" t="str">
            <v>UN</v>
          </cell>
          <cell r="E5438">
            <v>0</v>
          </cell>
        </row>
        <row r="5439">
          <cell r="B5439" t="str">
            <v>525773</v>
          </cell>
          <cell r="C5439" t="str">
            <v>TE FOFO JM/FG PN-25 1000 X 400MM (1039KG)</v>
          </cell>
          <cell r="D5439" t="str">
            <v>UN</v>
          </cell>
          <cell r="E5439">
            <v>0</v>
          </cell>
        </row>
        <row r="5440">
          <cell r="B5440" t="str">
            <v>525774</v>
          </cell>
          <cell r="C5440" t="str">
            <v>TE FOFO JM/FG PN-25 1000 X 600MM (1352KG)</v>
          </cell>
          <cell r="D5440" t="str">
            <v>UN</v>
          </cell>
          <cell r="E5440">
            <v>0</v>
          </cell>
        </row>
        <row r="5441">
          <cell r="B5441" t="str">
            <v>525775</v>
          </cell>
          <cell r="C5441" t="str">
            <v>TE FOFO JM/FG PN-25 1000 X 800MM (1505KG)</v>
          </cell>
          <cell r="D5441" t="str">
            <v>UN</v>
          </cell>
          <cell r="E5441">
            <v>0</v>
          </cell>
        </row>
        <row r="5442">
          <cell r="B5442" t="str">
            <v>525776</v>
          </cell>
          <cell r="C5442" t="str">
            <v>TE FOFO JM/FG PN-25 1000 X 1000MM (1674KG)</v>
          </cell>
          <cell r="D5442" t="str">
            <v>UN</v>
          </cell>
          <cell r="E5442">
            <v>0</v>
          </cell>
        </row>
        <row r="5443">
          <cell r="B5443" t="str">
            <v>525777</v>
          </cell>
          <cell r="C5443" t="str">
            <v>TE FOFO JM/FG PN-25 1200 X 200MM (1138KG)</v>
          </cell>
          <cell r="D5443" t="str">
            <v>UN</v>
          </cell>
          <cell r="E5443">
            <v>0</v>
          </cell>
        </row>
        <row r="5444">
          <cell r="B5444" t="str">
            <v>525778</v>
          </cell>
          <cell r="C5444" t="str">
            <v>TE FOFO JM/FG PN-25 1200 X 400MM (1363KG)</v>
          </cell>
          <cell r="D5444" t="str">
            <v>UN</v>
          </cell>
          <cell r="E5444">
            <v>0</v>
          </cell>
        </row>
        <row r="5445">
          <cell r="B5445" t="str">
            <v>525779</v>
          </cell>
          <cell r="C5445" t="str">
            <v>TE FOFO JM/FG PN-25 1200 X 600MM (1736KG)</v>
          </cell>
          <cell r="D5445" t="str">
            <v>UN</v>
          </cell>
          <cell r="E5445">
            <v>0</v>
          </cell>
        </row>
        <row r="5446">
          <cell r="B5446" t="str">
            <v>525780</v>
          </cell>
          <cell r="C5446" t="str">
            <v>TE FOFO JM/FG PN-25 1200 X 800MM (2014KG)</v>
          </cell>
          <cell r="D5446" t="str">
            <v>UN</v>
          </cell>
          <cell r="E5446">
            <v>0</v>
          </cell>
        </row>
        <row r="5447">
          <cell r="B5447" t="str">
            <v>525781</v>
          </cell>
          <cell r="C5447" t="str">
            <v>TE FOFO JM/FG PN-25 1200 X 1000MM (2266KG)</v>
          </cell>
          <cell r="D5447" t="str">
            <v>UN</v>
          </cell>
          <cell r="E5447">
            <v>0</v>
          </cell>
        </row>
        <row r="5448">
          <cell r="B5448" t="str">
            <v>525782</v>
          </cell>
          <cell r="C5448" t="str">
            <v>TE FOFO JM/FG PN-25 1200 X 1200MM (2510KG)</v>
          </cell>
          <cell r="D5448" t="str">
            <v>UN</v>
          </cell>
          <cell r="E5448">
            <v>0</v>
          </cell>
        </row>
        <row r="5450">
          <cell r="B5450" t="str">
            <v>525800</v>
          </cell>
          <cell r="C5450" t="str">
            <v>TOCO EM FOFO (C31 - METALURGICA 100%)</v>
          </cell>
        </row>
        <row r="5451">
          <cell r="B5451" t="str">
            <v>525801</v>
          </cell>
          <cell r="C5451" t="str">
            <v>TOCO FOFO C/FG PN-10 D=100MM;L=250MM (14KG)</v>
          </cell>
          <cell r="D5451" t="str">
            <v>UN</v>
          </cell>
          <cell r="E5451">
            <v>164.4</v>
          </cell>
        </row>
        <row r="5452">
          <cell r="B5452" t="str">
            <v>525802</v>
          </cell>
          <cell r="C5452" t="str">
            <v>TOCO FOFO C/FG PN-10 D=150MM;L=250MM (24KG)</v>
          </cell>
          <cell r="D5452" t="str">
            <v>UN</v>
          </cell>
          <cell r="E5452">
            <v>228.23</v>
          </cell>
        </row>
        <row r="5453">
          <cell r="B5453" t="str">
            <v>525803</v>
          </cell>
          <cell r="C5453" t="str">
            <v>TOCO FOFO C/FG PN-10 D=200MM;L=250MM (32KG)</v>
          </cell>
          <cell r="D5453" t="str">
            <v>UN</v>
          </cell>
          <cell r="E5453">
            <v>417.42</v>
          </cell>
        </row>
        <row r="5454">
          <cell r="B5454" t="str">
            <v>525804</v>
          </cell>
          <cell r="C5454" t="str">
            <v>TOCO FOFO C/FG PN-10 D=250MM;L=250MM (44KG)</v>
          </cell>
          <cell r="D5454" t="str">
            <v>UN</v>
          </cell>
          <cell r="E5454">
            <v>642.37</v>
          </cell>
        </row>
        <row r="5455">
          <cell r="B5455" t="str">
            <v>525805</v>
          </cell>
          <cell r="C5455" t="str">
            <v>TOCO FOFO C/FG PN-10 D=300MM;L=250MM (56KG)</v>
          </cell>
          <cell r="D5455" t="str">
            <v>UN</v>
          </cell>
          <cell r="E5455">
            <v>740.77</v>
          </cell>
        </row>
        <row r="5456">
          <cell r="B5456" t="str">
            <v>525806</v>
          </cell>
          <cell r="C5456" t="str">
            <v>TOCO FOFO C/FG PN-10 D=350MM;L=250MM (70KG)</v>
          </cell>
          <cell r="D5456" t="str">
            <v>UN</v>
          </cell>
          <cell r="E5456">
            <v>911.59</v>
          </cell>
        </row>
        <row r="5457">
          <cell r="B5457" t="str">
            <v>525807</v>
          </cell>
          <cell r="C5457" t="str">
            <v>TOCO FOFO C/FG PN-10 D=400MM;L=250MM (85KG)</v>
          </cell>
          <cell r="D5457" t="str">
            <v>UN</v>
          </cell>
          <cell r="E5457">
            <v>968.7</v>
          </cell>
        </row>
        <row r="5458">
          <cell r="B5458" t="str">
            <v>525808</v>
          </cell>
          <cell r="C5458" t="str">
            <v>TOCO FOFO C/FG PN-10 D=450MM;L=250MM (95KG)</v>
          </cell>
          <cell r="D5458" t="str">
            <v>UN</v>
          </cell>
          <cell r="E5458">
            <v>2847.1</v>
          </cell>
        </row>
        <row r="5459">
          <cell r="B5459" t="str">
            <v>525809</v>
          </cell>
          <cell r="C5459" t="str">
            <v>TOCO FOFO C/FG PN-10 D=500MM;L=250MM (116KG)</v>
          </cell>
          <cell r="D5459" t="str">
            <v>UN</v>
          </cell>
          <cell r="E5459">
            <v>2777.95</v>
          </cell>
        </row>
        <row r="5460">
          <cell r="B5460" t="str">
            <v>525810</v>
          </cell>
          <cell r="C5460" t="str">
            <v>TOCO FOFO C/FG PN-10 D=600MM;L=250MM (165KG)</v>
          </cell>
          <cell r="D5460" t="str">
            <v>UN</v>
          </cell>
          <cell r="E5460">
            <v>0</v>
          </cell>
        </row>
        <row r="5461">
          <cell r="B5461" t="str">
            <v>525811</v>
          </cell>
          <cell r="C5461" t="str">
            <v>TOCO FOFO C/FG PN-10 D=700MM;L=250MM (219KG)</v>
          </cell>
          <cell r="D5461" t="str">
            <v>UN</v>
          </cell>
          <cell r="E5461">
            <v>0</v>
          </cell>
        </row>
        <row r="5462">
          <cell r="B5462" t="str">
            <v>525812</v>
          </cell>
          <cell r="C5462" t="str">
            <v>TOCO FOFO C/FG PN-10 D=800MM;L=250MM (279KG)</v>
          </cell>
          <cell r="D5462" t="str">
            <v>UN</v>
          </cell>
          <cell r="E5462">
            <v>0</v>
          </cell>
        </row>
        <row r="5463">
          <cell r="B5463" t="str">
            <v>525813</v>
          </cell>
          <cell r="C5463" t="str">
            <v>TOCO FOFO C/FG PN-10 D=900MM;L=250MM (350KG)</v>
          </cell>
          <cell r="D5463" t="str">
            <v>UN</v>
          </cell>
          <cell r="E5463">
            <v>0</v>
          </cell>
        </row>
        <row r="5464">
          <cell r="B5464" t="str">
            <v>525814</v>
          </cell>
          <cell r="C5464" t="str">
            <v>TOCO FOFO C/FG PN-10 D=1000MM;L=250MM (419KG)</v>
          </cell>
          <cell r="D5464" t="str">
            <v>UN</v>
          </cell>
          <cell r="E5464">
            <v>0</v>
          </cell>
        </row>
        <row r="5465">
          <cell r="B5465" t="str">
            <v>525815</v>
          </cell>
          <cell r="C5465" t="str">
            <v>TOCO FOFO C/FG PN-10 D=1200MM;L=250MM (597KG)</v>
          </cell>
          <cell r="D5465" t="str">
            <v>UN</v>
          </cell>
          <cell r="E5465">
            <v>0</v>
          </cell>
        </row>
        <row r="5466">
          <cell r="B5466" t="str">
            <v>525816</v>
          </cell>
          <cell r="C5466" t="str">
            <v>TOCO FOFO C/FG PN-10/16/25 D=80MM;L= 500MM(13KG)</v>
          </cell>
          <cell r="D5466" t="str">
            <v>UN</v>
          </cell>
          <cell r="E5466">
            <v>320.18</v>
          </cell>
        </row>
        <row r="5467">
          <cell r="B5467" t="str">
            <v>525817</v>
          </cell>
          <cell r="C5467" t="str">
            <v>TOCO FOFO C/FG PN-10 D=100MM;L=500MM (19KG)</v>
          </cell>
          <cell r="D5467" t="str">
            <v>UN</v>
          </cell>
          <cell r="E5467">
            <v>207.83</v>
          </cell>
        </row>
        <row r="5468">
          <cell r="B5468" t="str">
            <v>525818</v>
          </cell>
          <cell r="C5468" t="str">
            <v>TOCO FOFO C/FG PN-10 D=150MM;L=500MM (32KG)</v>
          </cell>
          <cell r="D5468" t="str">
            <v>UN</v>
          </cell>
          <cell r="E5468">
            <v>577.84</v>
          </cell>
        </row>
        <row r="5469">
          <cell r="B5469" t="str">
            <v>525819</v>
          </cell>
          <cell r="C5469" t="str">
            <v>TOCO FOFO C/FG PN-10 D=200MM;L=500MM (43KG)</v>
          </cell>
          <cell r="D5469" t="str">
            <v>UN</v>
          </cell>
          <cell r="E5469">
            <v>556.38</v>
          </cell>
        </row>
        <row r="5470">
          <cell r="B5470" t="str">
            <v>525820</v>
          </cell>
          <cell r="C5470" t="str">
            <v>TOCO FOFO C/FG PN-10 D=250MM;L=500MM (60KG)</v>
          </cell>
          <cell r="D5470" t="str">
            <v>UN</v>
          </cell>
          <cell r="E5470">
            <v>813.47</v>
          </cell>
        </row>
        <row r="5471">
          <cell r="B5471" t="str">
            <v>525821</v>
          </cell>
          <cell r="C5471" t="str">
            <v>TOCO FOFO C/FG PN-10 D=300MM;L=500MM (76KG)</v>
          </cell>
          <cell r="D5471" t="str">
            <v>UN</v>
          </cell>
          <cell r="E5471">
            <v>967.56</v>
          </cell>
        </row>
        <row r="5472">
          <cell r="B5472" t="str">
            <v>525822</v>
          </cell>
          <cell r="C5472" t="str">
            <v>TOCO FOFO C/FG PN-10 D=350MM;L=500MM (88KG)</v>
          </cell>
          <cell r="D5472" t="str">
            <v>UN</v>
          </cell>
          <cell r="E5472">
            <v>1540.28</v>
          </cell>
        </row>
        <row r="5473">
          <cell r="B5473" t="str">
            <v>525823</v>
          </cell>
          <cell r="C5473" t="str">
            <v>TOCO FOFO C/FG PN-10 D=400MM;L=500MM (114KG)</v>
          </cell>
          <cell r="D5473" t="str">
            <v>UN</v>
          </cell>
          <cell r="E5473">
            <v>1670.71</v>
          </cell>
        </row>
        <row r="5474">
          <cell r="B5474" t="str">
            <v>525824</v>
          </cell>
          <cell r="C5474" t="str">
            <v>TOCO FOFO C/FG PN-10 D=450MM;L=500MM (137KG)</v>
          </cell>
          <cell r="D5474" t="str">
            <v>UN</v>
          </cell>
          <cell r="E5474">
            <v>3082.78</v>
          </cell>
        </row>
        <row r="5475">
          <cell r="B5475" t="str">
            <v>525825</v>
          </cell>
          <cell r="C5475" t="str">
            <v>TOCO FOFO C/FG PN-10 D=500MM;L=500MM (156KG)</v>
          </cell>
          <cell r="D5475" t="str">
            <v>UN</v>
          </cell>
          <cell r="E5475">
            <v>3144.44</v>
          </cell>
        </row>
        <row r="5476">
          <cell r="B5476" t="str">
            <v>525826</v>
          </cell>
          <cell r="C5476" t="str">
            <v>TOCO FOFO C/FG PN-10 D=600MM;L=500MM (217KG)</v>
          </cell>
          <cell r="D5476" t="str">
            <v>UN</v>
          </cell>
          <cell r="E5476">
            <v>0</v>
          </cell>
        </row>
        <row r="5477">
          <cell r="B5477" t="str">
            <v>525827</v>
          </cell>
          <cell r="C5477" t="str">
            <v>TOCO FOFO C/FG PN-10 D=700MM;L=500MM (289KG)</v>
          </cell>
          <cell r="D5477" t="str">
            <v>UN</v>
          </cell>
          <cell r="E5477">
            <v>0</v>
          </cell>
        </row>
        <row r="5478">
          <cell r="B5478" t="str">
            <v>525828</v>
          </cell>
          <cell r="C5478" t="str">
            <v>TOCO FOFO C/FG PN-10 D=800MM;L=500MM (361KG)</v>
          </cell>
          <cell r="D5478" t="str">
            <v>UN</v>
          </cell>
          <cell r="E5478">
            <v>0</v>
          </cell>
        </row>
        <row r="5479">
          <cell r="B5479" t="str">
            <v>525829</v>
          </cell>
          <cell r="C5479" t="str">
            <v>TOCO FOFO C/FG PN-10 D=900MM;L=500MM (450KG)</v>
          </cell>
          <cell r="D5479" t="str">
            <v>UN</v>
          </cell>
          <cell r="E5479">
            <v>0</v>
          </cell>
        </row>
        <row r="5480">
          <cell r="B5480" t="str">
            <v>525830</v>
          </cell>
          <cell r="C5480" t="str">
            <v>TOCO FOFO C/FG PN-10 D=1000MM;L=500MM (538KG)</v>
          </cell>
          <cell r="D5480" t="str">
            <v>UN</v>
          </cell>
          <cell r="E5480">
            <v>0</v>
          </cell>
        </row>
        <row r="5481">
          <cell r="B5481" t="str">
            <v>525831</v>
          </cell>
          <cell r="C5481" t="str">
            <v>TOCO FOFO C/FG PN-10 D=1200MM;L=500MM (755KG)</v>
          </cell>
          <cell r="D5481" t="str">
            <v>UN</v>
          </cell>
          <cell r="E5481">
            <v>0</v>
          </cell>
        </row>
        <row r="5482">
          <cell r="B5482" t="str">
            <v>525832</v>
          </cell>
          <cell r="C5482" t="str">
            <v>TOCO FOFO C/FG E ABA VED.PN-10/16/25 D=80MM(18KG)</v>
          </cell>
          <cell r="D5482" t="str">
            <v>UN</v>
          </cell>
          <cell r="E5482">
            <v>373.98</v>
          </cell>
        </row>
        <row r="5483">
          <cell r="B5483" t="str">
            <v>525833</v>
          </cell>
          <cell r="C5483" t="str">
            <v>TOCO FOFO C/FG E ABA DE VED.PN-10 D=100MM (26KG)</v>
          </cell>
          <cell r="D5483" t="str">
            <v>UN</v>
          </cell>
          <cell r="E5483">
            <v>381.47</v>
          </cell>
        </row>
        <row r="5484">
          <cell r="B5484" t="str">
            <v>525834</v>
          </cell>
          <cell r="C5484" t="str">
            <v>TOCO FOFO C/FG E ABA DE VED.PN-10 D=150MM (40KG)</v>
          </cell>
          <cell r="D5484" t="str">
            <v>UN</v>
          </cell>
          <cell r="E5484">
            <v>611.82000000000005</v>
          </cell>
        </row>
        <row r="5485">
          <cell r="B5485" t="str">
            <v>525835</v>
          </cell>
          <cell r="C5485" t="str">
            <v>TOCO FOFO C/FG E ABA DE VED.PN-10 D=200MM (56KG)</v>
          </cell>
          <cell r="D5485" t="str">
            <v>UN</v>
          </cell>
          <cell r="E5485">
            <v>706.46</v>
          </cell>
        </row>
        <row r="5486">
          <cell r="B5486" t="str">
            <v>525836</v>
          </cell>
          <cell r="C5486" t="str">
            <v>TOCO FOFO C/FG E ABA DE VED.PN-10 D=250MM (73KG)</v>
          </cell>
          <cell r="D5486" t="str">
            <v>UN</v>
          </cell>
          <cell r="E5486">
            <v>1002.08</v>
          </cell>
        </row>
        <row r="5487">
          <cell r="B5487" t="str">
            <v>525837</v>
          </cell>
          <cell r="C5487" t="str">
            <v>TOCO FOFO C/FG E ABA DE VED.PN-10 D=300MM (93KG)</v>
          </cell>
          <cell r="D5487" t="str">
            <v>UN</v>
          </cell>
          <cell r="E5487">
            <v>1022.12</v>
          </cell>
        </row>
        <row r="5488">
          <cell r="B5488" t="str">
            <v>525838</v>
          </cell>
          <cell r="C5488" t="str">
            <v>TOCO FOFO C/FG E ABA DE VED.PN-10 D=350MM (112KG)</v>
          </cell>
          <cell r="D5488" t="str">
            <v>UN</v>
          </cell>
          <cell r="E5488">
            <v>1508.11</v>
          </cell>
        </row>
        <row r="5489">
          <cell r="B5489" t="str">
            <v>525839</v>
          </cell>
          <cell r="C5489" t="str">
            <v>TOCO FOFO C/FG E ABA DE VED.PN-10 D=400MM (136KG)</v>
          </cell>
          <cell r="D5489" t="str">
            <v>UN</v>
          </cell>
          <cell r="E5489">
            <v>1586.74</v>
          </cell>
        </row>
        <row r="5490">
          <cell r="B5490" t="str">
            <v>525840</v>
          </cell>
          <cell r="C5490" t="str">
            <v>TOCO FOFO C/FG E ABA DE VED.PN-10 D=450MM (183KG)</v>
          </cell>
          <cell r="D5490" t="str">
            <v>UN</v>
          </cell>
          <cell r="E5490">
            <v>3435.26</v>
          </cell>
        </row>
        <row r="5491">
          <cell r="B5491" t="str">
            <v>525841</v>
          </cell>
          <cell r="C5491" t="str">
            <v>TOCO FOFO C/FG E ABA DE VED.PN-10 D=500MM (197KG)</v>
          </cell>
          <cell r="D5491" t="str">
            <v>UN</v>
          </cell>
          <cell r="E5491">
            <v>3532.36</v>
          </cell>
        </row>
        <row r="5492">
          <cell r="B5492" t="str">
            <v>525842</v>
          </cell>
          <cell r="C5492" t="str">
            <v>TOCO FOFO C/FG E ABA DE VED.PN-10 D=600MM (253KG)</v>
          </cell>
          <cell r="D5492" t="str">
            <v>UN</v>
          </cell>
          <cell r="E5492">
            <v>0</v>
          </cell>
        </row>
        <row r="5493">
          <cell r="B5493" t="str">
            <v>525843</v>
          </cell>
          <cell r="C5493" t="str">
            <v>TOCO FOFO C/FG E ABA DE VED.PN-10 D=700MM (320KG)</v>
          </cell>
          <cell r="D5493" t="str">
            <v>UN</v>
          </cell>
          <cell r="E5493">
            <v>0</v>
          </cell>
        </row>
        <row r="5494">
          <cell r="B5494" t="str">
            <v>525844</v>
          </cell>
          <cell r="C5494" t="str">
            <v>TOCO FOFO C/FG E ABA DE VED.PN-10 D=800MM (412KG)</v>
          </cell>
          <cell r="D5494" t="str">
            <v>UN</v>
          </cell>
          <cell r="E5494">
            <v>0</v>
          </cell>
        </row>
        <row r="5495">
          <cell r="B5495" t="str">
            <v>525845</v>
          </cell>
          <cell r="C5495" t="str">
            <v>TOCO FOFO C/FG E ABA DE VED.PN-10 D=900MM (470KG)</v>
          </cell>
          <cell r="D5495" t="str">
            <v>UN</v>
          </cell>
          <cell r="E5495">
            <v>0</v>
          </cell>
        </row>
        <row r="5496">
          <cell r="B5496" t="str">
            <v>525846</v>
          </cell>
          <cell r="C5496" t="str">
            <v>TOCO FOFO C/FG E ABA DE VED.PN-10 D=1000MM (637KG)</v>
          </cell>
          <cell r="D5496" t="str">
            <v>UN</v>
          </cell>
          <cell r="E5496">
            <v>0</v>
          </cell>
        </row>
        <row r="5497">
          <cell r="B5497" t="str">
            <v>525847</v>
          </cell>
          <cell r="C5497" t="str">
            <v>TOCO FOFO C/FG E ABA DE VED.PN-10 D=1200MM (857KG)</v>
          </cell>
          <cell r="D5497" t="str">
            <v>UN</v>
          </cell>
          <cell r="E5497">
            <v>0</v>
          </cell>
        </row>
        <row r="5498">
          <cell r="B5498" t="str">
            <v>525848</v>
          </cell>
          <cell r="C5498" t="str">
            <v>TOCO FOFO C/FG PN-16 D=100MM;L=250MM (14KG)</v>
          </cell>
          <cell r="D5498" t="str">
            <v>UN</v>
          </cell>
          <cell r="E5498">
            <v>0</v>
          </cell>
        </row>
        <row r="5499">
          <cell r="B5499" t="str">
            <v>525849</v>
          </cell>
          <cell r="C5499" t="str">
            <v>TOCO FOFO C/FG PN-16 D=150MM;L=250MM (24KG)</v>
          </cell>
          <cell r="D5499" t="str">
            <v>UN</v>
          </cell>
          <cell r="E5499">
            <v>0</v>
          </cell>
        </row>
        <row r="5500">
          <cell r="B5500" t="str">
            <v>525850</v>
          </cell>
          <cell r="C5500" t="str">
            <v>TOCO FOFO C/FG PN-16 D=200MM;L=250MM (32KG)</v>
          </cell>
          <cell r="D5500" t="str">
            <v>UN</v>
          </cell>
          <cell r="E5500">
            <v>0</v>
          </cell>
        </row>
        <row r="5501">
          <cell r="B5501" t="str">
            <v>525851</v>
          </cell>
          <cell r="C5501" t="str">
            <v>TOCO FOFO C/FG PN-16 D=250MM;L=250MM (44KG)</v>
          </cell>
          <cell r="D5501" t="str">
            <v>UN</v>
          </cell>
          <cell r="E5501">
            <v>0</v>
          </cell>
        </row>
        <row r="5502">
          <cell r="B5502" t="str">
            <v>525852</v>
          </cell>
          <cell r="C5502" t="str">
            <v>TOCO FOFO C/FG PN-16 D=300MM;L=250MM (56KG)</v>
          </cell>
          <cell r="D5502" t="str">
            <v>UN</v>
          </cell>
          <cell r="E5502">
            <v>0</v>
          </cell>
        </row>
        <row r="5503">
          <cell r="B5503" t="str">
            <v>525853</v>
          </cell>
          <cell r="C5503" t="str">
            <v>TOCO FOFO C/FG PN-16 D=350MM;L=250MM (76KG)</v>
          </cell>
          <cell r="D5503" t="str">
            <v>UN</v>
          </cell>
          <cell r="E5503">
            <v>0</v>
          </cell>
        </row>
        <row r="5504">
          <cell r="B5504" t="str">
            <v>525854</v>
          </cell>
          <cell r="C5504" t="str">
            <v>TOCO FOFO C/FG PN-16 D=400MM;L=250MM (97KG)</v>
          </cell>
          <cell r="D5504" t="str">
            <v>UN</v>
          </cell>
          <cell r="E5504">
            <v>0</v>
          </cell>
        </row>
        <row r="5505">
          <cell r="B5505" t="str">
            <v>525855</v>
          </cell>
          <cell r="C5505" t="str">
            <v>TOCO FOFO C/FG PN-16 D=450MM;L=250MM (110KG)</v>
          </cell>
          <cell r="D5505" t="str">
            <v>UN</v>
          </cell>
          <cell r="E5505">
            <v>0</v>
          </cell>
        </row>
        <row r="5506">
          <cell r="B5506" t="str">
            <v>525856</v>
          </cell>
          <cell r="C5506" t="str">
            <v>TOCO FOFO C/FG PN-16 D=500MM;L=250MM (146KG)</v>
          </cell>
          <cell r="D5506" t="str">
            <v>UN</v>
          </cell>
          <cell r="E5506">
            <v>0</v>
          </cell>
        </row>
        <row r="5507">
          <cell r="B5507" t="str">
            <v>525857</v>
          </cell>
          <cell r="C5507" t="str">
            <v>TOCO FOFO C/FG PN-16 D=600MM;L=250MM (217KG)</v>
          </cell>
          <cell r="D5507" t="str">
            <v>UN</v>
          </cell>
          <cell r="E5507">
            <v>0</v>
          </cell>
        </row>
        <row r="5508">
          <cell r="B5508" t="str">
            <v>525858</v>
          </cell>
          <cell r="C5508" t="str">
            <v>TOCO FOFO C/FG PN-16 D=700MM;L=250MM (249KG)</v>
          </cell>
          <cell r="D5508" t="str">
            <v>UN</v>
          </cell>
          <cell r="E5508">
            <v>0</v>
          </cell>
        </row>
        <row r="5509">
          <cell r="B5509" t="str">
            <v>525859</v>
          </cell>
          <cell r="C5509" t="str">
            <v>TOCO FOFO C/FG PN-16 D=800MM;L=250MM (317KG)</v>
          </cell>
          <cell r="D5509" t="str">
            <v>UN</v>
          </cell>
          <cell r="E5509">
            <v>0</v>
          </cell>
        </row>
        <row r="5510">
          <cell r="B5510" t="str">
            <v>525860</v>
          </cell>
          <cell r="C5510" t="str">
            <v>TOCO FOFO C/FG PN-16 D=900MM;L=250MM (398KG)</v>
          </cell>
          <cell r="D5510" t="str">
            <v>UN</v>
          </cell>
          <cell r="E5510">
            <v>0</v>
          </cell>
        </row>
        <row r="5511">
          <cell r="B5511" t="str">
            <v>525861</v>
          </cell>
          <cell r="C5511" t="str">
            <v>TOCO FOFO C/FG PN-16 D=1000MM;L=250MM (503KG)</v>
          </cell>
          <cell r="D5511" t="str">
            <v>UN</v>
          </cell>
          <cell r="E5511">
            <v>0</v>
          </cell>
        </row>
        <row r="5512">
          <cell r="B5512" t="str">
            <v>525862</v>
          </cell>
          <cell r="C5512" t="str">
            <v>TOCO FOFO C/FG PN-16 D=1200MM;L=250MM (622KG)</v>
          </cell>
          <cell r="D5512" t="str">
            <v>UN</v>
          </cell>
          <cell r="E5512">
            <v>0</v>
          </cell>
        </row>
        <row r="5513">
          <cell r="B5513" t="str">
            <v>525863</v>
          </cell>
          <cell r="C5513" t="str">
            <v>TOCO FOFO C/FG PN-16 D=100MM;L=500MM (19KG)</v>
          </cell>
          <cell r="D5513" t="str">
            <v>UN</v>
          </cell>
          <cell r="E5513">
            <v>0</v>
          </cell>
        </row>
        <row r="5514">
          <cell r="B5514" t="str">
            <v>525864</v>
          </cell>
          <cell r="C5514" t="str">
            <v>TOCO FOFO C/FG PN-16 D=150MM;L=500MM (32KG)</v>
          </cell>
          <cell r="D5514" t="str">
            <v>UN</v>
          </cell>
          <cell r="E5514">
            <v>0</v>
          </cell>
        </row>
        <row r="5515">
          <cell r="B5515" t="str">
            <v>525865</v>
          </cell>
          <cell r="C5515" t="str">
            <v>TOCO FOFO C/FG PN-16 D=200MM;L=500MM (43KG)</v>
          </cell>
          <cell r="D5515" t="str">
            <v>UN</v>
          </cell>
          <cell r="E5515">
            <v>0</v>
          </cell>
        </row>
        <row r="5516">
          <cell r="B5516" t="str">
            <v>525866</v>
          </cell>
          <cell r="C5516" t="str">
            <v>TOCO FOFO C/FG PN-16 D=250MM;L=500MM (60KG)</v>
          </cell>
          <cell r="D5516" t="str">
            <v>UN</v>
          </cell>
          <cell r="E5516">
            <v>0</v>
          </cell>
        </row>
        <row r="5517">
          <cell r="B5517" t="str">
            <v>525867</v>
          </cell>
          <cell r="C5517" t="str">
            <v>TOCO FOFO C/FG PN-16 D=300MM;L=500MM (76KG)</v>
          </cell>
          <cell r="D5517" t="str">
            <v>UN</v>
          </cell>
          <cell r="E5517">
            <v>0</v>
          </cell>
        </row>
        <row r="5518">
          <cell r="B5518" t="str">
            <v>525868</v>
          </cell>
          <cell r="C5518" t="str">
            <v>TOCO FOFO C/FG PN-16 D=350MM;L=500MM (94KG)</v>
          </cell>
          <cell r="D5518" t="str">
            <v>UN</v>
          </cell>
          <cell r="E5518">
            <v>0</v>
          </cell>
        </row>
        <row r="5519">
          <cell r="B5519" t="str">
            <v>525869</v>
          </cell>
          <cell r="C5519" t="str">
            <v>TOCO FOFO C/FG PN-16 D=400MM;L=500MM (126KG)</v>
          </cell>
          <cell r="D5519" t="str">
            <v>UN</v>
          </cell>
          <cell r="E5519">
            <v>0</v>
          </cell>
        </row>
        <row r="5520">
          <cell r="B5520" t="str">
            <v>525870</v>
          </cell>
          <cell r="C5520" t="str">
            <v>TOCO FOFO C/FG PN-16 D=450MM;L=500MM (152KG)</v>
          </cell>
          <cell r="D5520" t="str">
            <v>UN</v>
          </cell>
          <cell r="E5520">
            <v>0</v>
          </cell>
        </row>
        <row r="5521">
          <cell r="B5521" t="str">
            <v>525871</v>
          </cell>
          <cell r="C5521" t="str">
            <v>TOCO FOFO C/FG PN-16 D=500MM;L=500MM (186KG)</v>
          </cell>
          <cell r="D5521" t="str">
            <v>UN</v>
          </cell>
          <cell r="E5521">
            <v>0</v>
          </cell>
        </row>
        <row r="5522">
          <cell r="B5522" t="str">
            <v>525872</v>
          </cell>
          <cell r="C5522" t="str">
            <v>TOCO FOFO C/FG PN-16 D=600MM;L=500MM (269KG)</v>
          </cell>
          <cell r="D5522" t="str">
            <v>UN</v>
          </cell>
          <cell r="E5522">
            <v>0</v>
          </cell>
        </row>
        <row r="5523">
          <cell r="B5523" t="str">
            <v>525873</v>
          </cell>
          <cell r="C5523" t="str">
            <v>TOCO FOFO C/FG PN-16 D=700MM;L=500MM (316KG)</v>
          </cell>
          <cell r="D5523" t="str">
            <v>UN</v>
          </cell>
          <cell r="E5523">
            <v>0</v>
          </cell>
        </row>
        <row r="5524">
          <cell r="B5524" t="str">
            <v>525874</v>
          </cell>
          <cell r="C5524" t="str">
            <v>TOCO FOFO C/FG PN-16 D=800MM;L=500MM (399KG)</v>
          </cell>
          <cell r="D5524" t="str">
            <v>UN</v>
          </cell>
          <cell r="E5524">
            <v>0</v>
          </cell>
        </row>
        <row r="5525">
          <cell r="B5525" t="str">
            <v>525875</v>
          </cell>
          <cell r="C5525" t="str">
            <v>TOCO FOFO C/FG PN-16 D=900MM;L=500MM (498KG)</v>
          </cell>
          <cell r="D5525" t="str">
            <v>UN</v>
          </cell>
          <cell r="E5525">
            <v>0</v>
          </cell>
        </row>
        <row r="5526">
          <cell r="B5526" t="str">
            <v>525876</v>
          </cell>
          <cell r="C5526" t="str">
            <v>TOCO FOFO C/FG PN-16 D=1000MM;L=500MM (622KG)</v>
          </cell>
          <cell r="D5526" t="str">
            <v>UN</v>
          </cell>
          <cell r="E5526">
            <v>0</v>
          </cell>
        </row>
        <row r="5527">
          <cell r="B5527" t="str">
            <v>525877</v>
          </cell>
          <cell r="C5527" t="str">
            <v>TOCO FOFO C/FG PN-16 D=1200MM;L=500MM (883KG)</v>
          </cell>
          <cell r="D5527" t="str">
            <v>UN</v>
          </cell>
          <cell r="E5527">
            <v>0</v>
          </cell>
        </row>
        <row r="5528">
          <cell r="B5528" t="str">
            <v>525878</v>
          </cell>
          <cell r="C5528" t="str">
            <v>TOCO FOFO C/FG E ABA DE VED.PN-16 D=100MM (26KG)</v>
          </cell>
          <cell r="D5528" t="str">
            <v>UN</v>
          </cell>
          <cell r="E5528">
            <v>0</v>
          </cell>
        </row>
        <row r="5529">
          <cell r="B5529" t="str">
            <v>525879</v>
          </cell>
          <cell r="C5529" t="str">
            <v>TOCO FOFO C/FG E ABA DE VED.PN-16 D=150MM (40KG)</v>
          </cell>
          <cell r="D5529" t="str">
            <v>UN</v>
          </cell>
          <cell r="E5529">
            <v>0</v>
          </cell>
        </row>
        <row r="5530">
          <cell r="B5530" t="str">
            <v>525880</v>
          </cell>
          <cell r="C5530" t="str">
            <v>TOCO FOFO C/FG E ABA DE VED.PN-16 D=200MM (56KG)</v>
          </cell>
          <cell r="D5530" t="str">
            <v>UN</v>
          </cell>
          <cell r="E5530">
            <v>0</v>
          </cell>
        </row>
        <row r="5531">
          <cell r="B5531" t="str">
            <v>525881</v>
          </cell>
          <cell r="C5531" t="str">
            <v>TOCO FOFO C/FG E ABA DE VED.PN-16 D=250MM (73KG)</v>
          </cell>
          <cell r="D5531" t="str">
            <v>UN</v>
          </cell>
          <cell r="E5531">
            <v>0</v>
          </cell>
        </row>
        <row r="5532">
          <cell r="B5532" t="str">
            <v>525882</v>
          </cell>
          <cell r="C5532" t="str">
            <v>TOCO FOFO C/FG E ABA DE VED.PN-16 D=300MM (93KG)</v>
          </cell>
          <cell r="D5532" t="str">
            <v>UN</v>
          </cell>
          <cell r="E5532">
            <v>0</v>
          </cell>
        </row>
        <row r="5533">
          <cell r="B5533" t="str">
            <v>525883</v>
          </cell>
          <cell r="C5533" t="str">
            <v>TOCO FOFO C/FG E ABA DE VED.PN-16 D=350MM (119KG)</v>
          </cell>
          <cell r="D5533" t="str">
            <v>UN</v>
          </cell>
          <cell r="E5533">
            <v>0</v>
          </cell>
        </row>
        <row r="5534">
          <cell r="B5534" t="str">
            <v>525884</v>
          </cell>
          <cell r="C5534" t="str">
            <v>TOCO FOFO C/FG E ABA DE VED.PN-16 D=400MM (148KG)</v>
          </cell>
          <cell r="D5534" t="str">
            <v>UN</v>
          </cell>
          <cell r="E5534">
            <v>0</v>
          </cell>
        </row>
        <row r="5535">
          <cell r="B5535" t="str">
            <v>525885</v>
          </cell>
          <cell r="C5535" t="str">
            <v>TOCO FOFO C/FG E ABA DE VED.PN-16 D=500MM (217KG)</v>
          </cell>
          <cell r="D5535" t="str">
            <v>UN</v>
          </cell>
          <cell r="E5535">
            <v>0</v>
          </cell>
        </row>
        <row r="5536">
          <cell r="B5536" t="str">
            <v>525886</v>
          </cell>
          <cell r="C5536" t="str">
            <v>TOCO FOFO C/FG E ABA DE VED.PN-16 D=600MM (308KG)</v>
          </cell>
          <cell r="D5536" t="str">
            <v>UN</v>
          </cell>
          <cell r="E5536">
            <v>0</v>
          </cell>
        </row>
        <row r="5537">
          <cell r="B5537" t="str">
            <v>525887</v>
          </cell>
          <cell r="C5537" t="str">
            <v>TOCO FOFO C/FG E ABA DE VED.PN-16 D=700MM (363KG)</v>
          </cell>
          <cell r="D5537" t="str">
            <v>UN</v>
          </cell>
          <cell r="E5537">
            <v>0</v>
          </cell>
        </row>
        <row r="5538">
          <cell r="B5538" t="str">
            <v>525888</v>
          </cell>
          <cell r="C5538" t="str">
            <v>TOCO FOFO C/FG E ABA DE VED.PN-16 D=800MM (452KG)</v>
          </cell>
          <cell r="D5538" t="str">
            <v>UN</v>
          </cell>
          <cell r="E5538">
            <v>0</v>
          </cell>
        </row>
        <row r="5539">
          <cell r="B5539" t="str">
            <v>525889</v>
          </cell>
          <cell r="C5539" t="str">
            <v>TOCO FOFO C/FG E ABA DE VED.PN-16 D=900MM (557KG)</v>
          </cell>
          <cell r="D5539" t="str">
            <v>UN</v>
          </cell>
          <cell r="E5539">
            <v>0</v>
          </cell>
        </row>
        <row r="5540">
          <cell r="B5540" t="str">
            <v>525890</v>
          </cell>
          <cell r="C5540" t="str">
            <v>TOCO FOFO C/FG E ABA DE VED.PN-16 D=1000MM (725KG)</v>
          </cell>
          <cell r="D5540" t="str">
            <v>UN</v>
          </cell>
          <cell r="E5540">
            <v>0</v>
          </cell>
        </row>
        <row r="5541">
          <cell r="B5541" t="str">
            <v>525891</v>
          </cell>
          <cell r="C5541" t="str">
            <v>TOCO FOFO C/FG E ABA DE VED.PN-16 D=1200MM (979KG)</v>
          </cell>
          <cell r="D5541" t="str">
            <v>UN</v>
          </cell>
          <cell r="E5541">
            <v>0</v>
          </cell>
        </row>
        <row r="5542">
          <cell r="B5542" t="str">
            <v>525892</v>
          </cell>
          <cell r="C5542" t="str">
            <v>TOCO FOFO C/FG PN-25 D=50MM;L=250MM (8KG)</v>
          </cell>
          <cell r="D5542" t="str">
            <v>UN</v>
          </cell>
          <cell r="E5542">
            <v>0</v>
          </cell>
        </row>
        <row r="5543">
          <cell r="B5543" t="str">
            <v>525893</v>
          </cell>
          <cell r="C5543" t="str">
            <v>TOCO FOFO C/FG PN-25 D=100MM;L=250MM (15G)</v>
          </cell>
          <cell r="D5543" t="str">
            <v>UN</v>
          </cell>
          <cell r="E5543">
            <v>0</v>
          </cell>
        </row>
        <row r="5544">
          <cell r="B5544" t="str">
            <v>525894</v>
          </cell>
          <cell r="C5544" t="str">
            <v>TOCO FOFO C/FG PN-25 D=150MM;L=250MM (26KG)</v>
          </cell>
          <cell r="D5544" t="str">
            <v>UN</v>
          </cell>
          <cell r="E5544">
            <v>0</v>
          </cell>
        </row>
        <row r="5545">
          <cell r="B5545" t="str">
            <v>525895</v>
          </cell>
          <cell r="C5545" t="str">
            <v>TOCO FOFO C/FG PN-25 D=200MM;L=250MM (36KG)</v>
          </cell>
          <cell r="D5545" t="str">
            <v>UN</v>
          </cell>
          <cell r="E5545">
            <v>0</v>
          </cell>
        </row>
        <row r="5546">
          <cell r="B5546" t="str">
            <v>525896</v>
          </cell>
          <cell r="C5546" t="str">
            <v>TOCO FOFO C/FG PN-25 D=250MM;L=250MM (50KG)</v>
          </cell>
          <cell r="D5546" t="str">
            <v>UN</v>
          </cell>
          <cell r="E5546">
            <v>0</v>
          </cell>
        </row>
        <row r="5547">
          <cell r="B5547" t="str">
            <v>525897</v>
          </cell>
          <cell r="C5547" t="str">
            <v>TOCO FOFO C/FG PN-25 D=300MM;L=250MM (66KG)</v>
          </cell>
          <cell r="D5547" t="str">
            <v>UN</v>
          </cell>
          <cell r="E5547">
            <v>0</v>
          </cell>
        </row>
        <row r="5548">
          <cell r="B5548" t="str">
            <v>525898</v>
          </cell>
          <cell r="C5548" t="str">
            <v>TOCO FOFO C/FG PN-25 D=350MM;L=250MM (92KG)</v>
          </cell>
          <cell r="D5548" t="str">
            <v>UN</v>
          </cell>
          <cell r="E5548">
            <v>0</v>
          </cell>
        </row>
        <row r="5549">
          <cell r="B5549" t="str">
            <v>525899</v>
          </cell>
          <cell r="C5549" t="str">
            <v>TOCO FOFO C/FG PN-25 D=400MM;L=250MM (119KG)</v>
          </cell>
          <cell r="D5549" t="str">
            <v>UN</v>
          </cell>
          <cell r="E5549">
            <v>0</v>
          </cell>
        </row>
        <row r="5550">
          <cell r="B5550" t="str">
            <v>525901</v>
          </cell>
          <cell r="C5550" t="str">
            <v>TOCO FOFO C/FG PN-25 D=450MM;L=250MM (133KG)</v>
          </cell>
          <cell r="D5550" t="str">
            <v>UN</v>
          </cell>
          <cell r="E5550">
            <v>0</v>
          </cell>
        </row>
        <row r="5551">
          <cell r="B5551" t="str">
            <v>525902</v>
          </cell>
          <cell r="C5551" t="str">
            <v>TOCO FOFO C/FG PN-25 D=500MM;L=250MM (170KG)</v>
          </cell>
          <cell r="D5551" t="str">
            <v>UN</v>
          </cell>
          <cell r="E5551">
            <v>0</v>
          </cell>
        </row>
        <row r="5552">
          <cell r="B5552" t="str">
            <v>525903</v>
          </cell>
          <cell r="C5552" t="str">
            <v>TOCO FOFO C/FG PN-25 D=600MM;L=250MM (245KG)</v>
          </cell>
          <cell r="D5552" t="str">
            <v>UN</v>
          </cell>
          <cell r="E5552">
            <v>0</v>
          </cell>
        </row>
        <row r="5553">
          <cell r="B5553" t="str">
            <v>525904</v>
          </cell>
          <cell r="C5553" t="str">
            <v>TOCO FOFO C/FG PN-25 D=700MM;L=250MM (319KG)</v>
          </cell>
          <cell r="D5553" t="str">
            <v>UN</v>
          </cell>
          <cell r="E5553">
            <v>0</v>
          </cell>
        </row>
        <row r="5554">
          <cell r="B5554" t="str">
            <v>525905</v>
          </cell>
          <cell r="C5554" t="str">
            <v>TOCO FOFO C/FG PN-25 D=800MM;L=250MM (415KG)</v>
          </cell>
          <cell r="D5554" t="str">
            <v>UN</v>
          </cell>
          <cell r="E5554">
            <v>0</v>
          </cell>
        </row>
        <row r="5555">
          <cell r="B5555" t="str">
            <v>525906</v>
          </cell>
          <cell r="C5555" t="str">
            <v>TOCO FOFO C/FG PN-25 D=900MM;L=250MM (518KG)</v>
          </cell>
          <cell r="D5555" t="str">
            <v>UN</v>
          </cell>
          <cell r="E5555">
            <v>0</v>
          </cell>
        </row>
        <row r="5556">
          <cell r="B5556" t="str">
            <v>525907</v>
          </cell>
          <cell r="C5556" t="str">
            <v>TOCO FOFO C/FG PN-25 D=1000MM;L=250MM (659KG)</v>
          </cell>
          <cell r="D5556" t="str">
            <v>UN</v>
          </cell>
          <cell r="E5556">
            <v>0</v>
          </cell>
        </row>
        <row r="5557">
          <cell r="B5557" t="str">
            <v>525908</v>
          </cell>
          <cell r="C5557" t="str">
            <v>TOCO FOFO C/FG PN-25 D=1200MM;L=250MM (925KG)</v>
          </cell>
          <cell r="D5557" t="str">
            <v>UN</v>
          </cell>
          <cell r="E5557">
            <v>0</v>
          </cell>
        </row>
        <row r="5558">
          <cell r="B5558" t="str">
            <v>525909</v>
          </cell>
          <cell r="C5558" t="str">
            <v>TOCO FOFO C/FG PN-25 D=50MM;L=500MM (10KG)</v>
          </cell>
          <cell r="D5558" t="str">
            <v>UN</v>
          </cell>
          <cell r="E5558">
            <v>0</v>
          </cell>
        </row>
        <row r="5559">
          <cell r="B5559" t="str">
            <v>525910</v>
          </cell>
          <cell r="C5559" t="str">
            <v>TOCO FOFO C/FG PN-25 D=100MM;L=500MM (19KG)</v>
          </cell>
          <cell r="D5559" t="str">
            <v>UN</v>
          </cell>
          <cell r="E5559">
            <v>0</v>
          </cell>
        </row>
        <row r="5560">
          <cell r="B5560" t="str">
            <v>525911</v>
          </cell>
          <cell r="C5560" t="str">
            <v>TOCO FOFO C/FG PN-25 D=150MM;L=500MM (34KG)</v>
          </cell>
          <cell r="D5560" t="str">
            <v>UN</v>
          </cell>
          <cell r="E5560">
            <v>0</v>
          </cell>
        </row>
        <row r="5561">
          <cell r="B5561" t="str">
            <v>525912</v>
          </cell>
          <cell r="C5561" t="str">
            <v>TOCO FOFO C/FG PN-25 D=200MM;L=500MM (47KG)</v>
          </cell>
          <cell r="D5561" t="str">
            <v>UN</v>
          </cell>
          <cell r="E5561">
            <v>0</v>
          </cell>
        </row>
        <row r="5562">
          <cell r="B5562" t="str">
            <v>525913</v>
          </cell>
          <cell r="C5562" t="str">
            <v>TOCO FOFO C/FG PN-25 D=250MM;L=500MM (67KG)</v>
          </cell>
          <cell r="D5562" t="str">
            <v>UN</v>
          </cell>
          <cell r="E5562">
            <v>0</v>
          </cell>
        </row>
        <row r="5563">
          <cell r="B5563" t="str">
            <v>525914</v>
          </cell>
          <cell r="C5563" t="str">
            <v>TOCO FOFO C/FG PN-25 D=300MM;L=500MM (86KG)</v>
          </cell>
          <cell r="D5563" t="str">
            <v>UN</v>
          </cell>
          <cell r="E5563">
            <v>0</v>
          </cell>
        </row>
        <row r="5564">
          <cell r="B5564" t="str">
            <v>525915</v>
          </cell>
          <cell r="C5564" t="str">
            <v>TOCO FOFO C/FG PN-25 D=350MM;L=500MM (110KG)</v>
          </cell>
          <cell r="D5564" t="str">
            <v>UN</v>
          </cell>
          <cell r="E5564">
            <v>0</v>
          </cell>
        </row>
        <row r="5565">
          <cell r="B5565" t="str">
            <v>525916</v>
          </cell>
          <cell r="C5565" t="str">
            <v>TOCO FOFO C/FG PN-25 D=400MM;L=500MM (148KG)</v>
          </cell>
          <cell r="D5565" t="str">
            <v>UN</v>
          </cell>
          <cell r="E5565">
            <v>0</v>
          </cell>
        </row>
        <row r="5566">
          <cell r="B5566" t="str">
            <v>525917</v>
          </cell>
          <cell r="C5566" t="str">
            <v>TOCO FOFO C/FG PN-25 D=450MM;L=500MM (175KG)</v>
          </cell>
          <cell r="D5566" t="str">
            <v>UN</v>
          </cell>
          <cell r="E5566">
            <v>0</v>
          </cell>
        </row>
        <row r="5567">
          <cell r="B5567" t="str">
            <v>525918</v>
          </cell>
          <cell r="C5567" t="str">
            <v>TOCO FOFO C/FG PN-25 D=500MM;L=500MM (210KG)</v>
          </cell>
          <cell r="D5567" t="str">
            <v>UN</v>
          </cell>
          <cell r="E5567">
            <v>0</v>
          </cell>
        </row>
        <row r="5568">
          <cell r="B5568" t="str">
            <v>525919</v>
          </cell>
          <cell r="C5568" t="str">
            <v>TOCO FOFO C/FG PN-25 D=600MM;L=500MM (297KG)</v>
          </cell>
          <cell r="D5568" t="str">
            <v>UN</v>
          </cell>
          <cell r="E5568">
            <v>0</v>
          </cell>
        </row>
        <row r="5569">
          <cell r="B5569" t="str">
            <v>525920</v>
          </cell>
          <cell r="C5569" t="str">
            <v>TOCO FOFO C/FG PN-25 D=700MM;L=500MM (386KG)</v>
          </cell>
          <cell r="D5569" t="str">
            <v>UN</v>
          </cell>
          <cell r="E5569">
            <v>0</v>
          </cell>
        </row>
        <row r="5570">
          <cell r="B5570" t="str">
            <v>525921</v>
          </cell>
          <cell r="C5570" t="str">
            <v>TOCO FOFO C/FG PN-25 D=800MM;L=500MM (497KG)</v>
          </cell>
          <cell r="D5570" t="str">
            <v>UN</v>
          </cell>
          <cell r="E5570">
            <v>0</v>
          </cell>
        </row>
        <row r="5571">
          <cell r="B5571" t="str">
            <v>525922</v>
          </cell>
          <cell r="C5571" t="str">
            <v>TOCO FOFO C/FG PN-25 D=900MM;L=500MM (618KG)</v>
          </cell>
          <cell r="D5571" t="str">
            <v>UN</v>
          </cell>
          <cell r="E5571">
            <v>0</v>
          </cell>
        </row>
        <row r="5572">
          <cell r="B5572" t="str">
            <v>525923</v>
          </cell>
          <cell r="C5572" t="str">
            <v>TOCO FOFO C/FG PN-25 D=1000MM;L=500MM (778KG)</v>
          </cell>
          <cell r="D5572" t="str">
            <v>UN</v>
          </cell>
          <cell r="E5572">
            <v>0</v>
          </cell>
        </row>
        <row r="5573">
          <cell r="B5573" t="str">
            <v>525924</v>
          </cell>
          <cell r="C5573" t="str">
            <v>TOCO FOFO C/FG PN-25 D=1200MM;L=500MM (1083KG)</v>
          </cell>
          <cell r="D5573" t="str">
            <v>UN</v>
          </cell>
          <cell r="E5573">
            <v>0</v>
          </cell>
        </row>
        <row r="5574">
          <cell r="B5574" t="str">
            <v>525925</v>
          </cell>
          <cell r="C5574" t="str">
            <v>TOCO FOFO C/FG E ABA DE VED.PN-25 D=100MM (26KG)</v>
          </cell>
          <cell r="D5574" t="str">
            <v>UN</v>
          </cell>
          <cell r="E5574">
            <v>0</v>
          </cell>
        </row>
        <row r="5575">
          <cell r="B5575" t="str">
            <v>525926</v>
          </cell>
          <cell r="C5575" t="str">
            <v>TOCO FOFO C/FG E ABA DE VED.PN-25 D=150MM (42KG)</v>
          </cell>
          <cell r="D5575" t="str">
            <v>UN</v>
          </cell>
          <cell r="E5575">
            <v>0</v>
          </cell>
        </row>
        <row r="5576">
          <cell r="B5576" t="str">
            <v>525927</v>
          </cell>
          <cell r="C5576" t="str">
            <v>TOCO FOFO C/FG E ABA DE VED.PN-25 D=200MM (60KG)</v>
          </cell>
          <cell r="D5576" t="str">
            <v>UN</v>
          </cell>
          <cell r="E5576">
            <v>0</v>
          </cell>
        </row>
        <row r="5577">
          <cell r="B5577" t="str">
            <v>525928</v>
          </cell>
          <cell r="C5577" t="str">
            <v>TOCO FOFO C/FG E ABA DE VED.PN-25 D=250MM (79KG)</v>
          </cell>
          <cell r="D5577" t="str">
            <v>UN</v>
          </cell>
          <cell r="E5577">
            <v>0</v>
          </cell>
        </row>
        <row r="5578">
          <cell r="B5578" t="str">
            <v>525929</v>
          </cell>
          <cell r="C5578" t="str">
            <v>TOCO FOFO C/FG E ABA DE VED.PN-25 D=300MM (104KG)</v>
          </cell>
          <cell r="D5578" t="str">
            <v>UN</v>
          </cell>
          <cell r="E5578">
            <v>0</v>
          </cell>
        </row>
        <row r="5579">
          <cell r="B5579" t="str">
            <v>525930</v>
          </cell>
          <cell r="C5579" t="str">
            <v>TOCO FOFO C/FG E ABA DE VED.PN-25 D=350MM (135KG)</v>
          </cell>
          <cell r="D5579" t="str">
            <v>UN</v>
          </cell>
          <cell r="E5579">
            <v>0</v>
          </cell>
        </row>
        <row r="5580">
          <cell r="B5580" t="str">
            <v>525931</v>
          </cell>
          <cell r="C5580" t="str">
            <v>TOCO FOFO C/FG E ABA DE VED.PN-25 D=400MM (172KG)</v>
          </cell>
          <cell r="D5580" t="str">
            <v>UN</v>
          </cell>
          <cell r="E5580">
            <v>0</v>
          </cell>
        </row>
        <row r="5581">
          <cell r="B5581" t="str">
            <v>525932</v>
          </cell>
          <cell r="C5581" t="str">
            <v>TOCO FOFO C/FG E ABA DE VED.PN-25 D=500MM (242KG)</v>
          </cell>
          <cell r="D5581" t="str">
            <v>UN</v>
          </cell>
          <cell r="E5581">
            <v>0</v>
          </cell>
        </row>
        <row r="5582">
          <cell r="B5582" t="str">
            <v>525933</v>
          </cell>
          <cell r="C5582" t="str">
            <v>TOCO FOFO C/FG E ABA DE VED.PN-25 D=600MM (337KG)</v>
          </cell>
          <cell r="D5582" t="str">
            <v>UN</v>
          </cell>
          <cell r="E5582">
            <v>0</v>
          </cell>
        </row>
        <row r="5583">
          <cell r="B5583" t="str">
            <v>525934</v>
          </cell>
          <cell r="C5583" t="str">
            <v>TOCO FOFO C/FG E ABA DE VED.PN-25 D=700MM (425KG)</v>
          </cell>
          <cell r="D5583" t="str">
            <v>UN</v>
          </cell>
          <cell r="E5583">
            <v>0</v>
          </cell>
        </row>
        <row r="5584">
          <cell r="B5584" t="str">
            <v>525935</v>
          </cell>
          <cell r="C5584" t="str">
            <v>TOCO FOFO C/FG E ABA DE VED.PN-25 D=800MM (555KG)</v>
          </cell>
          <cell r="D5584" t="str">
            <v>UN</v>
          </cell>
          <cell r="E5584">
            <v>0</v>
          </cell>
        </row>
        <row r="5585">
          <cell r="B5585" t="str">
            <v>525936</v>
          </cell>
          <cell r="C5585" t="str">
            <v>TOCO FOFO C/FG E ABA DE VED.PN-25 D=900MM (683KG)</v>
          </cell>
          <cell r="D5585" t="str">
            <v>UN</v>
          </cell>
          <cell r="E5585">
            <v>0</v>
          </cell>
        </row>
        <row r="5586">
          <cell r="B5586" t="str">
            <v>525937</v>
          </cell>
          <cell r="C5586" t="str">
            <v>TOCO FOFO C/FG E ABA DE VED.PN-25 D=1000MM (889KG)</v>
          </cell>
          <cell r="D5586" t="str">
            <v>UN</v>
          </cell>
          <cell r="E5586">
            <v>0</v>
          </cell>
        </row>
        <row r="5587">
          <cell r="B5587" t="str">
            <v>525938</v>
          </cell>
          <cell r="C5587" t="str">
            <v>TOCO FOFO C/FG E ABA DE VED.PN-25 D=1200MM(1201KG)</v>
          </cell>
          <cell r="D5587" t="str">
            <v>UN</v>
          </cell>
          <cell r="E5587">
            <v>0</v>
          </cell>
        </row>
        <row r="5589">
          <cell r="B5589" t="str">
            <v>526000</v>
          </cell>
          <cell r="C5589" t="str">
            <v>TUBOS  FOFO C/FLANGE   PN-10 (C31 - METALURGICA 100%)</v>
          </cell>
        </row>
        <row r="5590">
          <cell r="B5590" t="str">
            <v>526001</v>
          </cell>
          <cell r="C5590" t="str">
            <v>TUBO FOFO C/FG PN-10 D=80MM;L=1000MM (20KG)</v>
          </cell>
          <cell r="D5590" t="str">
            <v>UN</v>
          </cell>
          <cell r="E5590">
            <v>561.01</v>
          </cell>
        </row>
        <row r="5591">
          <cell r="B5591" t="str">
            <v>526002</v>
          </cell>
          <cell r="C5591" t="str">
            <v>TUBO FOFO C/FG PN-10 D=80MM;L=1500MM (27KG)</v>
          </cell>
          <cell r="D5591" t="str">
            <v>UN</v>
          </cell>
          <cell r="E5591">
            <v>639.96</v>
          </cell>
        </row>
        <row r="5592">
          <cell r="B5592" t="str">
            <v>526003</v>
          </cell>
          <cell r="C5592" t="str">
            <v>TUBO FOFO C/FG PN-10 D=80MM;L=2000MM (33KG)</v>
          </cell>
          <cell r="D5592" t="str">
            <v>UN</v>
          </cell>
          <cell r="E5592">
            <v>718.75</v>
          </cell>
        </row>
        <row r="5593">
          <cell r="B5593" t="str">
            <v>526004</v>
          </cell>
          <cell r="C5593" t="str">
            <v>TUBO FOFO C/FG PN-10 D=80MM;L=2500MM (40KG)</v>
          </cell>
          <cell r="D5593" t="str">
            <v>UN</v>
          </cell>
          <cell r="E5593">
            <v>797.63</v>
          </cell>
        </row>
        <row r="5594">
          <cell r="B5594" t="str">
            <v>526005</v>
          </cell>
          <cell r="C5594" t="str">
            <v>TUBO FOFO C/FG PN-10 D=80MM;L=3000MM (46KG)</v>
          </cell>
          <cell r="D5594" t="str">
            <v>UN</v>
          </cell>
          <cell r="E5594">
            <v>876.59</v>
          </cell>
        </row>
        <row r="5595">
          <cell r="B5595" t="str">
            <v>526006</v>
          </cell>
          <cell r="C5595" t="str">
            <v>TUBO FOFO C/FG PN-10 D=80MM;L=3500MM (53KG)</v>
          </cell>
          <cell r="D5595" t="str">
            <v>UN</v>
          </cell>
          <cell r="E5595">
            <v>955.44</v>
          </cell>
        </row>
        <row r="5596">
          <cell r="B5596" t="str">
            <v>526007</v>
          </cell>
          <cell r="C5596" t="str">
            <v>TUBO FOFO C/FG PN-10 D=80MM;L=4000MM (59KG)</v>
          </cell>
          <cell r="D5596" t="str">
            <v>UN</v>
          </cell>
          <cell r="E5596">
            <v>1034.32</v>
          </cell>
        </row>
        <row r="5597">
          <cell r="B5597" t="str">
            <v>526008</v>
          </cell>
          <cell r="C5597" t="str">
            <v>TUBO FOFO C/FG PN-10 D=80MM;L=4500MM (66KG)</v>
          </cell>
          <cell r="D5597" t="str">
            <v>UN</v>
          </cell>
          <cell r="E5597">
            <v>1113.18</v>
          </cell>
        </row>
        <row r="5598">
          <cell r="B5598" t="str">
            <v>526009</v>
          </cell>
          <cell r="C5598" t="str">
            <v>TUBO FOFO C/FG PN-10 D=80MM;L=5000MM (72KG)</v>
          </cell>
          <cell r="D5598" t="str">
            <v>UN</v>
          </cell>
          <cell r="E5598">
            <v>1192.06</v>
          </cell>
        </row>
        <row r="5599">
          <cell r="B5599" t="str">
            <v>526010</v>
          </cell>
          <cell r="C5599" t="str">
            <v>TUBO FOFO C/FG PN-10 D=80MM;L=5500MM (79KG)</v>
          </cell>
          <cell r="D5599" t="str">
            <v>UN</v>
          </cell>
          <cell r="E5599">
            <v>1270.98</v>
          </cell>
        </row>
        <row r="5600">
          <cell r="B5600" t="str">
            <v>526011</v>
          </cell>
          <cell r="C5600" t="str">
            <v>TUBO FOFO C/FG PN-10 D=80MM;L=5800MM (82KG)</v>
          </cell>
          <cell r="D5600" t="str">
            <v>UN</v>
          </cell>
          <cell r="E5600">
            <v>1317.86</v>
          </cell>
        </row>
        <row r="5601">
          <cell r="B5601" t="str">
            <v>526012</v>
          </cell>
          <cell r="C5601" t="str">
            <v>TUBO FOFO C/FG PN-10 D=100MM;L=1000MM (26KG)</v>
          </cell>
          <cell r="D5601" t="str">
            <v>UN</v>
          </cell>
          <cell r="E5601">
            <v>584.21</v>
          </cell>
        </row>
        <row r="5602">
          <cell r="B5602" t="str">
            <v>526013</v>
          </cell>
          <cell r="C5602" t="str">
            <v>TUBO FOFO C/FG PN-10 D=100MM;L=1500MM (35KG)</v>
          </cell>
          <cell r="D5602" t="str">
            <v>UN</v>
          </cell>
          <cell r="E5602">
            <v>673.18</v>
          </cell>
        </row>
        <row r="5603">
          <cell r="B5603" t="str">
            <v>526014</v>
          </cell>
          <cell r="C5603" t="str">
            <v>TUBO FOFO C/FG PN-10 D=100MM;L=2000MM (43KG)</v>
          </cell>
          <cell r="D5603" t="str">
            <v>UN</v>
          </cell>
          <cell r="E5603">
            <v>759.71</v>
          </cell>
        </row>
        <row r="5604">
          <cell r="B5604" t="str">
            <v>526015</v>
          </cell>
          <cell r="C5604" t="str">
            <v>TUBO FOFO C/FG PN-10 D=100MM;L=2500MM (52KG)</v>
          </cell>
          <cell r="D5604" t="str">
            <v>UN</v>
          </cell>
          <cell r="E5604">
            <v>848.64</v>
          </cell>
        </row>
        <row r="5605">
          <cell r="B5605" t="str">
            <v>526016</v>
          </cell>
          <cell r="C5605" t="str">
            <v>TUBO FOFO C/FG PN-10 D=100MM;L=3000MM (61KG)</v>
          </cell>
          <cell r="D5605" t="str">
            <v>UN</v>
          </cell>
          <cell r="E5605">
            <v>935.12</v>
          </cell>
        </row>
        <row r="5606">
          <cell r="B5606" t="str">
            <v>526017</v>
          </cell>
          <cell r="C5606" t="str">
            <v>TUBO FOFO C/FG PN-10 D=100MM;L=3500MM (69KG)</v>
          </cell>
          <cell r="D5606" t="str">
            <v>UN</v>
          </cell>
          <cell r="E5606">
            <v>1024.2</v>
          </cell>
        </row>
        <row r="5607">
          <cell r="B5607" t="str">
            <v>526018</v>
          </cell>
          <cell r="C5607" t="str">
            <v>TUBO FOFO C/FG PN-10 D=100MM;L=4000MM (78KG)</v>
          </cell>
          <cell r="D5607" t="str">
            <v>UN</v>
          </cell>
          <cell r="E5607">
            <v>1113.1400000000001</v>
          </cell>
        </row>
        <row r="5608">
          <cell r="B5608" t="str">
            <v>526019</v>
          </cell>
          <cell r="C5608" t="str">
            <v>TUBO FOFO C/FG PN-10 D=100MM;L=4500MM (86KG)</v>
          </cell>
          <cell r="D5608" t="str">
            <v>UN</v>
          </cell>
          <cell r="E5608">
            <v>1199.6600000000001</v>
          </cell>
        </row>
        <row r="5609">
          <cell r="B5609" t="str">
            <v>526020</v>
          </cell>
          <cell r="C5609" t="str">
            <v>TUBO FOFO C/FG PN-10 D=100MM;L=5000MM (95KG)</v>
          </cell>
          <cell r="D5609" t="str">
            <v>UN</v>
          </cell>
          <cell r="E5609">
            <v>1288.5999999999999</v>
          </cell>
        </row>
        <row r="5610">
          <cell r="B5610" t="str">
            <v>526021</v>
          </cell>
          <cell r="C5610" t="str">
            <v>TUBO FOFO C/FG PN-10 D=100MM;L=5500MM (104KG)</v>
          </cell>
          <cell r="D5610" t="str">
            <v>UN</v>
          </cell>
          <cell r="E5610">
            <v>1377.64</v>
          </cell>
        </row>
        <row r="5611">
          <cell r="B5611" t="str">
            <v>526022</v>
          </cell>
          <cell r="C5611" t="str">
            <v>TUBO FOFO C/FG PN-10 D=100MM;L=5800MM (109KG)</v>
          </cell>
          <cell r="D5611" t="str">
            <v>UN</v>
          </cell>
          <cell r="E5611">
            <v>1430</v>
          </cell>
        </row>
        <row r="5612">
          <cell r="B5612" t="str">
            <v>526023</v>
          </cell>
          <cell r="C5612" t="str">
            <v>TUBO FOFO C/FG PN-10 D=150MM;L=1000MM (42KG)</v>
          </cell>
          <cell r="D5612" t="str">
            <v>UN</v>
          </cell>
          <cell r="E5612">
            <v>774.4</v>
          </cell>
        </row>
        <row r="5613">
          <cell r="B5613" t="str">
            <v>526024</v>
          </cell>
          <cell r="C5613" t="str">
            <v>TUBO FOFO C/FG PN-10 D=150MM;L=1500MM (55KG)</v>
          </cell>
          <cell r="D5613" t="str">
            <v>UN</v>
          </cell>
          <cell r="E5613">
            <v>893.62</v>
          </cell>
        </row>
        <row r="5614">
          <cell r="B5614" t="str">
            <v>526025</v>
          </cell>
          <cell r="C5614" t="str">
            <v>TUBO FOFO C/FG PN-10 D=150MM;L=2000MM (68KG)</v>
          </cell>
          <cell r="D5614" t="str">
            <v>UN</v>
          </cell>
          <cell r="E5614">
            <v>1012.76</v>
          </cell>
        </row>
        <row r="5615">
          <cell r="B5615" t="str">
            <v>526026</v>
          </cell>
          <cell r="C5615" t="str">
            <v>TUBO FOFO C/FG PN-10 D=150MM;L=2500MM (81KG)</v>
          </cell>
          <cell r="D5615" t="str">
            <v>UN</v>
          </cell>
          <cell r="E5615">
            <v>1132</v>
          </cell>
        </row>
        <row r="5616">
          <cell r="B5616" t="str">
            <v>526027</v>
          </cell>
          <cell r="C5616" t="str">
            <v>TUBO FOFO C/FG PN-10 D=150MM;L=3000MM (94KG)</v>
          </cell>
          <cell r="D5616" t="str">
            <v>UN</v>
          </cell>
          <cell r="E5616">
            <v>1251.07</v>
          </cell>
        </row>
        <row r="5617">
          <cell r="B5617" t="str">
            <v>526028</v>
          </cell>
          <cell r="C5617" t="str">
            <v>TUBO FOFO C/FG PN-10 D=150MM;L=3500MM (107KG)</v>
          </cell>
          <cell r="D5617" t="str">
            <v>UN</v>
          </cell>
          <cell r="E5617">
            <v>1370.29</v>
          </cell>
        </row>
        <row r="5618">
          <cell r="B5618" t="str">
            <v>526029</v>
          </cell>
          <cell r="C5618" t="str">
            <v>TUBO FOFO C/FG PN-10 D=150MM;L=4000MM (120KG)</v>
          </cell>
          <cell r="D5618" t="str">
            <v>UN</v>
          </cell>
          <cell r="E5618">
            <v>1489.51</v>
          </cell>
        </row>
        <row r="5619">
          <cell r="B5619" t="str">
            <v>526030</v>
          </cell>
          <cell r="C5619" t="str">
            <v>TUBO FOFO C/FG PN-10 D=150MM;L=4500MM (133KG)</v>
          </cell>
          <cell r="D5619" t="str">
            <v>UN</v>
          </cell>
          <cell r="E5619">
            <v>1623.35</v>
          </cell>
        </row>
        <row r="5620">
          <cell r="B5620" t="str">
            <v>526031</v>
          </cell>
          <cell r="C5620" t="str">
            <v>TUBO FOFO C/FG PN-10 D=150MM;L=5000MM (146KG)</v>
          </cell>
          <cell r="D5620" t="str">
            <v>UN</v>
          </cell>
          <cell r="E5620">
            <v>1727.89</v>
          </cell>
        </row>
        <row r="5621">
          <cell r="B5621" t="str">
            <v>526032</v>
          </cell>
          <cell r="C5621" t="str">
            <v>TUBO FOFO C/FG PN-10 D=150MM;L=5500MM (159KG)</v>
          </cell>
          <cell r="D5621" t="str">
            <v>UN</v>
          </cell>
          <cell r="E5621">
            <v>1847</v>
          </cell>
        </row>
        <row r="5622">
          <cell r="B5622" t="str">
            <v>526033</v>
          </cell>
          <cell r="C5622" t="str">
            <v>TUBO FOFO C/FG PN-10 D=150MM;L=5800MM (167KG)</v>
          </cell>
          <cell r="D5622" t="str">
            <v>UN</v>
          </cell>
          <cell r="E5622">
            <v>1919.06</v>
          </cell>
        </row>
        <row r="5623">
          <cell r="B5623" t="str">
            <v>526034</v>
          </cell>
          <cell r="C5623" t="str">
            <v>TUBO FOFO C/FG PN-10 D=200MM;L=1000MM (55KG)</v>
          </cell>
          <cell r="D5623" t="str">
            <v>UN</v>
          </cell>
          <cell r="E5623">
            <v>954.86</v>
          </cell>
        </row>
        <row r="5624">
          <cell r="B5624" t="str">
            <v>526035</v>
          </cell>
          <cell r="C5624" t="str">
            <v>TUBO FOFO C/FG PN-10 D=200MM;L=1500MM (72KG)</v>
          </cell>
          <cell r="D5624" t="str">
            <v>UN</v>
          </cell>
          <cell r="E5624">
            <v>1110.4000000000001</v>
          </cell>
        </row>
        <row r="5625">
          <cell r="B5625" t="str">
            <v>526036</v>
          </cell>
          <cell r="C5625" t="str">
            <v>TUBO FOFO C/FG PN-10 D=200MM;L=2000MM (90KG)</v>
          </cell>
          <cell r="D5625" t="str">
            <v>UN</v>
          </cell>
          <cell r="E5625">
            <v>1263.5999999999999</v>
          </cell>
        </row>
        <row r="5626">
          <cell r="B5626" t="str">
            <v>526037</v>
          </cell>
          <cell r="C5626" t="str">
            <v>TUBO FOFO C/FG PN-10 D=200MM;L=2500MM (107KG)</v>
          </cell>
          <cell r="D5626" t="str">
            <v>UN</v>
          </cell>
          <cell r="E5626">
            <v>1419.23</v>
          </cell>
        </row>
        <row r="5627">
          <cell r="B5627" t="str">
            <v>526038</v>
          </cell>
          <cell r="C5627" t="str">
            <v>TUBO FOFO C/FG PN-10 D=200MM;L=3000MM (124KG)</v>
          </cell>
          <cell r="D5627" t="str">
            <v>UN</v>
          </cell>
          <cell r="E5627">
            <v>1572.31</v>
          </cell>
        </row>
        <row r="5628">
          <cell r="B5628" t="str">
            <v>526039</v>
          </cell>
          <cell r="C5628" t="str">
            <v>TUBO FOFO C/FG PN-10 D=200MM;L=3500MM (142KG)</v>
          </cell>
          <cell r="D5628" t="str">
            <v>UN</v>
          </cell>
          <cell r="E5628">
            <v>1727.89</v>
          </cell>
        </row>
        <row r="5629">
          <cell r="B5629" t="str">
            <v>526040</v>
          </cell>
          <cell r="C5629" t="str">
            <v>TUBO FOFO C/FG PN-10 D=200MM;L=4000MM (159KG)</v>
          </cell>
          <cell r="D5629" t="str">
            <v>UN</v>
          </cell>
          <cell r="E5629">
            <v>1881.07</v>
          </cell>
        </row>
        <row r="5630">
          <cell r="B5630" t="str">
            <v>526041</v>
          </cell>
          <cell r="C5630" t="str">
            <v>TUBO FOFO C/FG PN-10 D=200MM;L=4500MM (177KG)</v>
          </cell>
          <cell r="D5630" t="str">
            <v>UN</v>
          </cell>
          <cell r="E5630">
            <v>2036.68</v>
          </cell>
        </row>
        <row r="5631">
          <cell r="B5631" t="str">
            <v>526042</v>
          </cell>
          <cell r="C5631" t="str">
            <v>TUBO FOFO C/FG PN-10 D=200MM;L=5000MM (194KG)</v>
          </cell>
          <cell r="D5631" t="str">
            <v>UN</v>
          </cell>
          <cell r="E5631">
            <v>2189.7399999999998</v>
          </cell>
        </row>
        <row r="5632">
          <cell r="B5632" t="str">
            <v>526043</v>
          </cell>
          <cell r="C5632" t="str">
            <v>TUBO FOFO C/FG PN-10 D=200MM;L=5500MM (211KG)</v>
          </cell>
          <cell r="D5632" t="str">
            <v>UN</v>
          </cell>
          <cell r="E5632">
            <v>2342.98</v>
          </cell>
        </row>
        <row r="5633">
          <cell r="B5633" t="str">
            <v>526044</v>
          </cell>
          <cell r="C5633" t="str">
            <v>TUBO FOFO C/FG PN-10 D=200MM;L=5800MM (222KG)</v>
          </cell>
          <cell r="D5633" t="str">
            <v>UN</v>
          </cell>
          <cell r="E5633">
            <v>2436.73</v>
          </cell>
        </row>
        <row r="5634">
          <cell r="B5634" t="str">
            <v>526045</v>
          </cell>
          <cell r="C5634" t="str">
            <v>TUBO FOFO C/FG PN-10 D=250MM;L=1000MM (74KG)</v>
          </cell>
          <cell r="D5634" t="str">
            <v>UN</v>
          </cell>
          <cell r="E5634">
            <v>1256.6300000000001</v>
          </cell>
        </row>
        <row r="5635">
          <cell r="B5635" t="str">
            <v>526046</v>
          </cell>
          <cell r="C5635" t="str">
            <v>TUBO FOFO C/FG PN-10 D=250MM;L=1500MM (97KG)</v>
          </cell>
          <cell r="D5635" t="str">
            <v>UN</v>
          </cell>
          <cell r="E5635">
            <v>1464.06</v>
          </cell>
        </row>
        <row r="5636">
          <cell r="B5636" t="str">
            <v>526047</v>
          </cell>
          <cell r="C5636" t="str">
            <v>TUBO FOFO C/FG PN-10 D=250MM;L=2000MM (120KG)</v>
          </cell>
          <cell r="D5636" t="str">
            <v>UN</v>
          </cell>
          <cell r="E5636">
            <v>1669</v>
          </cell>
        </row>
        <row r="5637">
          <cell r="B5637" t="str">
            <v>526048</v>
          </cell>
          <cell r="C5637" t="str">
            <v>TUBO FOFO C/FG PN-10 D=250MM;L=2500MM (143KG)</v>
          </cell>
          <cell r="D5637" t="str">
            <v>UN</v>
          </cell>
          <cell r="E5637">
            <v>1697.34</v>
          </cell>
        </row>
        <row r="5638">
          <cell r="B5638" t="str">
            <v>526049</v>
          </cell>
          <cell r="C5638" t="str">
            <v>TUBO FOFO C/FG PN-10 D=250MM;L=3000MM (165KG)</v>
          </cell>
          <cell r="D5638" t="str">
            <v>UN</v>
          </cell>
          <cell r="E5638">
            <v>2083.92</v>
          </cell>
        </row>
        <row r="5639">
          <cell r="B5639" t="str">
            <v>526050</v>
          </cell>
          <cell r="C5639" t="str">
            <v>TUBO FOFO C/FG PN-10 D=250MM;L=3500MM (188KG)</v>
          </cell>
          <cell r="D5639" t="str">
            <v>UN</v>
          </cell>
          <cell r="E5639">
            <v>2291.3000000000002</v>
          </cell>
        </row>
        <row r="5640">
          <cell r="B5640" t="str">
            <v>526051</v>
          </cell>
          <cell r="C5640" t="str">
            <v>TUBO FOFO C/FG PN-10 D=250MM;L=4000MM (211KG)</v>
          </cell>
          <cell r="D5640" t="str">
            <v>UN</v>
          </cell>
          <cell r="E5640">
            <v>2498.7800000000002</v>
          </cell>
        </row>
        <row r="5641">
          <cell r="B5641" t="str">
            <v>526052</v>
          </cell>
          <cell r="C5641" t="str">
            <v>TUBO FOFO C/FG PN-10 D=250MM;L=4500MM (233KG)</v>
          </cell>
          <cell r="D5641" t="str">
            <v>UN</v>
          </cell>
          <cell r="E5641">
            <v>2706.2</v>
          </cell>
        </row>
        <row r="5642">
          <cell r="B5642" t="str">
            <v>526053</v>
          </cell>
          <cell r="C5642" t="str">
            <v>TUBO FOFO C/FG PN-10 D=250MM;L=5000MM (256KG)</v>
          </cell>
          <cell r="D5642" t="str">
            <v>UN</v>
          </cell>
          <cell r="E5642">
            <v>2911.22</v>
          </cell>
        </row>
        <row r="5643">
          <cell r="B5643" t="str">
            <v>526054</v>
          </cell>
          <cell r="C5643" t="str">
            <v>TUBO FOFO C/FG PN-10 D=250MM;L=5500MM (279KG)</v>
          </cell>
          <cell r="D5643" t="str">
            <v>UN</v>
          </cell>
          <cell r="E5643">
            <v>3118.66</v>
          </cell>
        </row>
        <row r="5644">
          <cell r="B5644" t="str">
            <v>526055</v>
          </cell>
          <cell r="C5644" t="str">
            <v>TUBO FOFO C/FG PN-10 D=250MM;L=5800MM (292KG)</v>
          </cell>
          <cell r="D5644" t="str">
            <v>UN</v>
          </cell>
          <cell r="E5644">
            <v>3243.58</v>
          </cell>
        </row>
        <row r="5645">
          <cell r="B5645" t="str">
            <v>526056</v>
          </cell>
          <cell r="C5645" t="str">
            <v>TUBO FOFO C/FG PN-10 D=300MM;L=1000MM (93KG)</v>
          </cell>
          <cell r="D5645" t="str">
            <v>UN</v>
          </cell>
          <cell r="E5645">
            <v>1523.87</v>
          </cell>
        </row>
        <row r="5646">
          <cell r="B5646" t="str">
            <v>526057</v>
          </cell>
          <cell r="C5646" t="str">
            <v>TUBO FOFO C/FG PN-10 D=300MM;L=1500MM (122KG)</v>
          </cell>
          <cell r="D5646" t="str">
            <v>UN</v>
          </cell>
          <cell r="E5646">
            <v>1777.19</v>
          </cell>
        </row>
        <row r="5647">
          <cell r="B5647" t="str">
            <v>526058</v>
          </cell>
          <cell r="C5647" t="str">
            <v>TUBO FOFO C/FG PN-10 D=300MM;L=2000MM (150KG)</v>
          </cell>
          <cell r="D5647" t="str">
            <v>UN</v>
          </cell>
          <cell r="E5647">
            <v>2027.94</v>
          </cell>
        </row>
        <row r="5648">
          <cell r="B5648" t="str">
            <v>526059</v>
          </cell>
          <cell r="C5648" t="str">
            <v>TUBO FOFO C/FG PN-10 D=300MM;L=2500MM (179KG)</v>
          </cell>
          <cell r="D5648" t="str">
            <v>UN</v>
          </cell>
          <cell r="E5648">
            <v>2281.2600000000002</v>
          </cell>
        </row>
        <row r="5649">
          <cell r="B5649" t="str">
            <v>526060</v>
          </cell>
          <cell r="C5649" t="str">
            <v>TUBO FOFO C/FG PN-10 D=300MM;L=3000MM (207KG)</v>
          </cell>
          <cell r="D5649" t="str">
            <v>UN</v>
          </cell>
          <cell r="E5649">
            <v>2534.66</v>
          </cell>
        </row>
        <row r="5650">
          <cell r="B5650" t="str">
            <v>526061</v>
          </cell>
          <cell r="C5650" t="str">
            <v>TUBO FOFO C/FG PN-10 D=300MM;L=3500MM (236KG)</v>
          </cell>
          <cell r="D5650" t="str">
            <v>UN</v>
          </cell>
          <cell r="E5650">
            <v>2785.46</v>
          </cell>
        </row>
        <row r="5651">
          <cell r="B5651" t="str">
            <v>526062</v>
          </cell>
          <cell r="C5651" t="str">
            <v>TUBO FOFO C/FG PN-10 D=300MM;L=4000MM (264KG)</v>
          </cell>
          <cell r="D5651" t="str">
            <v>UN</v>
          </cell>
          <cell r="E5651">
            <v>3038.82</v>
          </cell>
        </row>
        <row r="5652">
          <cell r="B5652" t="str">
            <v>526063</v>
          </cell>
          <cell r="C5652" t="str">
            <v>TUBO FOFO C/FG PN-10 D=300MM;L=4500MM (293KG)</v>
          </cell>
          <cell r="D5652" t="str">
            <v>UN</v>
          </cell>
          <cell r="E5652">
            <v>3292.1</v>
          </cell>
        </row>
        <row r="5653">
          <cell r="B5653" t="str">
            <v>526064</v>
          </cell>
          <cell r="C5653" t="str">
            <v>TUBO FOFO C/FG PN-10 D=300MM;L=5000MM (322KG)</v>
          </cell>
          <cell r="D5653" t="str">
            <v>UN</v>
          </cell>
          <cell r="E5653">
            <v>3542.89</v>
          </cell>
        </row>
        <row r="5654">
          <cell r="B5654" t="str">
            <v>526065</v>
          </cell>
          <cell r="C5654" t="str">
            <v>TUBO FOFO C/FG PN-10 D=300MM;L=5500MM (350KG)</v>
          </cell>
          <cell r="D5654" t="str">
            <v>UN</v>
          </cell>
          <cell r="E5654">
            <v>3796.21</v>
          </cell>
        </row>
        <row r="5655">
          <cell r="B5655" t="str">
            <v>526066</v>
          </cell>
          <cell r="C5655" t="str">
            <v>TUBO FOFO C/FG PN-10 D=300MM;L=5800MM (367KG)</v>
          </cell>
          <cell r="D5655" t="str">
            <v>UN</v>
          </cell>
          <cell r="E5655">
            <v>3947.27</v>
          </cell>
        </row>
        <row r="5656">
          <cell r="B5656" t="str">
            <v>526067</v>
          </cell>
          <cell r="C5656" t="str">
            <v>TUBO FOFO C/FG PN-10 D=350MM;L=1000MM (122KG)</v>
          </cell>
          <cell r="D5656" t="str">
            <v>UN</v>
          </cell>
          <cell r="E5656">
            <v>1949.83</v>
          </cell>
        </row>
        <row r="5657">
          <cell r="B5657" t="str">
            <v>526068</v>
          </cell>
          <cell r="C5657" t="str">
            <v>TUBO FOFO C/FG PN-10 D=350MM;L=1500MM (159KG)</v>
          </cell>
          <cell r="D5657" t="str">
            <v>UN</v>
          </cell>
          <cell r="E5657">
            <v>2247.8000000000002</v>
          </cell>
        </row>
        <row r="5658">
          <cell r="B5658" t="str">
            <v>526069</v>
          </cell>
          <cell r="C5658" t="str">
            <v>TUBO FOFO C/FG PN-10 D=350MM;L=2000MM (197KG)</v>
          </cell>
          <cell r="D5658" t="str">
            <v>UN</v>
          </cell>
          <cell r="E5658">
            <v>2545.8000000000002</v>
          </cell>
        </row>
        <row r="5659">
          <cell r="B5659" t="str">
            <v>526070</v>
          </cell>
          <cell r="C5659" t="str">
            <v>TUBO FOFO C/FG PN-10 D=350MM;L=2500MM (235KG)</v>
          </cell>
          <cell r="D5659" t="str">
            <v>UN</v>
          </cell>
          <cell r="E5659">
            <v>2843.81</v>
          </cell>
        </row>
        <row r="5660">
          <cell r="B5660" t="str">
            <v>526071</v>
          </cell>
          <cell r="C5660" t="str">
            <v>TUBO FOFO C/FG PN-10 D=350MM;L=3000MM (273KG)</v>
          </cell>
          <cell r="D5660" t="str">
            <v>UN</v>
          </cell>
          <cell r="E5660">
            <v>3141.74</v>
          </cell>
        </row>
        <row r="5661">
          <cell r="B5661" t="str">
            <v>526072</v>
          </cell>
          <cell r="C5661" t="str">
            <v>TUBO FOFO C/FG PN-10 D=350MM;L=3500MM (310KG)</v>
          </cell>
          <cell r="D5661" t="str">
            <v>UN</v>
          </cell>
          <cell r="E5661">
            <v>3439.79</v>
          </cell>
        </row>
        <row r="5662">
          <cell r="B5662" t="str">
            <v>526073</v>
          </cell>
          <cell r="C5662" t="str">
            <v>TUBO FOFO C/FG PN-10 D=350MM;L=4000MM (348KG)</v>
          </cell>
          <cell r="D5662" t="str">
            <v>UN</v>
          </cell>
          <cell r="E5662">
            <v>3737.75</v>
          </cell>
        </row>
        <row r="5663">
          <cell r="B5663" t="str">
            <v>526074</v>
          </cell>
          <cell r="C5663" t="str">
            <v>TUBO FOFO C/FG PN-10 D=350MM;L=4500MM (386KG)</v>
          </cell>
          <cell r="D5663" t="str">
            <v>UN</v>
          </cell>
          <cell r="E5663">
            <v>4033.36</v>
          </cell>
        </row>
        <row r="5664">
          <cell r="B5664" t="str">
            <v>526075</v>
          </cell>
          <cell r="C5664" t="str">
            <v>TUBO FOFO C/FG PN-10 D=350MM;L=5000MM (424KG)</v>
          </cell>
          <cell r="D5664" t="str">
            <v>UN</v>
          </cell>
          <cell r="E5664">
            <v>4331.32</v>
          </cell>
        </row>
        <row r="5665">
          <cell r="B5665" t="str">
            <v>526076</v>
          </cell>
          <cell r="C5665" t="str">
            <v>TUBO FOFO C/FG PN-10 D=350MM;L=5500MM (461KG)</v>
          </cell>
          <cell r="D5665" t="str">
            <v>UN</v>
          </cell>
          <cell r="E5665">
            <v>4629.25</v>
          </cell>
        </row>
        <row r="5666">
          <cell r="B5666" t="str">
            <v>526077</v>
          </cell>
          <cell r="C5666" t="str">
            <v>TUBO FOFO C/FG PN-10 D=350MM;L=5800MM (484KG)</v>
          </cell>
          <cell r="D5666" t="str">
            <v>UN</v>
          </cell>
          <cell r="E5666">
            <v>4655.17</v>
          </cell>
        </row>
        <row r="5667">
          <cell r="B5667" t="str">
            <v>526078</v>
          </cell>
          <cell r="C5667" t="str">
            <v>TUBO FOFO C/FG PN-10 D=400MM;L=1000MM (146KG)</v>
          </cell>
          <cell r="D5667" t="str">
            <v>UN</v>
          </cell>
          <cell r="E5667">
            <v>2047.5</v>
          </cell>
        </row>
        <row r="5668">
          <cell r="B5668" t="str">
            <v>526079</v>
          </cell>
          <cell r="C5668" t="str">
            <v>TUBO FOFO C/FG PN-10 D=400MM;L=1500MM (190KG)</v>
          </cell>
          <cell r="D5668" t="str">
            <v>UN</v>
          </cell>
          <cell r="E5668">
            <v>2392.9899999999998</v>
          </cell>
        </row>
        <row r="5669">
          <cell r="B5669" t="str">
            <v>526080</v>
          </cell>
          <cell r="C5669" t="str">
            <v>TUBO FOFO C/FG PN-10 D=400MM;L=2000MM (235KG)</v>
          </cell>
          <cell r="D5669" t="str">
            <v>UN</v>
          </cell>
          <cell r="E5669">
            <v>2738.4</v>
          </cell>
        </row>
        <row r="5670">
          <cell r="B5670" t="str">
            <v>526081</v>
          </cell>
          <cell r="C5670" t="str">
            <v>TUBO FOFO C/FG PN-10 D=400MM;L=2500MM (280KG)</v>
          </cell>
          <cell r="D5670" t="str">
            <v>UN</v>
          </cell>
          <cell r="E5670">
            <v>3081.35</v>
          </cell>
        </row>
        <row r="5671">
          <cell r="B5671" t="str">
            <v>526082</v>
          </cell>
          <cell r="C5671" t="str">
            <v>TUBO FOFO C/FG PN-10 D=400MM;L=3000MM (325KG)</v>
          </cell>
          <cell r="D5671" t="str">
            <v>UN</v>
          </cell>
          <cell r="E5671">
            <v>3426.85</v>
          </cell>
        </row>
        <row r="5672">
          <cell r="B5672" t="str">
            <v>526083</v>
          </cell>
          <cell r="C5672" t="str">
            <v>TUBO FOFO C/FG PN-10 D=400MM;L=3500MM (369KG)</v>
          </cell>
          <cell r="D5672" t="str">
            <v>UN</v>
          </cell>
          <cell r="E5672">
            <v>3772.36</v>
          </cell>
        </row>
        <row r="5673">
          <cell r="B5673" t="str">
            <v>526084</v>
          </cell>
          <cell r="C5673" t="str">
            <v>TUBO FOFO C/FG PN-10 D=400MM;L=4000MM (414KG)</v>
          </cell>
          <cell r="D5673" t="str">
            <v>UN</v>
          </cell>
          <cell r="E5673">
            <v>4117.79</v>
          </cell>
        </row>
        <row r="5674">
          <cell r="B5674" t="str">
            <v>526085</v>
          </cell>
          <cell r="C5674" t="str">
            <v>TUBO FOFO C/FG PN-10 D=400MM;L=4500MM (459KG)</v>
          </cell>
          <cell r="D5674" t="str">
            <v>UN</v>
          </cell>
          <cell r="E5674">
            <v>4463.22</v>
          </cell>
        </row>
        <row r="5675">
          <cell r="B5675" t="str">
            <v>526086</v>
          </cell>
          <cell r="C5675" t="str">
            <v>TUBO FOFO C/FG PN-10 D=400MM;L=5000MM (504KG)</v>
          </cell>
          <cell r="D5675" t="str">
            <v>UN</v>
          </cell>
          <cell r="E5675">
            <v>4808.74</v>
          </cell>
        </row>
        <row r="5676">
          <cell r="B5676" t="str">
            <v>526087</v>
          </cell>
          <cell r="C5676" t="str">
            <v>TUBO FOFO C/FG PN-10 D=400MM;L=5500MM (548KG)</v>
          </cell>
          <cell r="D5676" t="str">
            <v>UN</v>
          </cell>
          <cell r="E5676">
            <v>5154.1899999999996</v>
          </cell>
        </row>
        <row r="5677">
          <cell r="B5677" t="str">
            <v>526088</v>
          </cell>
          <cell r="C5677" t="str">
            <v>TUBO FOFO C/FG PN-10 D=400MM;L=5800MM (575KG)</v>
          </cell>
          <cell r="D5677" t="str">
            <v>UN</v>
          </cell>
          <cell r="E5677">
            <v>5361.54</v>
          </cell>
        </row>
        <row r="5678">
          <cell r="B5678" t="str">
            <v>526089</v>
          </cell>
          <cell r="C5678" t="str">
            <v>TUBO FOFO C/FG PN-10 D=450MM;L=1000MM (174KG)</v>
          </cell>
          <cell r="D5678" t="str">
            <v>UN</v>
          </cell>
          <cell r="E5678">
            <v>0</v>
          </cell>
        </row>
        <row r="5679">
          <cell r="B5679" t="str">
            <v>526090</v>
          </cell>
          <cell r="C5679" t="str">
            <v>TUBO FOFO C/FG PN-10 D=450MM;L=1500MM (227KG)</v>
          </cell>
          <cell r="D5679" t="str">
            <v>UN</v>
          </cell>
          <cell r="E5679">
            <v>0</v>
          </cell>
        </row>
        <row r="5680">
          <cell r="B5680" t="str">
            <v>526091</v>
          </cell>
          <cell r="C5680" t="str">
            <v>TUBO FOFO C/FG PN-10 D=450MM;L=2000MM (279KG)</v>
          </cell>
          <cell r="D5680" t="str">
            <v>UN</v>
          </cell>
          <cell r="E5680">
            <v>0</v>
          </cell>
        </row>
        <row r="5681">
          <cell r="B5681" t="str">
            <v>526092</v>
          </cell>
          <cell r="C5681" t="str">
            <v>TUBO FOFO C/FG PN-10 D=450MM;L=2500MM (332KG)</v>
          </cell>
          <cell r="D5681" t="str">
            <v>UN</v>
          </cell>
          <cell r="E5681">
            <v>0</v>
          </cell>
        </row>
        <row r="5682">
          <cell r="B5682" t="str">
            <v>526093</v>
          </cell>
          <cell r="C5682" t="str">
            <v>TUBO FOFO C/FG PN-10 D=450MM;L=3000MM (384KG)</v>
          </cell>
          <cell r="D5682" t="str">
            <v>UN</v>
          </cell>
          <cell r="E5682">
            <v>0</v>
          </cell>
        </row>
        <row r="5683">
          <cell r="B5683" t="str">
            <v>526094</v>
          </cell>
          <cell r="C5683" t="str">
            <v>TUBO FOFO C/FG PN-10 D=450MM;L=3500MM (437KG)</v>
          </cell>
          <cell r="D5683" t="str">
            <v>UN</v>
          </cell>
          <cell r="E5683">
            <v>0</v>
          </cell>
        </row>
        <row r="5684">
          <cell r="B5684" t="str">
            <v>526095</v>
          </cell>
          <cell r="C5684" t="str">
            <v>TUBO FOFO C/FG PN-10 D=450MM;L=4000MM (489KG)</v>
          </cell>
          <cell r="D5684" t="str">
            <v>UN</v>
          </cell>
          <cell r="E5684">
            <v>0</v>
          </cell>
        </row>
        <row r="5685">
          <cell r="B5685" t="str">
            <v>526096</v>
          </cell>
          <cell r="C5685" t="str">
            <v>TUBO FOFO C/FG PN-10 D=450MM;L=4500MM (542KG)</v>
          </cell>
          <cell r="D5685" t="str">
            <v>UN</v>
          </cell>
          <cell r="E5685">
            <v>0</v>
          </cell>
        </row>
        <row r="5686">
          <cell r="B5686" t="str">
            <v>526097</v>
          </cell>
          <cell r="C5686" t="str">
            <v>TUBO FOFO C/FG PN-10 D=450MM;L=5000MM (595KG)</v>
          </cell>
          <cell r="D5686" t="str">
            <v>UN</v>
          </cell>
          <cell r="E5686">
            <v>0</v>
          </cell>
        </row>
        <row r="5687">
          <cell r="B5687" t="str">
            <v>526098</v>
          </cell>
          <cell r="C5687" t="str">
            <v>TUBO FOFO C/FG PN-10 D=450MM;L=5500MM (647KG)</v>
          </cell>
          <cell r="D5687" t="str">
            <v>UN</v>
          </cell>
          <cell r="E5687">
            <v>0</v>
          </cell>
        </row>
        <row r="5688">
          <cell r="B5688" t="str">
            <v>526099</v>
          </cell>
          <cell r="C5688" t="str">
            <v>TUBO FOFO C/FG PN-10 D=450MM;L=5800MM (679KG)</v>
          </cell>
          <cell r="D5688" t="str">
            <v>UN</v>
          </cell>
          <cell r="E5688">
            <v>0</v>
          </cell>
        </row>
        <row r="5689">
          <cell r="B5689" t="str">
            <v>526101</v>
          </cell>
          <cell r="C5689" t="str">
            <v>TUBO FOFO C/FG PN-10 D=500MM;L=1000MM (198KG)</v>
          </cell>
          <cell r="D5689" t="str">
            <v>UN</v>
          </cell>
          <cell r="E5689">
            <v>0</v>
          </cell>
        </row>
        <row r="5690">
          <cell r="B5690" t="str">
            <v>526102</v>
          </cell>
          <cell r="C5690" t="str">
            <v>TUBO FOFO C/FG PN-10 D=500MM;L=1500MM (259KG)</v>
          </cell>
          <cell r="D5690" t="str">
            <v>UN</v>
          </cell>
          <cell r="E5690">
            <v>0</v>
          </cell>
        </row>
        <row r="5691">
          <cell r="B5691" t="str">
            <v>526103</v>
          </cell>
          <cell r="C5691" t="str">
            <v>TUBO FOFO C/FG PN-10 D=500MM;L=2000MM (320KG)</v>
          </cell>
          <cell r="D5691" t="str">
            <v>UN</v>
          </cell>
          <cell r="E5691">
            <v>0</v>
          </cell>
        </row>
        <row r="5692">
          <cell r="B5692" t="str">
            <v>526104</v>
          </cell>
          <cell r="C5692" t="str">
            <v>TUBO FOFO C/FG PN-10 D=500MM;L=2500MM (381KG)</v>
          </cell>
          <cell r="D5692" t="str">
            <v>UN</v>
          </cell>
          <cell r="E5692">
            <v>0</v>
          </cell>
        </row>
        <row r="5693">
          <cell r="B5693" t="str">
            <v>526105</v>
          </cell>
          <cell r="C5693" t="str">
            <v>TUBO FOFO C/FG PN-10 D=500MM;L=3000MM (441KG)</v>
          </cell>
          <cell r="D5693" t="str">
            <v>UN</v>
          </cell>
          <cell r="E5693">
            <v>0</v>
          </cell>
        </row>
        <row r="5694">
          <cell r="B5694" t="str">
            <v>526106</v>
          </cell>
          <cell r="C5694" t="str">
            <v>TUBO FOFO C/FG PN-10 D=500MM;L=3500MM (502KG)</v>
          </cell>
          <cell r="D5694" t="str">
            <v>UN</v>
          </cell>
          <cell r="E5694">
            <v>0</v>
          </cell>
        </row>
        <row r="5695">
          <cell r="B5695" t="str">
            <v>526107</v>
          </cell>
          <cell r="C5695" t="str">
            <v>TUBO FOFO C/FG PN-10 D=500MM;L=4000MM (563KG)</v>
          </cell>
          <cell r="D5695" t="str">
            <v>UN</v>
          </cell>
          <cell r="E5695">
            <v>0</v>
          </cell>
        </row>
        <row r="5696">
          <cell r="B5696" t="str">
            <v>526108</v>
          </cell>
          <cell r="C5696" t="str">
            <v>TUBO FOFO C/FG PN-10 D=500MM;L=4500MM (624KG)</v>
          </cell>
          <cell r="D5696" t="str">
            <v>UN</v>
          </cell>
          <cell r="E5696">
            <v>0</v>
          </cell>
        </row>
        <row r="5697">
          <cell r="B5697" t="str">
            <v>526109</v>
          </cell>
          <cell r="C5697" t="str">
            <v>TUBO FOFO C/FG PN-10 D=500MM;L=5000MM (685KG)</v>
          </cell>
          <cell r="D5697" t="str">
            <v>UN</v>
          </cell>
          <cell r="E5697">
            <v>0</v>
          </cell>
        </row>
        <row r="5698">
          <cell r="B5698" t="str">
            <v>526110</v>
          </cell>
          <cell r="C5698" t="str">
            <v>TUBO FOFO C/FG PN-10 D=500MM;L=5500MM (746KG)</v>
          </cell>
          <cell r="D5698" t="str">
            <v>UN</v>
          </cell>
          <cell r="E5698">
            <v>0</v>
          </cell>
        </row>
        <row r="5699">
          <cell r="B5699" t="str">
            <v>526111</v>
          </cell>
          <cell r="C5699" t="str">
            <v>TUBO FOFO C/FG PN-10 D=500MM;L=5800MM (782KG)</v>
          </cell>
          <cell r="D5699" t="str">
            <v>UN</v>
          </cell>
          <cell r="E5699">
            <v>0</v>
          </cell>
        </row>
        <row r="5700">
          <cell r="B5700" t="str">
            <v>526112</v>
          </cell>
          <cell r="C5700" t="str">
            <v>TUBO FOFO C/FG PN-10 D=600MM;L=1000MM (270KG)</v>
          </cell>
          <cell r="D5700" t="str">
            <v>UN</v>
          </cell>
          <cell r="E5700">
            <v>0</v>
          </cell>
        </row>
        <row r="5701">
          <cell r="B5701" t="str">
            <v>526113</v>
          </cell>
          <cell r="C5701" t="str">
            <v>TUBO FOFO C/FG PN-10 D=600MM;L=1500MM (349KG)</v>
          </cell>
          <cell r="D5701" t="str">
            <v>UN</v>
          </cell>
          <cell r="E5701">
            <v>0</v>
          </cell>
        </row>
        <row r="5702">
          <cell r="B5702" t="str">
            <v>526114</v>
          </cell>
          <cell r="C5702" t="str">
            <v>TUBO FOFO C/FG PN-10 D=600MM;L=2000MM (428KG)</v>
          </cell>
          <cell r="D5702" t="str">
            <v>UN</v>
          </cell>
          <cell r="E5702">
            <v>0</v>
          </cell>
        </row>
        <row r="5703">
          <cell r="B5703" t="str">
            <v>526115</v>
          </cell>
          <cell r="C5703" t="str">
            <v>TUBO FOFO C/FG PN-10 D=600MM;L=2500MM (507KG)</v>
          </cell>
          <cell r="D5703" t="str">
            <v>UN</v>
          </cell>
          <cell r="E5703">
            <v>0</v>
          </cell>
        </row>
        <row r="5704">
          <cell r="B5704" t="str">
            <v>526116</v>
          </cell>
          <cell r="C5704" t="str">
            <v>TUBO FOFO C/FG PN-10 D=600MM;L=3000MM (586KG)</v>
          </cell>
          <cell r="D5704" t="str">
            <v>UN</v>
          </cell>
          <cell r="E5704">
            <v>0</v>
          </cell>
        </row>
        <row r="5705">
          <cell r="B5705" t="str">
            <v>526117</v>
          </cell>
          <cell r="C5705" t="str">
            <v>TUBO FOFO C/FG PN-10 D=600MM;L=3500MM (665KG)</v>
          </cell>
          <cell r="D5705" t="str">
            <v>UN</v>
          </cell>
          <cell r="E5705">
            <v>0</v>
          </cell>
        </row>
        <row r="5706">
          <cell r="B5706" t="str">
            <v>526118</v>
          </cell>
          <cell r="C5706" t="str">
            <v>TUBO FOFO C/FG PN-10 D=600MM;L=4000MM (744KG)</v>
          </cell>
          <cell r="D5706" t="str">
            <v>UN</v>
          </cell>
          <cell r="E5706">
            <v>0</v>
          </cell>
        </row>
        <row r="5707">
          <cell r="B5707" t="str">
            <v>526119</v>
          </cell>
          <cell r="C5707" t="str">
            <v>TUBO FOFO C/FG PN-10 D=600MM;L=4500MM (823KG)</v>
          </cell>
          <cell r="D5707" t="str">
            <v>UN</v>
          </cell>
          <cell r="E5707">
            <v>0</v>
          </cell>
        </row>
        <row r="5708">
          <cell r="B5708" t="str">
            <v>526120</v>
          </cell>
          <cell r="C5708" t="str">
            <v>TUBO FOFO C/FG PN-10 D=600MM;L=5000MM (902KG)</v>
          </cell>
          <cell r="D5708" t="str">
            <v>UN</v>
          </cell>
          <cell r="E5708">
            <v>0</v>
          </cell>
        </row>
        <row r="5709">
          <cell r="B5709" t="str">
            <v>526121</v>
          </cell>
          <cell r="C5709" t="str">
            <v>TUBO FOFO C/FG PN-10 D=600MM;L=5500MM (981KG)</v>
          </cell>
          <cell r="D5709" t="str">
            <v>UN</v>
          </cell>
          <cell r="E5709">
            <v>0</v>
          </cell>
        </row>
        <row r="5710">
          <cell r="B5710" t="str">
            <v>526122</v>
          </cell>
          <cell r="C5710" t="str">
            <v>TUBO FOFO C/FG PN-10 D=600MM;L=5800MM (1028KG)</v>
          </cell>
          <cell r="D5710" t="str">
            <v>UN</v>
          </cell>
          <cell r="E5710">
            <v>0</v>
          </cell>
        </row>
        <row r="5711">
          <cell r="B5711" t="str">
            <v>526123</v>
          </cell>
          <cell r="C5711" t="str">
            <v>TUBO FOFO C/FG PN-10 D=700MM;L=1000MM (412KG)</v>
          </cell>
          <cell r="D5711" t="str">
            <v>UN</v>
          </cell>
          <cell r="E5711">
            <v>0</v>
          </cell>
        </row>
        <row r="5712">
          <cell r="B5712" t="str">
            <v>526124</v>
          </cell>
          <cell r="C5712" t="str">
            <v>TUBO FOFO C/FG PN-10 D=700MM;L=1500MM (542KG)</v>
          </cell>
          <cell r="D5712" t="str">
            <v>UN</v>
          </cell>
          <cell r="E5712">
            <v>0</v>
          </cell>
        </row>
        <row r="5713">
          <cell r="B5713" t="str">
            <v>526125</v>
          </cell>
          <cell r="C5713" t="str">
            <v>TUBO FOFO C/FG PN-10 D=700MM;L=2000MM (672KG)</v>
          </cell>
          <cell r="D5713" t="str">
            <v>UN</v>
          </cell>
          <cell r="E5713">
            <v>0</v>
          </cell>
        </row>
        <row r="5714">
          <cell r="B5714" t="str">
            <v>526126</v>
          </cell>
          <cell r="C5714" t="str">
            <v>TUBO FOFO C/FG PN-10 D=700MM;L=2500MM (672KG)</v>
          </cell>
          <cell r="D5714" t="str">
            <v>UN</v>
          </cell>
          <cell r="E5714">
            <v>0</v>
          </cell>
        </row>
        <row r="5715">
          <cell r="B5715" t="str">
            <v>526127</v>
          </cell>
          <cell r="C5715" t="str">
            <v>TUBO FOFO C/FG PN-10 D=700MM;L=3000MM (932KG)</v>
          </cell>
          <cell r="D5715" t="str">
            <v>UN</v>
          </cell>
          <cell r="E5715">
            <v>0</v>
          </cell>
        </row>
        <row r="5716">
          <cell r="B5716" t="str">
            <v>526128</v>
          </cell>
          <cell r="C5716" t="str">
            <v>TUBO FOFO C/FG PN-10 D=700MM;L=3500MM (1062KG)</v>
          </cell>
          <cell r="D5716" t="str">
            <v>UN</v>
          </cell>
          <cell r="E5716">
            <v>0</v>
          </cell>
        </row>
        <row r="5717">
          <cell r="B5717" t="str">
            <v>526129</v>
          </cell>
          <cell r="C5717" t="str">
            <v>TUBO FOFO C/FG PN-10 D=700MM;L=4000MM (1192KG)</v>
          </cell>
          <cell r="D5717" t="str">
            <v>UN</v>
          </cell>
          <cell r="E5717">
            <v>0</v>
          </cell>
        </row>
        <row r="5718">
          <cell r="B5718" t="str">
            <v>526130</v>
          </cell>
          <cell r="C5718" t="str">
            <v>TUBO FOFO C/FG PN-10 D=700MM;L=4500MM (1322KG)</v>
          </cell>
          <cell r="D5718" t="str">
            <v>UN</v>
          </cell>
          <cell r="E5718">
            <v>0</v>
          </cell>
        </row>
        <row r="5719">
          <cell r="B5719" t="str">
            <v>526131</v>
          </cell>
          <cell r="C5719" t="str">
            <v>TUBO FOFO C/FG PN-10 D=700MM;L=5000MM (1453KG)</v>
          </cell>
          <cell r="D5719" t="str">
            <v>UN</v>
          </cell>
          <cell r="E5719">
            <v>0</v>
          </cell>
        </row>
        <row r="5720">
          <cell r="B5720" t="str">
            <v>526132</v>
          </cell>
          <cell r="C5720" t="str">
            <v>TUBO FOFO C/FG PN-10 D=700MM;L=5500MM (1583KG)</v>
          </cell>
          <cell r="D5720" t="str">
            <v>UN</v>
          </cell>
          <cell r="E5720">
            <v>0</v>
          </cell>
        </row>
        <row r="5721">
          <cell r="B5721" t="str">
            <v>526133</v>
          </cell>
          <cell r="C5721" t="str">
            <v>TUBO FOFO C/FG PN-10 D=700MM;L=6000MM (1713KG)</v>
          </cell>
          <cell r="D5721" t="str">
            <v>UN</v>
          </cell>
          <cell r="E5721">
            <v>0</v>
          </cell>
        </row>
        <row r="5722">
          <cell r="B5722" t="str">
            <v>526134</v>
          </cell>
          <cell r="C5722" t="str">
            <v>TUBO FOFO C/FG PN-10 D=700MM;L=6500MM (1843KG)</v>
          </cell>
          <cell r="D5722" t="str">
            <v>UN</v>
          </cell>
          <cell r="E5722">
            <v>0</v>
          </cell>
        </row>
        <row r="5723">
          <cell r="B5723" t="str">
            <v>526135</v>
          </cell>
          <cell r="C5723" t="str">
            <v>TUBO FOFO C/FG PN-10 D=700MM;L=6800MM (1921KG)</v>
          </cell>
          <cell r="D5723" t="str">
            <v>UN</v>
          </cell>
          <cell r="E5723">
            <v>0</v>
          </cell>
        </row>
        <row r="5724">
          <cell r="B5724" t="str">
            <v>526136</v>
          </cell>
          <cell r="C5724" t="str">
            <v>TUBO FOFO C/FG PN-10 D=800MM;L=1000MM (582KG)</v>
          </cell>
          <cell r="D5724" t="str">
            <v>UN</v>
          </cell>
          <cell r="E5724">
            <v>0</v>
          </cell>
        </row>
        <row r="5725">
          <cell r="B5725" t="str">
            <v>526137</v>
          </cell>
          <cell r="C5725" t="str">
            <v>TUBO FOFO C/FG PN-10 D=800MM;L=1500MM (674KG)</v>
          </cell>
          <cell r="D5725" t="str">
            <v>UN</v>
          </cell>
          <cell r="E5725">
            <v>0</v>
          </cell>
        </row>
        <row r="5726">
          <cell r="B5726" t="str">
            <v>526138</v>
          </cell>
          <cell r="C5726" t="str">
            <v>TUBO FOFO C/FG PN-10 D=800MM;L=2000MM (834KG)</v>
          </cell>
          <cell r="D5726" t="str">
            <v>UN</v>
          </cell>
          <cell r="E5726">
            <v>0</v>
          </cell>
        </row>
        <row r="5727">
          <cell r="B5727" t="str">
            <v>526139</v>
          </cell>
          <cell r="C5727" t="str">
            <v>TUBO FOFO C/FG PN-10 D=800MM;L=2500MM (993KG)</v>
          </cell>
          <cell r="D5727" t="str">
            <v>UN</v>
          </cell>
          <cell r="E5727">
            <v>0</v>
          </cell>
        </row>
        <row r="5728">
          <cell r="B5728" t="str">
            <v>526140</v>
          </cell>
          <cell r="C5728" t="str">
            <v>TUBO FOFO C/FG PN-10 D=800MM;L=3000MM (1153KG)</v>
          </cell>
          <cell r="D5728" t="str">
            <v>UN</v>
          </cell>
          <cell r="E5728">
            <v>0</v>
          </cell>
        </row>
        <row r="5729">
          <cell r="B5729" t="str">
            <v>526141</v>
          </cell>
          <cell r="C5729" t="str">
            <v>TUBO FOFO C/FG PN-10 D=800MM;L=3500MM (1312KG)</v>
          </cell>
          <cell r="D5729" t="str">
            <v>UN</v>
          </cell>
          <cell r="E5729">
            <v>0</v>
          </cell>
        </row>
        <row r="5730">
          <cell r="B5730" t="str">
            <v>526142</v>
          </cell>
          <cell r="C5730" t="str">
            <v>TUBO FOFO C/FG PN-10 D=800MM;L=4000MM (1472KG)</v>
          </cell>
          <cell r="D5730" t="str">
            <v>UN</v>
          </cell>
          <cell r="E5730">
            <v>0</v>
          </cell>
        </row>
        <row r="5731">
          <cell r="B5731" t="str">
            <v>526143</v>
          </cell>
          <cell r="C5731" t="str">
            <v>TUBO FOFO C/FG PN-10 D=800MM;L=4500MM (1631KG)</v>
          </cell>
          <cell r="D5731" t="str">
            <v>UN</v>
          </cell>
          <cell r="E5731">
            <v>0</v>
          </cell>
        </row>
        <row r="5732">
          <cell r="B5732" t="str">
            <v>526144</v>
          </cell>
          <cell r="C5732" t="str">
            <v>TUBO FOFO C/FG PN-10 D=800MM;L=5000MM (1791KG)</v>
          </cell>
          <cell r="D5732" t="str">
            <v>UN</v>
          </cell>
          <cell r="E5732">
            <v>0</v>
          </cell>
        </row>
        <row r="5733">
          <cell r="B5733" t="str">
            <v>526145</v>
          </cell>
          <cell r="C5733" t="str">
            <v>TUBO FOFO C/FG PN-10 D=800MM;L=5500MM (1950KG)</v>
          </cell>
          <cell r="D5733" t="str">
            <v>UN</v>
          </cell>
          <cell r="E5733">
            <v>0</v>
          </cell>
        </row>
        <row r="5734">
          <cell r="B5734" t="str">
            <v>526146</v>
          </cell>
          <cell r="C5734" t="str">
            <v>TUBO FOFO C/FG PN-10 D=800MM;L=6000MM (2109KG)</v>
          </cell>
          <cell r="D5734" t="str">
            <v>UN</v>
          </cell>
          <cell r="E5734">
            <v>0</v>
          </cell>
        </row>
        <row r="5735">
          <cell r="B5735" t="str">
            <v>526147</v>
          </cell>
          <cell r="C5735" t="str">
            <v>TUBO FOFO C/FG PN-10 D=800MM;L=6500MM (2269KG)</v>
          </cell>
          <cell r="D5735" t="str">
            <v>UN</v>
          </cell>
          <cell r="E5735">
            <v>0</v>
          </cell>
        </row>
        <row r="5736">
          <cell r="B5736" t="str">
            <v>526148</v>
          </cell>
          <cell r="C5736" t="str">
            <v>TUBO FOFO C/FG PN-10 D=800MM;L=6800MM (2365KG)</v>
          </cell>
          <cell r="D5736" t="str">
            <v>UN</v>
          </cell>
          <cell r="E5736">
            <v>0</v>
          </cell>
        </row>
        <row r="5737">
          <cell r="B5737" t="str">
            <v>526149</v>
          </cell>
          <cell r="C5737" t="str">
            <v>TUBO FOFO C/FG PN-10 D=900MM;L=1000MM (708KG)</v>
          </cell>
          <cell r="D5737" t="str">
            <v>UN</v>
          </cell>
          <cell r="E5737">
            <v>0</v>
          </cell>
        </row>
        <row r="5738">
          <cell r="B5738" t="str">
            <v>526150</v>
          </cell>
          <cell r="C5738" t="str">
            <v>TUBO FOFO C/FG PN-10 D=900MM;L=1500MM (825KG)</v>
          </cell>
          <cell r="D5738" t="str">
            <v>UN</v>
          </cell>
          <cell r="E5738">
            <v>0</v>
          </cell>
        </row>
        <row r="5739">
          <cell r="B5739" t="str">
            <v>526151</v>
          </cell>
          <cell r="C5739" t="str">
            <v>TUBO FOFO C/FG PN-10 D=900MM;L=2000MM (1016KG)</v>
          </cell>
          <cell r="D5739" t="str">
            <v>UN</v>
          </cell>
          <cell r="E5739">
            <v>0</v>
          </cell>
        </row>
        <row r="5740">
          <cell r="B5740" t="str">
            <v>526152</v>
          </cell>
          <cell r="C5740" t="str">
            <v>TUBO FOFO C/FG PN-10 D=900MM;L=2500MM (1207KG)</v>
          </cell>
          <cell r="D5740" t="str">
            <v>UN</v>
          </cell>
          <cell r="E5740">
            <v>0</v>
          </cell>
        </row>
        <row r="5741">
          <cell r="B5741" t="str">
            <v>526153</v>
          </cell>
          <cell r="C5741" t="str">
            <v>TUBO FOFO C/FG PN-10 D=900MM;L=3000MM (1399KG)</v>
          </cell>
          <cell r="D5741" t="str">
            <v>UN</v>
          </cell>
          <cell r="E5741">
            <v>0</v>
          </cell>
        </row>
        <row r="5742">
          <cell r="B5742" t="str">
            <v>526154</v>
          </cell>
          <cell r="C5742" t="str">
            <v>TUBO FOFO C/FG PN-10 D=900MM;L=3500MM (1591KG)</v>
          </cell>
          <cell r="D5742" t="str">
            <v>UN</v>
          </cell>
          <cell r="E5742">
            <v>0</v>
          </cell>
        </row>
        <row r="5743">
          <cell r="B5743" t="str">
            <v>526155</v>
          </cell>
          <cell r="C5743" t="str">
            <v>TUBO FOFO C/FG PN-10 D=900MM;L=4000MM (1782KG)</v>
          </cell>
          <cell r="D5743" t="str">
            <v>UN</v>
          </cell>
          <cell r="E5743">
            <v>0</v>
          </cell>
        </row>
        <row r="5744">
          <cell r="B5744" t="str">
            <v>526156</v>
          </cell>
          <cell r="C5744" t="str">
            <v>TUBO FOFO C/FG PN-10 D=900MM;L=4500MM (1974KG)</v>
          </cell>
          <cell r="D5744" t="str">
            <v>UN</v>
          </cell>
          <cell r="E5744">
            <v>0</v>
          </cell>
        </row>
        <row r="5745">
          <cell r="B5745" t="str">
            <v>526157</v>
          </cell>
          <cell r="C5745" t="str">
            <v>TUBO FOFO C/FG PN-10 D=900MM;L=5000MM (2165KG)</v>
          </cell>
          <cell r="D5745" t="str">
            <v>UN</v>
          </cell>
          <cell r="E5745">
            <v>0</v>
          </cell>
        </row>
        <row r="5746">
          <cell r="B5746" t="str">
            <v>526158</v>
          </cell>
          <cell r="C5746" t="str">
            <v>TUBO FOFO C/FG PN-10 D=900MM;L=5500MM (2357KG)</v>
          </cell>
          <cell r="D5746" t="str">
            <v>UN</v>
          </cell>
          <cell r="E5746">
            <v>0</v>
          </cell>
        </row>
        <row r="5747">
          <cell r="B5747" t="str">
            <v>526159</v>
          </cell>
          <cell r="C5747" t="str">
            <v>TUBO FOFO C/FG PN-10 D=900MM;L=6500MM (2740KG)</v>
          </cell>
          <cell r="D5747" t="str">
            <v>UN</v>
          </cell>
          <cell r="E5747">
            <v>0</v>
          </cell>
        </row>
        <row r="5748">
          <cell r="B5748" t="str">
            <v>526160</v>
          </cell>
          <cell r="C5748" t="str">
            <v>TUBO FOFO C/FG PN-10 D=900MM;L=6800MM (2854KG)</v>
          </cell>
          <cell r="D5748" t="str">
            <v>UN</v>
          </cell>
          <cell r="E5748">
            <v>0</v>
          </cell>
        </row>
        <row r="5749">
          <cell r="B5749" t="str">
            <v>526161</v>
          </cell>
          <cell r="C5749" t="str">
            <v>TUBO FOFO C/FG PN-10 D=1000MM;L=1000MM (752KG)</v>
          </cell>
          <cell r="D5749" t="str">
            <v>UN</v>
          </cell>
          <cell r="E5749">
            <v>0</v>
          </cell>
        </row>
        <row r="5750">
          <cell r="B5750" t="str">
            <v>526162</v>
          </cell>
          <cell r="C5750" t="str">
            <v>TUBO FOFO C/FG PN-10 D=1000MM;L=1500MM (978KG)</v>
          </cell>
          <cell r="D5750" t="str">
            <v>UN</v>
          </cell>
          <cell r="E5750">
            <v>0</v>
          </cell>
        </row>
        <row r="5751">
          <cell r="B5751" t="str">
            <v>526163</v>
          </cell>
          <cell r="C5751" t="str">
            <v>TUBO FOFO C/FG PN-10 D=1000MM;L=2000MM (1205KG)</v>
          </cell>
          <cell r="D5751" t="str">
            <v>UN</v>
          </cell>
          <cell r="E5751">
            <v>0</v>
          </cell>
        </row>
        <row r="5752">
          <cell r="B5752" t="str">
            <v>526164</v>
          </cell>
          <cell r="C5752" t="str">
            <v>TUBO FOFO C/FG PN-10 D=1000MM;L=2500MM (1431KG)</v>
          </cell>
          <cell r="D5752" t="str">
            <v>UN</v>
          </cell>
          <cell r="E5752">
            <v>0</v>
          </cell>
        </row>
        <row r="5753">
          <cell r="B5753" t="str">
            <v>526165</v>
          </cell>
          <cell r="C5753" t="str">
            <v>TUBO FOFO C/FG PN-10 D=1000MM;L=3000MM (1657KG)</v>
          </cell>
          <cell r="D5753" t="str">
            <v>UN</v>
          </cell>
          <cell r="E5753">
            <v>0</v>
          </cell>
        </row>
        <row r="5754">
          <cell r="B5754" t="str">
            <v>526166</v>
          </cell>
          <cell r="C5754" t="str">
            <v>TUBO FOFO C/FG PN-10 D=1000MM;L=3500MM (1883KG)</v>
          </cell>
          <cell r="D5754" t="str">
            <v>UN</v>
          </cell>
          <cell r="E5754">
            <v>0</v>
          </cell>
        </row>
        <row r="5755">
          <cell r="B5755" t="str">
            <v>526167</v>
          </cell>
          <cell r="C5755" t="str">
            <v>TUBO FOFO C/FG PN-10 D=1000MM;L=4000MM (2109KG)</v>
          </cell>
          <cell r="D5755" t="str">
            <v>UN</v>
          </cell>
          <cell r="E5755">
            <v>0</v>
          </cell>
        </row>
        <row r="5756">
          <cell r="B5756" t="str">
            <v>526168</v>
          </cell>
          <cell r="C5756" t="str">
            <v>TUBO FOFO C/FG PN-10 D=1000MM;L=4500MM (2335KG)</v>
          </cell>
          <cell r="D5756" t="str">
            <v>UN</v>
          </cell>
          <cell r="E5756">
            <v>0</v>
          </cell>
        </row>
        <row r="5757">
          <cell r="B5757" t="str">
            <v>526169</v>
          </cell>
          <cell r="C5757" t="str">
            <v>TUBO FOFO C/FG PN-10 D=1000MM;L=5000MM (2562KG)</v>
          </cell>
          <cell r="D5757" t="str">
            <v>UN</v>
          </cell>
          <cell r="E5757">
            <v>0</v>
          </cell>
        </row>
        <row r="5758">
          <cell r="B5758" t="str">
            <v>526170</v>
          </cell>
          <cell r="C5758" t="str">
            <v>TUBO FOFO C/FG PN-10 D=1000MM;L=5500MM (2788KG)</v>
          </cell>
          <cell r="D5758" t="str">
            <v>UN</v>
          </cell>
          <cell r="E5758">
            <v>0</v>
          </cell>
        </row>
        <row r="5759">
          <cell r="B5759" t="str">
            <v>526171</v>
          </cell>
          <cell r="C5759" t="str">
            <v>TUBO FOFO C/FG PN-10 D=1000MM;L=6000MM (3014KG)</v>
          </cell>
          <cell r="D5759" t="str">
            <v>UN</v>
          </cell>
          <cell r="E5759">
            <v>0</v>
          </cell>
        </row>
        <row r="5760">
          <cell r="B5760" t="str">
            <v>526172</v>
          </cell>
          <cell r="C5760" t="str">
            <v>TUBO FOFO C/FG PN-10 D=1000MM;L=6500MM (3240KG)</v>
          </cell>
          <cell r="D5760" t="str">
            <v>UN</v>
          </cell>
          <cell r="E5760">
            <v>0</v>
          </cell>
        </row>
        <row r="5761">
          <cell r="B5761" t="str">
            <v>526173</v>
          </cell>
          <cell r="C5761" t="str">
            <v>TUBO FOFO C/FG PN-10 D=1000MM;L=6800MM (3376KG)</v>
          </cell>
          <cell r="D5761" t="str">
            <v>UN</v>
          </cell>
          <cell r="E5761">
            <v>0</v>
          </cell>
        </row>
        <row r="5762">
          <cell r="B5762" t="str">
            <v>526174</v>
          </cell>
          <cell r="C5762" t="str">
            <v>TUBO FOFO C/FG PN-10 D=1200MM;L=1000MM (1048KG)</v>
          </cell>
          <cell r="D5762" t="str">
            <v>UN</v>
          </cell>
          <cell r="E5762">
            <v>0</v>
          </cell>
        </row>
        <row r="5763">
          <cell r="B5763" t="str">
            <v>526175</v>
          </cell>
          <cell r="C5763" t="str">
            <v>TUBO FOFO C/FG PN-10 D=1200MM;L=1500MM (1352KG)</v>
          </cell>
          <cell r="D5763" t="str">
            <v>UN</v>
          </cell>
          <cell r="E5763">
            <v>0</v>
          </cell>
        </row>
        <row r="5764">
          <cell r="B5764" t="str">
            <v>526176</v>
          </cell>
          <cell r="C5764" t="str">
            <v>TUBO FOFO C/FG PN-10 D=1200MM;L=2000MM (1656KG)</v>
          </cell>
          <cell r="D5764" t="str">
            <v>UN</v>
          </cell>
          <cell r="E5764">
            <v>0</v>
          </cell>
        </row>
        <row r="5765">
          <cell r="B5765" t="str">
            <v>526177</v>
          </cell>
          <cell r="C5765" t="str">
            <v>TUBO FOFO C/FG PN-10 D=1200MM;L=2500MM (1960KG)</v>
          </cell>
          <cell r="D5765" t="str">
            <v>UN</v>
          </cell>
          <cell r="E5765">
            <v>0</v>
          </cell>
        </row>
        <row r="5766">
          <cell r="B5766" t="str">
            <v>526178</v>
          </cell>
          <cell r="C5766" t="str">
            <v>TUBO FOFO C/FG PN-10 D=1200MM;L=3000MM (2263KG)</v>
          </cell>
          <cell r="D5766" t="str">
            <v>UN</v>
          </cell>
          <cell r="E5766">
            <v>0</v>
          </cell>
        </row>
        <row r="5767">
          <cell r="B5767" t="str">
            <v>526179</v>
          </cell>
          <cell r="C5767" t="str">
            <v>TUBO FOFO C/FG PN-10 D=1200MM;L=3500MM (2567KG)</v>
          </cell>
          <cell r="D5767" t="str">
            <v>UN</v>
          </cell>
          <cell r="E5767">
            <v>0</v>
          </cell>
        </row>
        <row r="5768">
          <cell r="B5768" t="str">
            <v>526180</v>
          </cell>
          <cell r="C5768" t="str">
            <v>TUBO FOFO C/FG PN-10 D=1200MM;L=4000MM (2971KG)</v>
          </cell>
          <cell r="D5768" t="str">
            <v>UN</v>
          </cell>
          <cell r="E5768">
            <v>0</v>
          </cell>
        </row>
        <row r="5769">
          <cell r="B5769" t="str">
            <v>526181</v>
          </cell>
          <cell r="C5769" t="str">
            <v>TUBO FOFO C/FG PN-10 D=1200MM;L=4500MM (3175KG)</v>
          </cell>
          <cell r="D5769" t="str">
            <v>UN</v>
          </cell>
          <cell r="E5769">
            <v>0</v>
          </cell>
        </row>
        <row r="5770">
          <cell r="B5770" t="str">
            <v>526182</v>
          </cell>
          <cell r="C5770" t="str">
            <v>TUBO FOFO C/FG PN-10 D=1200MM;L=5000MM (3479KG)</v>
          </cell>
          <cell r="D5770" t="str">
            <v>UN</v>
          </cell>
          <cell r="E5770">
            <v>0</v>
          </cell>
        </row>
        <row r="5771">
          <cell r="B5771" t="str">
            <v>526183</v>
          </cell>
          <cell r="C5771" t="str">
            <v>TUBO FOFO C/FG PN-10 D=1200MM;L=5500MM (3783KG)</v>
          </cell>
          <cell r="D5771" t="str">
            <v>UN</v>
          </cell>
          <cell r="E5771">
            <v>0</v>
          </cell>
        </row>
        <row r="5772">
          <cell r="B5772" t="str">
            <v>526184</v>
          </cell>
          <cell r="C5772" t="str">
            <v>TUBO FOFO C/FG PN-10 D=1200MM;L=6000MM (4087KG)</v>
          </cell>
          <cell r="D5772" t="str">
            <v>UN</v>
          </cell>
          <cell r="E5772">
            <v>0</v>
          </cell>
        </row>
        <row r="5773">
          <cell r="B5773" t="str">
            <v>526185</v>
          </cell>
          <cell r="C5773" t="str">
            <v>TUBO FOFO C/FG PN-10 D=1200MM;L=6500MM (4391KG)</v>
          </cell>
          <cell r="D5773" t="str">
            <v>UN</v>
          </cell>
          <cell r="E5773">
            <v>0</v>
          </cell>
        </row>
        <row r="5774">
          <cell r="B5774" t="str">
            <v>526186</v>
          </cell>
          <cell r="C5774" t="str">
            <v>TUBO FOFO C/FG PN-10 D=1200MM;L=6800MM (4573KG)</v>
          </cell>
          <cell r="D5774" t="str">
            <v>UN</v>
          </cell>
          <cell r="E5774">
            <v>0</v>
          </cell>
        </row>
        <row r="5776">
          <cell r="B5776" t="str">
            <v>526200</v>
          </cell>
          <cell r="C5776" t="str">
            <v>TUBOS  FOFO C/FLANGE  PN-10 E BOLSA JE (C31 - METALURGICA 100%)</v>
          </cell>
        </row>
        <row r="5777">
          <cell r="B5777" t="str">
            <v>526201</v>
          </cell>
          <cell r="C5777" t="str">
            <v>TUBO FOFO C/FG PN-10/JE D=80MM;L=1000MM (20KG)</v>
          </cell>
          <cell r="D5777" t="str">
            <v>UN</v>
          </cell>
          <cell r="E5777">
            <v>0</v>
          </cell>
        </row>
        <row r="5778">
          <cell r="B5778" t="str">
            <v>526202</v>
          </cell>
          <cell r="C5778" t="str">
            <v>TUBO FOFO C/FG PN-10/JE D=80MM;L=1500MM (26KG)</v>
          </cell>
          <cell r="D5778" t="str">
            <v>UN</v>
          </cell>
          <cell r="E5778">
            <v>0</v>
          </cell>
        </row>
        <row r="5779">
          <cell r="B5779" t="str">
            <v>526203</v>
          </cell>
          <cell r="C5779" t="str">
            <v>TUBO FOFO C/FG PN-10/JE D=80MM;L=2000MM (33KG)</v>
          </cell>
          <cell r="D5779" t="str">
            <v>UN</v>
          </cell>
          <cell r="E5779">
            <v>0</v>
          </cell>
        </row>
        <row r="5780">
          <cell r="B5780" t="str">
            <v>526204</v>
          </cell>
          <cell r="C5780" t="str">
            <v>TUBO FOFO C/FG PN-10/JE D=80MM;L=2500MM (40KG)</v>
          </cell>
          <cell r="D5780" t="str">
            <v>UN</v>
          </cell>
          <cell r="E5780">
            <v>0</v>
          </cell>
        </row>
        <row r="5781">
          <cell r="B5781" t="str">
            <v>526205</v>
          </cell>
          <cell r="C5781" t="str">
            <v>TUBO FOFO C/FG PN-10/JE D=80MM;L=3000MM (46KG)</v>
          </cell>
          <cell r="D5781" t="str">
            <v>UN</v>
          </cell>
          <cell r="E5781">
            <v>0</v>
          </cell>
        </row>
        <row r="5782">
          <cell r="B5782" t="str">
            <v>526206</v>
          </cell>
          <cell r="C5782" t="str">
            <v>TUBO FOFO C/FG PN-10/JE D=80MM;L=3500MM (52KG)</v>
          </cell>
          <cell r="D5782" t="str">
            <v>UN</v>
          </cell>
          <cell r="E5782">
            <v>0</v>
          </cell>
        </row>
        <row r="5783">
          <cell r="B5783" t="str">
            <v>526207</v>
          </cell>
          <cell r="C5783" t="str">
            <v>TUBO FOFO C/FG PN-10/JE D=80MM;L=4000MM (59KG)</v>
          </cell>
          <cell r="D5783" t="str">
            <v>UN</v>
          </cell>
          <cell r="E5783">
            <v>0</v>
          </cell>
        </row>
        <row r="5784">
          <cell r="B5784" t="str">
            <v>526208</v>
          </cell>
          <cell r="C5784" t="str">
            <v>TUBO FOFO C/FG PN-10/JE D=80MM;L=4500MM (65KG)</v>
          </cell>
          <cell r="D5784" t="str">
            <v>UN</v>
          </cell>
          <cell r="E5784">
            <v>0</v>
          </cell>
        </row>
        <row r="5785">
          <cell r="B5785" t="str">
            <v>526209</v>
          </cell>
          <cell r="C5785" t="str">
            <v>TUBO FOFO C/FG PN-10/JE D=80MM;L=5000MM (72KG)</v>
          </cell>
          <cell r="D5785" t="str">
            <v>UN</v>
          </cell>
          <cell r="E5785">
            <v>0</v>
          </cell>
        </row>
        <row r="5786">
          <cell r="B5786" t="str">
            <v>526210</v>
          </cell>
          <cell r="C5786" t="str">
            <v>TUBO FOFO C/FG PN-10/JE D=80MM;L=5500MM (79KG)</v>
          </cell>
          <cell r="D5786" t="str">
            <v>UN</v>
          </cell>
          <cell r="E5786">
            <v>0</v>
          </cell>
        </row>
        <row r="5787">
          <cell r="B5787" t="str">
            <v>526211</v>
          </cell>
          <cell r="C5787" t="str">
            <v>TUBO FOFO C/FG PN-10/JE D=80MM;L=5800MM (82KG)</v>
          </cell>
          <cell r="D5787" t="str">
            <v>UN</v>
          </cell>
          <cell r="E5787">
            <v>0</v>
          </cell>
        </row>
        <row r="5788">
          <cell r="B5788" t="str">
            <v>526212</v>
          </cell>
          <cell r="C5788" t="str">
            <v>TUBO FOFO C/FG PN-10/JE D=100MM;L=1000MM (26KG)</v>
          </cell>
          <cell r="D5788" t="str">
            <v>UN</v>
          </cell>
          <cell r="E5788">
            <v>0</v>
          </cell>
        </row>
        <row r="5789">
          <cell r="B5789" t="str">
            <v>526213</v>
          </cell>
          <cell r="C5789" t="str">
            <v>TUBO FOFO C/FG PN-10/JE D=100MM;L=1500MM (34KG)</v>
          </cell>
          <cell r="D5789" t="str">
            <v>UN</v>
          </cell>
          <cell r="E5789">
            <v>0</v>
          </cell>
        </row>
        <row r="5790">
          <cell r="B5790" t="str">
            <v>526214</v>
          </cell>
          <cell r="C5790" t="str">
            <v>TUBO FOFO C/FG PN-10/JE D=100MM;L=2000MM (43KG)</v>
          </cell>
          <cell r="D5790" t="str">
            <v>UN</v>
          </cell>
          <cell r="E5790">
            <v>0</v>
          </cell>
        </row>
        <row r="5791">
          <cell r="B5791" t="str">
            <v>526215</v>
          </cell>
          <cell r="C5791" t="str">
            <v>TUBO FOFO C/FG PN-10/JE D=100MM;L=2500MM (52KG)</v>
          </cell>
          <cell r="D5791" t="str">
            <v>UN</v>
          </cell>
          <cell r="E5791">
            <v>0</v>
          </cell>
        </row>
        <row r="5792">
          <cell r="B5792" t="str">
            <v>526216</v>
          </cell>
          <cell r="C5792" t="str">
            <v>TUBO FOFO C/FG PN-10/JE D=100MM;L=3000MM (60KG)</v>
          </cell>
          <cell r="D5792" t="str">
            <v>UN</v>
          </cell>
          <cell r="E5792">
            <v>0</v>
          </cell>
        </row>
        <row r="5793">
          <cell r="B5793" t="str">
            <v>526217</v>
          </cell>
          <cell r="C5793" t="str">
            <v>TUBO FOFO C/FG PN-10/JE D=100MM;L=3500MM (69KG)</v>
          </cell>
          <cell r="D5793" t="str">
            <v>UN</v>
          </cell>
          <cell r="E5793">
            <v>0</v>
          </cell>
        </row>
        <row r="5794">
          <cell r="B5794" t="str">
            <v>526218</v>
          </cell>
          <cell r="C5794" t="str">
            <v>TUBO FOFO C/FG PN-10/JE D=100MM;L=4000MM (77KG)</v>
          </cell>
          <cell r="D5794" t="str">
            <v>UN</v>
          </cell>
          <cell r="E5794">
            <v>0</v>
          </cell>
        </row>
        <row r="5795">
          <cell r="B5795" t="str">
            <v>526219</v>
          </cell>
          <cell r="C5795" t="str">
            <v>TUBO FOFO C/FG PN-10/JE D=100MM;L=4500MM (86KG)</v>
          </cell>
          <cell r="D5795" t="str">
            <v>UN</v>
          </cell>
          <cell r="E5795">
            <v>0</v>
          </cell>
        </row>
        <row r="5796">
          <cell r="B5796" t="str">
            <v>526220</v>
          </cell>
          <cell r="C5796" t="str">
            <v>TUBO FOFO C/FG PN-10/JE D=100MM;L=5000MM (95KG)</v>
          </cell>
          <cell r="D5796" t="str">
            <v>UN</v>
          </cell>
          <cell r="E5796">
            <v>0</v>
          </cell>
        </row>
        <row r="5797">
          <cell r="B5797" t="str">
            <v>526221</v>
          </cell>
          <cell r="C5797" t="str">
            <v>TUBO FOFO C/FG PN-10/JE D=100MM;L=5500MM (103KG)</v>
          </cell>
          <cell r="D5797" t="str">
            <v>UN</v>
          </cell>
          <cell r="E5797">
            <v>0</v>
          </cell>
        </row>
        <row r="5798">
          <cell r="B5798" t="str">
            <v>526222</v>
          </cell>
          <cell r="C5798" t="str">
            <v>TUBO FOFO C/FG PN-10/JE D=100MM;L=5800MM (108KG)</v>
          </cell>
          <cell r="D5798" t="str">
            <v>UN</v>
          </cell>
          <cell r="E5798">
            <v>0</v>
          </cell>
        </row>
        <row r="5799">
          <cell r="B5799" t="str">
            <v>526223</v>
          </cell>
          <cell r="C5799" t="str">
            <v>TUBO FOFO C/FG PN-10/JE D=150MM;L=1000MM (41KG)</v>
          </cell>
          <cell r="D5799" t="str">
            <v>UN</v>
          </cell>
          <cell r="E5799">
            <v>0</v>
          </cell>
        </row>
        <row r="5800">
          <cell r="B5800" t="str">
            <v>526224</v>
          </cell>
          <cell r="C5800" t="str">
            <v>TUBO FOFO C/FG PN-10/JE D=150MM;L=1500MM (54KG)</v>
          </cell>
          <cell r="D5800" t="str">
            <v>UN</v>
          </cell>
          <cell r="E5800">
            <v>0</v>
          </cell>
        </row>
        <row r="5801">
          <cell r="B5801" t="str">
            <v>526225</v>
          </cell>
          <cell r="C5801" t="str">
            <v>TUBO FOFO C/FG PN-10/JE D=150MM;L=2000MM (67KG)</v>
          </cell>
          <cell r="D5801" t="str">
            <v>UN</v>
          </cell>
          <cell r="E5801">
            <v>0</v>
          </cell>
        </row>
        <row r="5802">
          <cell r="B5802" t="str">
            <v>526226</v>
          </cell>
          <cell r="C5802" t="str">
            <v>TUBO FOFO C/FG PN-10/JE D=150MM;L=2500MM (80KG)</v>
          </cell>
          <cell r="D5802" t="str">
            <v>UN</v>
          </cell>
          <cell r="E5802">
            <v>0</v>
          </cell>
        </row>
        <row r="5803">
          <cell r="B5803" t="str">
            <v>526227</v>
          </cell>
          <cell r="C5803" t="str">
            <v>TUBO FOFO C/FG PN-10/JE D=150MM;L=3000MM (93KG)</v>
          </cell>
          <cell r="D5803" t="str">
            <v>UN</v>
          </cell>
          <cell r="E5803">
            <v>0</v>
          </cell>
        </row>
        <row r="5804">
          <cell r="B5804" t="str">
            <v>526228</v>
          </cell>
          <cell r="C5804" t="str">
            <v>TUBO FOFO C/FG PN-10/JE D=150MM;L=3500MM (106KG)</v>
          </cell>
          <cell r="D5804" t="str">
            <v>UN</v>
          </cell>
          <cell r="E5804">
            <v>0</v>
          </cell>
        </row>
        <row r="5805">
          <cell r="B5805" t="str">
            <v>526229</v>
          </cell>
          <cell r="C5805" t="str">
            <v>TUBO FOFO C/FG PN-10/JE D=150MM;L=4000MM (119KG)</v>
          </cell>
          <cell r="D5805" t="str">
            <v>UN</v>
          </cell>
          <cell r="E5805">
            <v>0</v>
          </cell>
        </row>
        <row r="5806">
          <cell r="B5806" t="str">
            <v>526230</v>
          </cell>
          <cell r="C5806" t="str">
            <v>TUBO FOFO C/FG PN-10/JE D=150MM;L=4500MM (132KG)</v>
          </cell>
          <cell r="D5806" t="str">
            <v>UN</v>
          </cell>
          <cell r="E5806">
            <v>0</v>
          </cell>
        </row>
        <row r="5807">
          <cell r="B5807" t="str">
            <v>526231</v>
          </cell>
          <cell r="C5807" t="str">
            <v>TUBO FOFO C/FG PN-10/JE D=150MM;L=5000MM (145KG)</v>
          </cell>
          <cell r="D5807" t="str">
            <v>UN</v>
          </cell>
          <cell r="E5807">
            <v>0</v>
          </cell>
        </row>
        <row r="5808">
          <cell r="B5808" t="str">
            <v>526232</v>
          </cell>
          <cell r="C5808" t="str">
            <v>TUBO FOFO C/FG PN-10/JE D=150MM;L=5500MM (158KG)</v>
          </cell>
          <cell r="D5808" t="str">
            <v>UN</v>
          </cell>
          <cell r="E5808">
            <v>0</v>
          </cell>
        </row>
        <row r="5809">
          <cell r="B5809" t="str">
            <v>526233</v>
          </cell>
          <cell r="C5809" t="str">
            <v>TUBO FOFO C/FG PN-10/JE D=150MM;L=5800MM (166KG)</v>
          </cell>
          <cell r="D5809" t="str">
            <v>UN</v>
          </cell>
          <cell r="E5809">
            <v>0</v>
          </cell>
        </row>
        <row r="5810">
          <cell r="B5810" t="str">
            <v>526234</v>
          </cell>
          <cell r="C5810" t="str">
            <v>TUBO FOFO C/FG PN-10/JE D=200MM;L=1000MM (55KG)</v>
          </cell>
          <cell r="D5810" t="str">
            <v>UN</v>
          </cell>
          <cell r="E5810">
            <v>0</v>
          </cell>
        </row>
        <row r="5811">
          <cell r="B5811" t="str">
            <v>526235</v>
          </cell>
          <cell r="C5811" t="str">
            <v>TUBO FOFO C/FG PN-10/JE D=200MM;L=1500MM (72KG)</v>
          </cell>
          <cell r="D5811" t="str">
            <v>UN</v>
          </cell>
          <cell r="E5811">
            <v>0</v>
          </cell>
        </row>
        <row r="5812">
          <cell r="B5812" t="str">
            <v>526236</v>
          </cell>
          <cell r="C5812" t="str">
            <v>TUBO FOFO C/FG PN-10/JE D=200MM;L=2000MM (90KG)</v>
          </cell>
          <cell r="D5812" t="str">
            <v>UN</v>
          </cell>
          <cell r="E5812">
            <v>0</v>
          </cell>
        </row>
        <row r="5813">
          <cell r="B5813" t="str">
            <v>526237</v>
          </cell>
          <cell r="C5813" t="str">
            <v>TUBO FOFO C/FG PN-10/JE D=200MM;L=2500MM (107KG)</v>
          </cell>
          <cell r="D5813" t="str">
            <v>UN</v>
          </cell>
          <cell r="E5813">
            <v>0</v>
          </cell>
        </row>
        <row r="5814">
          <cell r="B5814" t="str">
            <v>526238</v>
          </cell>
          <cell r="C5814" t="str">
            <v>TUBO FOFO C/FG PN-10/JE D=200MM;L=3000MM (124KG)</v>
          </cell>
          <cell r="D5814" t="str">
            <v>UN</v>
          </cell>
          <cell r="E5814">
            <v>0</v>
          </cell>
        </row>
        <row r="5815">
          <cell r="B5815" t="str">
            <v>526239</v>
          </cell>
          <cell r="C5815" t="str">
            <v>TUBO FOFO C/FG PN-10/JE D=200MM;L=3500MM (142KG)</v>
          </cell>
          <cell r="D5815" t="str">
            <v>UN</v>
          </cell>
          <cell r="E5815">
            <v>0</v>
          </cell>
        </row>
        <row r="5816">
          <cell r="B5816" t="str">
            <v>526240</v>
          </cell>
          <cell r="C5816" t="str">
            <v>TUBO FOFO C/FG PN-10/JE D=200MM;L=4000MM (159KG)</v>
          </cell>
          <cell r="D5816" t="str">
            <v>UN</v>
          </cell>
          <cell r="E5816">
            <v>0</v>
          </cell>
        </row>
        <row r="5817">
          <cell r="B5817" t="str">
            <v>526241</v>
          </cell>
          <cell r="C5817" t="str">
            <v>TUBO FOFO C/FG PN-10/JE D=200MM;L=4500MM (177KG)</v>
          </cell>
          <cell r="D5817" t="str">
            <v>UN</v>
          </cell>
          <cell r="E5817">
            <v>0</v>
          </cell>
        </row>
        <row r="5818">
          <cell r="B5818" t="str">
            <v>526242</v>
          </cell>
          <cell r="C5818" t="str">
            <v>TUBO FOFO C/FG PN-10/JE D=200MM;L=5000MM (194KG)</v>
          </cell>
          <cell r="D5818" t="str">
            <v>UN</v>
          </cell>
          <cell r="E5818">
            <v>0</v>
          </cell>
        </row>
        <row r="5819">
          <cell r="B5819" t="str">
            <v>526243</v>
          </cell>
          <cell r="C5819" t="str">
            <v>TUBO FOFO C/FG PN-10/JE D=200MM;L=5500MM (211KG)</v>
          </cell>
          <cell r="D5819" t="str">
            <v>UN</v>
          </cell>
          <cell r="E5819">
            <v>0</v>
          </cell>
        </row>
        <row r="5820">
          <cell r="B5820" t="str">
            <v>526244</v>
          </cell>
          <cell r="C5820" t="str">
            <v>TUBO FOFO C/FG PN-10/JE D=200MM;L=5800MM (222KG)</v>
          </cell>
          <cell r="D5820" t="str">
            <v>UN</v>
          </cell>
          <cell r="E5820">
            <v>0</v>
          </cell>
        </row>
        <row r="5821">
          <cell r="B5821" t="str">
            <v>526245</v>
          </cell>
          <cell r="C5821" t="str">
            <v>TUBO FOFO C/FG PN-10/JE D=250MM;L=1000MM (74KG)</v>
          </cell>
          <cell r="D5821" t="str">
            <v>UN</v>
          </cell>
          <cell r="E5821">
            <v>0</v>
          </cell>
        </row>
        <row r="5822">
          <cell r="B5822" t="str">
            <v>526246</v>
          </cell>
          <cell r="C5822" t="str">
            <v>TUBO FOFO C/FG PN-10/JE D=250MM;L=1500MM (97KG)</v>
          </cell>
          <cell r="D5822" t="str">
            <v>UN</v>
          </cell>
          <cell r="E5822">
            <v>0</v>
          </cell>
        </row>
        <row r="5823">
          <cell r="B5823" t="str">
            <v>526247</v>
          </cell>
          <cell r="C5823" t="str">
            <v>TUBO FOFO C/FG PN-10/JE D=250MM;L=2000MM (119KG)</v>
          </cell>
          <cell r="D5823" t="str">
            <v>UN</v>
          </cell>
          <cell r="E5823">
            <v>0</v>
          </cell>
        </row>
        <row r="5824">
          <cell r="B5824" t="str">
            <v>526248</v>
          </cell>
          <cell r="C5824" t="str">
            <v>TUBO FOFO C/FG PN-10/JE D=250MM;L=2500MM (142KG)</v>
          </cell>
          <cell r="D5824" t="str">
            <v>UN</v>
          </cell>
          <cell r="E5824">
            <v>0</v>
          </cell>
        </row>
        <row r="5825">
          <cell r="B5825" t="str">
            <v>526249</v>
          </cell>
          <cell r="C5825" t="str">
            <v>TUBO FOFO C/FG PN-10/JE D=250MM;L=3000MM (165KG)</v>
          </cell>
          <cell r="D5825" t="str">
            <v>UN</v>
          </cell>
          <cell r="E5825">
            <v>0</v>
          </cell>
        </row>
        <row r="5826">
          <cell r="B5826" t="str">
            <v>526250</v>
          </cell>
          <cell r="C5826" t="str">
            <v>TUBO FOFO C/FG PN-10/JE D=250MM;L=3500MM (187KG)</v>
          </cell>
          <cell r="D5826" t="str">
            <v>UN</v>
          </cell>
          <cell r="E5826">
            <v>0</v>
          </cell>
        </row>
        <row r="5827">
          <cell r="B5827" t="str">
            <v>526251</v>
          </cell>
          <cell r="C5827" t="str">
            <v>TUBO FOFO C/FG PN-10/JE D=250MM;L=4000MM (210KG)</v>
          </cell>
          <cell r="D5827" t="str">
            <v>UN</v>
          </cell>
          <cell r="E5827">
            <v>0</v>
          </cell>
        </row>
        <row r="5828">
          <cell r="B5828" t="str">
            <v>526252</v>
          </cell>
          <cell r="C5828" t="str">
            <v>TUBO FOFO C/FG PN-10/JE D=250MM;L=4500MM (233KG)</v>
          </cell>
          <cell r="D5828" t="str">
            <v>UN</v>
          </cell>
          <cell r="E5828">
            <v>0</v>
          </cell>
        </row>
        <row r="5829">
          <cell r="B5829" t="str">
            <v>526253</v>
          </cell>
          <cell r="C5829" t="str">
            <v>TUBO FOFO C/FG PN-10/JE D=250MM;L=5000MM (256KG)</v>
          </cell>
          <cell r="D5829" t="str">
            <v>UN</v>
          </cell>
          <cell r="E5829">
            <v>0</v>
          </cell>
        </row>
        <row r="5830">
          <cell r="B5830" t="str">
            <v>526254</v>
          </cell>
          <cell r="C5830" t="str">
            <v>TUBO FOFO C/FG PN-10/JE D=250MM;L=5500MM (278KG)</v>
          </cell>
          <cell r="D5830" t="str">
            <v>UN</v>
          </cell>
          <cell r="E5830">
            <v>0</v>
          </cell>
        </row>
        <row r="5831">
          <cell r="B5831" t="str">
            <v>526255</v>
          </cell>
          <cell r="C5831" t="str">
            <v>TUBO FOFO C/FG PN-10/JE D=250MM;L=5800MM (292KG)</v>
          </cell>
          <cell r="D5831" t="str">
            <v>UN</v>
          </cell>
          <cell r="E5831">
            <v>0</v>
          </cell>
        </row>
        <row r="5832">
          <cell r="B5832" t="str">
            <v>526256</v>
          </cell>
          <cell r="C5832" t="str">
            <v>TUBO FOFO C/FG PN-10/JE D=300MM;L=1000MM (94KG)</v>
          </cell>
          <cell r="D5832" t="str">
            <v>UN</v>
          </cell>
          <cell r="E5832">
            <v>0</v>
          </cell>
        </row>
        <row r="5833">
          <cell r="B5833" t="str">
            <v>526257</v>
          </cell>
          <cell r="C5833" t="str">
            <v>TUBO FOFO C/FG PN-10/JE D=300MM;L=1500MM (122KG)</v>
          </cell>
          <cell r="D5833" t="str">
            <v>UN</v>
          </cell>
          <cell r="E5833">
            <v>0</v>
          </cell>
        </row>
        <row r="5834">
          <cell r="B5834" t="str">
            <v>526258</v>
          </cell>
          <cell r="C5834" t="str">
            <v>TUBO FOFO C/FG PN-10/JE D=300MM;L=2000MM (151KG)</v>
          </cell>
          <cell r="D5834" t="str">
            <v>UN</v>
          </cell>
          <cell r="E5834">
            <v>0</v>
          </cell>
        </row>
        <row r="5835">
          <cell r="B5835" t="str">
            <v>526259</v>
          </cell>
          <cell r="C5835" t="str">
            <v>TUBO FOFO C/FG PN-10/JE D=300MM;L=2500MM (179KG)</v>
          </cell>
          <cell r="D5835" t="str">
            <v>UN</v>
          </cell>
          <cell r="E5835">
            <v>0</v>
          </cell>
        </row>
        <row r="5836">
          <cell r="B5836" t="str">
            <v>526260</v>
          </cell>
          <cell r="C5836" t="str">
            <v>TUBO FOFO C/FG PN-10/JE D=300MM;L=3000MM (208KG)</v>
          </cell>
          <cell r="D5836" t="str">
            <v>UN</v>
          </cell>
          <cell r="E5836">
            <v>0</v>
          </cell>
        </row>
        <row r="5837">
          <cell r="B5837" t="str">
            <v>526261</v>
          </cell>
          <cell r="C5837" t="str">
            <v>TUBO FOFO C/FG PN-10/JE D=300MM;L=3500MM (236KG)</v>
          </cell>
          <cell r="D5837" t="str">
            <v>UN</v>
          </cell>
          <cell r="E5837">
            <v>0</v>
          </cell>
        </row>
        <row r="5838">
          <cell r="B5838" t="str">
            <v>526262</v>
          </cell>
          <cell r="C5838" t="str">
            <v>TUBO FOFO C/FG PN-10/JE D=300MM;L=4000MM (265KG)</v>
          </cell>
          <cell r="D5838" t="str">
            <v>UN</v>
          </cell>
          <cell r="E5838">
            <v>0</v>
          </cell>
        </row>
        <row r="5839">
          <cell r="B5839" t="str">
            <v>526263</v>
          </cell>
          <cell r="C5839" t="str">
            <v>TUBO FOFO C/FG PN-10/JE D=300MM;L=4500MM (294KG)</v>
          </cell>
          <cell r="D5839" t="str">
            <v>UN</v>
          </cell>
          <cell r="E5839">
            <v>0</v>
          </cell>
        </row>
        <row r="5840">
          <cell r="B5840" t="str">
            <v>526264</v>
          </cell>
          <cell r="C5840" t="str">
            <v>TUBO FOFO C/FG PN-10/JE D=300MM;L=5000MM (322KG)</v>
          </cell>
          <cell r="D5840" t="str">
            <v>UN</v>
          </cell>
          <cell r="E5840">
            <v>0</v>
          </cell>
        </row>
        <row r="5841">
          <cell r="B5841" t="str">
            <v>526265</v>
          </cell>
          <cell r="C5841" t="str">
            <v>TUBO FOFO C/FG PN-10/JE D=300MM;L=5500MM (351KG)</v>
          </cell>
          <cell r="D5841" t="str">
            <v>UN</v>
          </cell>
          <cell r="E5841">
            <v>0</v>
          </cell>
        </row>
        <row r="5842">
          <cell r="B5842" t="str">
            <v>526266</v>
          </cell>
          <cell r="C5842" t="str">
            <v>TUBO FOFO C/FG PN-10/JE D=300MM;L=5800MM (368KG)</v>
          </cell>
          <cell r="D5842" t="str">
            <v>UN</v>
          </cell>
          <cell r="E5842">
            <v>0</v>
          </cell>
        </row>
        <row r="5843">
          <cell r="B5843" t="str">
            <v>526267</v>
          </cell>
          <cell r="C5843" t="str">
            <v>TUBO FOFO C/FG PN-10/JE D=350MM;L=1000MM (118KG)</v>
          </cell>
          <cell r="D5843" t="str">
            <v>UN</v>
          </cell>
          <cell r="E5843">
            <v>0</v>
          </cell>
        </row>
        <row r="5844">
          <cell r="B5844" t="str">
            <v>526268</v>
          </cell>
          <cell r="C5844" t="str">
            <v>TUBO FOFO C/FG PN-10/JE D=350MM;L=1500MM (155KG)</v>
          </cell>
          <cell r="D5844" t="str">
            <v>UN</v>
          </cell>
          <cell r="E5844">
            <v>0</v>
          </cell>
        </row>
        <row r="5845">
          <cell r="B5845" t="str">
            <v>526269</v>
          </cell>
          <cell r="C5845" t="str">
            <v>TUBO FOFO C/FG PN-10/JE D=350MM;L=2000MM (193KG)</v>
          </cell>
          <cell r="D5845" t="str">
            <v>UN</v>
          </cell>
          <cell r="E5845">
            <v>0</v>
          </cell>
        </row>
        <row r="5846">
          <cell r="B5846" t="str">
            <v>526270</v>
          </cell>
          <cell r="C5846" t="str">
            <v>TUBO FOFO C/FG PN-10/JE D=350MM;L=2500MM (231KG)</v>
          </cell>
          <cell r="D5846" t="str">
            <v>UN</v>
          </cell>
          <cell r="E5846">
            <v>0</v>
          </cell>
        </row>
        <row r="5847">
          <cell r="B5847" t="str">
            <v>526271</v>
          </cell>
          <cell r="C5847" t="str">
            <v>TUBO FOFO C/FG PN-10/JE D=350MM;L=3000MM (269KG)</v>
          </cell>
          <cell r="D5847" t="str">
            <v>UN</v>
          </cell>
          <cell r="E5847">
            <v>0</v>
          </cell>
        </row>
        <row r="5848">
          <cell r="B5848" t="str">
            <v>526272</v>
          </cell>
          <cell r="C5848" t="str">
            <v>TUBO FOFO C/FG PN-10/JE D=350MM;L=3500MM (306KG)</v>
          </cell>
          <cell r="D5848" t="str">
            <v>UN</v>
          </cell>
          <cell r="E5848">
            <v>0</v>
          </cell>
        </row>
        <row r="5849">
          <cell r="B5849" t="str">
            <v>526273</v>
          </cell>
          <cell r="C5849" t="str">
            <v>TUBO FOFO C/FG PN-10/JE D=350MM;L=4000MM (344KG)</v>
          </cell>
          <cell r="D5849" t="str">
            <v>UN</v>
          </cell>
          <cell r="E5849">
            <v>0</v>
          </cell>
        </row>
        <row r="5850">
          <cell r="B5850" t="str">
            <v>526274</v>
          </cell>
          <cell r="C5850" t="str">
            <v>TUBO FOFO C/FG PN-10/JE D=350MM;L=4500MM (382KG)</v>
          </cell>
          <cell r="D5850" t="str">
            <v>UN</v>
          </cell>
          <cell r="E5850">
            <v>0</v>
          </cell>
        </row>
        <row r="5851">
          <cell r="B5851" t="str">
            <v>526275</v>
          </cell>
          <cell r="C5851" t="str">
            <v>TUBO FOFO C/FG PN-10/JE D=350MM;L=5000MM (420KG)</v>
          </cell>
          <cell r="D5851" t="str">
            <v>UN</v>
          </cell>
          <cell r="E5851">
            <v>0</v>
          </cell>
        </row>
        <row r="5852">
          <cell r="B5852" t="str">
            <v>526276</v>
          </cell>
          <cell r="C5852" t="str">
            <v>TUBO FOFO C/FG PN-10/JE D=350MM;L=5500MM (457KG)</v>
          </cell>
          <cell r="D5852" t="str">
            <v>UN</v>
          </cell>
          <cell r="E5852">
            <v>0</v>
          </cell>
        </row>
        <row r="5853">
          <cell r="B5853" t="str">
            <v>526277</v>
          </cell>
          <cell r="C5853" t="str">
            <v>TUBO FOFO C/FG PN-10/JE D=350MM;L=5800MM (480KG)</v>
          </cell>
          <cell r="D5853" t="str">
            <v>UN</v>
          </cell>
          <cell r="E5853">
            <v>0</v>
          </cell>
        </row>
        <row r="5854">
          <cell r="B5854" t="str">
            <v>526278</v>
          </cell>
          <cell r="C5854" t="str">
            <v>TUBO FOFO C/FG PN-10/JE D=400MM;L=1000MM (480KG)</v>
          </cell>
          <cell r="D5854" t="str">
            <v>UN</v>
          </cell>
          <cell r="E5854">
            <v>0</v>
          </cell>
        </row>
        <row r="5855">
          <cell r="B5855" t="str">
            <v>526279</v>
          </cell>
          <cell r="C5855" t="str">
            <v>TUBO FOFO C/FG PN-10/JE D=400MM;L=1500MM (185KG)</v>
          </cell>
          <cell r="D5855" t="str">
            <v>UN</v>
          </cell>
          <cell r="E5855">
            <v>0</v>
          </cell>
        </row>
        <row r="5856">
          <cell r="B5856" t="str">
            <v>526280</v>
          </cell>
          <cell r="C5856" t="str">
            <v>TUBO FOFO C/FG PN-10/JE D=400MM;L=2000MM (230KG)</v>
          </cell>
          <cell r="D5856" t="str">
            <v>UN</v>
          </cell>
          <cell r="E5856">
            <v>0</v>
          </cell>
        </row>
        <row r="5857">
          <cell r="B5857" t="str">
            <v>526281</v>
          </cell>
          <cell r="C5857" t="str">
            <v>TUBO FOFO C/FG PN-10/JE D=400MM;L=2500MM (275KG)</v>
          </cell>
          <cell r="D5857" t="str">
            <v>UN</v>
          </cell>
          <cell r="E5857">
            <v>0</v>
          </cell>
        </row>
        <row r="5858">
          <cell r="B5858" t="str">
            <v>526282</v>
          </cell>
          <cell r="C5858" t="str">
            <v>TUBO FOFO C/FG PN-10/JE D=400MM;L=3000MM (320KG)</v>
          </cell>
          <cell r="D5858" t="str">
            <v>UN</v>
          </cell>
          <cell r="E5858">
            <v>0</v>
          </cell>
        </row>
        <row r="5859">
          <cell r="B5859" t="str">
            <v>526283</v>
          </cell>
          <cell r="C5859" t="str">
            <v>TUBO FOFO C/FG PN-10/JE D=400MM;L=3500MM (364KG)</v>
          </cell>
          <cell r="D5859" t="str">
            <v>UN</v>
          </cell>
          <cell r="E5859">
            <v>0</v>
          </cell>
        </row>
        <row r="5860">
          <cell r="B5860" t="str">
            <v>526284</v>
          </cell>
          <cell r="C5860" t="str">
            <v>TUBO FOFO C/FG PN-10/JE D=400MM;L=4000MM (409KG)</v>
          </cell>
          <cell r="D5860" t="str">
            <v>UN</v>
          </cell>
          <cell r="E5860">
            <v>0</v>
          </cell>
        </row>
        <row r="5861">
          <cell r="B5861" t="str">
            <v>526285</v>
          </cell>
          <cell r="C5861" t="str">
            <v>TUBO FOFO C/FG PN-10/JE D=400MM;L=4500MM (454KG)</v>
          </cell>
          <cell r="D5861" t="str">
            <v>UN</v>
          </cell>
          <cell r="E5861">
            <v>0</v>
          </cell>
        </row>
        <row r="5862">
          <cell r="B5862" t="str">
            <v>526286</v>
          </cell>
          <cell r="C5862" t="str">
            <v>TUBO FOFO C/FG PN-10/JE D=400MM;L=5000MM (499KG)</v>
          </cell>
          <cell r="D5862" t="str">
            <v>UN</v>
          </cell>
          <cell r="E5862">
            <v>0</v>
          </cell>
        </row>
        <row r="5863">
          <cell r="B5863" t="str">
            <v>526287</v>
          </cell>
          <cell r="C5863" t="str">
            <v>TUBO FOFO C/FG PN-10/JE D=400MM;L=5500MM (543KG)</v>
          </cell>
          <cell r="D5863" t="str">
            <v>UN</v>
          </cell>
          <cell r="E5863">
            <v>0</v>
          </cell>
        </row>
        <row r="5864">
          <cell r="B5864" t="str">
            <v>526288</v>
          </cell>
          <cell r="C5864" t="str">
            <v>TUBO FOFO C/FG PN-10/JE D=400MM;L=5800MM (570KG)</v>
          </cell>
          <cell r="D5864" t="str">
            <v>UN</v>
          </cell>
          <cell r="E5864">
            <v>0</v>
          </cell>
        </row>
        <row r="5865">
          <cell r="B5865" t="str">
            <v>526289</v>
          </cell>
          <cell r="C5865" t="str">
            <v>TUBO FOFO C/FG PN-10/JE D=450MM;L=1000MM (168KG)</v>
          </cell>
          <cell r="D5865" t="str">
            <v>UN</v>
          </cell>
          <cell r="E5865">
            <v>0</v>
          </cell>
        </row>
        <row r="5866">
          <cell r="B5866" t="str">
            <v>526290</v>
          </cell>
          <cell r="C5866" t="str">
            <v>TUBO FOFO C/FG PN-10/JE D=450MM;L=1500MM (220KG)</v>
          </cell>
          <cell r="D5866" t="str">
            <v>UN</v>
          </cell>
          <cell r="E5866">
            <v>0</v>
          </cell>
        </row>
        <row r="5867">
          <cell r="B5867" t="str">
            <v>526291</v>
          </cell>
          <cell r="C5867" t="str">
            <v>TUBO FOFO C/FG PN-10/JE D=450MM;L=2000MM (272KG)</v>
          </cell>
          <cell r="D5867" t="str">
            <v>UN</v>
          </cell>
          <cell r="E5867">
            <v>0</v>
          </cell>
        </row>
        <row r="5868">
          <cell r="B5868" t="str">
            <v>526292</v>
          </cell>
          <cell r="C5868" t="str">
            <v>TUBO FOFO C/FG PN-10/JE D=450MM;L=2500MM (325KG)</v>
          </cell>
          <cell r="D5868" t="str">
            <v>UN</v>
          </cell>
          <cell r="E5868">
            <v>0</v>
          </cell>
        </row>
        <row r="5869">
          <cell r="B5869" t="str">
            <v>526293</v>
          </cell>
          <cell r="C5869" t="str">
            <v>TUBO FOFO C/FG PN-10/JE D=450MM;L=3000MM (378KG)</v>
          </cell>
          <cell r="D5869" t="str">
            <v>UN</v>
          </cell>
          <cell r="E5869">
            <v>0</v>
          </cell>
        </row>
        <row r="5870">
          <cell r="B5870" t="str">
            <v>526294</v>
          </cell>
          <cell r="C5870" t="str">
            <v>TUBO FOFO C/FG PN-10/JE D=450MM;L=3500MM (430KG)</v>
          </cell>
          <cell r="D5870" t="str">
            <v>UN</v>
          </cell>
          <cell r="E5870">
            <v>0</v>
          </cell>
        </row>
        <row r="5871">
          <cell r="B5871" t="str">
            <v>526295</v>
          </cell>
          <cell r="C5871" t="str">
            <v>TUBO FOFO C/FG PN-10/JE D=450MM;L=4000MM (483KG)</v>
          </cell>
          <cell r="D5871" t="str">
            <v>UN</v>
          </cell>
          <cell r="E5871">
            <v>0</v>
          </cell>
        </row>
        <row r="5872">
          <cell r="B5872" t="str">
            <v>526296</v>
          </cell>
          <cell r="C5872" t="str">
            <v>TUBO FOFO C/FG PN-10/JE D=450MM;L=4500MM (535KG)</v>
          </cell>
          <cell r="D5872" t="str">
            <v>UN</v>
          </cell>
          <cell r="E5872">
            <v>0</v>
          </cell>
        </row>
        <row r="5873">
          <cell r="B5873" t="str">
            <v>526297</v>
          </cell>
          <cell r="C5873" t="str">
            <v>TUBO FOFO C/FG PN-10/JE D=450MM;L=5000MM (588KG)</v>
          </cell>
          <cell r="D5873" t="str">
            <v>UN</v>
          </cell>
          <cell r="E5873">
            <v>0</v>
          </cell>
        </row>
        <row r="5874">
          <cell r="B5874" t="str">
            <v>526298</v>
          </cell>
          <cell r="C5874" t="str">
            <v>TUBO FOFO C/FG PN-10/JE D=450MM;L=5500MM (641KG)</v>
          </cell>
          <cell r="D5874" t="str">
            <v>UN</v>
          </cell>
          <cell r="E5874">
            <v>0</v>
          </cell>
        </row>
        <row r="5875">
          <cell r="B5875" t="str">
            <v>526299</v>
          </cell>
          <cell r="C5875" t="str">
            <v>TUBO FOFO C/FG PN-10/JE D=450MM;L=5800MM (672KG)</v>
          </cell>
          <cell r="D5875" t="str">
            <v>UN</v>
          </cell>
          <cell r="E5875">
            <v>0</v>
          </cell>
        </row>
        <row r="5876">
          <cell r="B5876" t="str">
            <v>526301</v>
          </cell>
          <cell r="C5876" t="str">
            <v>TUBO FOFO C/FG PN-10/JE D=500MM;L=1000MM (193KG)</v>
          </cell>
          <cell r="D5876" t="str">
            <v>UN</v>
          </cell>
          <cell r="E5876">
            <v>0</v>
          </cell>
        </row>
        <row r="5877">
          <cell r="B5877" t="str">
            <v>526302</v>
          </cell>
          <cell r="C5877" t="str">
            <v>TUBO FOFO C/FG PN-10/JE D=500MM;L=1500MM (254KG)</v>
          </cell>
          <cell r="D5877" t="str">
            <v>UN</v>
          </cell>
          <cell r="E5877">
            <v>0</v>
          </cell>
        </row>
        <row r="5878">
          <cell r="B5878" t="str">
            <v>526303</v>
          </cell>
          <cell r="C5878" t="str">
            <v>TUBO FOFO C/FG PN-10/JE D=500MM;L=2000MM (314KG)</v>
          </cell>
          <cell r="D5878" t="str">
            <v>UN</v>
          </cell>
          <cell r="E5878">
            <v>0</v>
          </cell>
        </row>
        <row r="5879">
          <cell r="B5879" t="str">
            <v>526304</v>
          </cell>
          <cell r="C5879" t="str">
            <v>TUBO FOFO C/FG PN-10/JE D=500MM;L=2500MM (376KG)</v>
          </cell>
          <cell r="D5879" t="str">
            <v>UN</v>
          </cell>
          <cell r="E5879">
            <v>0</v>
          </cell>
        </row>
        <row r="5880">
          <cell r="B5880" t="str">
            <v>526305</v>
          </cell>
          <cell r="C5880" t="str">
            <v>TUBO FOFO C/FG PN-10/JE D=500MM;L=3000MM (436KG)</v>
          </cell>
          <cell r="D5880" t="str">
            <v>UN</v>
          </cell>
          <cell r="E5880">
            <v>0</v>
          </cell>
        </row>
        <row r="5881">
          <cell r="B5881" t="str">
            <v>526306</v>
          </cell>
          <cell r="C5881" t="str">
            <v>TUBO FOFO C/FG PN-10/JE D=500MM;L=3500MM (497KG)</v>
          </cell>
          <cell r="D5881" t="str">
            <v>UN</v>
          </cell>
          <cell r="E5881">
            <v>0</v>
          </cell>
        </row>
        <row r="5882">
          <cell r="B5882" t="str">
            <v>526307</v>
          </cell>
          <cell r="C5882" t="str">
            <v>TUBO FOFO C/FG PN-10/JE D=500MM;L=4000MM (558KG)</v>
          </cell>
          <cell r="D5882" t="str">
            <v>UN</v>
          </cell>
          <cell r="E5882">
            <v>0</v>
          </cell>
        </row>
        <row r="5883">
          <cell r="B5883" t="str">
            <v>526308</v>
          </cell>
          <cell r="C5883" t="str">
            <v>TUBO FOFO C/FG PN-10/JE D=500MM;L=4500MM (619KG)</v>
          </cell>
          <cell r="D5883" t="str">
            <v>UN</v>
          </cell>
          <cell r="E5883">
            <v>0</v>
          </cell>
        </row>
        <row r="5884">
          <cell r="B5884" t="str">
            <v>526309</v>
          </cell>
          <cell r="C5884" t="str">
            <v>TUBO FOFO C/FG PN-10/JE D=500MM;L=5000MM (680KG)</v>
          </cell>
          <cell r="D5884" t="str">
            <v>UN</v>
          </cell>
          <cell r="E5884">
            <v>0</v>
          </cell>
        </row>
        <row r="5885">
          <cell r="B5885" t="str">
            <v>526310</v>
          </cell>
          <cell r="C5885" t="str">
            <v>TUBO FOFO C/FG PN-10/JE D=500MM;L=5500MM (741KG)</v>
          </cell>
          <cell r="D5885" t="str">
            <v>UN</v>
          </cell>
          <cell r="E5885">
            <v>0</v>
          </cell>
        </row>
        <row r="5886">
          <cell r="B5886" t="str">
            <v>526311</v>
          </cell>
          <cell r="C5886" t="str">
            <v>TUBO FOFO C/FG PN-10/JE D=500MM;L=5800MM (777KG)</v>
          </cell>
          <cell r="D5886" t="str">
            <v>UN</v>
          </cell>
          <cell r="E5886">
            <v>0</v>
          </cell>
        </row>
        <row r="5887">
          <cell r="B5887" t="str">
            <v>526312</v>
          </cell>
          <cell r="C5887" t="str">
            <v>TUBO FOFO C/FG PN-10/JE D=600MM;L=1000MM (256KG)</v>
          </cell>
          <cell r="D5887" t="str">
            <v>UN</v>
          </cell>
          <cell r="E5887">
            <v>0</v>
          </cell>
        </row>
        <row r="5888">
          <cell r="B5888" t="str">
            <v>526313</v>
          </cell>
          <cell r="C5888" t="str">
            <v>TUBO FOFO C/FG PN-10/JE D=600MM;L=1500MM (335KG)</v>
          </cell>
          <cell r="D5888" t="str">
            <v>UN</v>
          </cell>
          <cell r="E5888">
            <v>0</v>
          </cell>
        </row>
        <row r="5889">
          <cell r="B5889" t="str">
            <v>526314</v>
          </cell>
          <cell r="C5889" t="str">
            <v>TUBO FOFO C/FG PN-10/JE D=600MM;L=2000MM (414KG)</v>
          </cell>
          <cell r="D5889" t="str">
            <v>UN</v>
          </cell>
          <cell r="E5889">
            <v>0</v>
          </cell>
        </row>
        <row r="5890">
          <cell r="B5890" t="str">
            <v>526315</v>
          </cell>
          <cell r="C5890" t="str">
            <v>TUBO FOFO C/FG PN-10/JE D=600MM;L=2500MM (493KG)</v>
          </cell>
          <cell r="D5890" t="str">
            <v>UN</v>
          </cell>
          <cell r="E5890">
            <v>0</v>
          </cell>
        </row>
        <row r="5891">
          <cell r="B5891" t="str">
            <v>526316</v>
          </cell>
          <cell r="C5891" t="str">
            <v>TUBO FOFO C/FG PN-10/JE D=600MM;L=3000MM (572KG)</v>
          </cell>
          <cell r="D5891" t="str">
            <v>UN</v>
          </cell>
          <cell r="E5891">
            <v>0</v>
          </cell>
        </row>
        <row r="5892">
          <cell r="B5892" t="str">
            <v>526317</v>
          </cell>
          <cell r="C5892" t="str">
            <v>TUBO FOFO C/FG PN-10/JE D=600MM;L=3500MM (651KG)</v>
          </cell>
          <cell r="D5892" t="str">
            <v>UN</v>
          </cell>
          <cell r="E5892">
            <v>0</v>
          </cell>
        </row>
        <row r="5893">
          <cell r="B5893" t="str">
            <v>526318</v>
          </cell>
          <cell r="C5893" t="str">
            <v>TUBO FOFO C/FG PN-10/JE D=600MM;L=4000MM (730KG)</v>
          </cell>
          <cell r="D5893" t="str">
            <v>UN</v>
          </cell>
          <cell r="E5893">
            <v>0</v>
          </cell>
        </row>
        <row r="5894">
          <cell r="B5894" t="str">
            <v>526319</v>
          </cell>
          <cell r="C5894" t="str">
            <v>TUBO FOFO C/FG PN-10/JE D=600MM;L=4500MM (809KG)</v>
          </cell>
          <cell r="D5894" t="str">
            <v>UN</v>
          </cell>
          <cell r="E5894">
            <v>0</v>
          </cell>
        </row>
        <row r="5895">
          <cell r="B5895" t="str">
            <v>526320</v>
          </cell>
          <cell r="C5895" t="str">
            <v>TUBO FOFO C/FG PN-10/JE D=600MM;L=5000MM (888KG)</v>
          </cell>
          <cell r="D5895" t="str">
            <v>UN</v>
          </cell>
          <cell r="E5895">
            <v>0</v>
          </cell>
        </row>
        <row r="5896">
          <cell r="B5896" t="str">
            <v>526321</v>
          </cell>
          <cell r="C5896" t="str">
            <v>TUBO FOFO C/FG PN-10/JE D=600MM;L=5500MM (967KG)</v>
          </cell>
          <cell r="D5896" t="str">
            <v>UN</v>
          </cell>
          <cell r="E5896">
            <v>0</v>
          </cell>
        </row>
        <row r="5897">
          <cell r="B5897" t="str">
            <v>526322</v>
          </cell>
          <cell r="C5897" t="str">
            <v>TUBO FOFO C/FG PN-10/JE D=600MM;L=5800MM (1014KG)</v>
          </cell>
          <cell r="D5897" t="str">
            <v>UN</v>
          </cell>
          <cell r="E5897">
            <v>0</v>
          </cell>
        </row>
        <row r="5898">
          <cell r="B5898" t="str">
            <v>526323</v>
          </cell>
          <cell r="C5898" t="str">
            <v>TUBO FOFO C/FG PN-10/JE D=700MM;L=1000MM (347KG)</v>
          </cell>
          <cell r="D5898" t="str">
            <v>UN</v>
          </cell>
          <cell r="E5898">
            <v>0</v>
          </cell>
        </row>
        <row r="5899">
          <cell r="B5899" t="str">
            <v>526324</v>
          </cell>
          <cell r="C5899" t="str">
            <v>TUBO FOFO C/FG PN-10/JE D=700MM;L=1500MM (477KG)</v>
          </cell>
          <cell r="D5899" t="str">
            <v>UN</v>
          </cell>
          <cell r="E5899">
            <v>0</v>
          </cell>
        </row>
        <row r="5900">
          <cell r="B5900" t="str">
            <v>526325</v>
          </cell>
          <cell r="C5900" t="str">
            <v>TUBO FOFO C/FG PN-10/JE D=700MM;L=2000MM (675KG)</v>
          </cell>
          <cell r="D5900" t="str">
            <v>UN</v>
          </cell>
          <cell r="E5900">
            <v>0</v>
          </cell>
        </row>
        <row r="5901">
          <cell r="B5901" t="str">
            <v>526326</v>
          </cell>
          <cell r="C5901" t="str">
            <v>TUBO FOFO C/FG PN-10/JE D=700MM;L=2500MM (738KG)</v>
          </cell>
          <cell r="D5901" t="str">
            <v>UN</v>
          </cell>
          <cell r="E5901">
            <v>0</v>
          </cell>
        </row>
        <row r="5902">
          <cell r="B5902" t="str">
            <v>526327</v>
          </cell>
          <cell r="C5902" t="str">
            <v>TUBO FOFO C/FG PN-10/JE D=700MM;L=3000MM (868KG)</v>
          </cell>
          <cell r="D5902" t="str">
            <v>UN</v>
          </cell>
          <cell r="E5902">
            <v>0</v>
          </cell>
        </row>
        <row r="5903">
          <cell r="B5903" t="str">
            <v>526328</v>
          </cell>
          <cell r="C5903" t="str">
            <v>TUBO FOFO C/FG PN-10/JE D=700MM;L=3500MM (998KG)</v>
          </cell>
          <cell r="D5903" t="str">
            <v>UN</v>
          </cell>
          <cell r="E5903">
            <v>0</v>
          </cell>
        </row>
        <row r="5904">
          <cell r="B5904" t="str">
            <v>526329</v>
          </cell>
          <cell r="C5904" t="str">
            <v>TUBO FOFO C/FG PN-10/JE D=700MM;L=4000MM (1128KG)</v>
          </cell>
          <cell r="D5904" t="str">
            <v>UN</v>
          </cell>
          <cell r="E5904">
            <v>0</v>
          </cell>
        </row>
        <row r="5905">
          <cell r="B5905" t="str">
            <v>526330</v>
          </cell>
          <cell r="C5905" t="str">
            <v>TUBO FOFO C/FG PN-10/JE D=700MM;L=4500MM (1258KG)</v>
          </cell>
          <cell r="D5905" t="str">
            <v>UN</v>
          </cell>
          <cell r="E5905">
            <v>0</v>
          </cell>
        </row>
        <row r="5906">
          <cell r="B5906" t="str">
            <v>526331</v>
          </cell>
          <cell r="C5906" t="str">
            <v>TUBO FOFO C/FG PN-10/JE D=700MM;L=5500MM (1518KG)</v>
          </cell>
          <cell r="D5906" t="str">
            <v>UN</v>
          </cell>
          <cell r="E5906">
            <v>0</v>
          </cell>
        </row>
        <row r="5907">
          <cell r="B5907" t="str">
            <v>526332</v>
          </cell>
          <cell r="C5907" t="str">
            <v>TUBO FOFO C/FG PN-10/JE D=700MM;L=6000MM (1647KG)</v>
          </cell>
          <cell r="D5907" t="str">
            <v>UN</v>
          </cell>
          <cell r="E5907">
            <v>0</v>
          </cell>
        </row>
        <row r="5908">
          <cell r="B5908" t="str">
            <v>526333</v>
          </cell>
          <cell r="C5908" t="str">
            <v>TUBO FOFO C/FG PN-10/JE D=700MM;L=6500MM (1778KG)</v>
          </cell>
          <cell r="D5908" t="str">
            <v>UN</v>
          </cell>
          <cell r="E5908">
            <v>0</v>
          </cell>
        </row>
        <row r="5909">
          <cell r="B5909" t="str">
            <v>526334</v>
          </cell>
          <cell r="C5909" t="str">
            <v>TUBO FOFO C/FG PN-10/JE D=700MM;L=6800MM (1856KG)</v>
          </cell>
          <cell r="D5909" t="str">
            <v>UN</v>
          </cell>
          <cell r="E5909">
            <v>0</v>
          </cell>
        </row>
        <row r="5910">
          <cell r="B5910" t="str">
            <v>526335</v>
          </cell>
          <cell r="C5910" t="str">
            <v>TUBO FOFO C/FG PN-10/JE D=800MM;L=1000MM (432KG)</v>
          </cell>
          <cell r="D5910" t="str">
            <v>UN</v>
          </cell>
          <cell r="E5910">
            <v>0</v>
          </cell>
        </row>
        <row r="5911">
          <cell r="B5911" t="str">
            <v>526336</v>
          </cell>
          <cell r="C5911" t="str">
            <v>TUBO FOFO C/FG PN-10/JE D=800MM;L=1500MM (591KG)</v>
          </cell>
          <cell r="D5911" t="str">
            <v>UN</v>
          </cell>
          <cell r="E5911">
            <v>0</v>
          </cell>
        </row>
        <row r="5912">
          <cell r="B5912" t="str">
            <v>526337</v>
          </cell>
          <cell r="C5912" t="str">
            <v>TUBO FOFO C/FG PN-10/JE D=800MM;L=2000MM (750KG)</v>
          </cell>
          <cell r="D5912" t="str">
            <v>UN</v>
          </cell>
          <cell r="E5912">
            <v>0</v>
          </cell>
        </row>
        <row r="5913">
          <cell r="B5913" t="str">
            <v>526338</v>
          </cell>
          <cell r="C5913" t="str">
            <v>TUBO FOFO C/FG PN-10/JE D=800MM;L=2500MM (910KG)</v>
          </cell>
          <cell r="D5913" t="str">
            <v>UN</v>
          </cell>
          <cell r="E5913">
            <v>0</v>
          </cell>
        </row>
        <row r="5914">
          <cell r="B5914" t="str">
            <v>526339</v>
          </cell>
          <cell r="C5914" t="str">
            <v>TUBO FOFO C/FG PN-10/JE D=800MM;L=3000MM (1069KG)</v>
          </cell>
          <cell r="D5914" t="str">
            <v>UN</v>
          </cell>
          <cell r="E5914">
            <v>0</v>
          </cell>
        </row>
        <row r="5915">
          <cell r="B5915" t="str">
            <v>526340</v>
          </cell>
          <cell r="C5915" t="str">
            <v>TUBO FOFO C/FG PN-10/JE D=800MM;L=3500MM (1229KG)</v>
          </cell>
          <cell r="D5915" t="str">
            <v>UN</v>
          </cell>
          <cell r="E5915">
            <v>0</v>
          </cell>
        </row>
        <row r="5916">
          <cell r="B5916" t="str">
            <v>526341</v>
          </cell>
          <cell r="C5916" t="str">
            <v>TUBO FOFO C/FG PN-10/JE D=800MM;L=4000MM (1388KG)</v>
          </cell>
          <cell r="D5916" t="str">
            <v>UN</v>
          </cell>
          <cell r="E5916">
            <v>0</v>
          </cell>
        </row>
        <row r="5917">
          <cell r="B5917" t="str">
            <v>526342</v>
          </cell>
          <cell r="C5917" t="str">
            <v>TUBO FOFO C/FG PN-10/JE D=800MM;L=4500MM (1548KG)</v>
          </cell>
          <cell r="D5917" t="str">
            <v>UN</v>
          </cell>
          <cell r="E5917">
            <v>0</v>
          </cell>
        </row>
        <row r="5918">
          <cell r="B5918" t="str">
            <v>526343</v>
          </cell>
          <cell r="C5918" t="str">
            <v>TUBO FOFO C/FG PN-10/JE D=800MM;L=5000MM (1707KG)</v>
          </cell>
          <cell r="D5918" t="str">
            <v>UN</v>
          </cell>
          <cell r="E5918">
            <v>0</v>
          </cell>
        </row>
        <row r="5919">
          <cell r="B5919" t="str">
            <v>526344</v>
          </cell>
          <cell r="C5919" t="str">
            <v>TUBO FOFO C/FG PN-10/JE D=800MM;L=5500MM (1867KG)</v>
          </cell>
          <cell r="D5919" t="str">
            <v>UN</v>
          </cell>
          <cell r="E5919">
            <v>0</v>
          </cell>
        </row>
        <row r="5920">
          <cell r="B5920" t="str">
            <v>526345</v>
          </cell>
          <cell r="C5920" t="str">
            <v>TUBO FOFO C/FG PN-10/JE D=800MM;L=6000MM (1956KG)</v>
          </cell>
          <cell r="D5920" t="str">
            <v>UN</v>
          </cell>
          <cell r="E5920">
            <v>0</v>
          </cell>
        </row>
        <row r="5921">
          <cell r="B5921" t="str">
            <v>526346</v>
          </cell>
          <cell r="C5921" t="str">
            <v>TUBO FOFO C/FG PN-10/JE D=800MM;L=6500MM (2185KG)</v>
          </cell>
          <cell r="D5921" t="str">
            <v>UN</v>
          </cell>
          <cell r="E5921">
            <v>0</v>
          </cell>
        </row>
        <row r="5922">
          <cell r="B5922" t="str">
            <v>526347</v>
          </cell>
          <cell r="C5922" t="str">
            <v>TUBO FOFO C/FG PN-10/JE D=800MM;L=6800MM (2281KG)</v>
          </cell>
          <cell r="D5922" t="str">
            <v>UN</v>
          </cell>
          <cell r="E5922">
            <v>0</v>
          </cell>
        </row>
        <row r="5923">
          <cell r="B5923" t="str">
            <v>526348</v>
          </cell>
          <cell r="C5923" t="str">
            <v>TUBO FOFO C/FG PN-10/JE D=900MM;L=1000MM (527KG)</v>
          </cell>
          <cell r="D5923" t="str">
            <v>UN</v>
          </cell>
          <cell r="E5923">
            <v>0</v>
          </cell>
        </row>
        <row r="5924">
          <cell r="B5924" t="str">
            <v>526349</v>
          </cell>
          <cell r="C5924" t="str">
            <v>TUBO FOFO C/FG PN-10/JE D=900MM;L=1500MM (718KG)</v>
          </cell>
          <cell r="D5924" t="str">
            <v>UN</v>
          </cell>
          <cell r="E5924">
            <v>0</v>
          </cell>
        </row>
        <row r="5925">
          <cell r="B5925" t="str">
            <v>526350</v>
          </cell>
          <cell r="C5925" t="str">
            <v>TUBO FOFO C/FG PN-10/JE D=900MM;L=2000MM (910KG)</v>
          </cell>
          <cell r="D5925" t="str">
            <v>UN</v>
          </cell>
          <cell r="E5925">
            <v>0</v>
          </cell>
        </row>
        <row r="5926">
          <cell r="B5926" t="str">
            <v>526351</v>
          </cell>
          <cell r="C5926" t="str">
            <v>TUBO FOFO C/FG PN-10/JE D=900MM;L=2500MM (1101KG)</v>
          </cell>
          <cell r="D5926" t="str">
            <v>UN</v>
          </cell>
          <cell r="E5926">
            <v>0</v>
          </cell>
        </row>
        <row r="5927">
          <cell r="B5927" t="str">
            <v>526352</v>
          </cell>
          <cell r="C5927" t="str">
            <v>TUBO FOFO C/FG PN-10/JE D=900MM;L=3000MM (1293KG)</v>
          </cell>
          <cell r="D5927" t="str">
            <v>UN</v>
          </cell>
          <cell r="E5927">
            <v>0</v>
          </cell>
        </row>
        <row r="5928">
          <cell r="B5928" t="str">
            <v>526353</v>
          </cell>
          <cell r="C5928" t="str">
            <v>TUBO FOFO C/FG PN-10/JE D=900MM;L=3500MM (1446KG)</v>
          </cell>
          <cell r="D5928" t="str">
            <v>UN</v>
          </cell>
          <cell r="E5928">
            <v>0</v>
          </cell>
        </row>
        <row r="5929">
          <cell r="B5929" t="str">
            <v>526354</v>
          </cell>
          <cell r="C5929" t="str">
            <v>TUBO FOFO C/FG PN-10/JE D=900MM;L=4000MM (1676KG)</v>
          </cell>
          <cell r="D5929" t="str">
            <v>UN</v>
          </cell>
          <cell r="E5929">
            <v>0</v>
          </cell>
        </row>
        <row r="5930">
          <cell r="B5930" t="str">
            <v>526355</v>
          </cell>
          <cell r="C5930" t="str">
            <v>TUBO FOFO C/FG PN-10/JE D=900MM;L=4500MM (1867KG)</v>
          </cell>
          <cell r="D5930" t="str">
            <v>UN</v>
          </cell>
          <cell r="E5930">
            <v>0</v>
          </cell>
        </row>
        <row r="5931">
          <cell r="B5931" t="str">
            <v>526356</v>
          </cell>
          <cell r="C5931" t="str">
            <v>TUBO FOFO C/FG PN-10/JE D=900MM;L=5000MM (2058KG)</v>
          </cell>
          <cell r="D5931" t="str">
            <v>UN</v>
          </cell>
          <cell r="E5931">
            <v>0</v>
          </cell>
        </row>
        <row r="5932">
          <cell r="B5932" t="str">
            <v>526357</v>
          </cell>
          <cell r="C5932" t="str">
            <v>TUBO FOFO C/FG PN-10/JE D=900MM;L=5500MM (2250KG)</v>
          </cell>
          <cell r="D5932" t="str">
            <v>UN</v>
          </cell>
          <cell r="E5932">
            <v>0</v>
          </cell>
        </row>
        <row r="5933">
          <cell r="B5933" t="str">
            <v>526358</v>
          </cell>
          <cell r="C5933" t="str">
            <v>TUBO FOFO C/FG PN-10/JE D=900MM;L=6000MM (2442KG)</v>
          </cell>
          <cell r="D5933" t="str">
            <v>UN</v>
          </cell>
          <cell r="E5933">
            <v>0</v>
          </cell>
        </row>
        <row r="5934">
          <cell r="B5934" t="str">
            <v>526359</v>
          </cell>
          <cell r="C5934" t="str">
            <v>TUBO FOFO C/FG PN-10/JE D=900MM;L=6500MM (2633KG)</v>
          </cell>
          <cell r="D5934" t="str">
            <v>UN</v>
          </cell>
          <cell r="E5934">
            <v>0</v>
          </cell>
        </row>
        <row r="5935">
          <cell r="B5935" t="str">
            <v>526360</v>
          </cell>
          <cell r="C5935" t="str">
            <v>TUBO FOFO C/FG PN-10/JE D=900MM;L=6800MM (2748KG)</v>
          </cell>
          <cell r="D5935" t="str">
            <v>UN</v>
          </cell>
          <cell r="E5935">
            <v>0</v>
          </cell>
        </row>
        <row r="5936">
          <cell r="B5936" t="str">
            <v>526361</v>
          </cell>
          <cell r="C5936" t="str">
            <v>TUBO FOFO C/FG PN-10/JE D=1000MM;L=1000MM (625KG)</v>
          </cell>
          <cell r="D5936" t="str">
            <v>UN</v>
          </cell>
          <cell r="E5936">
            <v>0</v>
          </cell>
        </row>
        <row r="5937">
          <cell r="B5937" t="str">
            <v>526362</v>
          </cell>
          <cell r="C5937" t="str">
            <v>TUBO FOFO C/FG PN-10/JE D=1000MM;L=1500MM (851KG)</v>
          </cell>
          <cell r="D5937" t="str">
            <v>UN</v>
          </cell>
          <cell r="E5937">
            <v>0</v>
          </cell>
        </row>
        <row r="5938">
          <cell r="B5938" t="str">
            <v>526363</v>
          </cell>
          <cell r="C5938" t="str">
            <v>TUBO FOFO C/FG PN-10/JE D=1000MM;L=2000MM (1078KG)</v>
          </cell>
          <cell r="D5938" t="str">
            <v>UN</v>
          </cell>
          <cell r="E5938">
            <v>0</v>
          </cell>
        </row>
        <row r="5939">
          <cell r="B5939" t="str">
            <v>526364</v>
          </cell>
          <cell r="C5939" t="str">
            <v>TUBO FOFO C/FG PN-10/JE D=1000MM;L=2500MM (1304KG)</v>
          </cell>
          <cell r="D5939" t="str">
            <v>UN</v>
          </cell>
          <cell r="E5939">
            <v>0</v>
          </cell>
        </row>
        <row r="5940">
          <cell r="B5940" t="str">
            <v>526365</v>
          </cell>
          <cell r="C5940" t="str">
            <v>TUBO FOFO C/FG PN-10/JE D=1000MM;L=3000MM (1530KG)</v>
          </cell>
          <cell r="D5940" t="str">
            <v>UN</v>
          </cell>
          <cell r="E5940">
            <v>0</v>
          </cell>
        </row>
        <row r="5941">
          <cell r="B5941" t="str">
            <v>526366</v>
          </cell>
          <cell r="C5941" t="str">
            <v>TUBO FOFO C/FG PN-10/JE D=1000MM;L=3500MM (1756KG)</v>
          </cell>
          <cell r="D5941" t="str">
            <v>UN</v>
          </cell>
          <cell r="E5941">
            <v>0</v>
          </cell>
        </row>
        <row r="5942">
          <cell r="B5942" t="str">
            <v>526367</v>
          </cell>
          <cell r="C5942" t="str">
            <v>TUBO FOFO C/FG PN-10/JE D=1000MM;L=4000MM (1982KG)</v>
          </cell>
          <cell r="D5942" t="str">
            <v>UN</v>
          </cell>
          <cell r="E5942">
            <v>0</v>
          </cell>
        </row>
        <row r="5943">
          <cell r="B5943" t="str">
            <v>526368</v>
          </cell>
          <cell r="C5943" t="str">
            <v>TUBO FOFO C/FG PN-10/JE D=1000MM;L=4500MM (2208KG)</v>
          </cell>
          <cell r="D5943" t="str">
            <v>UN</v>
          </cell>
          <cell r="E5943">
            <v>0</v>
          </cell>
        </row>
        <row r="5944">
          <cell r="B5944" t="str">
            <v>526369</v>
          </cell>
          <cell r="C5944" t="str">
            <v>TUBO FOFO C/FG PN-10/JE D=1000MM;L=5000MM (2435KG)</v>
          </cell>
          <cell r="D5944" t="str">
            <v>UN</v>
          </cell>
          <cell r="E5944">
            <v>0</v>
          </cell>
        </row>
        <row r="5945">
          <cell r="B5945" t="str">
            <v>526370</v>
          </cell>
          <cell r="C5945" t="str">
            <v>TUBO FOFO C/FG PN-10/JE D=1000MM;L=5500MM (2661KG)</v>
          </cell>
          <cell r="D5945" t="str">
            <v>UN</v>
          </cell>
          <cell r="E5945">
            <v>0</v>
          </cell>
        </row>
        <row r="5946">
          <cell r="B5946" t="str">
            <v>526371</v>
          </cell>
          <cell r="C5946" t="str">
            <v>TUBO FOFO C/FG PN-10/JE D=1000MM;L=6000MM (2887KG)</v>
          </cell>
          <cell r="D5946" t="str">
            <v>UN</v>
          </cell>
          <cell r="E5946">
            <v>0</v>
          </cell>
        </row>
        <row r="5947">
          <cell r="B5947" t="str">
            <v>526372</v>
          </cell>
          <cell r="C5947" t="str">
            <v>TUBO FOFO C/FG PN-10/JE D=1000MM;L=6500MM (3113KG)</v>
          </cell>
          <cell r="D5947" t="str">
            <v>UN</v>
          </cell>
          <cell r="E5947">
            <v>0</v>
          </cell>
        </row>
        <row r="5948">
          <cell r="B5948" t="str">
            <v>526373</v>
          </cell>
          <cell r="C5948" t="str">
            <v>TUBO FOFO C/FG PN-10/JE D=1000MM;L=6800MM (3249KG)</v>
          </cell>
          <cell r="D5948" t="str">
            <v>UN</v>
          </cell>
          <cell r="E5948">
            <v>0</v>
          </cell>
        </row>
        <row r="5949">
          <cell r="B5949" t="str">
            <v>526374</v>
          </cell>
          <cell r="C5949" t="str">
            <v>TUBO FOFO C/FG PN-10/JE D=1200MM;L=1000MM (862KG)</v>
          </cell>
          <cell r="D5949" t="str">
            <v>UN</v>
          </cell>
          <cell r="E5949">
            <v>0</v>
          </cell>
        </row>
        <row r="5950">
          <cell r="B5950" t="str">
            <v>526375</v>
          </cell>
          <cell r="C5950" t="str">
            <v>TUBO FOFO C/FG PN-10/JE D=1200MM;L=1500MM (1166KG)</v>
          </cell>
          <cell r="D5950" t="str">
            <v>UN</v>
          </cell>
          <cell r="E5950">
            <v>0</v>
          </cell>
        </row>
        <row r="5951">
          <cell r="B5951" t="str">
            <v>526376</v>
          </cell>
          <cell r="C5951" t="str">
            <v>TUBO FOFO C/FG PN-10/JE D=1200MM;L=2000MM (1470KG)</v>
          </cell>
          <cell r="D5951" t="str">
            <v>UN</v>
          </cell>
          <cell r="E5951">
            <v>0</v>
          </cell>
        </row>
        <row r="5952">
          <cell r="B5952" t="str">
            <v>526377</v>
          </cell>
          <cell r="C5952" t="str">
            <v>TUBO FOFO C/FG PN-10/JE D=1200MM;L=2500MM (1773KG)</v>
          </cell>
          <cell r="D5952" t="str">
            <v>UN</v>
          </cell>
          <cell r="E5952">
            <v>0</v>
          </cell>
        </row>
        <row r="5953">
          <cell r="B5953" t="str">
            <v>526378</v>
          </cell>
          <cell r="C5953" t="str">
            <v>TUBO FOFO C/FG PN-10/JE D=1200MM;L=3000MM (2077KG)</v>
          </cell>
          <cell r="D5953" t="str">
            <v>UN</v>
          </cell>
          <cell r="E5953">
            <v>0</v>
          </cell>
        </row>
        <row r="5954">
          <cell r="B5954" t="str">
            <v>526379</v>
          </cell>
          <cell r="C5954" t="str">
            <v>TUBO FOFO C/FG PN-10/JE D=1200MM;L=3500MM (2381KG)</v>
          </cell>
          <cell r="D5954" t="str">
            <v>UN</v>
          </cell>
          <cell r="E5954">
            <v>0</v>
          </cell>
        </row>
        <row r="5955">
          <cell r="B5955" t="str">
            <v>526380</v>
          </cell>
          <cell r="C5955" t="str">
            <v>TUBO FOFO C/FG PN-10/JE D=1200MM;L=4000MM (2685KG)</v>
          </cell>
          <cell r="D5955" t="str">
            <v>UN</v>
          </cell>
          <cell r="E5955">
            <v>0</v>
          </cell>
        </row>
        <row r="5956">
          <cell r="B5956" t="str">
            <v>526381</v>
          </cell>
          <cell r="C5956" t="str">
            <v>TUBO FOFO C/FG PN-10/JE D=1200MM;L=4500MM (2989KG)</v>
          </cell>
          <cell r="D5956" t="str">
            <v>UN</v>
          </cell>
          <cell r="E5956">
            <v>0</v>
          </cell>
        </row>
        <row r="5957">
          <cell r="B5957" t="str">
            <v>526382</v>
          </cell>
          <cell r="C5957" t="str">
            <v>TUBO FOFO C/FG PN-10/JE D=1200MM;L=5000MM (3493KG)</v>
          </cell>
          <cell r="D5957" t="str">
            <v>UN</v>
          </cell>
          <cell r="E5957">
            <v>0</v>
          </cell>
        </row>
        <row r="5958">
          <cell r="B5958" t="str">
            <v>526383</v>
          </cell>
          <cell r="C5958" t="str">
            <v>TUBO FOFO C/FG PN-10/JE D=1200MM;L=5500MM (3597KG)</v>
          </cell>
          <cell r="D5958" t="str">
            <v>UN</v>
          </cell>
          <cell r="E5958">
            <v>0</v>
          </cell>
        </row>
        <row r="5959">
          <cell r="B5959" t="str">
            <v>526384</v>
          </cell>
          <cell r="C5959" t="str">
            <v>TUBO FOFO C/FG PN-10/JE D=1200MM;L=6000MM (3901KG)</v>
          </cell>
          <cell r="D5959" t="str">
            <v>UN</v>
          </cell>
          <cell r="E5959">
            <v>0</v>
          </cell>
        </row>
        <row r="5960">
          <cell r="B5960" t="str">
            <v>526385</v>
          </cell>
          <cell r="C5960" t="str">
            <v>TUBO FOFO C/FG PN-10/JE D=1200MM;L=6500MM (4205KG)</v>
          </cell>
          <cell r="D5960" t="str">
            <v>UN</v>
          </cell>
          <cell r="E5960">
            <v>0</v>
          </cell>
        </row>
        <row r="5961">
          <cell r="B5961" t="str">
            <v>526386</v>
          </cell>
          <cell r="C5961" t="str">
            <v>TUBO FOFO C/FG PN-10/JE D=1200MM;L=6800MM (4387KG)</v>
          </cell>
          <cell r="D5961" t="str">
            <v>UN</v>
          </cell>
          <cell r="E5961">
            <v>0</v>
          </cell>
        </row>
        <row r="5963">
          <cell r="B5963" t="str">
            <v>526400</v>
          </cell>
          <cell r="C5963" t="str">
            <v>TUBOS  FOFO C/FLANGE  PN-10 E PONTA  (C31 - METALURGICA 100%)</v>
          </cell>
        </row>
        <row r="5964">
          <cell r="B5964" t="str">
            <v>526401</v>
          </cell>
          <cell r="C5964" t="str">
            <v>TUBO FOFO C/FG PN-10/PT D=80MM;L=1000MM (17KG)</v>
          </cell>
          <cell r="D5964" t="str">
            <v>UN</v>
          </cell>
          <cell r="E5964">
            <v>359.62</v>
          </cell>
        </row>
        <row r="5965">
          <cell r="B5965" t="str">
            <v>526402</v>
          </cell>
          <cell r="C5965" t="str">
            <v>TUBO FOFO C/FG PN-10/PT D=80MM;L=1500MM (23KG)</v>
          </cell>
          <cell r="D5965" t="str">
            <v>UN</v>
          </cell>
          <cell r="E5965">
            <v>438.56</v>
          </cell>
        </row>
        <row r="5966">
          <cell r="B5966" t="str">
            <v>526403</v>
          </cell>
          <cell r="C5966" t="str">
            <v>TUBO FOFO C/FG PN-10/PT D=80MM;L=2000MM (30KG)</v>
          </cell>
          <cell r="D5966" t="str">
            <v>UN</v>
          </cell>
          <cell r="E5966">
            <v>517.34</v>
          </cell>
        </row>
        <row r="5967">
          <cell r="B5967" t="str">
            <v>526404</v>
          </cell>
          <cell r="C5967" t="str">
            <v>TUBO FOFO C/FG PN-10/PT D=80MM;L=2500MM (36KG)</v>
          </cell>
          <cell r="D5967" t="str">
            <v>UN</v>
          </cell>
          <cell r="E5967">
            <v>596.23</v>
          </cell>
        </row>
        <row r="5968">
          <cell r="B5968" t="str">
            <v>526405</v>
          </cell>
          <cell r="C5968" t="str">
            <v>TUBO FOFO C/FG PN-10/PT D=80MM;L=3000MM (43KG)</v>
          </cell>
          <cell r="D5968" t="str">
            <v>UN</v>
          </cell>
          <cell r="E5968">
            <v>675.19</v>
          </cell>
        </row>
        <row r="5969">
          <cell r="B5969" t="str">
            <v>526406</v>
          </cell>
          <cell r="C5969" t="str">
            <v>TUBO FOFO C/FG PN-10/PT D=80MM;L=3500MM (49KG)</v>
          </cell>
          <cell r="D5969" t="str">
            <v>UN</v>
          </cell>
          <cell r="E5969">
            <v>754.03</v>
          </cell>
        </row>
        <row r="5970">
          <cell r="B5970" t="str">
            <v>526407</v>
          </cell>
          <cell r="C5970" t="str">
            <v>TUBO FOFO C/FG PN-10/PT D=80MM;L=4000MM (56KG)</v>
          </cell>
          <cell r="D5970" t="str">
            <v>UN</v>
          </cell>
          <cell r="E5970">
            <v>832.93</v>
          </cell>
        </row>
        <row r="5971">
          <cell r="B5971" t="str">
            <v>526408</v>
          </cell>
          <cell r="C5971" t="str">
            <v>TUBO FOFO C/FG PN-10/PT D=80MM;L=4500MM (62KG)</v>
          </cell>
          <cell r="D5971" t="str">
            <v>UN</v>
          </cell>
          <cell r="E5971">
            <v>911.81</v>
          </cell>
        </row>
        <row r="5972">
          <cell r="B5972" t="str">
            <v>526409</v>
          </cell>
          <cell r="C5972" t="str">
            <v>TUBO FOFO C/FG PN-10/PT D=80MM;L=5000MM (69KG)</v>
          </cell>
          <cell r="D5972" t="str">
            <v>UN</v>
          </cell>
          <cell r="E5972">
            <v>990.67</v>
          </cell>
        </row>
        <row r="5973">
          <cell r="B5973" t="str">
            <v>526410</v>
          </cell>
          <cell r="C5973" t="str">
            <v>TUBO FOFO C/FG PN-10/PT D=80MM;L=5500MM (75KG)</v>
          </cell>
          <cell r="D5973" t="str">
            <v>UN</v>
          </cell>
          <cell r="E5973">
            <v>1069.58</v>
          </cell>
        </row>
        <row r="5974">
          <cell r="B5974" t="str">
            <v>526411</v>
          </cell>
          <cell r="C5974" t="str">
            <v>TUBO FOFO C/FG PN-10/PT D=80MM;L=5800MM (79KG)</v>
          </cell>
          <cell r="D5974" t="str">
            <v>UN</v>
          </cell>
          <cell r="E5974">
            <v>1116.47</v>
          </cell>
        </row>
        <row r="5975">
          <cell r="B5975" t="str">
            <v>526412</v>
          </cell>
          <cell r="C5975" t="str">
            <v>TUBO FOFO C/FG PN-10/PT D=100MM;L=1000MM (22KG)</v>
          </cell>
          <cell r="D5975" t="str">
            <v>UN</v>
          </cell>
          <cell r="E5975">
            <v>379.85</v>
          </cell>
        </row>
        <row r="5976">
          <cell r="B5976" t="str">
            <v>526413</v>
          </cell>
          <cell r="C5976" t="str">
            <v>TUBO FOFO C/FG PN-10/PT D=100MM;L=1500MM (30KG)</v>
          </cell>
          <cell r="D5976" t="str">
            <v>UN</v>
          </cell>
          <cell r="E5976">
            <v>468.83</v>
          </cell>
        </row>
        <row r="5977">
          <cell r="B5977" t="str">
            <v>526414</v>
          </cell>
          <cell r="C5977" t="str">
            <v>TUBO FOFO C/FG PN-10/PT D=100MM;L=2000MM (39KG)</v>
          </cell>
          <cell r="D5977" t="str">
            <v>UN</v>
          </cell>
          <cell r="E5977">
            <v>555.35</v>
          </cell>
        </row>
        <row r="5978">
          <cell r="B5978" t="str">
            <v>526415</v>
          </cell>
          <cell r="C5978" t="str">
            <v>TUBO FOFO C/FG PN-10/PT D=100MM;L=2500MM (48KG)</v>
          </cell>
          <cell r="D5978" t="str">
            <v>UN</v>
          </cell>
          <cell r="E5978">
            <v>644.35</v>
          </cell>
        </row>
        <row r="5979">
          <cell r="B5979" t="str">
            <v>526416</v>
          </cell>
          <cell r="C5979" t="str">
            <v>TUBO FOFO C/FG PN-10/PT D=100MM;L=3000MM (56KG)</v>
          </cell>
          <cell r="D5979" t="str">
            <v>UN</v>
          </cell>
          <cell r="E5979">
            <v>733.25</v>
          </cell>
        </row>
        <row r="5980">
          <cell r="B5980" t="str">
            <v>526417</v>
          </cell>
          <cell r="C5980" t="str">
            <v>TUBO FOFO C/FG PN-10/PT D=100MM;L=3500MM (65KG)</v>
          </cell>
          <cell r="D5980" t="str">
            <v>UN</v>
          </cell>
          <cell r="E5980">
            <v>819.85</v>
          </cell>
        </row>
        <row r="5981">
          <cell r="B5981" t="str">
            <v>526418</v>
          </cell>
          <cell r="C5981" t="str">
            <v>TUBO FOFO C/FG PN-10/PT D=100MM;L=4000MM (73KG)</v>
          </cell>
          <cell r="D5981" t="str">
            <v>UN</v>
          </cell>
          <cell r="E5981">
            <v>908.78</v>
          </cell>
        </row>
        <row r="5982">
          <cell r="B5982" t="str">
            <v>526419</v>
          </cell>
          <cell r="C5982" t="str">
            <v>TUBO FOFO C/FG PN-10/PT D=100MM;L=4500MM (82KG)</v>
          </cell>
          <cell r="D5982" t="str">
            <v>UN</v>
          </cell>
          <cell r="E5982">
            <v>997.79</v>
          </cell>
        </row>
        <row r="5983">
          <cell r="B5983" t="str">
            <v>526420</v>
          </cell>
          <cell r="C5983" t="str">
            <v>TUBO FOFO C/FG PN-10/PT D=100MM;L=5000MM (91KG)</v>
          </cell>
          <cell r="D5983" t="str">
            <v>UN</v>
          </cell>
          <cell r="E5983">
            <v>1084.27</v>
          </cell>
        </row>
        <row r="5984">
          <cell r="B5984" t="str">
            <v>526421</v>
          </cell>
          <cell r="C5984" t="str">
            <v>TUBO FOFO C/FG PN-10/PT D=100MM;L=5500MM (99KG)</v>
          </cell>
          <cell r="D5984" t="str">
            <v>UN</v>
          </cell>
          <cell r="E5984">
            <v>1173.29</v>
          </cell>
        </row>
        <row r="5985">
          <cell r="B5985" t="str">
            <v>526422</v>
          </cell>
          <cell r="C5985" t="str">
            <v>TUBO FOFO C/FG PN-10/PT D=100MM;L=5800MM (104KG)</v>
          </cell>
          <cell r="D5985" t="str">
            <v>UN</v>
          </cell>
          <cell r="E5985">
            <v>1225.6400000000001</v>
          </cell>
        </row>
        <row r="5986">
          <cell r="B5986" t="str">
            <v>526423</v>
          </cell>
          <cell r="C5986" t="str">
            <v>TUBO FOFO C/FG PN-10/PT D=150MM;L=1000MM (34KG)</v>
          </cell>
          <cell r="D5986" t="str">
            <v>UN</v>
          </cell>
          <cell r="E5986">
            <v>507.32</v>
          </cell>
        </row>
        <row r="5987">
          <cell r="B5987" t="str">
            <v>526424</v>
          </cell>
          <cell r="C5987" t="str">
            <v>TUBO FOFO C/FG PN-10/PT D=150MM;L=1500MM (47KG)</v>
          </cell>
          <cell r="D5987" t="str">
            <v>UN</v>
          </cell>
          <cell r="E5987">
            <v>626.55999999999995</v>
          </cell>
        </row>
        <row r="5988">
          <cell r="B5988" t="str">
            <v>526425</v>
          </cell>
          <cell r="C5988" t="str">
            <v>TUBO FOFO C/FG PN-10/PT D=150MM;L=2000MM (60KG)</v>
          </cell>
          <cell r="D5988" t="str">
            <v>UN</v>
          </cell>
          <cell r="E5988">
            <v>745.7</v>
          </cell>
        </row>
        <row r="5989">
          <cell r="B5989" t="str">
            <v>526426</v>
          </cell>
          <cell r="C5989" t="str">
            <v>TUBO FOFO C/FG PN-10/PT D=150MM;L=2500MM (73KG)</v>
          </cell>
          <cell r="D5989" t="str">
            <v>UN</v>
          </cell>
          <cell r="E5989">
            <v>864.9</v>
          </cell>
        </row>
        <row r="5990">
          <cell r="B5990" t="str">
            <v>526427</v>
          </cell>
          <cell r="C5990" t="str">
            <v>TUBO FOFO C/FG PN-10/PT D=150MM;L=3000MM (86KG)</v>
          </cell>
          <cell r="D5990" t="str">
            <v>UN</v>
          </cell>
          <cell r="E5990">
            <v>984.01</v>
          </cell>
        </row>
        <row r="5991">
          <cell r="B5991" t="str">
            <v>526428</v>
          </cell>
          <cell r="C5991" t="str">
            <v>TUBO FOFO C/FG PN-10/PT D=150MM;L=3500MM (99KG)</v>
          </cell>
          <cell r="D5991" t="str">
            <v>UN</v>
          </cell>
          <cell r="E5991">
            <v>1103.24</v>
          </cell>
        </row>
        <row r="5992">
          <cell r="B5992" t="str">
            <v>526429</v>
          </cell>
          <cell r="C5992" t="str">
            <v>TUBO FOFO C/FG PN-10/PT D=150MM;L=4000MM (112KG)</v>
          </cell>
          <cell r="D5992" t="str">
            <v>UN</v>
          </cell>
          <cell r="E5992">
            <v>1222.43</v>
          </cell>
        </row>
        <row r="5993">
          <cell r="B5993" t="str">
            <v>526430</v>
          </cell>
          <cell r="C5993" t="str">
            <v>TUBO FOFO C/FG PN-10/PT D=150MM;L=4500MM (125KG)</v>
          </cell>
          <cell r="D5993" t="str">
            <v>UN</v>
          </cell>
          <cell r="E5993">
            <v>1341.65</v>
          </cell>
        </row>
        <row r="5994">
          <cell r="B5994" t="str">
            <v>526431</v>
          </cell>
          <cell r="C5994" t="str">
            <v>TUBO FOFO C/FG PN-10/PT D=150MM;L=5000MM (138KG)</v>
          </cell>
          <cell r="D5994" t="str">
            <v>UN</v>
          </cell>
          <cell r="E5994">
            <v>1460.84</v>
          </cell>
        </row>
        <row r="5995">
          <cell r="B5995" t="str">
            <v>526432</v>
          </cell>
          <cell r="C5995" t="str">
            <v>TUBO FOFO C/FG PN-10/PT D=150MM;L=5500MM (151KG)</v>
          </cell>
          <cell r="D5995" t="str">
            <v>UN</v>
          </cell>
          <cell r="E5995">
            <v>1579.96</v>
          </cell>
        </row>
        <row r="5996">
          <cell r="B5996" t="str">
            <v>526433</v>
          </cell>
          <cell r="C5996" t="str">
            <v>TUBO FOFO C/FG PN-10/PT D=150MM;L=5800MM (159KG)</v>
          </cell>
          <cell r="D5996" t="str">
            <v>UN</v>
          </cell>
          <cell r="E5996">
            <v>1708.78</v>
          </cell>
        </row>
        <row r="5997">
          <cell r="B5997" t="str">
            <v>526434</v>
          </cell>
          <cell r="C5997" t="str">
            <v>TUBO FOFO C/FG PN-10/PT D=200MM;L=1000MM (45KG)</v>
          </cell>
          <cell r="D5997" t="str">
            <v>UN</v>
          </cell>
          <cell r="E5997">
            <v>633.07000000000005</v>
          </cell>
        </row>
        <row r="5998">
          <cell r="B5998" t="str">
            <v>526435</v>
          </cell>
          <cell r="C5998" t="str">
            <v>TUBO FOFO C/FG PN-10/PT D=200MM;L=1500MM (62KG)</v>
          </cell>
          <cell r="D5998" t="str">
            <v>UN</v>
          </cell>
          <cell r="E5998">
            <v>786.16</v>
          </cell>
        </row>
        <row r="5999">
          <cell r="B5999" t="str">
            <v>526436</v>
          </cell>
          <cell r="C5999" t="str">
            <v>TUBO FOFO C/FG PN-10/PT D=200MM;L=2000MM (80KG)</v>
          </cell>
          <cell r="D5999" t="str">
            <v>UN</v>
          </cell>
          <cell r="E5999">
            <v>941.77</v>
          </cell>
        </row>
        <row r="6000">
          <cell r="B6000" t="str">
            <v>526437</v>
          </cell>
          <cell r="C6000" t="str">
            <v>TUBO FOFO C/FG PN-10/PT D=200MM;L=2500MM (97KG)</v>
          </cell>
          <cell r="D6000" t="str">
            <v>UN</v>
          </cell>
          <cell r="E6000">
            <v>1094.95</v>
          </cell>
        </row>
        <row r="6001">
          <cell r="B6001" t="str">
            <v>526438</v>
          </cell>
          <cell r="C6001" t="str">
            <v>TUBO FOFO C/FG PN-10/PT D=200MM;L=3000MM (114KG)</v>
          </cell>
          <cell r="D6001" t="str">
            <v>UN</v>
          </cell>
          <cell r="E6001">
            <v>1248.04</v>
          </cell>
        </row>
        <row r="6002">
          <cell r="B6002" t="str">
            <v>526439</v>
          </cell>
          <cell r="C6002" t="str">
            <v>TUBO FOFO C/FG PN-10/PT D=200MM;L=3500MM (132KG)</v>
          </cell>
          <cell r="D6002" t="str">
            <v>UN</v>
          </cell>
          <cell r="E6002">
            <v>1403.62</v>
          </cell>
        </row>
        <row r="6003">
          <cell r="B6003" t="str">
            <v>526440</v>
          </cell>
          <cell r="C6003" t="str">
            <v>TUBO FOFO C/FG PN-10/PT D=200MM;L=4000MM (149KG)</v>
          </cell>
          <cell r="D6003" t="str">
            <v>UN</v>
          </cell>
          <cell r="E6003">
            <v>1556.82</v>
          </cell>
        </row>
        <row r="6004">
          <cell r="B6004" t="str">
            <v>526441</v>
          </cell>
          <cell r="C6004" t="str">
            <v>TUBO FOFO C/FG PN-10/PT D=200MM;L=4500MM (167KG)</v>
          </cell>
          <cell r="D6004" t="str">
            <v>UN</v>
          </cell>
          <cell r="E6004">
            <v>1712.44</v>
          </cell>
        </row>
        <row r="6005">
          <cell r="B6005" t="str">
            <v>526442</v>
          </cell>
          <cell r="C6005" t="str">
            <v>TUBO FOFO C/FG PN-10/PT D=200MM;L=5000MM (184KG)</v>
          </cell>
          <cell r="D6005" t="str">
            <v>UN</v>
          </cell>
          <cell r="E6005">
            <v>1865.5</v>
          </cell>
        </row>
        <row r="6006">
          <cell r="B6006" t="str">
            <v>526443</v>
          </cell>
          <cell r="C6006" t="str">
            <v>TUBO FOFO C/FG PN-10/PT D=200MM;L=5500MM (201KG)</v>
          </cell>
          <cell r="D6006" t="str">
            <v>UN</v>
          </cell>
          <cell r="E6006">
            <v>2021.15</v>
          </cell>
        </row>
        <row r="6007">
          <cell r="B6007" t="str">
            <v>526444</v>
          </cell>
          <cell r="C6007" t="str">
            <v>TUBO FOFO C/FG PN-10/PT D=200MM;L=5800MM (212KG)</v>
          </cell>
          <cell r="D6007" t="str">
            <v>UN</v>
          </cell>
          <cell r="E6007">
            <v>2112.42</v>
          </cell>
        </row>
        <row r="6008">
          <cell r="B6008" t="str">
            <v>526445</v>
          </cell>
          <cell r="C6008" t="str">
            <v>TUBO FOFO C/FG PN-10/PT D=250MM;L=1000MM (60KG)</v>
          </cell>
          <cell r="D6008" t="str">
            <v>UN</v>
          </cell>
          <cell r="E6008">
            <v>834.54</v>
          </cell>
        </row>
        <row r="6009">
          <cell r="B6009" t="str">
            <v>526446</v>
          </cell>
          <cell r="C6009" t="str">
            <v>TUBO FOFO C/FG PN-10/PT D=250MM;L=1500MM (83KG)</v>
          </cell>
          <cell r="D6009" t="str">
            <v>UN</v>
          </cell>
          <cell r="E6009">
            <v>1041.96</v>
          </cell>
        </row>
        <row r="6010">
          <cell r="B6010" t="str">
            <v>526447</v>
          </cell>
          <cell r="C6010" t="str">
            <v>TUBO FOFO C/FG PN-10/PT D=250MM;L=2000MM (105KG)</v>
          </cell>
          <cell r="D6010" t="str">
            <v>UN</v>
          </cell>
          <cell r="E6010">
            <v>1249.3399999999999</v>
          </cell>
        </row>
        <row r="6011">
          <cell r="B6011" t="str">
            <v>526448</v>
          </cell>
          <cell r="C6011" t="str">
            <v>TUBO FOFO C/FG PN-10/PT D=250MM;L=2500MM (128KG)</v>
          </cell>
          <cell r="D6011" t="str">
            <v>UN</v>
          </cell>
          <cell r="E6011">
            <v>1456.81</v>
          </cell>
        </row>
        <row r="6012">
          <cell r="B6012" t="str">
            <v>526449</v>
          </cell>
          <cell r="C6012" t="str">
            <v>TUBO FOFO C/FG PN-10/PT D=250MM;L=3000MM (151KG)</v>
          </cell>
          <cell r="D6012" t="str">
            <v>UN</v>
          </cell>
          <cell r="E6012">
            <v>1664.29</v>
          </cell>
        </row>
        <row r="6013">
          <cell r="B6013" t="str">
            <v>526450</v>
          </cell>
          <cell r="C6013" t="str">
            <v>TUBO FOFO C/FG PN-10/PT D=250MM;L=3500MM (173KG)</v>
          </cell>
          <cell r="D6013" t="str">
            <v>UN</v>
          </cell>
          <cell r="E6013">
            <v>1869.19</v>
          </cell>
        </row>
        <row r="6014">
          <cell r="B6014" t="str">
            <v>526451</v>
          </cell>
          <cell r="C6014" t="str">
            <v>TUBO FOFO C/FG PN-10/PT D=250MM;L=4000MM (196KG)</v>
          </cell>
          <cell r="D6014" t="str">
            <v>UN</v>
          </cell>
          <cell r="E6014">
            <v>2076.65</v>
          </cell>
        </row>
        <row r="6015">
          <cell r="B6015" t="str">
            <v>526452</v>
          </cell>
          <cell r="C6015" t="str">
            <v>TUBO FOFO C/FG PN-10/PT D=250MM;L=4500MM (219KG)</v>
          </cell>
          <cell r="D6015" t="str">
            <v>UN</v>
          </cell>
          <cell r="E6015">
            <v>2284.12</v>
          </cell>
        </row>
        <row r="6016">
          <cell r="B6016" t="str">
            <v>526453</v>
          </cell>
          <cell r="C6016" t="str">
            <v>TUBO FOFO C/FG PN-10/PT D=250MM;L=5000MM (242KG)</v>
          </cell>
          <cell r="D6016" t="str">
            <v>UN</v>
          </cell>
          <cell r="E6016">
            <v>2491.62</v>
          </cell>
        </row>
        <row r="6017">
          <cell r="B6017" t="str">
            <v>526454</v>
          </cell>
          <cell r="C6017" t="str">
            <v>TUBO FOFO C/FG PN-10/PT D=250MM;L=5500MM (264KG)</v>
          </cell>
          <cell r="D6017" t="str">
            <v>UN</v>
          </cell>
          <cell r="E6017">
            <v>2699</v>
          </cell>
        </row>
        <row r="6018">
          <cell r="B6018" t="str">
            <v>526455</v>
          </cell>
          <cell r="C6018" t="str">
            <v>TUBO FOFO C/FG PN-10/PT D=250MM;L=5800MM (278KG)</v>
          </cell>
          <cell r="D6018" t="str">
            <v>UN</v>
          </cell>
          <cell r="E6018">
            <v>2821.44</v>
          </cell>
        </row>
        <row r="6019">
          <cell r="B6019" t="str">
            <v>526456</v>
          </cell>
          <cell r="C6019" t="str">
            <v>TUBO FOFO C/FG PN-10/PT D=300MM;L=1000MM (75KG)</v>
          </cell>
          <cell r="D6019" t="str">
            <v>UN</v>
          </cell>
          <cell r="E6019">
            <v>1015.25</v>
          </cell>
        </row>
        <row r="6020">
          <cell r="B6020" t="str">
            <v>526457</v>
          </cell>
          <cell r="C6020" t="str">
            <v>TUBO FOFO C/FG PN-10/PT D=300MM;L=1500MM (104KG)</v>
          </cell>
          <cell r="D6020" t="str">
            <v>UN</v>
          </cell>
          <cell r="E6020">
            <v>1266.08</v>
          </cell>
        </row>
        <row r="6021">
          <cell r="B6021" t="str">
            <v>526458</v>
          </cell>
          <cell r="C6021" t="str">
            <v>TUBO FOFO C/FG PN-10/PT D=300MM;L=2000MM (132KG)</v>
          </cell>
          <cell r="D6021" t="str">
            <v>UN</v>
          </cell>
          <cell r="E6021">
            <v>1519.33</v>
          </cell>
        </row>
        <row r="6022">
          <cell r="B6022" t="str">
            <v>526459</v>
          </cell>
          <cell r="C6022" t="str">
            <v>TUBO FOFO C/FG PN-10/PT D=300MM;L=2500MM (161KG)</v>
          </cell>
          <cell r="D6022" t="str">
            <v>UN</v>
          </cell>
          <cell r="E6022">
            <v>1772.66</v>
          </cell>
        </row>
        <row r="6023">
          <cell r="B6023" t="str">
            <v>526460</v>
          </cell>
          <cell r="C6023" t="str">
            <v>TUBO FOFO C/FG PN-10/PT D=300MM;L=3000MM (189KG)</v>
          </cell>
          <cell r="D6023" t="str">
            <v>UN</v>
          </cell>
          <cell r="E6023">
            <v>2023.57</v>
          </cell>
        </row>
        <row r="6024">
          <cell r="B6024" t="str">
            <v>526461</v>
          </cell>
          <cell r="C6024" t="str">
            <v>TUBO FOFO C/FG PN-10/PT D=300MM;L=3500MM (218KG)</v>
          </cell>
          <cell r="D6024" t="str">
            <v>UN</v>
          </cell>
          <cell r="E6024">
            <v>2276.81</v>
          </cell>
        </row>
        <row r="6025">
          <cell r="B6025" t="str">
            <v>526462</v>
          </cell>
          <cell r="C6025" t="str">
            <v>TUBO FOFO C/FG PN-10/PT D=300MM;L=4000MM (246KG)</v>
          </cell>
          <cell r="D6025" t="str">
            <v>UN</v>
          </cell>
          <cell r="E6025">
            <v>2530.1999999999998</v>
          </cell>
        </row>
        <row r="6026">
          <cell r="B6026" t="str">
            <v>526463</v>
          </cell>
          <cell r="C6026" t="str">
            <v>TUBO FOFO C/FG PN-10/PT D=300MM;L=4500MM (275KG)</v>
          </cell>
          <cell r="D6026" t="str">
            <v>UN</v>
          </cell>
          <cell r="E6026">
            <v>2781</v>
          </cell>
        </row>
        <row r="6027">
          <cell r="B6027" t="str">
            <v>526464</v>
          </cell>
          <cell r="C6027" t="str">
            <v>TUBO FOFO C/FG PN-10/PT D=300MM;L=5000MM (304KG)</v>
          </cell>
          <cell r="D6027" t="str">
            <v>UN</v>
          </cell>
          <cell r="E6027">
            <v>3034.28</v>
          </cell>
        </row>
        <row r="6028">
          <cell r="B6028" t="str">
            <v>526465</v>
          </cell>
          <cell r="C6028" t="str">
            <v>TUBO FOFO C/FG PN-10/PT D=300MM;L=5500MM (332KG)</v>
          </cell>
          <cell r="D6028" t="str">
            <v>UN</v>
          </cell>
          <cell r="E6028">
            <v>3287.6</v>
          </cell>
        </row>
        <row r="6029">
          <cell r="B6029" t="str">
            <v>526466</v>
          </cell>
          <cell r="C6029" t="str">
            <v>TUBO FOFO C/FG PN-10/PT D=300MM;L=5800MM (349KG)</v>
          </cell>
          <cell r="D6029" t="str">
            <v>UN</v>
          </cell>
          <cell r="E6029">
            <v>3438.65</v>
          </cell>
        </row>
        <row r="6030">
          <cell r="B6030" t="str">
            <v>526467</v>
          </cell>
          <cell r="C6030" t="str">
            <v>TUBO FOFO C/FG PN-10/PT D=350MM;L=1000MM (99KG)</v>
          </cell>
          <cell r="D6030" t="str">
            <v>UN</v>
          </cell>
          <cell r="E6030">
            <v>1271.8900000000001</v>
          </cell>
        </row>
        <row r="6031">
          <cell r="B6031" t="str">
            <v>526468</v>
          </cell>
          <cell r="C6031" t="str">
            <v>TUBO FOFO C/FG PN-10/PT D=350MM;L=1500MM (136KG)</v>
          </cell>
          <cell r="D6031" t="str">
            <v>UN</v>
          </cell>
          <cell r="E6031">
            <v>1569.9</v>
          </cell>
        </row>
        <row r="6032">
          <cell r="B6032" t="str">
            <v>526469</v>
          </cell>
          <cell r="C6032" t="str">
            <v>TUBO FOFO C/FG PN-10/PT D=350MM;L=2000MM (174KG)</v>
          </cell>
          <cell r="D6032" t="str">
            <v>UN</v>
          </cell>
          <cell r="E6032">
            <v>1867.91</v>
          </cell>
        </row>
        <row r="6033">
          <cell r="B6033" t="str">
            <v>526470</v>
          </cell>
          <cell r="C6033" t="str">
            <v>TUBO FOFO C/FG PN-10/PT D=350MM;L=2500MM (212KG)</v>
          </cell>
          <cell r="D6033" t="str">
            <v>UN</v>
          </cell>
          <cell r="E6033">
            <v>2165.88</v>
          </cell>
        </row>
        <row r="6034">
          <cell r="B6034" t="str">
            <v>526471</v>
          </cell>
          <cell r="C6034" t="str">
            <v>TUBO FOFO C/FG PN-10/PT D=350MM;L=3000MM (250KG)</v>
          </cell>
          <cell r="D6034" t="str">
            <v>UN</v>
          </cell>
          <cell r="E6034">
            <v>2463.84</v>
          </cell>
        </row>
        <row r="6035">
          <cell r="B6035" t="str">
            <v>526472</v>
          </cell>
          <cell r="C6035" t="str">
            <v>TUBO FOFO C/FG PN-10/PT D=350MM;L=3500MM (287KG)</v>
          </cell>
          <cell r="D6035" t="str">
            <v>UN</v>
          </cell>
          <cell r="E6035">
            <v>2761.9</v>
          </cell>
        </row>
        <row r="6036">
          <cell r="B6036" t="str">
            <v>526473</v>
          </cell>
          <cell r="C6036" t="str">
            <v>TUBO FOFO C/FG PN-10/PT D=350MM;L=4000MM (325KG)</v>
          </cell>
          <cell r="D6036" t="str">
            <v>UN</v>
          </cell>
          <cell r="E6036">
            <v>3059.89</v>
          </cell>
        </row>
        <row r="6037">
          <cell r="B6037" t="str">
            <v>526474</v>
          </cell>
          <cell r="C6037" t="str">
            <v>TUBO FOFO C/FG PN-10/PT D=350MM;L=4500MM (383KG)</v>
          </cell>
          <cell r="D6037" t="str">
            <v>UN</v>
          </cell>
          <cell r="E6037">
            <v>3357.9</v>
          </cell>
        </row>
        <row r="6038">
          <cell r="B6038" t="str">
            <v>526475</v>
          </cell>
          <cell r="C6038" t="str">
            <v>TUBO FOFO C/FG PN-10/PT D=350MM;L=5000MM (401KG)</v>
          </cell>
          <cell r="D6038" t="str">
            <v>UN</v>
          </cell>
          <cell r="E6038">
            <v>3655.87</v>
          </cell>
        </row>
        <row r="6039">
          <cell r="B6039" t="str">
            <v>526476</v>
          </cell>
          <cell r="C6039" t="str">
            <v>TUBO FOFO C/FG PN-10/PT D=350MM;L=5500MM (438KG)</v>
          </cell>
          <cell r="D6039" t="str">
            <v>UN</v>
          </cell>
          <cell r="E6039">
            <v>3953.81</v>
          </cell>
        </row>
        <row r="6040">
          <cell r="B6040" t="str">
            <v>526477</v>
          </cell>
          <cell r="C6040" t="str">
            <v>TUBO FOFO C/FG PN-10/PT D=350MM;L=5800MM (461KG)</v>
          </cell>
          <cell r="D6040" t="str">
            <v>UN</v>
          </cell>
          <cell r="E6040">
            <v>4130.6499999999996</v>
          </cell>
        </row>
        <row r="6041">
          <cell r="B6041" t="str">
            <v>526478</v>
          </cell>
          <cell r="C6041" t="str">
            <v>TUBO FOFO C/FG PN-10/PT D=400MM;L=1000MM (118KG)</v>
          </cell>
          <cell r="D6041" t="str">
            <v>UN</v>
          </cell>
          <cell r="E6041">
            <v>1369.45</v>
          </cell>
        </row>
        <row r="6042">
          <cell r="B6042" t="str">
            <v>526479</v>
          </cell>
          <cell r="C6042" t="str">
            <v>TUBO FOFO C/FG PN-10/PT D=400MM;L=1500MM (162KG)</v>
          </cell>
          <cell r="D6042" t="str">
            <v>UN</v>
          </cell>
          <cell r="E6042">
            <v>1714.97</v>
          </cell>
        </row>
        <row r="6043">
          <cell r="B6043" t="str">
            <v>526480</v>
          </cell>
          <cell r="C6043" t="str">
            <v>TUBO FOFO C/FG PN-10/PT D=400MM;L=2000MM (207KG)</v>
          </cell>
          <cell r="D6043" t="str">
            <v>UN</v>
          </cell>
          <cell r="E6043">
            <v>2060.39</v>
          </cell>
        </row>
        <row r="6044">
          <cell r="B6044" t="str">
            <v>526481</v>
          </cell>
          <cell r="C6044" t="str">
            <v>TUBO FOFO C/FG PN-10/PT D=400MM;L=2500MM (252KG)</v>
          </cell>
          <cell r="D6044" t="str">
            <v>UN</v>
          </cell>
          <cell r="E6044">
            <v>2405.7800000000002</v>
          </cell>
        </row>
        <row r="6045">
          <cell r="B6045" t="str">
            <v>526482</v>
          </cell>
          <cell r="C6045" t="str">
            <v>TUBO FOFO C/FG PN-10/PT D=400MM;L=3000MM (297KG)</v>
          </cell>
          <cell r="D6045" t="str">
            <v>UN</v>
          </cell>
          <cell r="E6045">
            <v>2748.82</v>
          </cell>
        </row>
        <row r="6046">
          <cell r="B6046" t="str">
            <v>526483</v>
          </cell>
          <cell r="C6046" t="str">
            <v>TUBO FOFO C/FG PN-10/PT D=400MM;L=3500MM (341KG)</v>
          </cell>
          <cell r="D6046" t="str">
            <v>UN</v>
          </cell>
          <cell r="E6046">
            <v>3094.31</v>
          </cell>
        </row>
        <row r="6047">
          <cell r="B6047" t="str">
            <v>526484</v>
          </cell>
          <cell r="C6047" t="str">
            <v>TUBO FOFO C/FG PN-10/PT D=400MM;L=4000MM (386KG)</v>
          </cell>
          <cell r="D6047" t="str">
            <v>UN</v>
          </cell>
          <cell r="E6047">
            <v>3439.75</v>
          </cell>
        </row>
        <row r="6048">
          <cell r="B6048" t="str">
            <v>526485</v>
          </cell>
          <cell r="C6048" t="str">
            <v>TUBO FOFO C/FG PN-10/PT D=400MM;L=4500MM (431KG)</v>
          </cell>
          <cell r="D6048" t="str">
            <v>UN</v>
          </cell>
          <cell r="E6048">
            <v>3785.17</v>
          </cell>
        </row>
        <row r="6049">
          <cell r="B6049" t="str">
            <v>526486</v>
          </cell>
          <cell r="C6049" t="str">
            <v>TUBO FOFO C/FG PN-10/PT D=400MM;L=5000MM (476KG)</v>
          </cell>
          <cell r="D6049" t="str">
            <v>UN</v>
          </cell>
          <cell r="E6049">
            <v>4130.6899999999996</v>
          </cell>
        </row>
        <row r="6050">
          <cell r="B6050" t="str">
            <v>526487</v>
          </cell>
          <cell r="C6050" t="str">
            <v>TUBO FOFO C/FG PN-10/PT D=400MM;L=5500MM (520KG)</v>
          </cell>
          <cell r="D6050" t="str">
            <v>UN</v>
          </cell>
          <cell r="E6050">
            <v>4476.12</v>
          </cell>
        </row>
        <row r="6051">
          <cell r="B6051" t="str">
            <v>526488</v>
          </cell>
          <cell r="C6051" t="str">
            <v>TUBO FOFO C/FG PN-10/PT D=400MM;L=5800MM (547KG)</v>
          </cell>
          <cell r="D6051" t="str">
            <v>UN</v>
          </cell>
          <cell r="E6051">
            <v>4683.4799999999996</v>
          </cell>
        </row>
        <row r="6052">
          <cell r="B6052" t="str">
            <v>526489</v>
          </cell>
          <cell r="C6052" t="str">
            <v>TUBO FOFO C/FG PN-10/PT D=450MM;L=1000MM (140KG)</v>
          </cell>
          <cell r="D6052" t="str">
            <v>UN</v>
          </cell>
          <cell r="E6052">
            <v>0</v>
          </cell>
        </row>
        <row r="6053">
          <cell r="B6053" t="str">
            <v>526490</v>
          </cell>
          <cell r="C6053" t="str">
            <v>TUBO FOFO C/FG PN-10/PT D=450MM;L=1500MM (192KG)</v>
          </cell>
          <cell r="D6053" t="str">
            <v>UN</v>
          </cell>
          <cell r="E6053">
            <v>0</v>
          </cell>
        </row>
        <row r="6054">
          <cell r="B6054" t="str">
            <v>526491</v>
          </cell>
          <cell r="C6054" t="str">
            <v>TUBO FOFO C/FG PN-10/PT D=450MM;L=2000MM (245KG)</v>
          </cell>
          <cell r="D6054" t="str">
            <v>UN</v>
          </cell>
          <cell r="E6054">
            <v>0</v>
          </cell>
        </row>
        <row r="6055">
          <cell r="B6055" t="str">
            <v>526492</v>
          </cell>
          <cell r="C6055" t="str">
            <v>TUBO FOFO C/FG PN-10/PT D=450MM;L=2500MM (297KG)</v>
          </cell>
          <cell r="D6055" t="str">
            <v>UN</v>
          </cell>
          <cell r="E6055">
            <v>0</v>
          </cell>
        </row>
        <row r="6056">
          <cell r="B6056" t="str">
            <v>526493</v>
          </cell>
          <cell r="C6056" t="str">
            <v>TUBO FOFO C/FG PN-10/PT D=450MM;L=3000MM (350KG)</v>
          </cell>
          <cell r="D6056" t="str">
            <v>UN</v>
          </cell>
          <cell r="E6056">
            <v>0</v>
          </cell>
        </row>
        <row r="6057">
          <cell r="B6057" t="str">
            <v>526494</v>
          </cell>
          <cell r="C6057" t="str">
            <v>TUBO FOFO C/FG PN-10/PT D=450MM;L=3500MM (402KG)</v>
          </cell>
          <cell r="D6057" t="str">
            <v>UN</v>
          </cell>
          <cell r="E6057">
            <v>0</v>
          </cell>
        </row>
        <row r="6058">
          <cell r="B6058" t="str">
            <v>526495</v>
          </cell>
          <cell r="C6058" t="str">
            <v>TUBO FOFO C/FG PN-10/PT D=450MM;L=4000MM (455KG)</v>
          </cell>
          <cell r="D6058" t="str">
            <v>UN</v>
          </cell>
          <cell r="E6058">
            <v>0</v>
          </cell>
        </row>
        <row r="6059">
          <cell r="B6059" t="str">
            <v>526496</v>
          </cell>
          <cell r="C6059" t="str">
            <v>TUBO FOFO C/FG PN-10/PT D=450MM;L=4500MM (507KG)</v>
          </cell>
          <cell r="D6059" t="str">
            <v>UN</v>
          </cell>
          <cell r="E6059">
            <v>0</v>
          </cell>
        </row>
        <row r="6060">
          <cell r="B6060" t="str">
            <v>526497</v>
          </cell>
          <cell r="C6060" t="str">
            <v>TUBO FOFO C/FG PN-10/PT D=450MM;L=5000MM (560KG)</v>
          </cell>
          <cell r="D6060" t="str">
            <v>UN</v>
          </cell>
          <cell r="E6060">
            <v>0</v>
          </cell>
        </row>
        <row r="6061">
          <cell r="B6061" t="str">
            <v>526498</v>
          </cell>
          <cell r="C6061" t="str">
            <v>TUBO FOFO C/FG PN-10/PT D=450MM;L=5500MM (613KG)</v>
          </cell>
          <cell r="D6061" t="str">
            <v>UN</v>
          </cell>
          <cell r="E6061">
            <v>0</v>
          </cell>
        </row>
        <row r="6062">
          <cell r="B6062" t="str">
            <v>526499</v>
          </cell>
          <cell r="C6062" t="str">
            <v>TUBO FOFO C/FG PN-10/PT D=450MM;L=5800MM (644KG)</v>
          </cell>
          <cell r="D6062" t="str">
            <v>UN</v>
          </cell>
          <cell r="E6062">
            <v>0</v>
          </cell>
        </row>
        <row r="6063">
          <cell r="B6063" t="str">
            <v>526501</v>
          </cell>
          <cell r="C6063" t="str">
            <v>TUBO FOFO C/FG PN-10/PT D=500MM;L=1000MM (160KG)</v>
          </cell>
          <cell r="D6063" t="str">
            <v>UN</v>
          </cell>
          <cell r="E6063">
            <v>0</v>
          </cell>
        </row>
        <row r="6064">
          <cell r="B6064" t="str">
            <v>526502</v>
          </cell>
          <cell r="C6064" t="str">
            <v>TUBO FOFO C/FG PN-10/PT D=500MM;L=1500MM (221KG)</v>
          </cell>
          <cell r="D6064" t="str">
            <v>UN</v>
          </cell>
          <cell r="E6064">
            <v>0</v>
          </cell>
        </row>
        <row r="6065">
          <cell r="B6065" t="str">
            <v>526503</v>
          </cell>
          <cell r="C6065" t="str">
            <v>TUBO FOFO C/FG PN-10/PT D=500MM;L=2000MM (282KG)</v>
          </cell>
          <cell r="D6065" t="str">
            <v>UN</v>
          </cell>
          <cell r="E6065">
            <v>0</v>
          </cell>
        </row>
        <row r="6066">
          <cell r="B6066" t="str">
            <v>526504</v>
          </cell>
          <cell r="C6066" t="str">
            <v>TUBO FOFO C/FG PN-10/PT D=500MM;L=2500MM (343KG)</v>
          </cell>
          <cell r="D6066" t="str">
            <v>UN</v>
          </cell>
          <cell r="E6066">
            <v>0</v>
          </cell>
        </row>
        <row r="6067">
          <cell r="B6067" t="str">
            <v>526505</v>
          </cell>
          <cell r="C6067" t="str">
            <v>TUBO FOFO C/FG PN-10/PT D=500MM;L=3000MM (403KG)</v>
          </cell>
          <cell r="D6067" t="str">
            <v>UN</v>
          </cell>
          <cell r="E6067">
            <v>0</v>
          </cell>
        </row>
        <row r="6068">
          <cell r="B6068" t="str">
            <v>526506</v>
          </cell>
          <cell r="C6068" t="str">
            <v>TUBO FOFO C/FG PN-10/PT D=500MM;L=3500MM (464KG)</v>
          </cell>
          <cell r="D6068" t="str">
            <v>UN</v>
          </cell>
          <cell r="E6068">
            <v>0</v>
          </cell>
        </row>
        <row r="6069">
          <cell r="B6069" t="str">
            <v>526507</v>
          </cell>
          <cell r="C6069" t="str">
            <v>TUBO FOFO C/FG PN-10/PT D=500MM;L=4000MM (525KG)</v>
          </cell>
          <cell r="D6069" t="str">
            <v>UN</v>
          </cell>
          <cell r="E6069">
            <v>0</v>
          </cell>
        </row>
        <row r="6070">
          <cell r="B6070" t="str">
            <v>526508</v>
          </cell>
          <cell r="C6070" t="str">
            <v>TUBO FOFO C/FG PN-10/PT D=500MM;L=4500MM (586KG)</v>
          </cell>
          <cell r="D6070" t="str">
            <v>UN</v>
          </cell>
          <cell r="E6070">
            <v>0</v>
          </cell>
        </row>
        <row r="6071">
          <cell r="B6071" t="str">
            <v>526509</v>
          </cell>
          <cell r="C6071" t="str">
            <v>TUBO FOFO C/FG PN-10/PT D=500MM;L=5000MM (647KG)</v>
          </cell>
          <cell r="D6071" t="str">
            <v>UN</v>
          </cell>
          <cell r="E6071">
            <v>0</v>
          </cell>
        </row>
        <row r="6072">
          <cell r="B6072" t="str">
            <v>526510</v>
          </cell>
          <cell r="C6072" t="str">
            <v>TUBO FOFO C/FG PN-10/PT D=500MM;L=5500MM (708KG)</v>
          </cell>
          <cell r="D6072" t="str">
            <v>UN</v>
          </cell>
          <cell r="E6072">
            <v>0</v>
          </cell>
        </row>
        <row r="6073">
          <cell r="B6073" t="str">
            <v>526511</v>
          </cell>
          <cell r="C6073" t="str">
            <v>TUBO FOFO C/FG PN-10/PT D=500MM;L=5800MM (744KG)</v>
          </cell>
          <cell r="D6073" t="str">
            <v>UN</v>
          </cell>
          <cell r="E6073">
            <v>0</v>
          </cell>
        </row>
        <row r="6074">
          <cell r="B6074" t="str">
            <v>526512</v>
          </cell>
          <cell r="C6074" t="str">
            <v>TUBO FOFO C/FG PN-10/PT D=600MM;L=1000MM (214KG)</v>
          </cell>
          <cell r="D6074" t="str">
            <v>UN</v>
          </cell>
          <cell r="E6074">
            <v>0</v>
          </cell>
        </row>
        <row r="6075">
          <cell r="B6075" t="str">
            <v>526513</v>
          </cell>
          <cell r="C6075" t="str">
            <v>TUBO FOFO C/FG PN-10/PT D=600MM;L=1500MM (293KG)</v>
          </cell>
          <cell r="D6075" t="str">
            <v>UN</v>
          </cell>
          <cell r="E6075">
            <v>0</v>
          </cell>
        </row>
        <row r="6076">
          <cell r="B6076" t="str">
            <v>526514</v>
          </cell>
          <cell r="C6076" t="str">
            <v>TUBO FOFO C/FG PN-10/PT D=600MM;L=2000MM (372KG)</v>
          </cell>
          <cell r="D6076" t="str">
            <v>UN</v>
          </cell>
          <cell r="E6076">
            <v>0</v>
          </cell>
        </row>
        <row r="6077">
          <cell r="B6077" t="str">
            <v>526515</v>
          </cell>
          <cell r="C6077" t="str">
            <v>TUBO FOFO C/FG PN-10/PT D=600MM;L=2500MM (451KG)</v>
          </cell>
          <cell r="D6077" t="str">
            <v>UN</v>
          </cell>
          <cell r="E6077">
            <v>0</v>
          </cell>
        </row>
        <row r="6078">
          <cell r="B6078" t="str">
            <v>526516</v>
          </cell>
          <cell r="C6078" t="str">
            <v>TUBO FOFO C/FG PN-10/PT D=600MM;L=3000MM (530KG)</v>
          </cell>
          <cell r="D6078" t="str">
            <v>UN</v>
          </cell>
          <cell r="E6078">
            <v>0</v>
          </cell>
        </row>
        <row r="6079">
          <cell r="B6079" t="str">
            <v>526517</v>
          </cell>
          <cell r="C6079" t="str">
            <v>TUBO FOFO C/FG PN-10/PT D=600MM;L=3500MM (609KG)</v>
          </cell>
          <cell r="D6079" t="str">
            <v>UN</v>
          </cell>
          <cell r="E6079">
            <v>0</v>
          </cell>
        </row>
        <row r="6080">
          <cell r="B6080" t="str">
            <v>526518</v>
          </cell>
          <cell r="C6080" t="str">
            <v>TUBO FOFO C/FG PN-10/PT D=600MM;L=4000MM (688KG)</v>
          </cell>
          <cell r="D6080" t="str">
            <v>UN</v>
          </cell>
          <cell r="E6080">
            <v>0</v>
          </cell>
        </row>
        <row r="6081">
          <cell r="B6081" t="str">
            <v>526519</v>
          </cell>
          <cell r="C6081" t="str">
            <v>TUBO FOFO C/FG PN-10/PT D=600MM;L=4500MM (767KG)</v>
          </cell>
          <cell r="D6081" t="str">
            <v>UN</v>
          </cell>
          <cell r="E6081">
            <v>0</v>
          </cell>
        </row>
        <row r="6082">
          <cell r="B6082" t="str">
            <v>526520</v>
          </cell>
          <cell r="C6082" t="str">
            <v>TUBO FOFO C/FG PN-10/PT D=600MM;L=5000MM (846KG)</v>
          </cell>
          <cell r="D6082" t="str">
            <v>UN</v>
          </cell>
          <cell r="E6082">
            <v>0</v>
          </cell>
        </row>
        <row r="6083">
          <cell r="B6083" t="str">
            <v>526521</v>
          </cell>
          <cell r="C6083" t="str">
            <v>TUBO FOFO C/FG PN-10/PT D=600MM;L=5500MM (925KG)</v>
          </cell>
          <cell r="D6083" t="str">
            <v>UN</v>
          </cell>
          <cell r="E6083">
            <v>0</v>
          </cell>
        </row>
        <row r="6084">
          <cell r="B6084" t="str">
            <v>526522</v>
          </cell>
          <cell r="C6084" t="str">
            <v>TUBO FOFO C/FG PN-10/PT D=600MM;L=5800MM (972KG)</v>
          </cell>
          <cell r="D6084" t="str">
            <v>UN</v>
          </cell>
          <cell r="E6084">
            <v>0</v>
          </cell>
        </row>
        <row r="6085">
          <cell r="B6085" t="str">
            <v>526523</v>
          </cell>
          <cell r="C6085" t="str">
            <v>TUBO FOFO C/FG PN-10/PT D=700MM;L=1000MM (336KG)</v>
          </cell>
          <cell r="D6085" t="str">
            <v>UN</v>
          </cell>
          <cell r="E6085">
            <v>0</v>
          </cell>
        </row>
        <row r="6086">
          <cell r="B6086" t="str">
            <v>526524</v>
          </cell>
          <cell r="C6086" t="str">
            <v>TUBO FOFO C/FG PN-10/PT D=700MM;L=1500MM (466KG)</v>
          </cell>
          <cell r="D6086" t="str">
            <v>UN</v>
          </cell>
          <cell r="E6086">
            <v>0</v>
          </cell>
        </row>
        <row r="6087">
          <cell r="B6087" t="str">
            <v>526525</v>
          </cell>
          <cell r="C6087" t="str">
            <v>TUBO FOFO C/FG PN-10/PT D=700MM;L=2000MM (596KG)</v>
          </cell>
          <cell r="D6087" t="str">
            <v>UN</v>
          </cell>
          <cell r="E6087">
            <v>0</v>
          </cell>
        </row>
        <row r="6088">
          <cell r="B6088" t="str">
            <v>526526</v>
          </cell>
          <cell r="C6088" t="str">
            <v>TUBO FOFO C/FG PN-10/PT D=700MM;L=2500MM (726KG)</v>
          </cell>
          <cell r="D6088" t="str">
            <v>UN</v>
          </cell>
          <cell r="E6088">
            <v>0</v>
          </cell>
        </row>
        <row r="6089">
          <cell r="B6089" t="str">
            <v>526527</v>
          </cell>
          <cell r="C6089" t="str">
            <v>TUBO FOFO C/FG PN-10/PT D=700MM;L=3000MM (856KG)</v>
          </cell>
          <cell r="D6089" t="str">
            <v>UN</v>
          </cell>
          <cell r="E6089">
            <v>0</v>
          </cell>
        </row>
        <row r="6090">
          <cell r="B6090" t="str">
            <v>526528</v>
          </cell>
          <cell r="C6090" t="str">
            <v>TUBO FOFO C/FG PN-10/PT D=700MM;L=3500MM (986KG)</v>
          </cell>
          <cell r="D6090" t="str">
            <v>UN</v>
          </cell>
          <cell r="E6090">
            <v>0</v>
          </cell>
        </row>
        <row r="6091">
          <cell r="B6091" t="str">
            <v>526529</v>
          </cell>
          <cell r="C6091" t="str">
            <v>TUBO FOFO C/FG PN-10/PT D=700MM;L=4000MM (1116KG)</v>
          </cell>
          <cell r="D6091" t="str">
            <v>UN</v>
          </cell>
          <cell r="E6091">
            <v>0</v>
          </cell>
        </row>
        <row r="6092">
          <cell r="B6092" t="str">
            <v>526530</v>
          </cell>
          <cell r="C6092" t="str">
            <v>TUBO FOFO C/FG PN-10/PT D=700MM;L=4500MM (1246KG)</v>
          </cell>
          <cell r="D6092" t="str">
            <v>UN</v>
          </cell>
          <cell r="E6092">
            <v>0</v>
          </cell>
        </row>
        <row r="6093">
          <cell r="B6093" t="str">
            <v>526531</v>
          </cell>
          <cell r="C6093" t="str">
            <v>TUBO FOFO C/FG PN-10/PT D=700MM;L=5000MM (1376KG)</v>
          </cell>
          <cell r="D6093" t="str">
            <v>UN</v>
          </cell>
          <cell r="E6093">
            <v>0</v>
          </cell>
        </row>
        <row r="6094">
          <cell r="B6094" t="str">
            <v>526532</v>
          </cell>
          <cell r="C6094" t="str">
            <v>TUBO FOFO C/FG PN-10/PT D=700MM;L=5500MM (1506KG)</v>
          </cell>
          <cell r="D6094" t="str">
            <v>UN</v>
          </cell>
          <cell r="E6094">
            <v>0</v>
          </cell>
        </row>
        <row r="6095">
          <cell r="B6095" t="str">
            <v>526533</v>
          </cell>
          <cell r="C6095" t="str">
            <v>TUBO FOFO C/FG PN-10/PT D=700MM;L=6000MM (1636KG)</v>
          </cell>
          <cell r="D6095" t="str">
            <v>UN</v>
          </cell>
          <cell r="E6095">
            <v>0</v>
          </cell>
        </row>
        <row r="6096">
          <cell r="B6096" t="str">
            <v>526534</v>
          </cell>
          <cell r="C6096" t="str">
            <v>TUBO FOFO C/FG PN-10/PT D=700MM;L=6500MM (1766KG)</v>
          </cell>
          <cell r="D6096" t="str">
            <v>UN</v>
          </cell>
          <cell r="E6096">
            <v>0</v>
          </cell>
        </row>
        <row r="6097">
          <cell r="B6097" t="str">
            <v>526535</v>
          </cell>
          <cell r="C6097" t="str">
            <v>TUBO FOFO C/FG PN-10/PT D=700MM;L=6800MM (1844KG)</v>
          </cell>
          <cell r="D6097" t="str">
            <v>UN</v>
          </cell>
          <cell r="E6097">
            <v>0</v>
          </cell>
        </row>
        <row r="6098">
          <cell r="B6098" t="str">
            <v>526536</v>
          </cell>
          <cell r="C6098" t="str">
            <v>TUBO FOFO C/FG PN-10/PT D=800MM;L=1000MM (417KG)</v>
          </cell>
          <cell r="D6098" t="str">
            <v>UN</v>
          </cell>
          <cell r="E6098">
            <v>0</v>
          </cell>
        </row>
        <row r="6099">
          <cell r="B6099" t="str">
            <v>526537</v>
          </cell>
          <cell r="C6099" t="str">
            <v>TUBO FOFO C/FG PN-10/PT D=800MM;L=1500MM (576KG)</v>
          </cell>
          <cell r="D6099" t="str">
            <v>UN</v>
          </cell>
          <cell r="E6099">
            <v>0</v>
          </cell>
        </row>
        <row r="6100">
          <cell r="B6100" t="str">
            <v>526538</v>
          </cell>
          <cell r="C6100" t="str">
            <v>TUBO FOFO C/FG PN-10/PT D=800MM;L=2000MM (736KG)</v>
          </cell>
          <cell r="D6100" t="str">
            <v>UN</v>
          </cell>
          <cell r="E6100">
            <v>0</v>
          </cell>
        </row>
        <row r="6101">
          <cell r="B6101" t="str">
            <v>526539</v>
          </cell>
          <cell r="C6101" t="str">
            <v>TUBO FOFO C/FG PN-10/PT D=800MM;L=2500MM (895KG)</v>
          </cell>
          <cell r="D6101" t="str">
            <v>UN</v>
          </cell>
          <cell r="E6101">
            <v>0</v>
          </cell>
        </row>
        <row r="6102">
          <cell r="B6102" t="str">
            <v>526540</v>
          </cell>
          <cell r="C6102" t="str">
            <v>TUBO FOFO C/FG PN-10/PT D=800MM;L=3000MM (1054KG)</v>
          </cell>
          <cell r="D6102" t="str">
            <v>UN</v>
          </cell>
          <cell r="E6102">
            <v>0</v>
          </cell>
        </row>
        <row r="6103">
          <cell r="B6103" t="str">
            <v>526541</v>
          </cell>
          <cell r="C6103" t="str">
            <v>TUBO FOFO C/FG PN-10/PT D=800MM;L=3500MM (1250KG)</v>
          </cell>
          <cell r="D6103" t="str">
            <v>UN</v>
          </cell>
          <cell r="E6103">
            <v>0</v>
          </cell>
        </row>
        <row r="6104">
          <cell r="B6104" t="str">
            <v>526542</v>
          </cell>
          <cell r="C6104" t="str">
            <v>TUBO FOFO C/FG PN-10/PT D=800MM;L=4000MM (1442KG)</v>
          </cell>
          <cell r="D6104" t="str">
            <v>UN</v>
          </cell>
          <cell r="E6104">
            <v>0</v>
          </cell>
        </row>
        <row r="6105">
          <cell r="B6105" t="str">
            <v>526543</v>
          </cell>
          <cell r="C6105" t="str">
            <v>TUBO FOFO C/FG PN-10/PT D=800MM;L=4500MM (1602KG)</v>
          </cell>
          <cell r="D6105" t="str">
            <v>UN</v>
          </cell>
          <cell r="E6105">
            <v>0</v>
          </cell>
        </row>
        <row r="6106">
          <cell r="B6106" t="str">
            <v>526544</v>
          </cell>
          <cell r="C6106" t="str">
            <v>TUBO FOFO C/FG PN-10/PT D=800MM;L=5000MM (1761KG)</v>
          </cell>
          <cell r="D6106" t="str">
            <v>UN</v>
          </cell>
          <cell r="E6106">
            <v>0</v>
          </cell>
        </row>
        <row r="6107">
          <cell r="B6107" t="str">
            <v>526545</v>
          </cell>
          <cell r="C6107" t="str">
            <v>TUBO FOFO C/FG PN-10/PT D=800MM;L=5500MM (1921KG)</v>
          </cell>
          <cell r="D6107" t="str">
            <v>UN</v>
          </cell>
          <cell r="E6107">
            <v>0</v>
          </cell>
        </row>
        <row r="6108">
          <cell r="B6108" t="str">
            <v>526546</v>
          </cell>
          <cell r="C6108" t="str">
            <v>TUBO FOFO C/FG PN-10/PT D=800MM;L=6000MM (2080KG)</v>
          </cell>
          <cell r="D6108" t="str">
            <v>UN</v>
          </cell>
          <cell r="E6108">
            <v>0</v>
          </cell>
        </row>
        <row r="6109">
          <cell r="B6109" t="str">
            <v>526547</v>
          </cell>
          <cell r="C6109" t="str">
            <v>TUBO FOFO C/FG PN-10/PT D=800MM;L=6500MM (2240KG)</v>
          </cell>
          <cell r="D6109" t="str">
            <v>UN</v>
          </cell>
          <cell r="E6109">
            <v>0</v>
          </cell>
        </row>
        <row r="6110">
          <cell r="B6110" t="str">
            <v>526548</v>
          </cell>
          <cell r="C6110" t="str">
            <v>TUBO FOFO C/FG PN-10/PT D=800MM;L=6800MM (2335KG)</v>
          </cell>
          <cell r="D6110" t="str">
            <v>UN</v>
          </cell>
          <cell r="E6110">
            <v>0</v>
          </cell>
        </row>
        <row r="6111">
          <cell r="B6111" t="str">
            <v>526549</v>
          </cell>
          <cell r="C6111" t="str">
            <v>TUBO FOFO C/FG PN-10/PT D=900MM;L=1000MM (583KG)</v>
          </cell>
          <cell r="D6111" t="str">
            <v>UN</v>
          </cell>
          <cell r="E6111">
            <v>0</v>
          </cell>
        </row>
        <row r="6112">
          <cell r="B6112" t="str">
            <v>526550</v>
          </cell>
          <cell r="C6112" t="str">
            <v>TUBO FOFO C/FG PN-10/PT D=900MM;L=1500MM (791KG)</v>
          </cell>
          <cell r="D6112" t="str">
            <v>UN</v>
          </cell>
          <cell r="E6112">
            <v>0</v>
          </cell>
        </row>
        <row r="6113">
          <cell r="B6113" t="str">
            <v>526551</v>
          </cell>
          <cell r="C6113" t="str">
            <v>TUBO FOFO C/FG PN-10/PT D=900MM;L=2000MM (983KG)</v>
          </cell>
          <cell r="D6113" t="str">
            <v>UN</v>
          </cell>
          <cell r="E6113">
            <v>0</v>
          </cell>
        </row>
        <row r="6114">
          <cell r="B6114" t="str">
            <v>526552</v>
          </cell>
          <cell r="C6114" t="str">
            <v>TUBO FOFO C/FG PN-10/PT D=900MM;L=2500MM (1174KG)</v>
          </cell>
          <cell r="D6114" t="str">
            <v>UN</v>
          </cell>
          <cell r="E6114">
            <v>0</v>
          </cell>
        </row>
        <row r="6115">
          <cell r="B6115" t="str">
            <v>526553</v>
          </cell>
          <cell r="C6115" t="str">
            <v>TUBO FOFO C/FG PN-10/PT D=900MM;L=3000MM (1366KG)</v>
          </cell>
          <cell r="D6115" t="str">
            <v>UN</v>
          </cell>
          <cell r="E6115">
            <v>0</v>
          </cell>
        </row>
        <row r="6116">
          <cell r="B6116" t="str">
            <v>526554</v>
          </cell>
          <cell r="C6116" t="str">
            <v>TUBO FOFO C/FG PN-10/PT D=900MM;L=3500MM (1557KG)</v>
          </cell>
          <cell r="D6116" t="str">
            <v>UN</v>
          </cell>
          <cell r="E6116">
            <v>0</v>
          </cell>
        </row>
        <row r="6117">
          <cell r="B6117" t="str">
            <v>526555</v>
          </cell>
          <cell r="C6117" t="str">
            <v>TUBO FOFO C/FG PN-10/PT D=900MM;L=4000MM (1749KG)</v>
          </cell>
          <cell r="D6117" t="str">
            <v>UN</v>
          </cell>
          <cell r="E6117">
            <v>0</v>
          </cell>
        </row>
        <row r="6118">
          <cell r="B6118" t="str">
            <v>526556</v>
          </cell>
          <cell r="C6118" t="str">
            <v>TUBO FOFO C/FG PN-10/PT D=900MM;L=4500MM (1940KG)</v>
          </cell>
          <cell r="D6118" t="str">
            <v>UN</v>
          </cell>
          <cell r="E6118">
            <v>0</v>
          </cell>
        </row>
        <row r="6119">
          <cell r="B6119" t="str">
            <v>526557</v>
          </cell>
          <cell r="C6119" t="str">
            <v>TUBO FOFO C/FG PN-10/PT D=900MM;L=5000MM (2132KG)</v>
          </cell>
          <cell r="D6119" t="str">
            <v>UN</v>
          </cell>
          <cell r="E6119">
            <v>0</v>
          </cell>
        </row>
        <row r="6120">
          <cell r="B6120" t="str">
            <v>526558</v>
          </cell>
          <cell r="C6120" t="str">
            <v>TUBO FOFO C/FG PN-10/PT D=900MM;L=5500MM (2323KG)</v>
          </cell>
          <cell r="D6120" t="str">
            <v>UN</v>
          </cell>
          <cell r="E6120">
            <v>0</v>
          </cell>
        </row>
        <row r="6121">
          <cell r="B6121" t="str">
            <v>526559</v>
          </cell>
          <cell r="C6121" t="str">
            <v>TUBO FOFO C/FG PN-10/PT D=900MM;L=6000MM (2515KG)</v>
          </cell>
          <cell r="D6121" t="str">
            <v>UN</v>
          </cell>
          <cell r="E6121">
            <v>0</v>
          </cell>
        </row>
        <row r="6122">
          <cell r="B6122" t="str">
            <v>526560</v>
          </cell>
          <cell r="C6122" t="str">
            <v>TUBO FOFO C/FG PN-10/PT D=900MM;L=6500MM (2706KG)</v>
          </cell>
          <cell r="D6122" t="str">
            <v>UN</v>
          </cell>
          <cell r="E6122">
            <v>0</v>
          </cell>
        </row>
        <row r="6123">
          <cell r="B6123" t="str">
            <v>526561</v>
          </cell>
          <cell r="C6123" t="str">
            <v>TUBO FOFO C/FG PN-10/PT D=900MM;L=6800MM (2821KG)</v>
          </cell>
          <cell r="D6123" t="str">
            <v>UN</v>
          </cell>
          <cell r="E6123">
            <v>0</v>
          </cell>
        </row>
        <row r="6124">
          <cell r="B6124" t="str">
            <v>526562</v>
          </cell>
          <cell r="C6124" t="str">
            <v>TUBO FOFO C/FG PN-10/PT D=1000MM;L=1000MM (686KG)</v>
          </cell>
          <cell r="D6124" t="str">
            <v>UN</v>
          </cell>
          <cell r="E6124">
            <v>0</v>
          </cell>
        </row>
        <row r="6125">
          <cell r="B6125" t="str">
            <v>526563</v>
          </cell>
          <cell r="C6125" t="str">
            <v>TUBO FOFO C/FG PN-10/PT D=1000MM;L=1500MM (948KG)</v>
          </cell>
          <cell r="D6125" t="str">
            <v>UN</v>
          </cell>
          <cell r="E6125">
            <v>0</v>
          </cell>
        </row>
        <row r="6126">
          <cell r="B6126" t="str">
            <v>526564</v>
          </cell>
          <cell r="C6126" t="str">
            <v>TUBO FOFO C/FG PN-10/PT D=1000MM;L=2000MM (1174KG)</v>
          </cell>
          <cell r="D6126" t="str">
            <v>UN</v>
          </cell>
          <cell r="E6126">
            <v>0</v>
          </cell>
        </row>
        <row r="6127">
          <cell r="B6127" t="str">
            <v>526565</v>
          </cell>
          <cell r="C6127" t="str">
            <v>TUBO FOFO C/FG PN-10/PT D=1000MM;L=2500MM (1174KG)</v>
          </cell>
          <cell r="D6127" t="str">
            <v>UN</v>
          </cell>
          <cell r="E6127">
            <v>0</v>
          </cell>
        </row>
        <row r="6128">
          <cell r="B6128" t="str">
            <v>526566</v>
          </cell>
          <cell r="C6128" t="str">
            <v>TUBO FOFO C/FG PN-10/PT D=1000MM;L=3000MM (1626KG)</v>
          </cell>
          <cell r="D6128" t="str">
            <v>UN</v>
          </cell>
          <cell r="E6128">
            <v>0</v>
          </cell>
        </row>
        <row r="6129">
          <cell r="B6129" t="str">
            <v>526567</v>
          </cell>
          <cell r="C6129" t="str">
            <v>TUBO FOFO C/FG PN-10/PT D=1000MM;L=3500MM (1852KG)</v>
          </cell>
          <cell r="D6129" t="str">
            <v>UN</v>
          </cell>
          <cell r="E6129">
            <v>0</v>
          </cell>
        </row>
        <row r="6130">
          <cell r="B6130" t="str">
            <v>526568</v>
          </cell>
          <cell r="C6130" t="str">
            <v>TUBO FOFO C/FG PN-10/PT D=1000MM;L=4000MM (2079KG)</v>
          </cell>
          <cell r="D6130" t="str">
            <v>UN</v>
          </cell>
          <cell r="E6130">
            <v>0</v>
          </cell>
        </row>
        <row r="6131">
          <cell r="B6131" t="str">
            <v>526569</v>
          </cell>
          <cell r="C6131" t="str">
            <v>TUBO FOFO C/FG PN-10/PT D=1000MM;L=4500MM (2305KG)</v>
          </cell>
          <cell r="D6131" t="str">
            <v>UN</v>
          </cell>
          <cell r="E6131">
            <v>0</v>
          </cell>
        </row>
        <row r="6132">
          <cell r="B6132" t="str">
            <v>526570</v>
          </cell>
          <cell r="C6132" t="str">
            <v>TUBO FOFO C/FG PN-10/PT D=1000MM;L=5000MM (2531KG)</v>
          </cell>
          <cell r="D6132" t="str">
            <v>UN</v>
          </cell>
          <cell r="E6132">
            <v>0</v>
          </cell>
        </row>
        <row r="6133">
          <cell r="B6133" t="str">
            <v>526571</v>
          </cell>
          <cell r="C6133" t="str">
            <v>TUBO FOFO C/FG PN-10/PT D=1000MM;L=5500MM (2757KG)</v>
          </cell>
          <cell r="D6133" t="str">
            <v>UN</v>
          </cell>
          <cell r="E6133">
            <v>0</v>
          </cell>
        </row>
        <row r="6134">
          <cell r="B6134" t="str">
            <v>526572</v>
          </cell>
          <cell r="C6134" t="str">
            <v>TUBO FOFO C/FG PN-10/PT D=1000MM;L=6000MM (2983KG)</v>
          </cell>
          <cell r="D6134" t="str">
            <v>UN</v>
          </cell>
          <cell r="E6134">
            <v>0</v>
          </cell>
        </row>
        <row r="6135">
          <cell r="B6135" t="str">
            <v>526573</v>
          </cell>
          <cell r="C6135" t="str">
            <v>TUBO FOFO C/FG PN-10/PT D=1000MM;L=6500MM (3209KG)</v>
          </cell>
          <cell r="D6135" t="str">
            <v>UN</v>
          </cell>
          <cell r="E6135">
            <v>0</v>
          </cell>
        </row>
        <row r="6136">
          <cell r="B6136" t="str">
            <v>526574</v>
          </cell>
          <cell r="C6136" t="str">
            <v>TUBO FOFO C/FG PN-10/PT D=1000MM;L=6800MM (3345KG)</v>
          </cell>
          <cell r="D6136" t="str">
            <v>UN</v>
          </cell>
          <cell r="E6136">
            <v>0</v>
          </cell>
        </row>
        <row r="6137">
          <cell r="B6137" t="str">
            <v>526575</v>
          </cell>
          <cell r="C6137" t="str">
            <v>TUBO FOFO C/FG PN-10/PT D=1200MM;L=1000MM (828KG)</v>
          </cell>
          <cell r="D6137" t="str">
            <v>UN</v>
          </cell>
          <cell r="E6137">
            <v>0</v>
          </cell>
        </row>
        <row r="6138">
          <cell r="B6138" t="str">
            <v>526576</v>
          </cell>
          <cell r="C6138" t="str">
            <v>TUBO FOFO C/FG PN-10/PT D=1200MM;L=1500MM (1319KG)</v>
          </cell>
          <cell r="D6138" t="str">
            <v>UN</v>
          </cell>
          <cell r="E6138">
            <v>0</v>
          </cell>
        </row>
        <row r="6139">
          <cell r="B6139" t="str">
            <v>526577</v>
          </cell>
          <cell r="C6139" t="str">
            <v>TUBO FOFO C/FG PN-10/PT D=1200MM;L=2000MM (1435KG)</v>
          </cell>
          <cell r="D6139" t="str">
            <v>UN</v>
          </cell>
          <cell r="E6139">
            <v>0</v>
          </cell>
        </row>
        <row r="6140">
          <cell r="B6140" t="str">
            <v>526578</v>
          </cell>
          <cell r="C6140" t="str">
            <v>TUBO FOFO C/FG PN-10/PT D=1200MM;L=2500MM (1740KG)</v>
          </cell>
          <cell r="D6140" t="str">
            <v>UN</v>
          </cell>
          <cell r="E6140">
            <v>0</v>
          </cell>
        </row>
        <row r="6141">
          <cell r="B6141" t="str">
            <v>526579</v>
          </cell>
          <cell r="C6141" t="str">
            <v>TUBO FOFO C/FG PN-10/PT D=1200MM;L=3000MM (2043KG)</v>
          </cell>
          <cell r="D6141" t="str">
            <v>UN</v>
          </cell>
          <cell r="E6141">
            <v>0</v>
          </cell>
        </row>
        <row r="6142">
          <cell r="B6142" t="str">
            <v>526580</v>
          </cell>
          <cell r="C6142" t="str">
            <v>TUBO FOFO C/FG PN-10/PT D=1200MM;L=3500MM (2347KG)</v>
          </cell>
          <cell r="D6142" t="str">
            <v>UN</v>
          </cell>
          <cell r="E6142">
            <v>0</v>
          </cell>
        </row>
        <row r="6143">
          <cell r="B6143" t="str">
            <v>526581</v>
          </cell>
          <cell r="C6143" t="str">
            <v>TUBO FOFO C/FG PN-10/PT D=1200MM;L=4000MM (2651KG)</v>
          </cell>
          <cell r="D6143" t="str">
            <v>UN</v>
          </cell>
          <cell r="E6143">
            <v>0</v>
          </cell>
        </row>
        <row r="6144">
          <cell r="B6144" t="str">
            <v>526582</v>
          </cell>
          <cell r="C6144" t="str">
            <v>TUBO FOFO C/FG PN-10/PT D=1200MM;L=4500MM (2955KG)</v>
          </cell>
          <cell r="D6144" t="str">
            <v>UN</v>
          </cell>
          <cell r="E6144">
            <v>0</v>
          </cell>
        </row>
        <row r="6145">
          <cell r="B6145" t="str">
            <v>526583</v>
          </cell>
          <cell r="C6145" t="str">
            <v>TUBO FOFO C/FG PN-10/PT D=1200MM;L=5000MM (3259KG)</v>
          </cell>
          <cell r="D6145" t="str">
            <v>UN</v>
          </cell>
          <cell r="E6145">
            <v>0</v>
          </cell>
        </row>
        <row r="6146">
          <cell r="B6146" t="str">
            <v>526584</v>
          </cell>
          <cell r="C6146" t="str">
            <v>TUBO FOFO C/FG PN-10/PT D=1200MM;L=5500MM (3563KG)</v>
          </cell>
          <cell r="D6146" t="str">
            <v>UN</v>
          </cell>
          <cell r="E6146">
            <v>0</v>
          </cell>
        </row>
        <row r="6147">
          <cell r="B6147" t="str">
            <v>526585</v>
          </cell>
          <cell r="C6147" t="str">
            <v>TUBO FOFO C/FG PN-10/PT D=1200MM;L=6000MM (3866KG)</v>
          </cell>
          <cell r="D6147" t="str">
            <v>UN</v>
          </cell>
          <cell r="E6147">
            <v>0</v>
          </cell>
        </row>
        <row r="6148">
          <cell r="B6148" t="str">
            <v>526586</v>
          </cell>
          <cell r="C6148" t="str">
            <v>TUBO FOFO C/FG PN-10/PT D=1200MM;L=6500MM (4171KG)</v>
          </cell>
          <cell r="D6148" t="str">
            <v>UN</v>
          </cell>
          <cell r="E6148">
            <v>0</v>
          </cell>
        </row>
        <row r="6149">
          <cell r="B6149" t="str">
            <v>526587</v>
          </cell>
          <cell r="C6149" t="str">
            <v>TUBO FOFO C/FG PN-10/PT D=1200MM;L=6800MM (4553KG)</v>
          </cell>
          <cell r="D6149" t="str">
            <v>UN</v>
          </cell>
          <cell r="E6149">
            <v>0</v>
          </cell>
        </row>
        <row r="6151">
          <cell r="B6151" t="str">
            <v>526600</v>
          </cell>
          <cell r="C6151" t="str">
            <v>TUBO FOFO PONTA/BOLSA K7 JE  (C31 - METALURGICA 100%)</v>
          </cell>
        </row>
        <row r="6152">
          <cell r="B6152" t="str">
            <v>526601</v>
          </cell>
          <cell r="C6152" t="str">
            <v>TUBO FOFO PONTA/BOLSA K7 JE D=100MM (15KG/M)</v>
          </cell>
          <cell r="D6152" t="str">
            <v>M</v>
          </cell>
          <cell r="E6152">
            <v>0</v>
          </cell>
        </row>
        <row r="6153">
          <cell r="B6153" t="str">
            <v>526602</v>
          </cell>
          <cell r="C6153" t="str">
            <v>TUBO FOFO PONTA/BOLSA K7 JE D=150MM (24KG/M)</v>
          </cell>
          <cell r="D6153" t="str">
            <v>M</v>
          </cell>
          <cell r="E6153">
            <v>167.66</v>
          </cell>
        </row>
        <row r="6154">
          <cell r="B6154" t="str">
            <v>526603</v>
          </cell>
          <cell r="C6154" t="str">
            <v>TUBO FOFO PONTA/BOLSA K7 JE D=200MM (32KG/M)</v>
          </cell>
          <cell r="D6154" t="str">
            <v>M</v>
          </cell>
          <cell r="E6154">
            <v>211.79</v>
          </cell>
        </row>
        <row r="6155">
          <cell r="B6155" t="str">
            <v>526604</v>
          </cell>
          <cell r="C6155" t="str">
            <v>TUBO FOFO PONTA/BOLSA K7 JE D=250MM (41KG/M)</v>
          </cell>
          <cell r="D6155" t="str">
            <v>M</v>
          </cell>
          <cell r="E6155">
            <v>277.79000000000002</v>
          </cell>
        </row>
        <row r="6156">
          <cell r="B6156" t="str">
            <v>526605</v>
          </cell>
          <cell r="C6156" t="str">
            <v>TUBO FOFO PONTA/BOLSA K7 JE D=300MM (50KG/M)</v>
          </cell>
          <cell r="D6156" t="str">
            <v>M</v>
          </cell>
          <cell r="E6156">
            <v>329.78</v>
          </cell>
        </row>
        <row r="6157">
          <cell r="B6157" t="str">
            <v>526606</v>
          </cell>
          <cell r="C6157" t="str">
            <v>TUBO FOFO PONTA/BOLSA K7 JE D=350MM (62KG/M)</v>
          </cell>
          <cell r="D6157" t="str">
            <v>M</v>
          </cell>
          <cell r="E6157">
            <v>361.8</v>
          </cell>
        </row>
        <row r="6158">
          <cell r="B6158" t="str">
            <v>526607</v>
          </cell>
          <cell r="C6158" t="str">
            <v>TUBO FOFO PONTA/BOLSA K7 JE D=400MM (74KG/M)</v>
          </cell>
          <cell r="D6158" t="str">
            <v>M</v>
          </cell>
          <cell r="E6158">
            <v>416.98</v>
          </cell>
        </row>
        <row r="6159">
          <cell r="B6159" t="str">
            <v>526608</v>
          </cell>
          <cell r="C6159" t="str">
            <v>TUBO FOFO PONTA/BOLSA K7 JE D=450MM (88KG/M)</v>
          </cell>
          <cell r="D6159" t="str">
            <v>M</v>
          </cell>
          <cell r="E6159">
            <v>0</v>
          </cell>
        </row>
        <row r="6160">
          <cell r="B6160" t="str">
            <v>526609</v>
          </cell>
          <cell r="C6160" t="str">
            <v>TUBO FOFO PONTA/BOLSA K7 JE D=500MM (101KG/M)</v>
          </cell>
          <cell r="D6160" t="str">
            <v>M</v>
          </cell>
          <cell r="E6160">
            <v>0</v>
          </cell>
        </row>
        <row r="6161">
          <cell r="B6161" t="str">
            <v>526610</v>
          </cell>
          <cell r="C6161" t="str">
            <v>TUBO FOFO PONTA/BOLSA K7 JE D=600MM (131KG/M)</v>
          </cell>
          <cell r="D6161" t="str">
            <v>M</v>
          </cell>
          <cell r="E6161">
            <v>0</v>
          </cell>
        </row>
        <row r="6162">
          <cell r="B6162" t="str">
            <v>526611</v>
          </cell>
          <cell r="C6162" t="str">
            <v>TUBO FOFO PONTA/BOLSA K7 JE D=700MM (166KG/M)</v>
          </cell>
          <cell r="D6162" t="str">
            <v>M</v>
          </cell>
          <cell r="E6162">
            <v>0</v>
          </cell>
        </row>
        <row r="6163">
          <cell r="B6163" t="str">
            <v>526612</v>
          </cell>
          <cell r="C6163" t="str">
            <v>TUBO FOFO PONTA/BOLSA K7 JE D=800MM (204KG/M)</v>
          </cell>
          <cell r="D6163" t="str">
            <v>M</v>
          </cell>
          <cell r="E6163">
            <v>0</v>
          </cell>
        </row>
        <row r="6164">
          <cell r="B6164" t="str">
            <v>526613</v>
          </cell>
          <cell r="C6164" t="str">
            <v>TUBO FOFO PONTA/BOLSA K7 JE D=900MM (245KG/M)</v>
          </cell>
          <cell r="D6164" t="str">
            <v>M</v>
          </cell>
          <cell r="E6164">
            <v>0</v>
          </cell>
        </row>
        <row r="6165">
          <cell r="B6165" t="str">
            <v>526614</v>
          </cell>
          <cell r="C6165" t="str">
            <v>TUBO FOFO PONTA/BOLSA K7 JE D=1000MM (594KG/M)</v>
          </cell>
          <cell r="D6165" t="str">
            <v>M</v>
          </cell>
          <cell r="E6165">
            <v>0</v>
          </cell>
        </row>
        <row r="6166">
          <cell r="B6166" t="str">
            <v>526615</v>
          </cell>
          <cell r="C6166" t="str">
            <v>TUBO FOFO PONTA/BOLSA K7 JE D=1200MM (392KG/M)</v>
          </cell>
          <cell r="D6166" t="str">
            <v>M</v>
          </cell>
          <cell r="E6166">
            <v>0</v>
          </cell>
        </row>
        <row r="6167">
          <cell r="B6167" t="str">
            <v>526616</v>
          </cell>
          <cell r="C6167" t="str">
            <v>TUBO FF DUC.K7 REV INT CIM PB-JE2GS ESG. DN=150MM</v>
          </cell>
          <cell r="D6167" t="str">
            <v>M</v>
          </cell>
          <cell r="E6167">
            <v>195.05</v>
          </cell>
        </row>
        <row r="6168">
          <cell r="B6168" t="str">
            <v>526617</v>
          </cell>
          <cell r="C6168" t="str">
            <v>TUBO FF DUC.K7 REV INT CIM PB-JE2GS ESG. DN=200MM</v>
          </cell>
          <cell r="D6168" t="str">
            <v>M</v>
          </cell>
          <cell r="E6168">
            <v>247.57</v>
          </cell>
        </row>
        <row r="6169">
          <cell r="B6169" t="str">
            <v>526618</v>
          </cell>
          <cell r="C6169" t="str">
            <v>TUBO FF DUC.K7 REV INT CIM PB-JE2GS ESG. DN=250MM</v>
          </cell>
          <cell r="D6169" t="str">
            <v>M</v>
          </cell>
          <cell r="E6169">
            <v>322.04000000000002</v>
          </cell>
        </row>
        <row r="6170">
          <cell r="B6170" t="str">
            <v>526619</v>
          </cell>
          <cell r="C6170" t="str">
            <v>TUBO FF DUC.K7 REV INT CIM PB-JE2GS ESG. DN=300MM</v>
          </cell>
          <cell r="D6170" t="str">
            <v>M</v>
          </cell>
          <cell r="E6170">
            <v>382.85</v>
          </cell>
        </row>
        <row r="6171">
          <cell r="B6171" t="str">
            <v>526620</v>
          </cell>
          <cell r="C6171" t="str">
            <v>TUBO FF DUC.K7 REV INT CIM PB-JE2GS ESG. DN=350MM</v>
          </cell>
          <cell r="D6171" t="str">
            <v>M</v>
          </cell>
          <cell r="E6171">
            <v>425.06</v>
          </cell>
        </row>
        <row r="6172">
          <cell r="B6172" t="str">
            <v>526621</v>
          </cell>
          <cell r="C6172" t="str">
            <v>TUBO FF DUC.K7 REV INT CIM PB-JE2GS ESG. DN=400MM</v>
          </cell>
          <cell r="D6172" t="str">
            <v>M</v>
          </cell>
          <cell r="E6172">
            <v>488.92</v>
          </cell>
        </row>
        <row r="6173">
          <cell r="B6173" t="str">
            <v>526622</v>
          </cell>
          <cell r="C6173" t="str">
            <v>TUBO FF DUC.K7 REV INT CIM PB-JE2GS ESG. DN=450MM</v>
          </cell>
          <cell r="D6173" t="str">
            <v>M</v>
          </cell>
          <cell r="E6173">
            <v>0</v>
          </cell>
        </row>
        <row r="6174">
          <cell r="B6174" t="str">
            <v>526623</v>
          </cell>
          <cell r="C6174" t="str">
            <v>TUBO FF DUC.K7 REV INT CIM PB-JE2GS ESG. DN=500MM</v>
          </cell>
          <cell r="D6174" t="str">
            <v>M</v>
          </cell>
          <cell r="E6174">
            <v>0</v>
          </cell>
        </row>
        <row r="6175">
          <cell r="B6175" t="str">
            <v>526624</v>
          </cell>
          <cell r="C6175" t="str">
            <v>TUBO FF DUC.K7 REV INT CIM PB-JE2GS ESG. DN=600MM</v>
          </cell>
          <cell r="D6175" t="str">
            <v>M</v>
          </cell>
          <cell r="E6175">
            <v>0</v>
          </cell>
        </row>
        <row r="6176">
          <cell r="B6176" t="str">
            <v>526625</v>
          </cell>
          <cell r="C6176" t="str">
            <v>TUBO FF DUC.K7 REV INT CIM PB-JE2GS ESG. DN=700MM</v>
          </cell>
          <cell r="D6176" t="str">
            <v>M</v>
          </cell>
          <cell r="E6176">
            <v>0</v>
          </cell>
        </row>
        <row r="6177">
          <cell r="B6177" t="str">
            <v>526626</v>
          </cell>
          <cell r="C6177" t="str">
            <v>TUBO FF DUC.K7 REV INT CIM PB-JE2GS ESG. DN=800MM</v>
          </cell>
          <cell r="D6177" t="str">
            <v>M</v>
          </cell>
          <cell r="E6177">
            <v>0</v>
          </cell>
        </row>
        <row r="6178">
          <cell r="B6178" t="str">
            <v>526627</v>
          </cell>
          <cell r="C6178" t="str">
            <v>TUBO FF DUC.K7 REV INT CIM PB-JE2GS ESG. DN=900MM</v>
          </cell>
          <cell r="D6178" t="str">
            <v>M</v>
          </cell>
          <cell r="E6178">
            <v>0</v>
          </cell>
        </row>
        <row r="6179">
          <cell r="B6179" t="str">
            <v>526628</v>
          </cell>
          <cell r="C6179" t="str">
            <v>TUBO FF DUC.K7 REV INT CIM PB-JE2GS ESG. DN=1000MM</v>
          </cell>
          <cell r="D6179" t="str">
            <v>M</v>
          </cell>
          <cell r="E6179">
            <v>0</v>
          </cell>
        </row>
        <row r="6180">
          <cell r="B6180" t="str">
            <v>526629</v>
          </cell>
          <cell r="C6180" t="str">
            <v>TUBO FF DUC.K7 REV INT CIM PB-JE2GS ESG. DN=1200MM</v>
          </cell>
          <cell r="D6180" t="str">
            <v>M</v>
          </cell>
          <cell r="E6180">
            <v>0</v>
          </cell>
        </row>
        <row r="6182">
          <cell r="B6182" t="str">
            <v>526700</v>
          </cell>
          <cell r="C6182" t="str">
            <v>TUBO FOFO PONTA/BOLSA K9 JE  (C31 - METALURGICA 100%)</v>
          </cell>
          <cell r="E6182">
            <v>0</v>
          </cell>
        </row>
        <row r="6183">
          <cell r="B6183" t="str">
            <v>526701</v>
          </cell>
          <cell r="C6183" t="str">
            <v>TUBO FOFO PONTA/BOLSA K9JE D=80MM(14KG/M)</v>
          </cell>
          <cell r="D6183" t="str">
            <v>M</v>
          </cell>
          <cell r="E6183">
            <v>140.9</v>
          </cell>
        </row>
        <row r="6184">
          <cell r="B6184" t="str">
            <v>526702</v>
          </cell>
          <cell r="C6184" t="str">
            <v>TUBO FOFO PONTA/BOLSA K9JE D=100MM(18KG/M)</v>
          </cell>
          <cell r="D6184" t="str">
            <v>M</v>
          </cell>
          <cell r="E6184">
            <v>147.44</v>
          </cell>
        </row>
        <row r="6185">
          <cell r="B6185" t="str">
            <v>526703</v>
          </cell>
          <cell r="C6185" t="str">
            <v>TUBO FOFO PONTA/BOLSA K9 JE D=150MM (27KG/M)</v>
          </cell>
          <cell r="D6185" t="str">
            <v>M</v>
          </cell>
          <cell r="E6185">
            <v>185.44</v>
          </cell>
        </row>
        <row r="6186">
          <cell r="B6186" t="str">
            <v>526704</v>
          </cell>
          <cell r="C6186" t="str">
            <v>TUBO FOFO PONTA/BOLSA K9 JE D=200MM (37KG/M)</v>
          </cell>
          <cell r="D6186" t="str">
            <v>M</v>
          </cell>
          <cell r="E6186">
            <v>235.3</v>
          </cell>
        </row>
        <row r="6187">
          <cell r="B6187" t="str">
            <v>526705</v>
          </cell>
          <cell r="C6187" t="str">
            <v>TUBO FOFO PONTA/BOLSA K9 JE D=250MM (49KG/M)</v>
          </cell>
          <cell r="D6187" t="str">
            <v>M</v>
          </cell>
          <cell r="E6187">
            <v>313.38</v>
          </cell>
        </row>
        <row r="6188">
          <cell r="B6188" t="str">
            <v>526706</v>
          </cell>
          <cell r="C6188" t="str">
            <v>TUBO FOFO PONTA/BOLSA K9 JE D=300MM (61KG/M)</v>
          </cell>
          <cell r="D6188" t="str">
            <v>M</v>
          </cell>
          <cell r="E6188">
            <v>379.18</v>
          </cell>
        </row>
        <row r="6189">
          <cell r="B6189" t="str">
            <v>526707</v>
          </cell>
          <cell r="C6189" t="str">
            <v>TUBO FOFO PONTA/BOLSA K9 JE D=350MM (77KG/M)</v>
          </cell>
          <cell r="D6189" t="str">
            <v>M</v>
          </cell>
          <cell r="E6189">
            <v>425.5</v>
          </cell>
        </row>
        <row r="6190">
          <cell r="B6190" t="str">
            <v>526708</v>
          </cell>
          <cell r="C6190" t="str">
            <v>TUBO FOFO PONTA/BOLSA K9 JE D=400MM (91KG/M)</v>
          </cell>
          <cell r="D6190" t="str">
            <v>M</v>
          </cell>
          <cell r="E6190">
            <v>490.32</v>
          </cell>
        </row>
        <row r="6191">
          <cell r="B6191" t="str">
            <v>526709</v>
          </cell>
          <cell r="C6191" t="str">
            <v>TUBO FOFO PONTA/BOLSA K9 JE D=450MM (107KG/M)</v>
          </cell>
          <cell r="D6191" t="str">
            <v>M</v>
          </cell>
          <cell r="E6191">
            <v>0</v>
          </cell>
        </row>
        <row r="6192">
          <cell r="B6192" t="str">
            <v>526710</v>
          </cell>
          <cell r="C6192" t="str">
            <v>TUBO FOFO PONTA/BOLSA K9 JE D=500MM (124KG/M)</v>
          </cell>
          <cell r="D6192" t="str">
            <v>M</v>
          </cell>
          <cell r="E6192">
            <v>0</v>
          </cell>
        </row>
        <row r="6193">
          <cell r="B6193" t="str">
            <v>526711</v>
          </cell>
          <cell r="C6193" t="str">
            <v>TUBO FOFO PONTA/BOLSA K9 JE D=600MM (162KG/M)</v>
          </cell>
          <cell r="D6193" t="str">
            <v>M</v>
          </cell>
          <cell r="E6193">
            <v>0</v>
          </cell>
        </row>
        <row r="6194">
          <cell r="B6194" t="str">
            <v>526712</v>
          </cell>
          <cell r="C6194" t="str">
            <v>TUBO FOFO PONTA/BOLSA K9 JE D=700MM (205KG/M)</v>
          </cell>
          <cell r="D6194" t="str">
            <v>M</v>
          </cell>
          <cell r="E6194">
            <v>0</v>
          </cell>
        </row>
        <row r="6195">
          <cell r="B6195" t="str">
            <v>526713</v>
          </cell>
          <cell r="C6195" t="str">
            <v>TUBO FOFO PONTA/BOLSA K9 JE D=800MM (252KG/M)</v>
          </cell>
          <cell r="D6195" t="str">
            <v>M</v>
          </cell>
          <cell r="E6195">
            <v>0</v>
          </cell>
        </row>
        <row r="6196">
          <cell r="B6196" t="str">
            <v>526714</v>
          </cell>
          <cell r="C6196" t="str">
            <v>TUBO FOFO PONTA/BOLSA K9 JE D=900MM (302KG/M)</v>
          </cell>
          <cell r="D6196" t="str">
            <v>M</v>
          </cell>
          <cell r="E6196">
            <v>0</v>
          </cell>
        </row>
        <row r="6197">
          <cell r="B6197" t="str">
            <v>526715</v>
          </cell>
          <cell r="C6197" t="str">
            <v>TUBO FOFO PONTA/BOLSA K9 JE D=1000MM (358KG/M)</v>
          </cell>
          <cell r="D6197" t="str">
            <v>M</v>
          </cell>
          <cell r="E6197">
            <v>0</v>
          </cell>
        </row>
        <row r="6198">
          <cell r="B6198" t="str">
            <v>526716</v>
          </cell>
          <cell r="C6198" t="str">
            <v>TUBO FOFO PONTA/BOLSA K9 JE D=1200MM (485KG/M)</v>
          </cell>
          <cell r="D6198" t="str">
            <v>M</v>
          </cell>
          <cell r="E6198">
            <v>0</v>
          </cell>
        </row>
        <row r="6199">
          <cell r="B6199" t="str">
            <v>526717</v>
          </cell>
          <cell r="C6199" t="str">
            <v>TUBO FF DUC.K9 REV INT CIM PB-JE2GS ESG. DN=80MM</v>
          </cell>
          <cell r="D6199" t="str">
            <v>M</v>
          </cell>
          <cell r="E6199">
            <v>0</v>
          </cell>
        </row>
        <row r="6200">
          <cell r="B6200" t="str">
            <v>526718</v>
          </cell>
          <cell r="C6200" t="str">
            <v>TUBO FF DUC.K9 REV INT CIM PB-JE2GS ESG. DN=100MM</v>
          </cell>
          <cell r="D6200" t="str">
            <v>M</v>
          </cell>
          <cell r="E6200">
            <v>0</v>
          </cell>
        </row>
        <row r="6201">
          <cell r="B6201" t="str">
            <v>526719</v>
          </cell>
          <cell r="C6201" t="str">
            <v>TUBO FF DUC.K9 REV INT CIM PB-JE2GS ESG. DN=150MM</v>
          </cell>
          <cell r="D6201" t="str">
            <v>M</v>
          </cell>
          <cell r="E6201">
            <v>212.87</v>
          </cell>
        </row>
        <row r="6202">
          <cell r="B6202" t="str">
            <v>526720</v>
          </cell>
          <cell r="C6202" t="str">
            <v>TUBO FF DUC.K9 REV INT CIM PB-JE2GS ESG. DN=200MM</v>
          </cell>
          <cell r="D6202" t="str">
            <v>M</v>
          </cell>
          <cell r="E6202">
            <v>276.02</v>
          </cell>
        </row>
        <row r="6203">
          <cell r="B6203" t="str">
            <v>526721</v>
          </cell>
          <cell r="C6203" t="str">
            <v>TUBO FF DUC.K9 REV INT CIM PB-JE2GS ESG. DN=250MM</v>
          </cell>
          <cell r="D6203" t="str">
            <v>M</v>
          </cell>
          <cell r="E6203">
            <v>368.72</v>
          </cell>
        </row>
        <row r="6204">
          <cell r="B6204" t="str">
            <v>526722</v>
          </cell>
          <cell r="C6204" t="str">
            <v>TUBO FF DUC.K9 REV INT CIM PB-JE2GS ESG. DN=300MM</v>
          </cell>
          <cell r="D6204" t="str">
            <v>M</v>
          </cell>
          <cell r="E6204">
            <v>442.75</v>
          </cell>
        </row>
        <row r="6205">
          <cell r="B6205" t="str">
            <v>526723</v>
          </cell>
          <cell r="C6205" t="str">
            <v>TUBO FF DUC.K9 REV INT CIM PB-JE2GS ESG. DN=350MM</v>
          </cell>
          <cell r="D6205" t="str">
            <v>M</v>
          </cell>
          <cell r="E6205">
            <v>493.86</v>
          </cell>
        </row>
        <row r="6206">
          <cell r="B6206" t="str">
            <v>526724</v>
          </cell>
          <cell r="C6206" t="str">
            <v>TUBO FF DUC.K9 REV INT CIM PB-JE2GS ESG. DN=400MM</v>
          </cell>
          <cell r="D6206" t="str">
            <v>M</v>
          </cell>
          <cell r="E6206">
            <v>560.63</v>
          </cell>
        </row>
        <row r="6207">
          <cell r="B6207" t="str">
            <v>526725</v>
          </cell>
          <cell r="C6207" t="str">
            <v>TUBO FF DUC.K9 REV INT CIM PB-JE2GS ESG. DN=450MM</v>
          </cell>
          <cell r="D6207" t="str">
            <v>M</v>
          </cell>
          <cell r="E6207">
            <v>0</v>
          </cell>
        </row>
        <row r="6208">
          <cell r="B6208" t="str">
            <v>526726</v>
          </cell>
          <cell r="C6208" t="str">
            <v>TUBO FF DUC.K9 REV INT CIM PB-JE2GS ESG. DN=500MM</v>
          </cell>
          <cell r="D6208" t="str">
            <v>M</v>
          </cell>
          <cell r="E6208">
            <v>0</v>
          </cell>
        </row>
        <row r="6209">
          <cell r="B6209" t="str">
            <v>526727</v>
          </cell>
          <cell r="C6209" t="str">
            <v>TUBO FF DUC.K9 REV INT CIM PB-JE2GS ESG. DN=600MM</v>
          </cell>
          <cell r="D6209" t="str">
            <v>M</v>
          </cell>
          <cell r="E6209">
            <v>0</v>
          </cell>
        </row>
        <row r="6210">
          <cell r="B6210" t="str">
            <v>526728</v>
          </cell>
          <cell r="C6210" t="str">
            <v>TUBO FF DUC.K9 REV INT CIM PB-JE2GS ESG. DN=700MM</v>
          </cell>
          <cell r="D6210" t="str">
            <v>M</v>
          </cell>
          <cell r="E6210">
            <v>0</v>
          </cell>
        </row>
        <row r="6211">
          <cell r="B6211" t="str">
            <v>526729</v>
          </cell>
          <cell r="C6211" t="str">
            <v>TUBO FF DUC.K9 REV INT CIM PB-JE2GS ESG. DN=800MM</v>
          </cell>
          <cell r="D6211" t="str">
            <v>M</v>
          </cell>
          <cell r="E6211">
            <v>0</v>
          </cell>
        </row>
        <row r="6212">
          <cell r="B6212" t="str">
            <v>526730</v>
          </cell>
          <cell r="C6212" t="str">
            <v>TUBO FF DUC.K9 REV INT CIM PB-JE2GS ESG. DN=900MM</v>
          </cell>
          <cell r="D6212" t="str">
            <v>M</v>
          </cell>
          <cell r="E6212">
            <v>0</v>
          </cell>
        </row>
        <row r="6213">
          <cell r="B6213" t="str">
            <v>526731</v>
          </cell>
          <cell r="C6213" t="str">
            <v>TUBO FF DUC.K9 REV INT CIM PB-JE2GS ESG. DN=1000MM</v>
          </cell>
          <cell r="D6213" t="str">
            <v>M</v>
          </cell>
          <cell r="E6213">
            <v>0</v>
          </cell>
        </row>
        <row r="6214">
          <cell r="B6214" t="str">
            <v>526732</v>
          </cell>
          <cell r="C6214" t="str">
            <v>TUBO FF DUC.K9 REV INT CIM PB-JE2GS ESG. DN=1200MM</v>
          </cell>
          <cell r="D6214" t="str">
            <v>M</v>
          </cell>
          <cell r="E6214">
            <v>0</v>
          </cell>
        </row>
        <row r="6216">
          <cell r="B6216" t="str">
            <v>526800</v>
          </cell>
          <cell r="C6216" t="str">
            <v>TUBO FOFO C/FG PN-16 (C31 - METALURGICA 100%)</v>
          </cell>
        </row>
        <row r="6217">
          <cell r="B6217" t="str">
            <v>526801</v>
          </cell>
          <cell r="C6217" t="str">
            <v>TUBO FOFO C/FG PN-16 D=80MM;L=1000MM (20KG)</v>
          </cell>
          <cell r="D6217" t="str">
            <v>UN</v>
          </cell>
          <cell r="E6217">
            <v>0</v>
          </cell>
        </row>
        <row r="6218">
          <cell r="B6218" t="str">
            <v>526802</v>
          </cell>
          <cell r="C6218" t="str">
            <v>TUBO FOFO C/FG PN-16 D=80MM;L=1500MM (27KG)</v>
          </cell>
          <cell r="D6218" t="str">
            <v>UN</v>
          </cell>
          <cell r="E6218">
            <v>0</v>
          </cell>
        </row>
        <row r="6219">
          <cell r="B6219" t="str">
            <v>526803</v>
          </cell>
          <cell r="C6219" t="str">
            <v>TUBO FOFO C/FG PN-16 D=80MM;L=2000MM (33KG)</v>
          </cell>
          <cell r="D6219" t="str">
            <v>UN</v>
          </cell>
          <cell r="E6219">
            <v>0</v>
          </cell>
        </row>
        <row r="6220">
          <cell r="B6220" t="str">
            <v>526804</v>
          </cell>
          <cell r="C6220" t="str">
            <v>TUBO FOFO C/FG PN-16 D=80MM;L=2500MM (40KG)</v>
          </cell>
          <cell r="D6220" t="str">
            <v>UN</v>
          </cell>
          <cell r="E6220">
            <v>0</v>
          </cell>
        </row>
        <row r="6221">
          <cell r="B6221" t="str">
            <v>526805</v>
          </cell>
          <cell r="C6221" t="str">
            <v>TUBO FOFO C/FG PN-16 D=80MM;L=3000MM (46KG)</v>
          </cell>
          <cell r="D6221" t="str">
            <v>UN</v>
          </cell>
          <cell r="E6221">
            <v>0</v>
          </cell>
        </row>
        <row r="6222">
          <cell r="B6222" t="str">
            <v>526806</v>
          </cell>
          <cell r="C6222" t="str">
            <v>TUBO FOFO C/FG PN-16 D=80MM;L=3500MM (53KG)</v>
          </cell>
          <cell r="D6222" t="str">
            <v>UN</v>
          </cell>
          <cell r="E6222">
            <v>0</v>
          </cell>
        </row>
        <row r="6223">
          <cell r="B6223" t="str">
            <v>526807</v>
          </cell>
          <cell r="C6223" t="str">
            <v>TUBO FOFO C/FG PN-16 D=80MM;L=4000MM (59KG)</v>
          </cell>
          <cell r="D6223" t="str">
            <v>UN</v>
          </cell>
          <cell r="E6223">
            <v>0</v>
          </cell>
        </row>
        <row r="6224">
          <cell r="B6224" t="str">
            <v>526808</v>
          </cell>
          <cell r="C6224" t="str">
            <v>TUBO FOFO C/FG PN-16 D=80MM;L=4500MM (66KG)</v>
          </cell>
          <cell r="D6224" t="str">
            <v>UN</v>
          </cell>
          <cell r="E6224">
            <v>0</v>
          </cell>
        </row>
        <row r="6225">
          <cell r="B6225" t="str">
            <v>526809</v>
          </cell>
          <cell r="C6225" t="str">
            <v>TUBO FOFO C/FG PN-16 D=80MM;L=5000MM (72KG)</v>
          </cell>
          <cell r="D6225" t="str">
            <v>UN</v>
          </cell>
          <cell r="E6225">
            <v>0</v>
          </cell>
        </row>
        <row r="6226">
          <cell r="B6226" t="str">
            <v>526810</v>
          </cell>
          <cell r="C6226" t="str">
            <v>TUBO FOFO C/FG PN-16 D=80MM;L=5500MM (79KG)</v>
          </cell>
          <cell r="D6226" t="str">
            <v>UN</v>
          </cell>
          <cell r="E6226">
            <v>0</v>
          </cell>
        </row>
        <row r="6227">
          <cell r="B6227" t="str">
            <v>526811</v>
          </cell>
          <cell r="C6227" t="str">
            <v>TUBO FOFO C/FG PN-16 D=80MM;L=5800MM (82KG)</v>
          </cell>
          <cell r="D6227" t="str">
            <v>UN</v>
          </cell>
          <cell r="E6227">
            <v>0</v>
          </cell>
        </row>
        <row r="6228">
          <cell r="B6228" t="str">
            <v>526812</v>
          </cell>
          <cell r="C6228" t="str">
            <v>TUBO FOFO C/FG PN-16 D=100MM;L=1000MM (26KG)</v>
          </cell>
          <cell r="D6228" t="str">
            <v>UN</v>
          </cell>
          <cell r="E6228">
            <v>0</v>
          </cell>
        </row>
        <row r="6229">
          <cell r="B6229" t="str">
            <v>526813</v>
          </cell>
          <cell r="C6229" t="str">
            <v>TUBO FOFO C/FG PN-16 D=100MM;L=1500MM (35KG)</v>
          </cell>
          <cell r="D6229" t="str">
            <v>UN</v>
          </cell>
          <cell r="E6229">
            <v>0</v>
          </cell>
        </row>
        <row r="6230">
          <cell r="B6230" t="str">
            <v>526814</v>
          </cell>
          <cell r="C6230" t="str">
            <v>TUBO FOFO C/FG PN-16 D=100MM;L=2000MM (43KG)</v>
          </cell>
          <cell r="D6230" t="str">
            <v>UN</v>
          </cell>
          <cell r="E6230">
            <v>0</v>
          </cell>
        </row>
        <row r="6231">
          <cell r="B6231" t="str">
            <v>526815</v>
          </cell>
          <cell r="C6231" t="str">
            <v>TUBO FOFO C/FG PN-16 D=100MM;L=2500MM (52KG)</v>
          </cell>
          <cell r="D6231" t="str">
            <v>UN</v>
          </cell>
          <cell r="E6231">
            <v>0</v>
          </cell>
        </row>
        <row r="6232">
          <cell r="B6232" t="str">
            <v>526816</v>
          </cell>
          <cell r="C6232" t="str">
            <v>TUBO FOFO C/FG PN-16 D=100MM;L=3000MM (61KG)</v>
          </cell>
          <cell r="D6232" t="str">
            <v>UN</v>
          </cell>
          <cell r="E6232">
            <v>0</v>
          </cell>
        </row>
        <row r="6233">
          <cell r="B6233" t="str">
            <v>526817</v>
          </cell>
          <cell r="C6233" t="str">
            <v>TUBO FOFO C/FG PN-16 D=100MM;L=3500MM (69KG)</v>
          </cell>
          <cell r="D6233" t="str">
            <v>UN</v>
          </cell>
          <cell r="E6233">
            <v>0</v>
          </cell>
        </row>
        <row r="6234">
          <cell r="B6234" t="str">
            <v>526818</v>
          </cell>
          <cell r="C6234" t="str">
            <v>TUBO FOFO C/FG PN-16 D=100MM;L=4000MM (78KG)</v>
          </cell>
          <cell r="D6234" t="str">
            <v>UN</v>
          </cell>
          <cell r="E6234">
            <v>0</v>
          </cell>
        </row>
        <row r="6235">
          <cell r="B6235" t="str">
            <v>526819</v>
          </cell>
          <cell r="C6235" t="str">
            <v>TUBO FOFO C/FG PN-16 D=100MM;L=4500MM (86KG)</v>
          </cell>
          <cell r="D6235" t="str">
            <v>UN</v>
          </cell>
          <cell r="E6235">
            <v>0</v>
          </cell>
        </row>
        <row r="6236">
          <cell r="B6236" t="str">
            <v>526820</v>
          </cell>
          <cell r="C6236" t="str">
            <v>TUBO FOFO C/FG PN-16 D=100MM;L=5000MM (95KG)</v>
          </cell>
          <cell r="D6236" t="str">
            <v>UN</v>
          </cell>
          <cell r="E6236">
            <v>0</v>
          </cell>
        </row>
        <row r="6237">
          <cell r="B6237" t="str">
            <v>526821</v>
          </cell>
          <cell r="C6237" t="str">
            <v>TUBO FOFO C/FG PN-16 D=100MM;L=5500MM (104KG)</v>
          </cell>
          <cell r="D6237" t="str">
            <v>UN</v>
          </cell>
          <cell r="E6237">
            <v>0</v>
          </cell>
        </row>
        <row r="6238">
          <cell r="B6238" t="str">
            <v>526822</v>
          </cell>
          <cell r="C6238" t="str">
            <v>TUBO FOFO C/FG PN-16 D=100MM;L=5800MM (109KG)</v>
          </cell>
          <cell r="D6238" t="str">
            <v>UN</v>
          </cell>
          <cell r="E6238">
            <v>0</v>
          </cell>
        </row>
        <row r="6239">
          <cell r="B6239" t="str">
            <v>526823</v>
          </cell>
          <cell r="C6239" t="str">
            <v>TUBO FOFO C/FG PN-16 D=150MM;L=1000MM (42KG)</v>
          </cell>
          <cell r="D6239" t="str">
            <v>UN</v>
          </cell>
          <cell r="E6239">
            <v>0</v>
          </cell>
        </row>
        <row r="6240">
          <cell r="B6240" t="str">
            <v>526824</v>
          </cell>
          <cell r="C6240" t="str">
            <v>TUBO FOFO C/FG PN-16 D=150MM;L=1500MM (55KG)</v>
          </cell>
          <cell r="D6240" t="str">
            <v>UN</v>
          </cell>
          <cell r="E6240">
            <v>0</v>
          </cell>
        </row>
        <row r="6241">
          <cell r="B6241" t="str">
            <v>526825</v>
          </cell>
          <cell r="C6241" t="str">
            <v>TUBO FOFO C/FG PN-16 D=150MM;L=2000MM (68KG)</v>
          </cell>
          <cell r="D6241" t="str">
            <v>UN</v>
          </cell>
          <cell r="E6241">
            <v>0</v>
          </cell>
        </row>
        <row r="6242">
          <cell r="B6242" t="str">
            <v>526826</v>
          </cell>
          <cell r="C6242" t="str">
            <v>TUBO FOFO C/FG PN-16 D=150MM;L=2500MM (81KG)</v>
          </cell>
          <cell r="D6242" t="str">
            <v>UN</v>
          </cell>
          <cell r="E6242">
            <v>0</v>
          </cell>
        </row>
        <row r="6243">
          <cell r="B6243" t="str">
            <v>526827</v>
          </cell>
          <cell r="C6243" t="str">
            <v>TUBO FOFO C/FG PN-16 D=150MM;L=3000MM (94KG)</v>
          </cell>
          <cell r="D6243" t="str">
            <v>UN</v>
          </cell>
          <cell r="E6243">
            <v>0</v>
          </cell>
        </row>
        <row r="6244">
          <cell r="B6244" t="str">
            <v>526828</v>
          </cell>
          <cell r="C6244" t="str">
            <v>TUBO FOFO C/FG PN-16 D=150MM;L=3500MM (107KG)</v>
          </cell>
          <cell r="D6244" t="str">
            <v>UN</v>
          </cell>
          <cell r="E6244">
            <v>0</v>
          </cell>
        </row>
        <row r="6245">
          <cell r="B6245" t="str">
            <v>526829</v>
          </cell>
          <cell r="C6245" t="str">
            <v>TUBO FOFO C/FG PN-16 D=150MM;L=4000MM (120KG)</v>
          </cell>
          <cell r="D6245" t="str">
            <v>UN</v>
          </cell>
          <cell r="E6245">
            <v>0</v>
          </cell>
        </row>
        <row r="6246">
          <cell r="B6246" t="str">
            <v>526830</v>
          </cell>
          <cell r="C6246" t="str">
            <v>TUBO FOFO C/FG PN-16 D=150MM;L=4500MM (133KG)</v>
          </cell>
          <cell r="D6246" t="str">
            <v>UN</v>
          </cell>
          <cell r="E6246">
            <v>0</v>
          </cell>
        </row>
        <row r="6247">
          <cell r="B6247" t="str">
            <v>526831</v>
          </cell>
          <cell r="C6247" t="str">
            <v>TUBO FOFO C/FG PN-16 D=150MM;L=5000MM (146KG)</v>
          </cell>
          <cell r="D6247" t="str">
            <v>UN</v>
          </cell>
          <cell r="E6247">
            <v>0</v>
          </cell>
        </row>
        <row r="6248">
          <cell r="B6248" t="str">
            <v>526832</v>
          </cell>
          <cell r="C6248" t="str">
            <v>TUBO FOFO C/FG PN-16 D=150MM;L=5500MM (159KG)</v>
          </cell>
          <cell r="D6248" t="str">
            <v>UN</v>
          </cell>
          <cell r="E6248">
            <v>0</v>
          </cell>
        </row>
        <row r="6249">
          <cell r="B6249" t="str">
            <v>526833</v>
          </cell>
          <cell r="C6249" t="str">
            <v>TUBO FOFO C/FG PN-16 D=150MM;L=5800MM (167KG)</v>
          </cell>
          <cell r="D6249" t="str">
            <v>UN</v>
          </cell>
          <cell r="E6249">
            <v>0</v>
          </cell>
        </row>
        <row r="6250">
          <cell r="B6250" t="str">
            <v>526834</v>
          </cell>
          <cell r="C6250" t="str">
            <v>TUBO FOFO C/FG PN-16 D=200MM;L=1000MM (55KG)</v>
          </cell>
          <cell r="D6250" t="str">
            <v>UN</v>
          </cell>
          <cell r="E6250">
            <v>0</v>
          </cell>
        </row>
        <row r="6251">
          <cell r="B6251" t="str">
            <v>526835</v>
          </cell>
          <cell r="C6251" t="str">
            <v>TUBO FOFO C/FG PN-16 D=200MM;L=1500MM (72KG)</v>
          </cell>
          <cell r="D6251" t="str">
            <v>UN</v>
          </cell>
          <cell r="E6251">
            <v>0</v>
          </cell>
        </row>
        <row r="6252">
          <cell r="B6252" t="str">
            <v>526836</v>
          </cell>
          <cell r="C6252" t="str">
            <v>TUBO FOFO C/FG PN-16 D=200MM;L=2000MM (90KG)</v>
          </cell>
          <cell r="D6252" t="str">
            <v>UN</v>
          </cell>
          <cell r="E6252">
            <v>0</v>
          </cell>
        </row>
        <row r="6253">
          <cell r="B6253" t="str">
            <v>526837</v>
          </cell>
          <cell r="C6253" t="str">
            <v>TUBO FOFO C/FG PN-16 D=200MM;L=2500MM (107KG)</v>
          </cell>
          <cell r="D6253" t="str">
            <v>UN</v>
          </cell>
          <cell r="E6253">
            <v>0</v>
          </cell>
        </row>
        <row r="6254">
          <cell r="B6254" t="str">
            <v>526838</v>
          </cell>
          <cell r="C6254" t="str">
            <v>TUBO FOFO C/FG PN-16 D=200MM;L=3000MM (124KG)</v>
          </cell>
          <cell r="D6254" t="str">
            <v>UN</v>
          </cell>
          <cell r="E6254">
            <v>0</v>
          </cell>
        </row>
        <row r="6255">
          <cell r="B6255" t="str">
            <v>526839</v>
          </cell>
          <cell r="C6255" t="str">
            <v>TUBO FOFO C/FG PN-16 D=200MM;L=3500MM (142KG)</v>
          </cell>
          <cell r="D6255" t="str">
            <v>UN</v>
          </cell>
          <cell r="E6255">
            <v>0</v>
          </cell>
        </row>
        <row r="6256">
          <cell r="B6256" t="str">
            <v>526840</v>
          </cell>
          <cell r="C6256" t="str">
            <v>TUBO FOFO C/FG PN-16 D=200MM;L=4000MM (159KG)</v>
          </cell>
          <cell r="D6256" t="str">
            <v>UN</v>
          </cell>
          <cell r="E6256">
            <v>0</v>
          </cell>
        </row>
        <row r="6257">
          <cell r="B6257" t="str">
            <v>526841</v>
          </cell>
          <cell r="C6257" t="str">
            <v>TUBO FOFO C/FG PN-16 D=200MM;L=4500MM (177KG)</v>
          </cell>
          <cell r="D6257" t="str">
            <v>UN</v>
          </cell>
          <cell r="E6257">
            <v>0</v>
          </cell>
        </row>
        <row r="6258">
          <cell r="B6258" t="str">
            <v>526842</v>
          </cell>
          <cell r="C6258" t="str">
            <v>TUBO FOFO C/FG PN-16 D=200MM;L=5000MM (194KG)</v>
          </cell>
          <cell r="D6258" t="str">
            <v>UN</v>
          </cell>
          <cell r="E6258">
            <v>0</v>
          </cell>
        </row>
        <row r="6259">
          <cell r="B6259" t="str">
            <v>526843</v>
          </cell>
          <cell r="C6259" t="str">
            <v>TUBO FOFO C/FG PN-16 D=200MM;L=5500MM (211KG)</v>
          </cell>
          <cell r="D6259" t="str">
            <v>UN</v>
          </cell>
          <cell r="E6259">
            <v>0</v>
          </cell>
        </row>
        <row r="6260">
          <cell r="B6260" t="str">
            <v>526844</v>
          </cell>
          <cell r="C6260" t="str">
            <v>TUBO FOFO C/FG PN-16 D=200MM;L=5800MM (222KG)</v>
          </cell>
          <cell r="D6260" t="str">
            <v>UN</v>
          </cell>
          <cell r="E6260">
            <v>0</v>
          </cell>
        </row>
        <row r="6261">
          <cell r="B6261" t="str">
            <v>526845</v>
          </cell>
          <cell r="C6261" t="str">
            <v>TUBO FOFO C/FG PN-16 D=250MM;L=1000MM (74KG)</v>
          </cell>
          <cell r="D6261" t="str">
            <v>UN</v>
          </cell>
          <cell r="E6261">
            <v>0</v>
          </cell>
        </row>
        <row r="6262">
          <cell r="B6262" t="str">
            <v>526846</v>
          </cell>
          <cell r="C6262" t="str">
            <v>TUBO FOFO C/FG PN-16 D=250MM;L=1500MM (97KG)</v>
          </cell>
          <cell r="D6262" t="str">
            <v>UN</v>
          </cell>
          <cell r="E6262">
            <v>0</v>
          </cell>
        </row>
        <row r="6263">
          <cell r="B6263" t="str">
            <v>526847</v>
          </cell>
          <cell r="C6263" t="str">
            <v>TUBO FOFO C/FG PN-16 D=250MM;L=2000MM (120KG)</v>
          </cell>
          <cell r="D6263" t="str">
            <v>UN</v>
          </cell>
          <cell r="E6263">
            <v>0</v>
          </cell>
        </row>
        <row r="6264">
          <cell r="B6264" t="str">
            <v>526848</v>
          </cell>
          <cell r="C6264" t="str">
            <v>TUBO FOFO C/FG PN-16 D=250MM;L=2500MM (143KG)</v>
          </cell>
          <cell r="D6264" t="str">
            <v>UN</v>
          </cell>
          <cell r="E6264">
            <v>0</v>
          </cell>
        </row>
        <row r="6265">
          <cell r="B6265" t="str">
            <v>526849</v>
          </cell>
          <cell r="C6265" t="str">
            <v>TUBO FOFO C/FG PN-16 D=250MM;L=3000MM (165KG)</v>
          </cell>
          <cell r="D6265" t="str">
            <v>UN</v>
          </cell>
          <cell r="E6265">
            <v>0</v>
          </cell>
        </row>
        <row r="6266">
          <cell r="B6266" t="str">
            <v>526850</v>
          </cell>
          <cell r="C6266" t="str">
            <v>TUBO FOFO C/FG PN-16 D=250MM;L=3500MM (188KG)</v>
          </cell>
          <cell r="D6266" t="str">
            <v>UN</v>
          </cell>
          <cell r="E6266">
            <v>0</v>
          </cell>
        </row>
        <row r="6267">
          <cell r="B6267" t="str">
            <v>526851</v>
          </cell>
          <cell r="C6267" t="str">
            <v>TUBO FOFO C/FG PN-16 D=250MM;L=4000MM (211KG)</v>
          </cell>
          <cell r="D6267" t="str">
            <v>UN</v>
          </cell>
          <cell r="E6267">
            <v>0</v>
          </cell>
        </row>
        <row r="6268">
          <cell r="B6268" t="str">
            <v>526852</v>
          </cell>
          <cell r="C6268" t="str">
            <v>TUBO FOFO C/FG PN-16 D=250MM;L=4500MM (233KG)</v>
          </cell>
          <cell r="D6268" t="str">
            <v>UN</v>
          </cell>
          <cell r="E6268">
            <v>0</v>
          </cell>
        </row>
        <row r="6269">
          <cell r="B6269" t="str">
            <v>526853</v>
          </cell>
          <cell r="C6269" t="str">
            <v>TUBO FOFO C/FG PN-16 D=250MM;L=5000MM (256KG)</v>
          </cell>
          <cell r="D6269" t="str">
            <v>UN</v>
          </cell>
          <cell r="E6269">
            <v>0</v>
          </cell>
        </row>
        <row r="6270">
          <cell r="B6270" t="str">
            <v>526854</v>
          </cell>
          <cell r="C6270" t="str">
            <v>TUBO FOFO C/FG PN-16 D=250MM;L=5500MM (279KG)</v>
          </cell>
          <cell r="D6270" t="str">
            <v>UN</v>
          </cell>
          <cell r="E6270">
            <v>0</v>
          </cell>
        </row>
        <row r="6271">
          <cell r="B6271" t="str">
            <v>526855</v>
          </cell>
          <cell r="C6271" t="str">
            <v>TUBO FOFO C/FG PN-16 D=250MM;L=5800MM (292KG)</v>
          </cell>
          <cell r="D6271" t="str">
            <v>UN</v>
          </cell>
          <cell r="E6271">
            <v>0</v>
          </cell>
        </row>
        <row r="6272">
          <cell r="B6272" t="str">
            <v>526856</v>
          </cell>
          <cell r="C6272" t="str">
            <v>TUBO FOFO C/FG PN-16 D=300MM;L=1000MM (93KG)</v>
          </cell>
          <cell r="D6272" t="str">
            <v>UN</v>
          </cell>
          <cell r="E6272">
            <v>0</v>
          </cell>
        </row>
        <row r="6273">
          <cell r="B6273" t="str">
            <v>526857</v>
          </cell>
          <cell r="C6273" t="str">
            <v>TUBO FOFO C/FG PN-16 D=300MM;L=1500MM (122KG)</v>
          </cell>
          <cell r="D6273" t="str">
            <v>UN</v>
          </cell>
          <cell r="E6273">
            <v>0</v>
          </cell>
        </row>
        <row r="6274">
          <cell r="B6274" t="str">
            <v>526858</v>
          </cell>
          <cell r="C6274" t="str">
            <v>TUBO FOFO C/FG PN-16 D=300MM;L=2000MM (150KG)</v>
          </cell>
          <cell r="D6274" t="str">
            <v>UN</v>
          </cell>
          <cell r="E6274">
            <v>0</v>
          </cell>
        </row>
        <row r="6275">
          <cell r="B6275" t="str">
            <v>526859</v>
          </cell>
          <cell r="C6275" t="str">
            <v>TUBO FOFO C/FG PN-16 D=300MM;L=2500MM (179KG)</v>
          </cell>
          <cell r="D6275" t="str">
            <v>UN</v>
          </cell>
          <cell r="E6275">
            <v>0</v>
          </cell>
        </row>
        <row r="6276">
          <cell r="B6276" t="str">
            <v>526860</v>
          </cell>
          <cell r="C6276" t="str">
            <v>TUBO FOFO C/FG PN-16 D=300MM;L=3000MM (207KG)</v>
          </cell>
          <cell r="D6276" t="str">
            <v>UN</v>
          </cell>
          <cell r="E6276">
            <v>0</v>
          </cell>
        </row>
        <row r="6277">
          <cell r="B6277" t="str">
            <v>526861</v>
          </cell>
          <cell r="C6277" t="str">
            <v>TUBO FOFO C/FG PN-16 D=300MM;L=3500MM (236KG)</v>
          </cell>
          <cell r="D6277" t="str">
            <v>UN</v>
          </cell>
          <cell r="E6277">
            <v>0</v>
          </cell>
        </row>
        <row r="6278">
          <cell r="B6278" t="str">
            <v>526862</v>
          </cell>
          <cell r="C6278" t="str">
            <v>TUBO FOFO C/FG PN-16 D=300MM;L=4000MM (264KG)</v>
          </cell>
          <cell r="D6278" t="str">
            <v>UN</v>
          </cell>
          <cell r="E6278">
            <v>0</v>
          </cell>
        </row>
        <row r="6279">
          <cell r="B6279" t="str">
            <v>526863</v>
          </cell>
          <cell r="C6279" t="str">
            <v>TUBO FOFO C/FG PN-16 D=300MM;L=4500MM (293KG)</v>
          </cell>
          <cell r="D6279" t="str">
            <v>UN</v>
          </cell>
          <cell r="E6279">
            <v>0</v>
          </cell>
        </row>
        <row r="6280">
          <cell r="B6280" t="str">
            <v>526864</v>
          </cell>
          <cell r="C6280" t="str">
            <v>TUBO FOFO C/FG PN-16 D=300MM;L=5000MM (322KG)</v>
          </cell>
          <cell r="D6280" t="str">
            <v>UN</v>
          </cell>
          <cell r="E6280">
            <v>0</v>
          </cell>
        </row>
        <row r="6281">
          <cell r="B6281" t="str">
            <v>526865</v>
          </cell>
          <cell r="C6281" t="str">
            <v>TUBO FOFO C/FG PN-16 D=300MM;L=5500MM (350KG)</v>
          </cell>
          <cell r="D6281" t="str">
            <v>UN</v>
          </cell>
          <cell r="E6281">
            <v>0</v>
          </cell>
        </row>
        <row r="6282">
          <cell r="B6282" t="str">
            <v>526866</v>
          </cell>
          <cell r="C6282" t="str">
            <v>TUBO FOFO C/FG PN-16 D=300MM;L=5800MM (367KG)</v>
          </cell>
          <cell r="D6282" t="str">
            <v>UN</v>
          </cell>
          <cell r="E6282">
            <v>0</v>
          </cell>
        </row>
        <row r="6283">
          <cell r="B6283" t="str">
            <v>526867</v>
          </cell>
          <cell r="C6283" t="str">
            <v>TUBO FOFO C/FG PN-16 D=350MM;L=1000MM (128KG)</v>
          </cell>
          <cell r="D6283" t="str">
            <v>UN</v>
          </cell>
          <cell r="E6283">
            <v>0</v>
          </cell>
        </row>
        <row r="6284">
          <cell r="B6284" t="str">
            <v>526868</v>
          </cell>
          <cell r="C6284" t="str">
            <v>TUBO FOFO C/FG PN-16 D=350MM;L=1500MM (165KG)</v>
          </cell>
          <cell r="D6284" t="str">
            <v>UN</v>
          </cell>
          <cell r="E6284">
            <v>0</v>
          </cell>
        </row>
        <row r="6285">
          <cell r="B6285" t="str">
            <v>526869</v>
          </cell>
          <cell r="C6285" t="str">
            <v>TUBO FOFO C/FG PN-16 D=350MM;L=2000MM (203KG)</v>
          </cell>
          <cell r="D6285" t="str">
            <v>UN</v>
          </cell>
          <cell r="E6285">
            <v>0</v>
          </cell>
        </row>
        <row r="6286">
          <cell r="B6286" t="str">
            <v>526870</v>
          </cell>
          <cell r="C6286" t="str">
            <v>TUBO FOFO C/FG PN-16 D=350MM;L=2500MM (241KG)</v>
          </cell>
          <cell r="D6286" t="str">
            <v>UN</v>
          </cell>
          <cell r="E6286">
            <v>0</v>
          </cell>
        </row>
        <row r="6287">
          <cell r="B6287" t="str">
            <v>526871</v>
          </cell>
          <cell r="C6287" t="str">
            <v>TUBO FOFO C/FG PN-16 D=350MM;L=3000MM (279KG)</v>
          </cell>
          <cell r="D6287" t="str">
            <v>UN</v>
          </cell>
          <cell r="E6287">
            <v>0</v>
          </cell>
        </row>
        <row r="6288">
          <cell r="B6288" t="str">
            <v>526872</v>
          </cell>
          <cell r="C6288" t="str">
            <v>TUBO FOFO C/FG PN-16 D=350MM;L=3500MM (316KG)</v>
          </cell>
          <cell r="D6288" t="str">
            <v>UN</v>
          </cell>
          <cell r="E6288">
            <v>0</v>
          </cell>
        </row>
        <row r="6289">
          <cell r="B6289" t="str">
            <v>526873</v>
          </cell>
          <cell r="C6289" t="str">
            <v>TUBO FOFO C/FG PN-16 D=350MM;L=4000MM (354KG)</v>
          </cell>
          <cell r="D6289" t="str">
            <v>UN</v>
          </cell>
          <cell r="E6289">
            <v>0</v>
          </cell>
        </row>
        <row r="6290">
          <cell r="B6290" t="str">
            <v>526874</v>
          </cell>
          <cell r="C6290" t="str">
            <v>TUBO FOFO C/FG PN-16 D=350MM;L=4500MM (392KG)</v>
          </cell>
          <cell r="D6290" t="str">
            <v>UN</v>
          </cell>
          <cell r="E6290">
            <v>0</v>
          </cell>
        </row>
        <row r="6291">
          <cell r="B6291" t="str">
            <v>526875</v>
          </cell>
          <cell r="C6291" t="str">
            <v>TUBO FOFO C/FG PN-16 D=350MM;L=5000MM (430KG)</v>
          </cell>
          <cell r="D6291" t="str">
            <v>UN</v>
          </cell>
          <cell r="E6291">
            <v>0</v>
          </cell>
        </row>
        <row r="6292">
          <cell r="B6292" t="str">
            <v>526876</v>
          </cell>
          <cell r="C6292" t="str">
            <v>TUBO FOFO C/FG PN-16 D=350MM;L=5500MM (467KG)</v>
          </cell>
          <cell r="D6292" t="str">
            <v>UN</v>
          </cell>
          <cell r="E6292">
            <v>0</v>
          </cell>
        </row>
        <row r="6293">
          <cell r="B6293" t="str">
            <v>526877</v>
          </cell>
          <cell r="C6293" t="str">
            <v>TUBO FOFO C/FG PN-16 D=350MM;L=5800MM (490KG)</v>
          </cell>
          <cell r="D6293" t="str">
            <v>UN</v>
          </cell>
          <cell r="E6293">
            <v>0</v>
          </cell>
        </row>
        <row r="6294">
          <cell r="B6294" t="str">
            <v>526878</v>
          </cell>
          <cell r="C6294" t="str">
            <v>TUBO FOFO C/FG PN-16 D=400MM;L=1000MM (158KG)</v>
          </cell>
          <cell r="D6294" t="str">
            <v>UN</v>
          </cell>
          <cell r="E6294">
            <v>0</v>
          </cell>
        </row>
        <row r="6295">
          <cell r="B6295" t="str">
            <v>526879</v>
          </cell>
          <cell r="C6295" t="str">
            <v>TUBO FOFO C/FG PN-16 D=400MM;L=1500MM (202KG)</v>
          </cell>
          <cell r="D6295" t="str">
            <v>UN</v>
          </cell>
          <cell r="E6295">
            <v>0</v>
          </cell>
        </row>
        <row r="6296">
          <cell r="B6296" t="str">
            <v>526880</v>
          </cell>
          <cell r="C6296" t="str">
            <v>TUBO FOFO C/FG PN-16 D=400MM;L=2000MM (247KG)</v>
          </cell>
          <cell r="D6296" t="str">
            <v>UN</v>
          </cell>
          <cell r="E6296">
            <v>0</v>
          </cell>
        </row>
        <row r="6297">
          <cell r="B6297" t="str">
            <v>526881</v>
          </cell>
          <cell r="C6297" t="str">
            <v>TUBO FOFO C/FG PN-16 D=400MM;L=2500MM (292KG)</v>
          </cell>
          <cell r="D6297" t="str">
            <v>UN</v>
          </cell>
          <cell r="E6297">
            <v>0</v>
          </cell>
        </row>
        <row r="6298">
          <cell r="B6298" t="str">
            <v>526882</v>
          </cell>
          <cell r="C6298" t="str">
            <v>TUBO FOFO C/FG PN-16 D=400MM;L=3000MM (337KG)</v>
          </cell>
          <cell r="D6298" t="str">
            <v>UN</v>
          </cell>
          <cell r="E6298">
            <v>0</v>
          </cell>
        </row>
        <row r="6299">
          <cell r="B6299" t="str">
            <v>526883</v>
          </cell>
          <cell r="C6299" t="str">
            <v>TUBO FOFO C/FG PN-16 D=400MM;L=3500MM (381KG)</v>
          </cell>
          <cell r="D6299" t="str">
            <v>UN</v>
          </cell>
          <cell r="E6299">
            <v>0</v>
          </cell>
        </row>
        <row r="6300">
          <cell r="B6300" t="str">
            <v>526884</v>
          </cell>
          <cell r="C6300" t="str">
            <v>TUBO FOFO C/FG PN-16 D=400MM;L=4000MM (426KG)</v>
          </cell>
          <cell r="D6300" t="str">
            <v>UN</v>
          </cell>
          <cell r="E6300">
            <v>0</v>
          </cell>
        </row>
        <row r="6301">
          <cell r="B6301" t="str">
            <v>526885</v>
          </cell>
          <cell r="C6301" t="str">
            <v>TUBO FOFO C/FG PN-16 D=400MM;L=4500MM (471KG)</v>
          </cell>
          <cell r="D6301" t="str">
            <v>UN</v>
          </cell>
          <cell r="E6301">
            <v>0</v>
          </cell>
        </row>
        <row r="6302">
          <cell r="B6302" t="str">
            <v>526886</v>
          </cell>
          <cell r="C6302" t="str">
            <v>TUBO FOFO C/FG PN-16 D=400MM;L=5000MM (516KG)</v>
          </cell>
          <cell r="D6302" t="str">
            <v>UN</v>
          </cell>
          <cell r="E6302">
            <v>0</v>
          </cell>
        </row>
        <row r="6303">
          <cell r="B6303" t="str">
            <v>526887</v>
          </cell>
          <cell r="C6303" t="str">
            <v>TUBO FOFO C/FG PN-16 D=400MM;L=5500MM (560KG)</v>
          </cell>
          <cell r="D6303" t="str">
            <v>UN</v>
          </cell>
          <cell r="E6303">
            <v>0</v>
          </cell>
        </row>
        <row r="6304">
          <cell r="B6304" t="str">
            <v>526888</v>
          </cell>
          <cell r="C6304" t="str">
            <v>TUBO FOFO C/FG PN-16 D=400MM;L=5800MM (587KG)</v>
          </cell>
          <cell r="D6304" t="str">
            <v>UN</v>
          </cell>
          <cell r="E6304">
            <v>0</v>
          </cell>
        </row>
        <row r="6305">
          <cell r="B6305" t="str">
            <v>526889</v>
          </cell>
          <cell r="C6305" t="str">
            <v>TUBO FOFO C/FG PN-16 D=450MM;L=1000MM (189KG)</v>
          </cell>
          <cell r="D6305" t="str">
            <v>UN</v>
          </cell>
          <cell r="E6305">
            <v>0</v>
          </cell>
        </row>
        <row r="6306">
          <cell r="B6306" t="str">
            <v>526890</v>
          </cell>
          <cell r="C6306" t="str">
            <v>TUBO FOFO C/FG PN-16 D=450MM;L=1500MM (242KG)</v>
          </cell>
          <cell r="D6306" t="str">
            <v>UN</v>
          </cell>
          <cell r="E6306">
            <v>0</v>
          </cell>
        </row>
        <row r="6307">
          <cell r="B6307" t="str">
            <v>526891</v>
          </cell>
          <cell r="C6307" t="str">
            <v>TUBO FOFO C/FG PN-16 D=450MM;L=2000MM (294KG)</v>
          </cell>
          <cell r="D6307" t="str">
            <v>UN</v>
          </cell>
          <cell r="E6307">
            <v>0</v>
          </cell>
        </row>
        <row r="6308">
          <cell r="B6308" t="str">
            <v>526892</v>
          </cell>
          <cell r="C6308" t="str">
            <v>TUBO FOFO C/FG PN-16 D=450MM;L=2500MM (347KG)</v>
          </cell>
          <cell r="D6308" t="str">
            <v>UN</v>
          </cell>
          <cell r="E6308">
            <v>0</v>
          </cell>
        </row>
        <row r="6309">
          <cell r="B6309" t="str">
            <v>526893</v>
          </cell>
          <cell r="C6309" t="str">
            <v>TUBO FOFO C/FG PN-16 D=450MM;L=3000MM (399KG)</v>
          </cell>
          <cell r="D6309" t="str">
            <v>UN</v>
          </cell>
          <cell r="E6309">
            <v>0</v>
          </cell>
        </row>
        <row r="6310">
          <cell r="B6310" t="str">
            <v>526894</v>
          </cell>
          <cell r="C6310" t="str">
            <v>TUBO FOFO C/FG PN-16 D=450MM;L=3500MM (452KG)</v>
          </cell>
          <cell r="D6310" t="str">
            <v>UN</v>
          </cell>
          <cell r="E6310">
            <v>0</v>
          </cell>
        </row>
        <row r="6311">
          <cell r="B6311" t="str">
            <v>526895</v>
          </cell>
          <cell r="C6311" t="str">
            <v>TUBO FOFO C/FG PN-16 D=450MM;L=4000MM (504KG)</v>
          </cell>
          <cell r="D6311" t="str">
            <v>UN</v>
          </cell>
          <cell r="E6311">
            <v>0</v>
          </cell>
        </row>
        <row r="6312">
          <cell r="B6312" t="str">
            <v>526896</v>
          </cell>
          <cell r="C6312" t="str">
            <v>TUBO FOFO C/FG PN-16 D=450MM;L=4500MM (557KG)</v>
          </cell>
          <cell r="D6312" t="str">
            <v>UN</v>
          </cell>
          <cell r="E6312">
            <v>0</v>
          </cell>
        </row>
        <row r="6313">
          <cell r="B6313" t="str">
            <v>526897</v>
          </cell>
          <cell r="C6313" t="str">
            <v>TUBO FOFO C/FG PN-16 D=450MM;L=5000MM (610KG)</v>
          </cell>
          <cell r="D6313" t="str">
            <v>UN</v>
          </cell>
          <cell r="E6313">
            <v>0</v>
          </cell>
        </row>
        <row r="6314">
          <cell r="B6314" t="str">
            <v>526898</v>
          </cell>
          <cell r="C6314" t="str">
            <v>TUBO FOFO C/FG PN-16 D=450MM;L=5500MM (662KG)</v>
          </cell>
          <cell r="D6314" t="str">
            <v>UN</v>
          </cell>
          <cell r="E6314">
            <v>0</v>
          </cell>
        </row>
        <row r="6315">
          <cell r="B6315" t="str">
            <v>526899</v>
          </cell>
          <cell r="C6315" t="str">
            <v>TUBO FOFO C/FG PN-16 D=500MM;L=1000MM (228KG)</v>
          </cell>
          <cell r="D6315" t="str">
            <v>UN</v>
          </cell>
          <cell r="E6315">
            <v>0</v>
          </cell>
        </row>
        <row r="6316">
          <cell r="B6316" t="str">
            <v>526901</v>
          </cell>
          <cell r="C6316" t="str">
            <v>TUBO FOFO C/FG PN-16 D=500MM;L=1500MM (289KG)</v>
          </cell>
          <cell r="D6316" t="str">
            <v>UN</v>
          </cell>
          <cell r="E6316">
            <v>0</v>
          </cell>
        </row>
        <row r="6317">
          <cell r="B6317" t="str">
            <v>526902</v>
          </cell>
          <cell r="C6317" t="str">
            <v>TUBO FOFO C/FG PN-16 D=500MM;L=2000MM (350KG)</v>
          </cell>
          <cell r="D6317" t="str">
            <v>UN</v>
          </cell>
          <cell r="E6317">
            <v>0</v>
          </cell>
        </row>
        <row r="6318">
          <cell r="B6318" t="str">
            <v>526903</v>
          </cell>
          <cell r="C6318" t="str">
            <v>TUBO FOFO C/FG PN-16 D=500MM;L=2500MM (411KG)</v>
          </cell>
          <cell r="D6318" t="str">
            <v>UN</v>
          </cell>
          <cell r="E6318">
            <v>0</v>
          </cell>
        </row>
        <row r="6319">
          <cell r="B6319" t="str">
            <v>526904</v>
          </cell>
          <cell r="C6319" t="str">
            <v>TUBO FOFO C/FG PN-16 D=500MM;L=3000MM (471KG)</v>
          </cell>
          <cell r="D6319" t="str">
            <v>UN</v>
          </cell>
          <cell r="E6319">
            <v>0</v>
          </cell>
        </row>
        <row r="6320">
          <cell r="B6320" t="str">
            <v>526905</v>
          </cell>
          <cell r="C6320" t="str">
            <v>TUBO FOFO C/FG PN-16 D=500MM;L=3500MM (532KG)</v>
          </cell>
          <cell r="D6320" t="str">
            <v>UN</v>
          </cell>
          <cell r="E6320">
            <v>0</v>
          </cell>
        </row>
        <row r="6321">
          <cell r="B6321" t="str">
            <v>526906</v>
          </cell>
          <cell r="C6321" t="str">
            <v>TUBO FOFO C/FG PN-16 D=500MM;L=4000MM (593KG)</v>
          </cell>
          <cell r="D6321" t="str">
            <v>UN</v>
          </cell>
          <cell r="E6321">
            <v>0</v>
          </cell>
        </row>
        <row r="6322">
          <cell r="B6322" t="str">
            <v>526907</v>
          </cell>
          <cell r="C6322" t="str">
            <v>TUBO FOFO C/FG PN-16 D=500MM;L=4500MM (654KG)</v>
          </cell>
          <cell r="D6322" t="str">
            <v>UN</v>
          </cell>
          <cell r="E6322">
            <v>0</v>
          </cell>
        </row>
        <row r="6323">
          <cell r="B6323" t="str">
            <v>526908</v>
          </cell>
          <cell r="C6323" t="str">
            <v>TUBO FOFO C/FG PN-16 D=500MM;L=5000MM (715KG)</v>
          </cell>
          <cell r="D6323" t="str">
            <v>UN</v>
          </cell>
          <cell r="E6323">
            <v>0</v>
          </cell>
        </row>
        <row r="6324">
          <cell r="B6324" t="str">
            <v>526909</v>
          </cell>
          <cell r="C6324" t="str">
            <v>TUBO FOFO C/FG PN-16 D=500MM;L=5500MM (776KG)</v>
          </cell>
          <cell r="D6324" t="str">
            <v>UN</v>
          </cell>
          <cell r="E6324">
            <v>0</v>
          </cell>
        </row>
        <row r="6325">
          <cell r="B6325" t="str">
            <v>526910</v>
          </cell>
          <cell r="C6325" t="str">
            <v>TUBO FOFO C/FG PN-16 D=500MM;L=5800MM (812KG)</v>
          </cell>
          <cell r="D6325" t="str">
            <v>UN</v>
          </cell>
          <cell r="E6325">
            <v>0</v>
          </cell>
        </row>
        <row r="6326">
          <cell r="B6326" t="str">
            <v>526911</v>
          </cell>
          <cell r="C6326" t="str">
            <v>TUBO FOFO C/FG PN-16 D=600MM;L=1000MM (322KG)</v>
          </cell>
          <cell r="D6326" t="str">
            <v>UN</v>
          </cell>
          <cell r="E6326">
            <v>0</v>
          </cell>
        </row>
        <row r="6327">
          <cell r="B6327" t="str">
            <v>526912</v>
          </cell>
          <cell r="C6327" t="str">
            <v>TUBO FOFO C/FG PN-16 D=600MM;L=1500MM (401KG)</v>
          </cell>
          <cell r="D6327" t="str">
            <v>UN</v>
          </cell>
          <cell r="E6327">
            <v>0</v>
          </cell>
        </row>
        <row r="6328">
          <cell r="B6328" t="str">
            <v>526913</v>
          </cell>
          <cell r="C6328" t="str">
            <v>TUBO FOFO C/FG PN-16 D=600MM;L=2000MM (480KG)</v>
          </cell>
          <cell r="D6328" t="str">
            <v>UN</v>
          </cell>
          <cell r="E6328">
            <v>0</v>
          </cell>
        </row>
        <row r="6329">
          <cell r="B6329" t="str">
            <v>526914</v>
          </cell>
          <cell r="C6329" t="str">
            <v>TUBO FOFO C/FG PN-16 D=600MM;L=2500MM (559KG)</v>
          </cell>
          <cell r="D6329" t="str">
            <v>UN</v>
          </cell>
          <cell r="E6329">
            <v>0</v>
          </cell>
        </row>
        <row r="6330">
          <cell r="B6330" t="str">
            <v>526915</v>
          </cell>
          <cell r="C6330" t="str">
            <v>TUBO FOFO C/FG PN-16 D=600MM;L=3000MM (638KG)</v>
          </cell>
          <cell r="D6330" t="str">
            <v>UN</v>
          </cell>
          <cell r="E6330">
            <v>0</v>
          </cell>
        </row>
        <row r="6331">
          <cell r="B6331" t="str">
            <v>526916</v>
          </cell>
          <cell r="C6331" t="str">
            <v>TUBO FOFO C/FG PN-16 D=600MM;L=3500MM (717KG)</v>
          </cell>
          <cell r="D6331" t="str">
            <v>UN</v>
          </cell>
          <cell r="E6331">
            <v>0</v>
          </cell>
        </row>
        <row r="6332">
          <cell r="B6332" t="str">
            <v>526917</v>
          </cell>
          <cell r="C6332" t="str">
            <v>TUBO FOFO C/FG PN-16 D=600MM;L=4000MM (796KG)</v>
          </cell>
          <cell r="D6332" t="str">
            <v>UN</v>
          </cell>
          <cell r="E6332">
            <v>0</v>
          </cell>
        </row>
        <row r="6333">
          <cell r="B6333" t="str">
            <v>526918</v>
          </cell>
          <cell r="C6333" t="str">
            <v>TUBO FOFO C/FG PN-16 D=600MM;L=4500MM (875KG)</v>
          </cell>
          <cell r="D6333" t="str">
            <v>UN</v>
          </cell>
          <cell r="E6333">
            <v>0</v>
          </cell>
        </row>
        <row r="6334">
          <cell r="B6334" t="str">
            <v>526919</v>
          </cell>
          <cell r="C6334" t="str">
            <v>TUBO FOFO C/FG PN-16 D=600MM;L=5000MM (954KG)</v>
          </cell>
          <cell r="D6334" t="str">
            <v>UN</v>
          </cell>
          <cell r="E6334">
            <v>0</v>
          </cell>
        </row>
        <row r="6335">
          <cell r="B6335" t="str">
            <v>526920</v>
          </cell>
          <cell r="C6335" t="str">
            <v>TUBO FOFO C/FG PN-16 D=600MM;L=5500MM (1033KG)</v>
          </cell>
          <cell r="D6335" t="str">
            <v>UN</v>
          </cell>
          <cell r="E6335">
            <v>0</v>
          </cell>
        </row>
        <row r="6336">
          <cell r="B6336" t="str">
            <v>526921</v>
          </cell>
          <cell r="C6336" t="str">
            <v>TUBO FOFO C/FG PN-16 D=600MM;L=5800MM (1080KG)</v>
          </cell>
          <cell r="D6336" t="str">
            <v>UN</v>
          </cell>
          <cell r="E6336">
            <v>0</v>
          </cell>
        </row>
        <row r="6337">
          <cell r="B6337" t="str">
            <v>526922</v>
          </cell>
          <cell r="C6337" t="str">
            <v>TUBO FOFO C/FG PN-16 D=700MM;L=1000MM (442KG)</v>
          </cell>
          <cell r="D6337" t="str">
            <v>UN</v>
          </cell>
          <cell r="E6337">
            <v>0</v>
          </cell>
        </row>
        <row r="6338">
          <cell r="B6338" t="str">
            <v>526923</v>
          </cell>
          <cell r="C6338" t="str">
            <v>TUBO FOFO C/FG PN-16 D=700MM;L=1500MM (572KG)</v>
          </cell>
          <cell r="D6338" t="str">
            <v>UN</v>
          </cell>
          <cell r="E6338">
            <v>0</v>
          </cell>
        </row>
        <row r="6339">
          <cell r="B6339" t="str">
            <v>526924</v>
          </cell>
          <cell r="C6339" t="str">
            <v>TUBO FOFO C/FG PN-16 D=700MM;L=2000MM (702KG)</v>
          </cell>
          <cell r="D6339" t="str">
            <v>UN</v>
          </cell>
          <cell r="E6339">
            <v>0</v>
          </cell>
        </row>
        <row r="6340">
          <cell r="B6340" t="str">
            <v>526925</v>
          </cell>
          <cell r="C6340" t="str">
            <v>TUBO FOFO C/FG PN-16 D=700MM;L=2500MM (832KG)</v>
          </cell>
          <cell r="D6340" t="str">
            <v>UN</v>
          </cell>
          <cell r="E6340">
            <v>0</v>
          </cell>
        </row>
        <row r="6341">
          <cell r="B6341" t="str">
            <v>526926</v>
          </cell>
          <cell r="C6341" t="str">
            <v>TUBO FOFO C/FG PN-16 D=700MM;L=3000MM (962KG)</v>
          </cell>
          <cell r="D6341" t="str">
            <v>UN</v>
          </cell>
          <cell r="E6341">
            <v>0</v>
          </cell>
        </row>
        <row r="6342">
          <cell r="B6342" t="str">
            <v>526927</v>
          </cell>
          <cell r="C6342" t="str">
            <v>TUBO FOFO C/FG PN-16 D=700MM;L=3500MM (1092KG)</v>
          </cell>
          <cell r="D6342" t="str">
            <v>UN</v>
          </cell>
          <cell r="E6342">
            <v>0</v>
          </cell>
        </row>
        <row r="6343">
          <cell r="B6343" t="str">
            <v>526928</v>
          </cell>
          <cell r="C6343" t="str">
            <v>TUBO FOFO C/FG PN-16 D=700MM;L=4000MM (1222KG)</v>
          </cell>
          <cell r="D6343" t="str">
            <v>UN</v>
          </cell>
          <cell r="E6343">
            <v>0</v>
          </cell>
        </row>
        <row r="6344">
          <cell r="B6344" t="str">
            <v>526929</v>
          </cell>
          <cell r="C6344" t="str">
            <v>TUBO FOFO C/FG PN-16 D=700MM;L=4500MM (1352KG)</v>
          </cell>
          <cell r="D6344" t="str">
            <v>UN</v>
          </cell>
          <cell r="E6344">
            <v>0</v>
          </cell>
        </row>
        <row r="6345">
          <cell r="B6345" t="str">
            <v>526930</v>
          </cell>
          <cell r="C6345" t="str">
            <v>TUBO FOFO C/FG PN-16 D=700MM;L=5000MM (1482KG)</v>
          </cell>
          <cell r="D6345" t="str">
            <v>UN</v>
          </cell>
          <cell r="E6345">
            <v>0</v>
          </cell>
        </row>
        <row r="6346">
          <cell r="B6346" t="str">
            <v>526931</v>
          </cell>
          <cell r="C6346" t="str">
            <v>TUBO FOFO C/FG PN-16 D=700MM;L=5500MM (1613KG)</v>
          </cell>
          <cell r="D6346" t="str">
            <v>UN</v>
          </cell>
          <cell r="E6346">
            <v>0</v>
          </cell>
        </row>
        <row r="6347">
          <cell r="B6347" t="str">
            <v>526932</v>
          </cell>
          <cell r="C6347" t="str">
            <v>TUBO FOFO C/FG PN-16 D=700MM;L=6000MM (1743KG)</v>
          </cell>
          <cell r="D6347" t="str">
            <v>UN</v>
          </cell>
          <cell r="E6347">
            <v>0</v>
          </cell>
        </row>
        <row r="6348">
          <cell r="B6348" t="str">
            <v>526933</v>
          </cell>
          <cell r="C6348" t="str">
            <v>TUBO FOFO C/FG PN-16 D=700MM;L=6500MM (1873KG)</v>
          </cell>
          <cell r="D6348" t="str">
            <v>UN</v>
          </cell>
          <cell r="E6348">
            <v>0</v>
          </cell>
        </row>
        <row r="6349">
          <cell r="B6349" t="str">
            <v>526934</v>
          </cell>
          <cell r="C6349" t="str">
            <v>TUBO FOFO C/FG PN-16 D=700MM;L=6800MM (1951KG)</v>
          </cell>
          <cell r="D6349" t="str">
            <v>UN</v>
          </cell>
          <cell r="E6349">
            <v>0</v>
          </cell>
        </row>
        <row r="6351">
          <cell r="B6351" t="str">
            <v>527000</v>
          </cell>
          <cell r="C6351" t="str">
            <v>TUBO FOFO C/FG PN-16/JE (C31 - METALURGICA 100%)</v>
          </cell>
        </row>
        <row r="6352">
          <cell r="B6352" t="str">
            <v>527001</v>
          </cell>
          <cell r="C6352" t="str">
            <v>TUBO FOFO C/FG PN-16/JE D=80MM;L=1500MM (26KG)</v>
          </cell>
          <cell r="D6352" t="str">
            <v>UN</v>
          </cell>
          <cell r="E6352">
            <v>0</v>
          </cell>
        </row>
        <row r="6353">
          <cell r="B6353" t="str">
            <v>527002</v>
          </cell>
          <cell r="C6353" t="str">
            <v>TUBO FOFO C/FG PN-16/JE D=80MM;L=2000MM (33KG)</v>
          </cell>
          <cell r="D6353" t="str">
            <v>UN</v>
          </cell>
          <cell r="E6353">
            <v>0</v>
          </cell>
        </row>
        <row r="6354">
          <cell r="B6354" t="str">
            <v>527003</v>
          </cell>
          <cell r="C6354" t="str">
            <v>TUBO FOFO C/FG PN-16/JE D=80MM;L=2500MM (40KG)</v>
          </cell>
          <cell r="D6354" t="str">
            <v>UN</v>
          </cell>
          <cell r="E6354">
            <v>0</v>
          </cell>
        </row>
        <row r="6355">
          <cell r="B6355" t="str">
            <v>527004</v>
          </cell>
          <cell r="C6355" t="str">
            <v>TUBO FOFO C/FG PN-16/JE D=80MM;L=3000MM (46KG)</v>
          </cell>
          <cell r="D6355" t="str">
            <v>UN</v>
          </cell>
          <cell r="E6355">
            <v>0</v>
          </cell>
        </row>
        <row r="6356">
          <cell r="B6356" t="str">
            <v>527005</v>
          </cell>
          <cell r="C6356" t="str">
            <v>TUBO FOFO C/FG PN-16/JE D=80MM;L=3500MM (52KG)</v>
          </cell>
          <cell r="D6356" t="str">
            <v>UN</v>
          </cell>
          <cell r="E6356">
            <v>0</v>
          </cell>
        </row>
        <row r="6357">
          <cell r="B6357" t="str">
            <v>527006</v>
          </cell>
          <cell r="C6357" t="str">
            <v>TUBO FOFO C/FG PN-16/JE D=80MM;L=4000MM (59KG)</v>
          </cell>
          <cell r="D6357" t="str">
            <v>UN</v>
          </cell>
          <cell r="E6357">
            <v>0</v>
          </cell>
        </row>
        <row r="6358">
          <cell r="B6358" t="str">
            <v>527007</v>
          </cell>
          <cell r="C6358" t="str">
            <v>TUBO FOFO C/FG PN-16/JE D=80MM;L=4500MM (65KG)</v>
          </cell>
          <cell r="D6358" t="str">
            <v>UN</v>
          </cell>
          <cell r="E6358">
            <v>0</v>
          </cell>
        </row>
        <row r="6359">
          <cell r="B6359" t="str">
            <v>527008</v>
          </cell>
          <cell r="C6359" t="str">
            <v>TUBO FOFO C/FG PN-16/JE D=80MM;L=5000MM (72KG)</v>
          </cell>
          <cell r="D6359" t="str">
            <v>UN</v>
          </cell>
          <cell r="E6359">
            <v>0</v>
          </cell>
        </row>
        <row r="6360">
          <cell r="B6360" t="str">
            <v>527009</v>
          </cell>
          <cell r="C6360" t="str">
            <v>TUBO FOFO C/FG PN-16/JE D=80MM;L=5500MM (79KG)</v>
          </cell>
          <cell r="D6360" t="str">
            <v>UN</v>
          </cell>
          <cell r="E6360">
            <v>0</v>
          </cell>
        </row>
        <row r="6361">
          <cell r="B6361" t="str">
            <v>527010</v>
          </cell>
          <cell r="C6361" t="str">
            <v>TUBO FOFO C/FG PN-16/JE D=80MM;L=5800MM (82KG)</v>
          </cell>
          <cell r="D6361" t="str">
            <v>UN</v>
          </cell>
          <cell r="E6361">
            <v>0</v>
          </cell>
        </row>
        <row r="6362">
          <cell r="B6362" t="str">
            <v>527011</v>
          </cell>
          <cell r="C6362" t="str">
            <v>TUBO FOFO C/FG PN-16/JE D=100MM;L=1000MM (26KG)</v>
          </cell>
          <cell r="D6362" t="str">
            <v>UN</v>
          </cell>
          <cell r="E6362">
            <v>0</v>
          </cell>
        </row>
        <row r="6363">
          <cell r="B6363" t="str">
            <v>527012</v>
          </cell>
          <cell r="C6363" t="str">
            <v>TUBO FOFO C/FG PN-16/JE D=100MM;L=1500MM (35KG)</v>
          </cell>
          <cell r="D6363" t="str">
            <v>UN</v>
          </cell>
          <cell r="E6363">
            <v>0</v>
          </cell>
        </row>
        <row r="6364">
          <cell r="B6364" t="str">
            <v>527013</v>
          </cell>
          <cell r="C6364" t="str">
            <v>TUBO FOFO C/FG PN-16/JE D=100MM;L=2000MM (43KG)</v>
          </cell>
          <cell r="D6364" t="str">
            <v>UN</v>
          </cell>
          <cell r="E6364">
            <v>0</v>
          </cell>
        </row>
        <row r="6365">
          <cell r="B6365" t="str">
            <v>527014</v>
          </cell>
          <cell r="C6365" t="str">
            <v>TUBO FOFO C/FG PN-16/JE D=100MM;L=2500MM (52KG)</v>
          </cell>
          <cell r="D6365" t="str">
            <v>UN</v>
          </cell>
          <cell r="E6365">
            <v>0</v>
          </cell>
        </row>
        <row r="6366">
          <cell r="B6366" t="str">
            <v>527015</v>
          </cell>
          <cell r="C6366" t="str">
            <v>TUBO FOFO C/FG PN-16/JE D=100MM;L=3000MM (60KG)</v>
          </cell>
          <cell r="D6366" t="str">
            <v>UN</v>
          </cell>
          <cell r="E6366">
            <v>0</v>
          </cell>
        </row>
        <row r="6367">
          <cell r="B6367" t="str">
            <v>527016</v>
          </cell>
          <cell r="C6367" t="str">
            <v>TUBO FOFO C/FG PN-16/JE D=100MM;L=3500MM (69KG)</v>
          </cell>
          <cell r="D6367" t="str">
            <v>UN</v>
          </cell>
          <cell r="E6367">
            <v>0</v>
          </cell>
        </row>
        <row r="6368">
          <cell r="B6368" t="str">
            <v>527017</v>
          </cell>
          <cell r="C6368" t="str">
            <v>TUBO FOFO C/FG PN-16/JE D=100MM;L=4000MM (78KG)</v>
          </cell>
          <cell r="D6368" t="str">
            <v>UN</v>
          </cell>
          <cell r="E6368">
            <v>0</v>
          </cell>
        </row>
        <row r="6369">
          <cell r="B6369" t="str">
            <v>527018</v>
          </cell>
          <cell r="C6369" t="str">
            <v>TUBO FOFO C/FG PN-16/JE D=100MM;L=4500MM (86KG)</v>
          </cell>
          <cell r="D6369" t="str">
            <v>UN</v>
          </cell>
          <cell r="E6369">
            <v>0</v>
          </cell>
        </row>
        <row r="6370">
          <cell r="B6370" t="str">
            <v>527019</v>
          </cell>
          <cell r="C6370" t="str">
            <v>TUBO FOFO C/FG PN-16/JE D=100MM;L=5000MM (95KG)</v>
          </cell>
          <cell r="D6370" t="str">
            <v>UN</v>
          </cell>
          <cell r="E6370">
            <v>0</v>
          </cell>
        </row>
        <row r="6371">
          <cell r="B6371" t="str">
            <v>527020</v>
          </cell>
          <cell r="C6371" t="str">
            <v>TUBO FOFO C/FG PN-16/JE D=100MM;L=5500MM (103KG)</v>
          </cell>
          <cell r="D6371" t="str">
            <v>UN</v>
          </cell>
          <cell r="E6371">
            <v>0</v>
          </cell>
        </row>
        <row r="6372">
          <cell r="B6372" t="str">
            <v>527021</v>
          </cell>
          <cell r="C6372" t="str">
            <v>TUBO FOFO C/FG PN-16/JE D=100MM;L=5800MM (109KG)</v>
          </cell>
          <cell r="D6372" t="str">
            <v>UN</v>
          </cell>
          <cell r="E6372">
            <v>0</v>
          </cell>
        </row>
        <row r="6373">
          <cell r="B6373" t="str">
            <v>527022</v>
          </cell>
          <cell r="C6373" t="str">
            <v>TUBO FOFO C/FG PN-16/JE D=150MM;L=1000MM (41KG)</v>
          </cell>
          <cell r="D6373" t="str">
            <v>UN</v>
          </cell>
          <cell r="E6373">
            <v>0</v>
          </cell>
        </row>
        <row r="6374">
          <cell r="B6374" t="str">
            <v>527023</v>
          </cell>
          <cell r="C6374" t="str">
            <v>TUBO FOFO C/FG PN-16/JE D=150MM;L=1500MM (54KG)</v>
          </cell>
          <cell r="D6374" t="str">
            <v>UN</v>
          </cell>
          <cell r="E6374">
            <v>0</v>
          </cell>
        </row>
        <row r="6375">
          <cell r="B6375" t="str">
            <v>527024</v>
          </cell>
          <cell r="C6375" t="str">
            <v>TUBO FOFO C/FG PN-16/JE D=150MM;L=2000MM (67KG)</v>
          </cell>
          <cell r="D6375" t="str">
            <v>UN</v>
          </cell>
          <cell r="E6375">
            <v>0</v>
          </cell>
        </row>
        <row r="6376">
          <cell r="B6376" t="str">
            <v>527025</v>
          </cell>
          <cell r="C6376" t="str">
            <v>TUBO FOFO C/FG PN-16/JE D=150MM;L=2500MM (80KG)</v>
          </cell>
          <cell r="D6376" t="str">
            <v>UN</v>
          </cell>
          <cell r="E6376">
            <v>0</v>
          </cell>
        </row>
        <row r="6377">
          <cell r="B6377" t="str">
            <v>527026</v>
          </cell>
          <cell r="C6377" t="str">
            <v>TUBO FOFO C/FG PN-16/JE D=150MM;L=3000MM (93KG)</v>
          </cell>
          <cell r="D6377" t="str">
            <v>UN</v>
          </cell>
          <cell r="E6377">
            <v>0</v>
          </cell>
        </row>
        <row r="6378">
          <cell r="B6378" t="str">
            <v>527027</v>
          </cell>
          <cell r="C6378" t="str">
            <v>TUBO FOFO C/FG PN-16/JE D=150MM;L=3500MM (106KG)</v>
          </cell>
          <cell r="D6378" t="str">
            <v>UN</v>
          </cell>
          <cell r="E6378">
            <v>0</v>
          </cell>
        </row>
        <row r="6379">
          <cell r="B6379" t="str">
            <v>527028</v>
          </cell>
          <cell r="C6379" t="str">
            <v>TUBO FOFO C/FG PN-16/JE D=150MM;L=4000MM (119KG)</v>
          </cell>
          <cell r="D6379" t="str">
            <v>UN</v>
          </cell>
          <cell r="E6379">
            <v>0</v>
          </cell>
        </row>
        <row r="6380">
          <cell r="B6380" t="str">
            <v>527029</v>
          </cell>
          <cell r="C6380" t="str">
            <v>TUBO FOFO C/FG PN-16/JE D=150MM;L=4500MM (132KG)</v>
          </cell>
          <cell r="D6380" t="str">
            <v>UN</v>
          </cell>
          <cell r="E6380">
            <v>0</v>
          </cell>
        </row>
        <row r="6381">
          <cell r="B6381" t="str">
            <v>527030</v>
          </cell>
          <cell r="C6381" t="str">
            <v>TUBO FOFO C/FG PN-16/JE D=150MM;L=5000MM (145KG)</v>
          </cell>
          <cell r="D6381" t="str">
            <v>UN</v>
          </cell>
          <cell r="E6381">
            <v>0</v>
          </cell>
        </row>
        <row r="6382">
          <cell r="B6382" t="str">
            <v>527031</v>
          </cell>
          <cell r="C6382" t="str">
            <v>TUBO FOFO C/FG PN-16/JE D=150MM;L=5500MM (158KG)</v>
          </cell>
          <cell r="D6382" t="str">
            <v>UN</v>
          </cell>
          <cell r="E6382">
            <v>0</v>
          </cell>
        </row>
        <row r="6383">
          <cell r="B6383" t="str">
            <v>527032</v>
          </cell>
          <cell r="C6383" t="str">
            <v>TUBO FOFO C/FG PN-16/JE D=150MM;L=5800MM (166KG)</v>
          </cell>
          <cell r="D6383" t="str">
            <v>UN</v>
          </cell>
          <cell r="E6383">
            <v>0</v>
          </cell>
        </row>
        <row r="6384">
          <cell r="B6384" t="str">
            <v>527033</v>
          </cell>
          <cell r="C6384" t="str">
            <v>TUBO FOFO C/FG PN-16/JE D=200MM;L=1000MM (55KG)</v>
          </cell>
          <cell r="D6384" t="str">
            <v>UN</v>
          </cell>
          <cell r="E6384">
            <v>0</v>
          </cell>
        </row>
        <row r="6385">
          <cell r="B6385" t="str">
            <v>527034</v>
          </cell>
          <cell r="C6385" t="str">
            <v>TUBO FOFO C/FG PN-16/JE D=200MM;L=1500MM (72KG)</v>
          </cell>
          <cell r="D6385" t="str">
            <v>UN</v>
          </cell>
          <cell r="E6385">
            <v>0</v>
          </cell>
        </row>
        <row r="6386">
          <cell r="B6386" t="str">
            <v>527035</v>
          </cell>
          <cell r="C6386" t="str">
            <v>TUBO FOFO C/FG PN-16/JE D=200MM;L=2000MM (90KG)</v>
          </cell>
          <cell r="D6386" t="str">
            <v>UN</v>
          </cell>
          <cell r="E6386">
            <v>0</v>
          </cell>
        </row>
        <row r="6387">
          <cell r="B6387" t="str">
            <v>527036</v>
          </cell>
          <cell r="C6387" t="str">
            <v>TUBO FOFO C/FG PN-16/JE D=200MM;L=2500MM (107KG)</v>
          </cell>
          <cell r="D6387" t="str">
            <v>UN</v>
          </cell>
          <cell r="E6387">
            <v>0</v>
          </cell>
        </row>
        <row r="6388">
          <cell r="B6388" t="str">
            <v>527037</v>
          </cell>
          <cell r="C6388" t="str">
            <v>TUBO FOFO C/FG PN-16/JE D=200MM;L=3000MM (124KG)</v>
          </cell>
          <cell r="D6388" t="str">
            <v>UN</v>
          </cell>
          <cell r="E6388">
            <v>0</v>
          </cell>
        </row>
        <row r="6389">
          <cell r="B6389" t="str">
            <v>527038</v>
          </cell>
          <cell r="C6389" t="str">
            <v>TUBO FOFO C/FG PN-16/JE D=200MM;L=3500MM (142KG)</v>
          </cell>
          <cell r="D6389" t="str">
            <v>UN</v>
          </cell>
          <cell r="E6389">
            <v>0</v>
          </cell>
        </row>
        <row r="6390">
          <cell r="B6390" t="str">
            <v>527039</v>
          </cell>
          <cell r="C6390" t="str">
            <v>TUBO FOFO C/FG PN-16/JE D=200MM;L=4000MM (159KG)</v>
          </cell>
          <cell r="D6390" t="str">
            <v>UN</v>
          </cell>
          <cell r="E6390">
            <v>0</v>
          </cell>
        </row>
        <row r="6391">
          <cell r="B6391" t="str">
            <v>527040</v>
          </cell>
          <cell r="C6391" t="str">
            <v>TUBO FOFO C/FG PN-16/JE D=200MM;L=4500MM (177KG)</v>
          </cell>
          <cell r="D6391" t="str">
            <v>UN</v>
          </cell>
          <cell r="E6391">
            <v>0</v>
          </cell>
        </row>
        <row r="6392">
          <cell r="B6392" t="str">
            <v>527041</v>
          </cell>
          <cell r="C6392" t="str">
            <v>TUBO FOFO C/FG PN-16/JE D=200MM;L=5000MM (194KG)</v>
          </cell>
          <cell r="D6392" t="str">
            <v>UN</v>
          </cell>
          <cell r="E6392">
            <v>0</v>
          </cell>
        </row>
        <row r="6393">
          <cell r="B6393" t="str">
            <v>527042</v>
          </cell>
          <cell r="C6393" t="str">
            <v>TUBO FOFO C/FG PN-16/JE D=200MM;L=5500MM (211KG)</v>
          </cell>
          <cell r="D6393" t="str">
            <v>UN</v>
          </cell>
          <cell r="E6393">
            <v>0</v>
          </cell>
        </row>
        <row r="6394">
          <cell r="B6394" t="str">
            <v>527043</v>
          </cell>
          <cell r="C6394" t="str">
            <v>TUBO FOFO C/FG PN-16/JE D=200MM;L=5800MM (222KG)</v>
          </cell>
          <cell r="D6394" t="str">
            <v>UN</v>
          </cell>
          <cell r="E6394">
            <v>0</v>
          </cell>
        </row>
        <row r="6395">
          <cell r="B6395" t="str">
            <v>527044</v>
          </cell>
          <cell r="C6395" t="str">
            <v>TUBO FOFO C/FG PN-16/JE D=250MM;L=1000MM (74KG)</v>
          </cell>
          <cell r="D6395" t="str">
            <v>UN</v>
          </cell>
          <cell r="E6395">
            <v>0</v>
          </cell>
        </row>
        <row r="6396">
          <cell r="B6396" t="str">
            <v>527045</v>
          </cell>
          <cell r="C6396" t="str">
            <v>TUBO FOFO C/FG PN-16/JE D=250MM;L=1500MM (97KG)</v>
          </cell>
          <cell r="D6396" t="str">
            <v>UN</v>
          </cell>
          <cell r="E6396">
            <v>0</v>
          </cell>
        </row>
        <row r="6397">
          <cell r="B6397" t="str">
            <v>527046</v>
          </cell>
          <cell r="C6397" t="str">
            <v>TUBO FOFO C/FG PN-16/JE D=250MM;L=2000MM (120KG)</v>
          </cell>
          <cell r="D6397" t="str">
            <v>UN</v>
          </cell>
          <cell r="E6397">
            <v>0</v>
          </cell>
        </row>
        <row r="6398">
          <cell r="B6398" t="str">
            <v>527047</v>
          </cell>
          <cell r="C6398" t="str">
            <v>TUBO FOFO C/FG PN-16/JE D=250MM;L=2500MM (142KG)</v>
          </cell>
          <cell r="D6398" t="str">
            <v>UN</v>
          </cell>
          <cell r="E6398">
            <v>0</v>
          </cell>
        </row>
        <row r="6399">
          <cell r="B6399" t="str">
            <v>527048</v>
          </cell>
          <cell r="C6399" t="str">
            <v>TUBO FOFO C/FG PN-16/JE D=250MM;L=3000MM (165KG)</v>
          </cell>
          <cell r="D6399" t="str">
            <v>UN</v>
          </cell>
          <cell r="E6399">
            <v>0</v>
          </cell>
        </row>
        <row r="6400">
          <cell r="B6400" t="str">
            <v>527049</v>
          </cell>
          <cell r="C6400" t="str">
            <v>TUBO FOFO C/FG PN-16/JE D=250MM;L=3500MM (187KG)</v>
          </cell>
          <cell r="D6400" t="str">
            <v>UN</v>
          </cell>
          <cell r="E6400">
            <v>0</v>
          </cell>
        </row>
        <row r="6401">
          <cell r="B6401" t="str">
            <v>527050</v>
          </cell>
          <cell r="C6401" t="str">
            <v>TUBO FOFO C/FG PN-16/JE D=250MM;L=4000MM (210KG)</v>
          </cell>
          <cell r="D6401" t="str">
            <v>UN</v>
          </cell>
          <cell r="E6401">
            <v>0</v>
          </cell>
        </row>
        <row r="6402">
          <cell r="B6402" t="str">
            <v>527051</v>
          </cell>
          <cell r="C6402" t="str">
            <v>TUBO FOFO C/FG PN-16/JE D=250MM;L=4500MM (233KG)</v>
          </cell>
          <cell r="D6402" t="str">
            <v>UN</v>
          </cell>
          <cell r="E6402">
            <v>0</v>
          </cell>
        </row>
        <row r="6403">
          <cell r="B6403" t="str">
            <v>527052</v>
          </cell>
          <cell r="C6403" t="str">
            <v>TUBO FOFO C/FG PN-16/JE D=250MM;L=5000MM (256KG)</v>
          </cell>
          <cell r="D6403" t="str">
            <v>UN</v>
          </cell>
          <cell r="E6403">
            <v>0</v>
          </cell>
        </row>
        <row r="6404">
          <cell r="B6404" t="str">
            <v>527053</v>
          </cell>
          <cell r="C6404" t="str">
            <v>TUBO FOFO C/FG PN-16/JE D=250MM;L=5500MM (278KG)</v>
          </cell>
          <cell r="D6404" t="str">
            <v>UN</v>
          </cell>
          <cell r="E6404">
            <v>0</v>
          </cell>
        </row>
        <row r="6405">
          <cell r="B6405" t="str">
            <v>527054</v>
          </cell>
          <cell r="C6405" t="str">
            <v>TUBO FOFO C/FG PN-16/JE D=250MM;L=5800MM (292KG)</v>
          </cell>
          <cell r="D6405" t="str">
            <v>UN</v>
          </cell>
          <cell r="E6405">
            <v>0</v>
          </cell>
        </row>
        <row r="6406">
          <cell r="B6406" t="str">
            <v>527055</v>
          </cell>
          <cell r="C6406" t="str">
            <v>TUBO FOFO C/FG PN-16/JE D=300MM;L=1000MM (94KG)</v>
          </cell>
          <cell r="D6406" t="str">
            <v>UN</v>
          </cell>
          <cell r="E6406">
            <v>0</v>
          </cell>
        </row>
        <row r="6407">
          <cell r="B6407" t="str">
            <v>527056</v>
          </cell>
          <cell r="C6407" t="str">
            <v>TUBO FOFO C/FG PN-16/JE D=300MM;L=1500MM (122KG)</v>
          </cell>
          <cell r="D6407" t="str">
            <v>UN</v>
          </cell>
          <cell r="E6407">
            <v>0</v>
          </cell>
        </row>
        <row r="6408">
          <cell r="B6408" t="str">
            <v>527057</v>
          </cell>
          <cell r="C6408" t="str">
            <v>TUBO FOFO C/FG PN-16/JE D=300MM;L=2000MM (151KG)</v>
          </cell>
          <cell r="D6408" t="str">
            <v>UN</v>
          </cell>
          <cell r="E6408">
            <v>0</v>
          </cell>
        </row>
        <row r="6409">
          <cell r="B6409" t="str">
            <v>527058</v>
          </cell>
          <cell r="C6409" t="str">
            <v>TUBO FOFO C/FG PN-16/JE D=300MM;L=2500MM (179KG)</v>
          </cell>
          <cell r="D6409" t="str">
            <v>UN</v>
          </cell>
          <cell r="E6409">
            <v>0</v>
          </cell>
        </row>
        <row r="6410">
          <cell r="B6410" t="str">
            <v>527059</v>
          </cell>
          <cell r="C6410" t="str">
            <v>TUBO FOFO C/FG PN-16/JE D=300MM;L=3000MM (208KG)</v>
          </cell>
          <cell r="D6410" t="str">
            <v>UN</v>
          </cell>
          <cell r="E6410">
            <v>0</v>
          </cell>
        </row>
        <row r="6411">
          <cell r="B6411" t="str">
            <v>527060</v>
          </cell>
          <cell r="C6411" t="str">
            <v>TUBO FOFO C/FG PN-16/JE D=300MM;L=3500MM (236KG)</v>
          </cell>
          <cell r="D6411" t="str">
            <v>UN</v>
          </cell>
          <cell r="E6411">
            <v>0</v>
          </cell>
        </row>
        <row r="6412">
          <cell r="B6412" t="str">
            <v>527061</v>
          </cell>
          <cell r="C6412" t="str">
            <v>TUBO FOFO C/FG PN-16/JE D=300MM;L=4000MM (265KG)</v>
          </cell>
          <cell r="D6412" t="str">
            <v>UN</v>
          </cell>
          <cell r="E6412">
            <v>0</v>
          </cell>
        </row>
        <row r="6413">
          <cell r="B6413" t="str">
            <v>527062</v>
          </cell>
          <cell r="C6413" t="str">
            <v>TUBO FOFO C/FG PN-16/JE D=300MM;L=4500MM (294KG)</v>
          </cell>
          <cell r="D6413" t="str">
            <v>UN</v>
          </cell>
          <cell r="E6413">
            <v>0</v>
          </cell>
        </row>
        <row r="6414">
          <cell r="B6414" t="str">
            <v>527063</v>
          </cell>
          <cell r="C6414" t="str">
            <v>TUBO FOFO C/FG PN-16/JE D=300MM;L=5000MM (322KG)</v>
          </cell>
          <cell r="D6414" t="str">
            <v>UN</v>
          </cell>
          <cell r="E6414">
            <v>0</v>
          </cell>
        </row>
        <row r="6415">
          <cell r="B6415" t="str">
            <v>527064</v>
          </cell>
          <cell r="C6415" t="str">
            <v>TUBO FOFO C/FG PN-16/JE D=300MM;L=5500MM (351KG)</v>
          </cell>
          <cell r="D6415" t="str">
            <v>UN</v>
          </cell>
          <cell r="E6415">
            <v>0</v>
          </cell>
        </row>
        <row r="6416">
          <cell r="B6416" t="str">
            <v>527065</v>
          </cell>
          <cell r="C6416" t="str">
            <v>TUBO FOFO C/FG PN-16/JE D=300MM;L=5800MM (368KG)</v>
          </cell>
          <cell r="D6416" t="str">
            <v>UN</v>
          </cell>
          <cell r="E6416">
            <v>0</v>
          </cell>
        </row>
        <row r="6417">
          <cell r="B6417" t="str">
            <v>527066</v>
          </cell>
          <cell r="C6417" t="str">
            <v>TUBO FOFO C/FG PN-16/JE D=350MM;L=1000MM (121KG)</v>
          </cell>
          <cell r="D6417" t="str">
            <v>UN</v>
          </cell>
          <cell r="E6417">
            <v>0</v>
          </cell>
        </row>
        <row r="6418">
          <cell r="B6418" t="str">
            <v>527067</v>
          </cell>
          <cell r="C6418" t="str">
            <v>TUBO FOFO C/FG PN-16/JE D=350MM;L=1500MM (158KG)</v>
          </cell>
          <cell r="D6418" t="str">
            <v>UN</v>
          </cell>
          <cell r="E6418">
            <v>0</v>
          </cell>
        </row>
        <row r="6419">
          <cell r="B6419" t="str">
            <v>527068</v>
          </cell>
          <cell r="C6419" t="str">
            <v>TUBO FOFO C/FG PN-16/JE D=350MM;L=2000MM (196KG)</v>
          </cell>
          <cell r="D6419" t="str">
            <v>UN</v>
          </cell>
          <cell r="E6419">
            <v>0</v>
          </cell>
        </row>
        <row r="6420">
          <cell r="B6420" t="str">
            <v>527069</v>
          </cell>
          <cell r="C6420" t="str">
            <v>TUBO FOFO C/FG PN-16/JE D=350MM;L=2500MM (234KG)</v>
          </cell>
          <cell r="D6420" t="str">
            <v>UN</v>
          </cell>
          <cell r="E6420">
            <v>0</v>
          </cell>
        </row>
        <row r="6421">
          <cell r="B6421" t="str">
            <v>527070</v>
          </cell>
          <cell r="C6421" t="str">
            <v>TUBO FOFO C/FG PN-16/JE D=350MM;L=3000MM (272KG)</v>
          </cell>
          <cell r="D6421" t="str">
            <v>UN</v>
          </cell>
          <cell r="E6421">
            <v>0</v>
          </cell>
        </row>
        <row r="6422">
          <cell r="B6422" t="str">
            <v>527071</v>
          </cell>
          <cell r="C6422" t="str">
            <v>TUBO FOFO C/FG PN-16/JE D=350MM;L=3500MM (309KG)</v>
          </cell>
          <cell r="D6422" t="str">
            <v>UN</v>
          </cell>
          <cell r="E6422">
            <v>0</v>
          </cell>
        </row>
        <row r="6423">
          <cell r="B6423" t="str">
            <v>527072</v>
          </cell>
          <cell r="C6423" t="str">
            <v>TUBO FOFO C/FG PN-16/JE D=350MM;L=4000MM (347KG)</v>
          </cell>
          <cell r="D6423" t="str">
            <v>UN</v>
          </cell>
          <cell r="E6423">
            <v>0</v>
          </cell>
        </row>
        <row r="6424">
          <cell r="B6424" t="str">
            <v>527073</v>
          </cell>
          <cell r="C6424" t="str">
            <v>TUBO FOFO C/FG PN-16/JE D=350MM;L=4500MM (385KG)</v>
          </cell>
          <cell r="D6424" t="str">
            <v>UN</v>
          </cell>
          <cell r="E6424">
            <v>0</v>
          </cell>
        </row>
        <row r="6425">
          <cell r="B6425" t="str">
            <v>527074</v>
          </cell>
          <cell r="C6425" t="str">
            <v>TUBO FOFO C/FG PN-16/JE D=350MM;L=5000MM (423KG)</v>
          </cell>
          <cell r="D6425" t="str">
            <v>UN</v>
          </cell>
          <cell r="E6425">
            <v>0</v>
          </cell>
        </row>
        <row r="6426">
          <cell r="B6426" t="str">
            <v>527075</v>
          </cell>
          <cell r="C6426" t="str">
            <v>TUBO FOFO C/FG PN-16/JE D=350MM;L=5500MM (460KG)</v>
          </cell>
          <cell r="D6426" t="str">
            <v>UN</v>
          </cell>
          <cell r="E6426">
            <v>0</v>
          </cell>
        </row>
        <row r="6427">
          <cell r="B6427" t="str">
            <v>527076</v>
          </cell>
          <cell r="C6427" t="str">
            <v>TUBO FOFO C/FG PN-16/JE D=350MM;L=5800MM (483KG)</v>
          </cell>
          <cell r="D6427" t="str">
            <v>UN</v>
          </cell>
          <cell r="E6427">
            <v>0</v>
          </cell>
        </row>
        <row r="6428">
          <cell r="B6428" t="str">
            <v>527077</v>
          </cell>
          <cell r="C6428" t="str">
            <v>TUBO FOFO C/FG PN-16/JE D=400MM;L=1000MM (147KG)</v>
          </cell>
          <cell r="D6428" t="str">
            <v>UN</v>
          </cell>
          <cell r="E6428">
            <v>0</v>
          </cell>
        </row>
        <row r="6429">
          <cell r="B6429" t="str">
            <v>527078</v>
          </cell>
          <cell r="C6429" t="str">
            <v>TUBO FOFO C/FG PN-16/JE D=400MM;L=1500MM (191KG)</v>
          </cell>
          <cell r="D6429" t="str">
            <v>UN</v>
          </cell>
          <cell r="E6429">
            <v>0</v>
          </cell>
        </row>
        <row r="6430">
          <cell r="B6430" t="str">
            <v>527079</v>
          </cell>
          <cell r="C6430" t="str">
            <v>TUBO FOFO C/FG PN-16/JE D=400MM;L=2000MM (236KG)</v>
          </cell>
          <cell r="D6430" t="str">
            <v>UN</v>
          </cell>
          <cell r="E6430">
            <v>0</v>
          </cell>
        </row>
        <row r="6431">
          <cell r="B6431" t="str">
            <v>527080</v>
          </cell>
          <cell r="C6431" t="str">
            <v>TUBO FOFO C/FG PN-16/JE D=400MM;L=2500MM (281KG)</v>
          </cell>
          <cell r="D6431" t="str">
            <v>UN</v>
          </cell>
          <cell r="E6431">
            <v>0</v>
          </cell>
        </row>
        <row r="6432">
          <cell r="B6432" t="str">
            <v>527081</v>
          </cell>
          <cell r="C6432" t="str">
            <v>TUBO FOFO C/FG PN-16/JE D=400MM;L=3000MM (326KG)</v>
          </cell>
          <cell r="D6432" t="str">
            <v>UN</v>
          </cell>
          <cell r="E6432">
            <v>0</v>
          </cell>
        </row>
        <row r="6433">
          <cell r="B6433" t="str">
            <v>527082</v>
          </cell>
          <cell r="C6433" t="str">
            <v>TUBO FOFO C/FG PN-16/JE D=400MM;L=3500MM (370KG)</v>
          </cell>
          <cell r="D6433" t="str">
            <v>UN</v>
          </cell>
          <cell r="E6433">
            <v>0</v>
          </cell>
        </row>
        <row r="6434">
          <cell r="B6434" t="str">
            <v>527083</v>
          </cell>
          <cell r="C6434" t="str">
            <v>TUBO FOFO C/FG PN-16/JE D=400MM;L=4000MM (415KG)</v>
          </cell>
          <cell r="D6434" t="str">
            <v>UN</v>
          </cell>
          <cell r="E6434">
            <v>0</v>
          </cell>
        </row>
        <row r="6435">
          <cell r="B6435" t="str">
            <v>527084</v>
          </cell>
          <cell r="C6435" t="str">
            <v>TUBO FOFO C/FG PN-16/JE D=400MM;L=4500MM (460KG)</v>
          </cell>
          <cell r="D6435" t="str">
            <v>UN</v>
          </cell>
          <cell r="E6435">
            <v>0</v>
          </cell>
        </row>
        <row r="6436">
          <cell r="B6436" t="str">
            <v>527085</v>
          </cell>
          <cell r="C6436" t="str">
            <v>TUBO FOFO C/FG PN-16/JE D=400MM;L=5000MM (505KG)</v>
          </cell>
          <cell r="D6436" t="str">
            <v>UN</v>
          </cell>
          <cell r="E6436">
            <v>0</v>
          </cell>
        </row>
        <row r="6437">
          <cell r="B6437" t="str">
            <v>527086</v>
          </cell>
          <cell r="C6437" t="str">
            <v>TUBO FOFO C/FG PN-16/JE D=400MM;L=5500MM (549KG)</v>
          </cell>
          <cell r="D6437" t="str">
            <v>UN</v>
          </cell>
          <cell r="E6437">
            <v>0</v>
          </cell>
        </row>
        <row r="6438">
          <cell r="B6438" t="str">
            <v>527087</v>
          </cell>
          <cell r="C6438" t="str">
            <v>TUBO FOFO C/FG PN-16/JE D=400MM;L=5800MM (576KG)</v>
          </cell>
          <cell r="D6438" t="str">
            <v>UN</v>
          </cell>
          <cell r="E6438">
            <v>0</v>
          </cell>
        </row>
        <row r="6439">
          <cell r="B6439" t="str">
            <v>527088</v>
          </cell>
          <cell r="C6439" t="str">
            <v>TUBO FOFO C/FG PN-16/JE D=450MM;L=1000MM (175KG)</v>
          </cell>
          <cell r="D6439" t="str">
            <v>UN</v>
          </cell>
          <cell r="E6439">
            <v>0</v>
          </cell>
        </row>
        <row r="6440">
          <cell r="B6440" t="str">
            <v>527089</v>
          </cell>
          <cell r="C6440" t="str">
            <v>TUBO FOFO C/FG PN-16/JE D=450MM;L=1500MM (228KG)</v>
          </cell>
          <cell r="D6440" t="str">
            <v>UN</v>
          </cell>
          <cell r="E6440">
            <v>0</v>
          </cell>
        </row>
        <row r="6441">
          <cell r="B6441" t="str">
            <v>527090</v>
          </cell>
          <cell r="C6441" t="str">
            <v>TUBO FOFO C/FG PN-16/JE D=450MM;L=2000MM (280KG)</v>
          </cell>
          <cell r="D6441" t="str">
            <v>UN</v>
          </cell>
          <cell r="E6441">
            <v>0</v>
          </cell>
        </row>
        <row r="6442">
          <cell r="B6442" t="str">
            <v>527091</v>
          </cell>
          <cell r="C6442" t="str">
            <v>TUBO FOFO C/FG PN-16/JE D=450MM;L=2500MM (333KG)</v>
          </cell>
          <cell r="D6442" t="str">
            <v>UN</v>
          </cell>
          <cell r="E6442">
            <v>0</v>
          </cell>
        </row>
        <row r="6443">
          <cell r="B6443" t="str">
            <v>527092</v>
          </cell>
          <cell r="C6443" t="str">
            <v>TUBO FOFO C/FG PN-16/JE D=450MM;L=3000MM (385KG)</v>
          </cell>
          <cell r="D6443" t="str">
            <v>UN</v>
          </cell>
          <cell r="E6443">
            <v>0</v>
          </cell>
        </row>
        <row r="6444">
          <cell r="B6444" t="str">
            <v>527093</v>
          </cell>
          <cell r="C6444" t="str">
            <v>TUBO FOFO C/FG PN-16/JE D=450MM;L=3500MM (438KG)</v>
          </cell>
          <cell r="D6444" t="str">
            <v>UN</v>
          </cell>
          <cell r="E6444">
            <v>0</v>
          </cell>
        </row>
        <row r="6445">
          <cell r="B6445" t="str">
            <v>527094</v>
          </cell>
          <cell r="C6445" t="str">
            <v>TUBO FOFO C/FG PN-16/JE D=450MM;L=4000MM (490KG)</v>
          </cell>
          <cell r="D6445" t="str">
            <v>UN</v>
          </cell>
          <cell r="E6445">
            <v>0</v>
          </cell>
        </row>
        <row r="6446">
          <cell r="B6446" t="str">
            <v>527095</v>
          </cell>
          <cell r="C6446" t="str">
            <v>TUBO FOFO C/FG PN-16/JE D=450MM;L=4500MM (543KG)</v>
          </cell>
          <cell r="D6446" t="str">
            <v>UN</v>
          </cell>
          <cell r="E6446">
            <v>0</v>
          </cell>
        </row>
        <row r="6447">
          <cell r="B6447" t="str">
            <v>527096</v>
          </cell>
          <cell r="C6447" t="str">
            <v>TUBO FOFO C/FG PN-16/JE D=450MM;L=5000MM (596KG)</v>
          </cell>
          <cell r="D6447" t="str">
            <v>UN</v>
          </cell>
          <cell r="E6447">
            <v>0</v>
          </cell>
        </row>
        <row r="6448">
          <cell r="B6448" t="str">
            <v>527097</v>
          </cell>
          <cell r="C6448" t="str">
            <v>TUBO FOFO C/FG PN-16/JE D=450MM;L=5500MM (648KG)</v>
          </cell>
          <cell r="D6448" t="str">
            <v>UN</v>
          </cell>
          <cell r="E6448">
            <v>0</v>
          </cell>
        </row>
        <row r="6449">
          <cell r="B6449" t="str">
            <v>527098</v>
          </cell>
          <cell r="C6449" t="str">
            <v>TUBO FOFO C/FG PN-16/JE D=450MM;L=5800MM (680KG)</v>
          </cell>
          <cell r="D6449" t="str">
            <v>UN</v>
          </cell>
          <cell r="E6449">
            <v>0</v>
          </cell>
        </row>
        <row r="6450">
          <cell r="B6450" t="str">
            <v>527099</v>
          </cell>
          <cell r="C6450" t="str">
            <v>TUBO FOFO C/FG PN-16/JE D=500MM;L=1000MM (208KG)</v>
          </cell>
          <cell r="D6450" t="str">
            <v>UN</v>
          </cell>
          <cell r="E6450">
            <v>0</v>
          </cell>
        </row>
        <row r="6451">
          <cell r="B6451" t="str">
            <v>527101</v>
          </cell>
          <cell r="C6451" t="str">
            <v>TUBO FOFO C/FG PN-16/JE D=500MM;L=1500MM (269KG)</v>
          </cell>
          <cell r="D6451" t="str">
            <v>UN</v>
          </cell>
          <cell r="E6451">
            <v>0</v>
          </cell>
        </row>
        <row r="6452">
          <cell r="B6452" t="str">
            <v>527102</v>
          </cell>
          <cell r="C6452" t="str">
            <v>TUBO FOFO C/FG PN-16/JE D=500MM;L=2000MM (330KG)</v>
          </cell>
          <cell r="D6452" t="str">
            <v>UN</v>
          </cell>
          <cell r="E6452">
            <v>0</v>
          </cell>
        </row>
        <row r="6453">
          <cell r="B6453" t="str">
            <v>527103</v>
          </cell>
          <cell r="C6453" t="str">
            <v>TUBO FOFO C/FG PN-16/JE D=500MM;L=2500MM (391KG)</v>
          </cell>
          <cell r="D6453" t="str">
            <v>UN</v>
          </cell>
          <cell r="E6453">
            <v>0</v>
          </cell>
        </row>
        <row r="6454">
          <cell r="B6454" t="str">
            <v>527104</v>
          </cell>
          <cell r="C6454" t="str">
            <v>TUBO FOFO C/FG PN-16/JE D=500MM;L=3000MM (451KG)</v>
          </cell>
          <cell r="D6454" t="str">
            <v>UN</v>
          </cell>
          <cell r="E6454">
            <v>0</v>
          </cell>
        </row>
        <row r="6455">
          <cell r="B6455" t="str">
            <v>527105</v>
          </cell>
          <cell r="C6455" t="str">
            <v>TUBO FOFO C/FG PN-16/JE D=500MM;L=3500MM (512KG)</v>
          </cell>
          <cell r="D6455" t="str">
            <v>UN</v>
          </cell>
          <cell r="E6455">
            <v>0</v>
          </cell>
        </row>
        <row r="6456">
          <cell r="B6456" t="str">
            <v>527106</v>
          </cell>
          <cell r="C6456" t="str">
            <v>TUBO FOFO C/FG PN-16/JE D=500MM;L=4000MM (573KG)</v>
          </cell>
          <cell r="D6456" t="str">
            <v>UN</v>
          </cell>
          <cell r="E6456">
            <v>0</v>
          </cell>
        </row>
        <row r="6457">
          <cell r="B6457" t="str">
            <v>527107</v>
          </cell>
          <cell r="C6457" t="str">
            <v>TUBO FOFO C/FG PN-16/JE D=500MM;L=4500MM (634KG)</v>
          </cell>
          <cell r="D6457" t="str">
            <v>UN</v>
          </cell>
          <cell r="E6457">
            <v>0</v>
          </cell>
        </row>
        <row r="6458">
          <cell r="B6458" t="str">
            <v>527108</v>
          </cell>
          <cell r="C6458" t="str">
            <v>TUBO FOFO C/FG PN-16/JE D=500MM;L=5000MM (695KG)</v>
          </cell>
          <cell r="D6458" t="str">
            <v>UN</v>
          </cell>
          <cell r="E6458">
            <v>0</v>
          </cell>
        </row>
        <row r="6459">
          <cell r="B6459" t="str">
            <v>527109</v>
          </cell>
          <cell r="C6459" t="str">
            <v>TUBO FOFO C/FG PN-16/JE D=500MM;L=5500MM (756KG)</v>
          </cell>
          <cell r="D6459" t="str">
            <v>UN</v>
          </cell>
          <cell r="E6459">
            <v>0</v>
          </cell>
        </row>
        <row r="6460">
          <cell r="B6460" t="str">
            <v>527110</v>
          </cell>
          <cell r="C6460" t="str">
            <v>TUBO FOFO C/FG PN-16/JE D=500MM;L=5800MM (792KG)</v>
          </cell>
          <cell r="D6460" t="str">
            <v>UN</v>
          </cell>
          <cell r="E6460">
            <v>0</v>
          </cell>
        </row>
        <row r="6461">
          <cell r="B6461" t="str">
            <v>527111</v>
          </cell>
          <cell r="C6461" t="str">
            <v>TUBO FOFO C/FG PN-16/JE D=600MM;L=1000MM (282KG)</v>
          </cell>
          <cell r="D6461" t="str">
            <v>UN</v>
          </cell>
          <cell r="E6461">
            <v>0</v>
          </cell>
        </row>
        <row r="6462">
          <cell r="B6462" t="str">
            <v>527112</v>
          </cell>
          <cell r="C6462" t="str">
            <v>TUBO FOFO C/FG PN-16/JE D=600MM;L=1500MM (361KG)</v>
          </cell>
          <cell r="D6462" t="str">
            <v>UN</v>
          </cell>
          <cell r="E6462">
            <v>0</v>
          </cell>
        </row>
        <row r="6463">
          <cell r="B6463" t="str">
            <v>527113</v>
          </cell>
          <cell r="C6463" t="str">
            <v>TUBO FOFO C/FG PN-16/JE D=600MM;L=2000MM (440KG)</v>
          </cell>
          <cell r="D6463" t="str">
            <v>UN</v>
          </cell>
          <cell r="E6463">
            <v>0</v>
          </cell>
        </row>
        <row r="6464">
          <cell r="B6464" t="str">
            <v>527114</v>
          </cell>
          <cell r="C6464" t="str">
            <v>TUBO FOFO C/FG PN-16/JE D=600MM;L=2500MM (519KG)</v>
          </cell>
          <cell r="D6464" t="str">
            <v>UN</v>
          </cell>
          <cell r="E6464">
            <v>0</v>
          </cell>
        </row>
        <row r="6465">
          <cell r="B6465" t="str">
            <v>527115</v>
          </cell>
          <cell r="C6465" t="str">
            <v>TUBO FOFO C/FG PN-16/JE D=600MM;L=3000MM (598KG)</v>
          </cell>
          <cell r="D6465" t="str">
            <v>UN</v>
          </cell>
          <cell r="E6465">
            <v>0</v>
          </cell>
        </row>
        <row r="6466">
          <cell r="B6466" t="str">
            <v>527116</v>
          </cell>
          <cell r="C6466" t="str">
            <v>TUBO FOFO C/FG PN-16/JE D=600MM;L=3500MM (677KG)</v>
          </cell>
          <cell r="D6466" t="str">
            <v>UN</v>
          </cell>
          <cell r="E6466">
            <v>0</v>
          </cell>
        </row>
        <row r="6467">
          <cell r="B6467" t="str">
            <v>527117</v>
          </cell>
          <cell r="C6467" t="str">
            <v>TUBO FOFO C/FG PN-16/JE D=600MM;L=4000MM (756KG)</v>
          </cell>
          <cell r="D6467" t="str">
            <v>UN</v>
          </cell>
          <cell r="E6467">
            <v>0</v>
          </cell>
        </row>
        <row r="6468">
          <cell r="B6468" t="str">
            <v>527118</v>
          </cell>
          <cell r="C6468" t="str">
            <v>TUBO FOFO C/FG PN-16/JE D=600MM;L=4500MM (835KG)</v>
          </cell>
          <cell r="D6468" t="str">
            <v>UN</v>
          </cell>
          <cell r="E6468">
            <v>0</v>
          </cell>
        </row>
        <row r="6469">
          <cell r="B6469" t="str">
            <v>527119</v>
          </cell>
          <cell r="C6469" t="str">
            <v>TUBO FOFO C/FG PN-16/JE D=600MM;L=5000MM (914KG)</v>
          </cell>
          <cell r="D6469" t="str">
            <v>UN</v>
          </cell>
          <cell r="E6469">
            <v>0</v>
          </cell>
        </row>
        <row r="6470">
          <cell r="B6470" t="str">
            <v>527120</v>
          </cell>
          <cell r="C6470" t="str">
            <v>TUBO FOFO C/FG PN-16/JE D=600MM;L=5500MM (993KG)</v>
          </cell>
          <cell r="D6470" t="str">
            <v>UN</v>
          </cell>
          <cell r="E6470">
            <v>0</v>
          </cell>
        </row>
        <row r="6471">
          <cell r="B6471" t="str">
            <v>527121</v>
          </cell>
          <cell r="C6471" t="str">
            <v>TUBO FOFO C/FG PN-16/JE D=600MM;L=5800MM (1040KG)</v>
          </cell>
          <cell r="D6471" t="str">
            <v>UN</v>
          </cell>
          <cell r="E6471">
            <v>0</v>
          </cell>
        </row>
        <row r="6472">
          <cell r="B6472" t="str">
            <v>527122</v>
          </cell>
          <cell r="C6472" t="str">
            <v>TUBO FOFO C/FG PN-16/JE D=700MM;L=1000MM (362KG)</v>
          </cell>
          <cell r="D6472" t="str">
            <v>UN</v>
          </cell>
          <cell r="E6472">
            <v>0</v>
          </cell>
        </row>
        <row r="6473">
          <cell r="B6473" t="str">
            <v>527123</v>
          </cell>
          <cell r="C6473" t="str">
            <v>TUBO FOFO C/FG PN-16/JE D=700MM;L=1500MM (492KG)</v>
          </cell>
          <cell r="D6473" t="str">
            <v>UN</v>
          </cell>
          <cell r="E6473">
            <v>0</v>
          </cell>
        </row>
        <row r="6474">
          <cell r="B6474" t="str">
            <v>527124</v>
          </cell>
          <cell r="C6474" t="str">
            <v>TUBO FOFO C/FG PN-16/JE D=700MM;L=2000MM (623KG)</v>
          </cell>
          <cell r="D6474" t="str">
            <v>UN</v>
          </cell>
          <cell r="E6474">
            <v>0</v>
          </cell>
        </row>
        <row r="6475">
          <cell r="B6475" t="str">
            <v>527125</v>
          </cell>
          <cell r="C6475" t="str">
            <v>TUBO FOFO C/FG PN-16/JE D=700MM;L=2500MM (753KG)</v>
          </cell>
          <cell r="D6475" t="str">
            <v>UN</v>
          </cell>
          <cell r="E6475">
            <v>0</v>
          </cell>
        </row>
        <row r="6476">
          <cell r="B6476" t="str">
            <v>527126</v>
          </cell>
          <cell r="C6476" t="str">
            <v>TUBO FOFO C/FG PN-16/JE D=700MM;L=3000MM (883KG)</v>
          </cell>
          <cell r="D6476" t="str">
            <v>UN</v>
          </cell>
          <cell r="E6476">
            <v>0</v>
          </cell>
        </row>
        <row r="6477">
          <cell r="B6477" t="str">
            <v>527127</v>
          </cell>
          <cell r="C6477" t="str">
            <v>TUBO FOFO C/FG PN-16/JE D=700MM;L=3500MM (1013KG)</v>
          </cell>
          <cell r="D6477" t="str">
            <v>UN</v>
          </cell>
          <cell r="E6477">
            <v>0</v>
          </cell>
        </row>
        <row r="6478">
          <cell r="B6478" t="str">
            <v>527128</v>
          </cell>
          <cell r="C6478" t="str">
            <v>TUBO FOFO C/FG PN-16/JE D=700MM;L=4000MM (1143KG)</v>
          </cell>
          <cell r="D6478" t="str">
            <v>UN</v>
          </cell>
          <cell r="E6478">
            <v>0</v>
          </cell>
        </row>
        <row r="6479">
          <cell r="B6479" t="str">
            <v>527129</v>
          </cell>
          <cell r="C6479" t="str">
            <v>TUBO FOFO C/FG PN-16/JE D=700MM;L=4500MM (1273KG)</v>
          </cell>
          <cell r="D6479" t="str">
            <v>UN</v>
          </cell>
          <cell r="E6479">
            <v>0</v>
          </cell>
        </row>
        <row r="6480">
          <cell r="B6480" t="str">
            <v>527130</v>
          </cell>
          <cell r="C6480" t="str">
            <v>TUBO FOFO C/FG PN-16/JE D=700MM;L=5000MM (1403KG)</v>
          </cell>
          <cell r="D6480" t="str">
            <v>UN</v>
          </cell>
          <cell r="E6480">
            <v>0</v>
          </cell>
        </row>
        <row r="6481">
          <cell r="B6481" t="str">
            <v>527131</v>
          </cell>
          <cell r="C6481" t="str">
            <v>TUBO FOFO C/FG PN-16/JE D=700MM;L=5500MM (1533KG)</v>
          </cell>
          <cell r="D6481" t="str">
            <v>UN</v>
          </cell>
          <cell r="E6481">
            <v>0</v>
          </cell>
        </row>
        <row r="6482">
          <cell r="B6482" t="str">
            <v>527132</v>
          </cell>
          <cell r="C6482" t="str">
            <v>TUBO FOFO C/FG PN-16/JE D=700MM;L=6000MM (1663KG)</v>
          </cell>
          <cell r="D6482" t="str">
            <v>UN</v>
          </cell>
          <cell r="E6482">
            <v>0</v>
          </cell>
        </row>
        <row r="6483">
          <cell r="B6483" t="str">
            <v>527133</v>
          </cell>
          <cell r="C6483" t="str">
            <v>TUBO FOFO C/FG PN-16/JE D=700MM;L=6500MM (1793KG)</v>
          </cell>
          <cell r="D6483" t="str">
            <v>UN</v>
          </cell>
          <cell r="E6483">
            <v>0</v>
          </cell>
        </row>
        <row r="6484">
          <cell r="B6484" t="str">
            <v>527134</v>
          </cell>
          <cell r="C6484" t="str">
            <v>TUBO FOFO C/FG PN-16/JE D=700MM;L=6800MM (1871KG)</v>
          </cell>
          <cell r="D6484" t="str">
            <v>UN</v>
          </cell>
          <cell r="E6484">
            <v>0</v>
          </cell>
        </row>
        <row r="6486">
          <cell r="B6486" t="str">
            <v>527200</v>
          </cell>
          <cell r="C6486" t="str">
            <v>TUBO FOFO C/FG PN-16/PT (C31 - METALURGICA 100%)</v>
          </cell>
        </row>
        <row r="6487">
          <cell r="B6487" t="str">
            <v>527201</v>
          </cell>
          <cell r="C6487" t="str">
            <v>TUBO FOFO C/FG PN-16/PT D=80MM;L=1000MM (17KG)</v>
          </cell>
          <cell r="D6487" t="str">
            <v>UN</v>
          </cell>
          <cell r="E6487">
            <v>0</v>
          </cell>
        </row>
        <row r="6488">
          <cell r="B6488" t="str">
            <v>527202</v>
          </cell>
          <cell r="C6488" t="str">
            <v>TUBO FOFO C/FG PN-16/PT D=80MM;L=1500MM (23KG)</v>
          </cell>
          <cell r="D6488" t="str">
            <v>UN</v>
          </cell>
          <cell r="E6488">
            <v>0</v>
          </cell>
        </row>
        <row r="6489">
          <cell r="B6489" t="str">
            <v>527203</v>
          </cell>
          <cell r="C6489" t="str">
            <v>TUBO FOFO C/FG PN-16/PT D=80MM;L=2000MM (30KG)</v>
          </cell>
          <cell r="D6489" t="str">
            <v>UN</v>
          </cell>
          <cell r="E6489">
            <v>0</v>
          </cell>
        </row>
        <row r="6490">
          <cell r="B6490" t="str">
            <v>527204</v>
          </cell>
          <cell r="C6490" t="str">
            <v>TUBO FOFO C/FG PN-16/PT D=80MM;L=2500MM (36KG)</v>
          </cell>
          <cell r="D6490" t="str">
            <v>UN</v>
          </cell>
          <cell r="E6490">
            <v>0</v>
          </cell>
        </row>
        <row r="6491">
          <cell r="B6491" t="str">
            <v>527205</v>
          </cell>
          <cell r="C6491" t="str">
            <v>TUBO FOFO C/FG PN-16/PT D=80MM;L=3000MM (43KG)</v>
          </cell>
          <cell r="D6491" t="str">
            <v>UN</v>
          </cell>
          <cell r="E6491">
            <v>0</v>
          </cell>
        </row>
        <row r="6492">
          <cell r="B6492" t="str">
            <v>527206</v>
          </cell>
          <cell r="C6492" t="str">
            <v>TUBO FOFO C/FG PN-16/PT D=80MM;L=3500MM (49KG)</v>
          </cell>
          <cell r="D6492" t="str">
            <v>UN</v>
          </cell>
          <cell r="E6492">
            <v>0</v>
          </cell>
        </row>
        <row r="6493">
          <cell r="B6493" t="str">
            <v>527207</v>
          </cell>
          <cell r="C6493" t="str">
            <v>TUBO FOFO C/FG PN-16/PT D=80MM;L=4000MM (56KG)</v>
          </cell>
          <cell r="D6493" t="str">
            <v>UN</v>
          </cell>
          <cell r="E6493">
            <v>0</v>
          </cell>
        </row>
        <row r="6494">
          <cell r="B6494" t="str">
            <v>527208</v>
          </cell>
          <cell r="C6494" t="str">
            <v>TUBO FOFO C/FG PN-16/PT D=80MM;L=4500MM (62KG)</v>
          </cell>
          <cell r="D6494" t="str">
            <v>UN</v>
          </cell>
          <cell r="E6494">
            <v>0</v>
          </cell>
        </row>
        <row r="6495">
          <cell r="B6495" t="str">
            <v>527209</v>
          </cell>
          <cell r="C6495" t="str">
            <v>TUBO FOFO C/FG PN-16/PT D=80MM;L=5000MM (69KG)</v>
          </cell>
          <cell r="D6495" t="str">
            <v>UN</v>
          </cell>
          <cell r="E6495">
            <v>0</v>
          </cell>
        </row>
        <row r="6496">
          <cell r="B6496" t="str">
            <v>527210</v>
          </cell>
          <cell r="C6496" t="str">
            <v>TUBO FOFO C/FG PN-16/PT D=80MM;L=5500MM (75KG)</v>
          </cell>
          <cell r="D6496" t="str">
            <v>UN</v>
          </cell>
          <cell r="E6496">
            <v>0</v>
          </cell>
        </row>
        <row r="6497">
          <cell r="B6497" t="str">
            <v>527211</v>
          </cell>
          <cell r="C6497" t="str">
            <v>TUBO FOFO C/FG PN-16/PT D=80MM;L=5800MM (79KG)</v>
          </cell>
          <cell r="D6497" t="str">
            <v>UN</v>
          </cell>
          <cell r="E6497">
            <v>0</v>
          </cell>
        </row>
        <row r="6498">
          <cell r="B6498" t="str">
            <v>527212</v>
          </cell>
          <cell r="C6498" t="str">
            <v>TUBO FOFO C/FG PN-16/PT D=100MM;L=1000MM (22KG)</v>
          </cell>
          <cell r="D6498" t="str">
            <v>UN</v>
          </cell>
          <cell r="E6498">
            <v>0</v>
          </cell>
        </row>
        <row r="6499">
          <cell r="B6499" t="str">
            <v>527213</v>
          </cell>
          <cell r="C6499" t="str">
            <v>TUBO FOFO C/FG PN-16/PT D=100MM;L=1500MM (30KG)</v>
          </cell>
          <cell r="D6499" t="str">
            <v>UN</v>
          </cell>
          <cell r="E6499">
            <v>0</v>
          </cell>
        </row>
        <row r="6500">
          <cell r="B6500" t="str">
            <v>527214</v>
          </cell>
          <cell r="C6500" t="str">
            <v>TUBO FOFO C/FG PN-16/PT D=100MM;L=2000MM (39KG)</v>
          </cell>
          <cell r="D6500" t="str">
            <v>UN</v>
          </cell>
          <cell r="E6500">
            <v>0</v>
          </cell>
        </row>
        <row r="6501">
          <cell r="B6501" t="str">
            <v>527215</v>
          </cell>
          <cell r="C6501" t="str">
            <v>TUBO FOFO C/FG PN-16/PT D=100MM;L=2500MM (48KG)</v>
          </cell>
          <cell r="D6501" t="str">
            <v>UN</v>
          </cell>
          <cell r="E6501">
            <v>0</v>
          </cell>
        </row>
        <row r="6502">
          <cell r="B6502" t="str">
            <v>527216</v>
          </cell>
          <cell r="C6502" t="str">
            <v>TUBO FOFO C/FG PN-16/PT D=100MM;L=3000MM (56KG)</v>
          </cell>
          <cell r="D6502" t="str">
            <v>UN</v>
          </cell>
          <cell r="E6502">
            <v>0</v>
          </cell>
        </row>
        <row r="6503">
          <cell r="B6503" t="str">
            <v>527217</v>
          </cell>
          <cell r="C6503" t="str">
            <v>TUBO FOFO C/FG PN-16/PT D=100MM;L=3500MM (65KG)</v>
          </cell>
          <cell r="D6503" t="str">
            <v>UN</v>
          </cell>
          <cell r="E6503">
            <v>0</v>
          </cell>
        </row>
        <row r="6504">
          <cell r="B6504" t="str">
            <v>527218</v>
          </cell>
          <cell r="C6504" t="str">
            <v>TUBO FOFO C/FG PN-16/PT D=100MM;L=4000MM (73KG)</v>
          </cell>
          <cell r="D6504" t="str">
            <v>UN</v>
          </cell>
          <cell r="E6504">
            <v>0</v>
          </cell>
        </row>
        <row r="6505">
          <cell r="B6505" t="str">
            <v>527219</v>
          </cell>
          <cell r="C6505" t="str">
            <v>TUBO FOFO C/FG PN-16/PT D=100MM;L=4500MM (82KG)</v>
          </cell>
          <cell r="D6505" t="str">
            <v>UN</v>
          </cell>
          <cell r="E6505">
            <v>0</v>
          </cell>
        </row>
        <row r="6506">
          <cell r="B6506" t="str">
            <v>527220</v>
          </cell>
          <cell r="C6506" t="str">
            <v>TUBO FOFO C/FG PN-16/PT D=100MM;L=5000MM (91KG)</v>
          </cell>
          <cell r="D6506" t="str">
            <v>UN</v>
          </cell>
          <cell r="E6506">
            <v>0</v>
          </cell>
        </row>
        <row r="6507">
          <cell r="B6507" t="str">
            <v>527221</v>
          </cell>
          <cell r="C6507" t="str">
            <v>TUBO FOFO C/FG PN-16/PT D=100MM;L=5500MM (99KG)</v>
          </cell>
          <cell r="D6507" t="str">
            <v>UN</v>
          </cell>
          <cell r="E6507">
            <v>0</v>
          </cell>
        </row>
        <row r="6508">
          <cell r="B6508" t="str">
            <v>527222</v>
          </cell>
          <cell r="C6508" t="str">
            <v>TUBO FOFO C/FG PN-16/PT D=100MM;L=5800MM (104KG)</v>
          </cell>
          <cell r="D6508" t="str">
            <v>UN</v>
          </cell>
          <cell r="E6508">
            <v>0</v>
          </cell>
        </row>
        <row r="6509">
          <cell r="B6509" t="str">
            <v>527223</v>
          </cell>
          <cell r="C6509" t="str">
            <v>TUBO FOFO C/FG PN-16/PT D=150MM;L=1000MM (34KG)</v>
          </cell>
          <cell r="D6509" t="str">
            <v>UN</v>
          </cell>
          <cell r="E6509">
            <v>0</v>
          </cell>
        </row>
        <row r="6510">
          <cell r="B6510" t="str">
            <v>527224</v>
          </cell>
          <cell r="C6510" t="str">
            <v>TUBO FOFO C/FG PN-16/PT D=150MM;L=1500MM (47KG)</v>
          </cell>
          <cell r="D6510" t="str">
            <v>UN</v>
          </cell>
          <cell r="E6510">
            <v>0</v>
          </cell>
        </row>
        <row r="6511">
          <cell r="B6511" t="str">
            <v>527225</v>
          </cell>
          <cell r="C6511" t="str">
            <v>TUBO FOFO C/FG PN-16/PT D=150MM;L=2000MM (60KG)</v>
          </cell>
          <cell r="D6511" t="str">
            <v>UN</v>
          </cell>
          <cell r="E6511">
            <v>0</v>
          </cell>
        </row>
        <row r="6512">
          <cell r="B6512" t="str">
            <v>527226</v>
          </cell>
          <cell r="C6512" t="str">
            <v>TUBO FOFO C/FG PN-16/PT D=150MM;L=2500MM (73KG)</v>
          </cell>
          <cell r="D6512" t="str">
            <v>UN</v>
          </cell>
          <cell r="E6512">
            <v>0</v>
          </cell>
        </row>
        <row r="6513">
          <cell r="B6513" t="str">
            <v>527227</v>
          </cell>
          <cell r="C6513" t="str">
            <v>TUBO FOFO C/FG PN-16/PT D=150MM;L=3000MM (86KG)</v>
          </cell>
          <cell r="D6513" t="str">
            <v>UN</v>
          </cell>
          <cell r="E6513">
            <v>0</v>
          </cell>
        </row>
        <row r="6514">
          <cell r="B6514" t="str">
            <v>527228</v>
          </cell>
          <cell r="C6514" t="str">
            <v>TUBO FOFO C/FG PN-16/PT D=150MM;L=3500MM (99KG)</v>
          </cell>
          <cell r="D6514" t="str">
            <v>UN</v>
          </cell>
          <cell r="E6514">
            <v>0</v>
          </cell>
        </row>
        <row r="6515">
          <cell r="B6515" t="str">
            <v>527229</v>
          </cell>
          <cell r="C6515" t="str">
            <v>TUBO FOFO C/FG PN-16/PT D=150MM;L=4000MM (112KG)</v>
          </cell>
          <cell r="D6515" t="str">
            <v>UN</v>
          </cell>
          <cell r="E6515">
            <v>0</v>
          </cell>
        </row>
        <row r="6516">
          <cell r="B6516" t="str">
            <v>527230</v>
          </cell>
          <cell r="C6516" t="str">
            <v>TUBO FOFO C/FG PN-16/PT D=150MM;L=4500MM (125KG)</v>
          </cell>
          <cell r="D6516" t="str">
            <v>UN</v>
          </cell>
          <cell r="E6516">
            <v>0</v>
          </cell>
        </row>
        <row r="6517">
          <cell r="B6517" t="str">
            <v>527231</v>
          </cell>
          <cell r="C6517" t="str">
            <v>TUBO FOFO C/FG PN-16/PT D=150MM;L=5000MM (138KG)</v>
          </cell>
          <cell r="D6517" t="str">
            <v>UN</v>
          </cell>
          <cell r="E6517">
            <v>0</v>
          </cell>
        </row>
        <row r="6518">
          <cell r="B6518" t="str">
            <v>527232</v>
          </cell>
          <cell r="C6518" t="str">
            <v>TUBO FOFO C/FG PN-16/PT D=150MM;L=5500MM (151KG)</v>
          </cell>
          <cell r="D6518" t="str">
            <v>UN</v>
          </cell>
          <cell r="E6518">
            <v>0</v>
          </cell>
        </row>
        <row r="6519">
          <cell r="B6519" t="str">
            <v>527233</v>
          </cell>
          <cell r="C6519" t="str">
            <v>TUBO FOFO C/FG PN-16/PT D=150MM;L=5800MM (159KG)</v>
          </cell>
          <cell r="D6519" t="str">
            <v>UN</v>
          </cell>
          <cell r="E6519">
            <v>0</v>
          </cell>
        </row>
        <row r="6520">
          <cell r="B6520" t="str">
            <v>527234</v>
          </cell>
          <cell r="C6520" t="str">
            <v>TUBO FOFO C/FG PN-16/PT D=200MM;L=1000MM (45KG)</v>
          </cell>
          <cell r="D6520" t="str">
            <v>UN</v>
          </cell>
          <cell r="E6520">
            <v>0</v>
          </cell>
        </row>
        <row r="6521">
          <cell r="B6521" t="str">
            <v>527235</v>
          </cell>
          <cell r="C6521" t="str">
            <v>TUBO FOFO C/FG PN-16/PT D=200MM;L=1500MM (62KG)</v>
          </cell>
          <cell r="D6521" t="str">
            <v>UN</v>
          </cell>
          <cell r="E6521">
            <v>0</v>
          </cell>
        </row>
        <row r="6522">
          <cell r="B6522" t="str">
            <v>527236</v>
          </cell>
          <cell r="C6522" t="str">
            <v>TUBO FOFO C/FG PN-16/PT D=200MM;L=2000MM (80KG)</v>
          </cell>
          <cell r="D6522" t="str">
            <v>UN</v>
          </cell>
          <cell r="E6522">
            <v>0</v>
          </cell>
        </row>
        <row r="6523">
          <cell r="B6523" t="str">
            <v>527237</v>
          </cell>
          <cell r="C6523" t="str">
            <v>TUBO FOFO C/FG PN-16/PT D=200MM;L=2500MM (97KG)</v>
          </cell>
          <cell r="D6523" t="str">
            <v>UN</v>
          </cell>
          <cell r="E6523">
            <v>0</v>
          </cell>
        </row>
        <row r="6524">
          <cell r="B6524" t="str">
            <v>527238</v>
          </cell>
          <cell r="C6524" t="str">
            <v>TUBO FOFO C/FG PN-16/PT D=200MM;L=3000MM (114KG)</v>
          </cell>
          <cell r="D6524" t="str">
            <v>UN</v>
          </cell>
          <cell r="E6524">
            <v>0</v>
          </cell>
        </row>
        <row r="6525">
          <cell r="B6525" t="str">
            <v>527239</v>
          </cell>
          <cell r="C6525" t="str">
            <v>TUBO FOFO C/FG PN-16/PT D=200MM;L=3500MM (132KG)</v>
          </cell>
          <cell r="D6525" t="str">
            <v>UN</v>
          </cell>
          <cell r="E6525">
            <v>0</v>
          </cell>
        </row>
        <row r="6526">
          <cell r="B6526" t="str">
            <v>527240</v>
          </cell>
          <cell r="C6526" t="str">
            <v>TUBO FOFO C/FG PN-16/PT D=200MM;L=4000MM (149KG)</v>
          </cell>
          <cell r="D6526" t="str">
            <v>UN</v>
          </cell>
          <cell r="E6526">
            <v>0</v>
          </cell>
        </row>
        <row r="6527">
          <cell r="B6527" t="str">
            <v>527241</v>
          </cell>
          <cell r="C6527" t="str">
            <v>TUBO FOFO C/FG PN-16/PT D=200MM;L=4500MM (167KG)</v>
          </cell>
          <cell r="D6527" t="str">
            <v>UN</v>
          </cell>
          <cell r="E6527">
            <v>0</v>
          </cell>
        </row>
        <row r="6528">
          <cell r="B6528" t="str">
            <v>527242</v>
          </cell>
          <cell r="C6528" t="str">
            <v>TUBO FOFO C/FG PN-16/PT D=200MM;L=5000MM (184KG)</v>
          </cell>
          <cell r="D6528" t="str">
            <v>UN</v>
          </cell>
          <cell r="E6528">
            <v>0</v>
          </cell>
        </row>
        <row r="6529">
          <cell r="B6529" t="str">
            <v>527243</v>
          </cell>
          <cell r="C6529" t="str">
            <v>TUBO FOFO C/FG PN-16/PT D=200MM;L=5500MM (201KG)</v>
          </cell>
          <cell r="D6529" t="str">
            <v>UN</v>
          </cell>
          <cell r="E6529">
            <v>0</v>
          </cell>
        </row>
        <row r="6530">
          <cell r="B6530" t="str">
            <v>527244</v>
          </cell>
          <cell r="C6530" t="str">
            <v>TUBO FOFO C/FG PN-16/PT D=200MM;L=5800MM (212KG)</v>
          </cell>
          <cell r="D6530" t="str">
            <v>UN</v>
          </cell>
          <cell r="E6530">
            <v>0</v>
          </cell>
        </row>
        <row r="6531">
          <cell r="B6531" t="str">
            <v>527245</v>
          </cell>
          <cell r="C6531" t="str">
            <v>TUBO FOFO C/FG PN-16/PT D=250MM;L=1000MM (60KG)</v>
          </cell>
          <cell r="D6531" t="str">
            <v>UN</v>
          </cell>
          <cell r="E6531">
            <v>0</v>
          </cell>
        </row>
        <row r="6532">
          <cell r="B6532" t="str">
            <v>527246</v>
          </cell>
          <cell r="C6532" t="str">
            <v>TUBO FOFO C/FG PN-16/PT D=250MM;L=1500MM (83KG)</v>
          </cell>
          <cell r="D6532" t="str">
            <v>UN</v>
          </cell>
          <cell r="E6532">
            <v>0</v>
          </cell>
        </row>
        <row r="6533">
          <cell r="B6533" t="str">
            <v>527247</v>
          </cell>
          <cell r="C6533" t="str">
            <v>TUBO FOFO C/FG PN-16/PT D=250MM;L=2000MM (105KG)</v>
          </cell>
          <cell r="D6533" t="str">
            <v>UN</v>
          </cell>
          <cell r="E6533">
            <v>0</v>
          </cell>
        </row>
        <row r="6534">
          <cell r="B6534" t="str">
            <v>527248</v>
          </cell>
          <cell r="C6534" t="str">
            <v>TUBO FOFO C/FG PN-16/PT D=250MM;L=2500MM (128KG)</v>
          </cell>
          <cell r="D6534" t="str">
            <v>UN</v>
          </cell>
          <cell r="E6534">
            <v>0</v>
          </cell>
        </row>
        <row r="6535">
          <cell r="B6535" t="str">
            <v>527249</v>
          </cell>
          <cell r="C6535" t="str">
            <v>TUBO FOFO C/FG PN-16/PT D=250MM;L=3000MM (151KG)</v>
          </cell>
          <cell r="D6535" t="str">
            <v>UN</v>
          </cell>
          <cell r="E6535">
            <v>0</v>
          </cell>
        </row>
        <row r="6536">
          <cell r="B6536" t="str">
            <v>527250</v>
          </cell>
          <cell r="C6536" t="str">
            <v>TUBO FOFO C/FG PN-16/PT D=250MM;L=3500MM (173KG)</v>
          </cell>
          <cell r="D6536" t="str">
            <v>UN</v>
          </cell>
          <cell r="E6536">
            <v>0</v>
          </cell>
        </row>
        <row r="6537">
          <cell r="B6537" t="str">
            <v>527251</v>
          </cell>
          <cell r="C6537" t="str">
            <v>TUBO FOFO C/FG PN-16/PT D=250MM;L=4000MM (196KG)</v>
          </cell>
          <cell r="D6537" t="str">
            <v>UN</v>
          </cell>
          <cell r="E6537">
            <v>0</v>
          </cell>
        </row>
        <row r="6538">
          <cell r="B6538" t="str">
            <v>527252</v>
          </cell>
          <cell r="C6538" t="str">
            <v>TUBO FOFO C/FG PN-16/PT D=250MM;L=4500MM (219KG)</v>
          </cell>
          <cell r="D6538" t="str">
            <v>UN</v>
          </cell>
          <cell r="E6538">
            <v>0</v>
          </cell>
        </row>
        <row r="6539">
          <cell r="B6539" t="str">
            <v>527253</v>
          </cell>
          <cell r="C6539" t="str">
            <v>TUBO FOFO C/FG PN-16/PT D=250MM;L=5000MM (242KG)</v>
          </cell>
          <cell r="D6539" t="str">
            <v>UN</v>
          </cell>
          <cell r="E6539">
            <v>0</v>
          </cell>
        </row>
        <row r="6540">
          <cell r="B6540" t="str">
            <v>527254</v>
          </cell>
          <cell r="C6540" t="str">
            <v>TUBO FOFO C/FG PN-16/PT D=250MM;L=5500MM (264KG)</v>
          </cell>
          <cell r="D6540" t="str">
            <v>UN</v>
          </cell>
          <cell r="E6540">
            <v>0</v>
          </cell>
        </row>
        <row r="6541">
          <cell r="B6541" t="str">
            <v>527255</v>
          </cell>
          <cell r="C6541" t="str">
            <v>TUBO FOFO C/FG PN-16/PT D=250MM;L=5800MM (278KG)</v>
          </cell>
          <cell r="D6541" t="str">
            <v>UN</v>
          </cell>
          <cell r="E6541">
            <v>0</v>
          </cell>
        </row>
        <row r="6542">
          <cell r="B6542" t="str">
            <v>527256</v>
          </cell>
          <cell r="C6542" t="str">
            <v>TUBO FOFO C/FG PN-16/PT D=300MM;L=1000MM (75KG)</v>
          </cell>
          <cell r="D6542" t="str">
            <v>UN</v>
          </cell>
          <cell r="E6542">
            <v>0</v>
          </cell>
        </row>
        <row r="6543">
          <cell r="B6543" t="str">
            <v>527257</v>
          </cell>
          <cell r="C6543" t="str">
            <v>TUBO FOFO C/FG PN-16/PT D=300MM;L=1500MM (104KG)</v>
          </cell>
          <cell r="D6543" t="str">
            <v>UN</v>
          </cell>
          <cell r="E6543">
            <v>0</v>
          </cell>
        </row>
        <row r="6544">
          <cell r="B6544" t="str">
            <v>527258</v>
          </cell>
          <cell r="C6544" t="str">
            <v>TUBO FOFO C/FG PN-16/PT D=300MM;L=2000MM (132KG)</v>
          </cell>
          <cell r="D6544" t="str">
            <v>UN</v>
          </cell>
          <cell r="E6544">
            <v>0</v>
          </cell>
        </row>
        <row r="6545">
          <cell r="B6545" t="str">
            <v>527259</v>
          </cell>
          <cell r="C6545" t="str">
            <v>TUBO FOFO C/FG PN-16/PT D=300MM;L=2500MM (161KG)</v>
          </cell>
          <cell r="D6545" t="str">
            <v>UN</v>
          </cell>
          <cell r="E6545">
            <v>0</v>
          </cell>
        </row>
        <row r="6546">
          <cell r="B6546" t="str">
            <v>527260</v>
          </cell>
          <cell r="C6546" t="str">
            <v>TUBO FOFO C/FG PN-16/PT D=300MM;L=3000MM (189KG)</v>
          </cell>
          <cell r="D6546" t="str">
            <v>UN</v>
          </cell>
          <cell r="E6546">
            <v>0</v>
          </cell>
        </row>
        <row r="6547">
          <cell r="B6547" t="str">
            <v>527261</v>
          </cell>
          <cell r="C6547" t="str">
            <v>TUBO FOFO C/FG PN-16/PT D=300MM;L=3500MM (218KG)</v>
          </cell>
          <cell r="D6547" t="str">
            <v>UN</v>
          </cell>
          <cell r="E6547">
            <v>0</v>
          </cell>
        </row>
        <row r="6548">
          <cell r="B6548" t="str">
            <v>527262</v>
          </cell>
          <cell r="C6548" t="str">
            <v>TUBO FOFO C/FG PN-16/PT D=300MM;L=4000MM (246KG)</v>
          </cell>
          <cell r="D6548" t="str">
            <v>UN</v>
          </cell>
          <cell r="E6548">
            <v>0</v>
          </cell>
        </row>
        <row r="6549">
          <cell r="B6549" t="str">
            <v>527263</v>
          </cell>
          <cell r="C6549" t="str">
            <v>TUBO FOFO C/FG PN-16/PT D=300MM;L=4500MM (275KG)</v>
          </cell>
          <cell r="D6549" t="str">
            <v>UN</v>
          </cell>
          <cell r="E6549">
            <v>0</v>
          </cell>
        </row>
        <row r="6550">
          <cell r="B6550" t="str">
            <v>527264</v>
          </cell>
          <cell r="C6550" t="str">
            <v>TUBO FOFO C/FG PN-16/PT D=300MM;L=5000MM (304KG)</v>
          </cell>
          <cell r="D6550" t="str">
            <v>UN</v>
          </cell>
          <cell r="E6550">
            <v>0</v>
          </cell>
        </row>
        <row r="6551">
          <cell r="B6551" t="str">
            <v>527265</v>
          </cell>
          <cell r="C6551" t="str">
            <v>TUBO FOFO C/FG PN-16/PT D=300MM;L=5500MM (332KG)</v>
          </cell>
          <cell r="D6551" t="str">
            <v>UN</v>
          </cell>
          <cell r="E6551">
            <v>0</v>
          </cell>
        </row>
        <row r="6552">
          <cell r="B6552" t="str">
            <v>527266</v>
          </cell>
          <cell r="C6552" t="str">
            <v>TUBO FOFO C/FG PN-16/PT D=300MM;L=5800MM (349KG)</v>
          </cell>
          <cell r="D6552" t="str">
            <v>UN</v>
          </cell>
          <cell r="E6552">
            <v>0</v>
          </cell>
        </row>
        <row r="6553">
          <cell r="B6553" t="str">
            <v>527267</v>
          </cell>
          <cell r="C6553" t="str">
            <v>TUBO FOFO C/FG PN-16/PT D=350MM;L=1000MM (102KG)</v>
          </cell>
          <cell r="D6553" t="str">
            <v>UN</v>
          </cell>
          <cell r="E6553">
            <v>0</v>
          </cell>
        </row>
        <row r="6554">
          <cell r="B6554" t="str">
            <v>527268</v>
          </cell>
          <cell r="C6554" t="str">
            <v>TUBO FOFO C/FG PN-16/PT D=350MM;L=1500MM (139KG)</v>
          </cell>
          <cell r="D6554" t="str">
            <v>UN</v>
          </cell>
          <cell r="E6554">
            <v>0</v>
          </cell>
        </row>
        <row r="6555">
          <cell r="B6555" t="str">
            <v>527269</v>
          </cell>
          <cell r="C6555" t="str">
            <v>TUBO FOFO C/FG PN-16/PT D=350MM;L=2000MM (177KG)</v>
          </cell>
          <cell r="D6555" t="str">
            <v>UN</v>
          </cell>
          <cell r="E6555">
            <v>0</v>
          </cell>
        </row>
        <row r="6556">
          <cell r="B6556" t="str">
            <v>527270</v>
          </cell>
          <cell r="C6556" t="str">
            <v>TUBO FOFO C/FG PN-16/PT D=350MM;L=2500MM (215KG)</v>
          </cell>
          <cell r="D6556" t="str">
            <v>UN</v>
          </cell>
          <cell r="E6556">
            <v>0</v>
          </cell>
        </row>
        <row r="6557">
          <cell r="B6557" t="str">
            <v>527271</v>
          </cell>
          <cell r="C6557" t="str">
            <v>TUBO FOFO C/FG PN-16/PT D=350MM;L=3000MM (253KG)</v>
          </cell>
          <cell r="D6557" t="str">
            <v>UN</v>
          </cell>
          <cell r="E6557">
            <v>0</v>
          </cell>
        </row>
        <row r="6558">
          <cell r="B6558" t="str">
            <v>527272</v>
          </cell>
          <cell r="C6558" t="str">
            <v>TUBO FOFO C/FG PN-16/PT D=350MM;L=3500MM (290KG)</v>
          </cell>
          <cell r="D6558" t="str">
            <v>UN</v>
          </cell>
          <cell r="E6558">
            <v>0</v>
          </cell>
        </row>
        <row r="6559">
          <cell r="B6559" t="str">
            <v>527273</v>
          </cell>
          <cell r="C6559" t="str">
            <v>TUBO FOFO C/FG PN-16/PT D=350MM;L=4000MM (328KG)</v>
          </cell>
          <cell r="D6559" t="str">
            <v>UN</v>
          </cell>
          <cell r="E6559">
            <v>0</v>
          </cell>
        </row>
        <row r="6560">
          <cell r="B6560" t="str">
            <v>527274</v>
          </cell>
          <cell r="C6560" t="str">
            <v>TUBO FOFO C/FG PN-16/PT D=350MM;L=4500MM (366KG)</v>
          </cell>
          <cell r="D6560" t="str">
            <v>UN</v>
          </cell>
          <cell r="E6560">
            <v>0</v>
          </cell>
        </row>
        <row r="6561">
          <cell r="B6561" t="str">
            <v>527275</v>
          </cell>
          <cell r="C6561" t="str">
            <v>TUBO FOFO C/FG PN-16/PT D=350MM;L=5000MM (404KG)</v>
          </cell>
          <cell r="D6561" t="str">
            <v>UN</v>
          </cell>
          <cell r="E6561">
            <v>0</v>
          </cell>
        </row>
        <row r="6562">
          <cell r="B6562" t="str">
            <v>527276</v>
          </cell>
          <cell r="C6562" t="str">
            <v>TUBO FOFO C/FG PN-16/PT D=350MM;L=5500MM (441KG)</v>
          </cell>
          <cell r="D6562" t="str">
            <v>UN</v>
          </cell>
          <cell r="E6562">
            <v>0</v>
          </cell>
        </row>
        <row r="6563">
          <cell r="B6563" t="str">
            <v>527277</v>
          </cell>
          <cell r="C6563" t="str">
            <v>TUBO FOFO C/FG PN-16/PT D=350MM;L=5800MM (464KG)</v>
          </cell>
          <cell r="D6563" t="str">
            <v>UN</v>
          </cell>
          <cell r="E6563">
            <v>0</v>
          </cell>
        </row>
        <row r="6564">
          <cell r="B6564" t="str">
            <v>527278</v>
          </cell>
          <cell r="C6564" t="str">
            <v>TUBO FOFO C/FG PN-16/PT D=400MM;L=1000MM (124KG)</v>
          </cell>
          <cell r="D6564" t="str">
            <v>UN</v>
          </cell>
          <cell r="E6564">
            <v>0</v>
          </cell>
        </row>
        <row r="6565">
          <cell r="B6565" t="str">
            <v>527279</v>
          </cell>
          <cell r="C6565" t="str">
            <v>TUBO FOFO C/FG PN-16/PT D=400MM;L=1500MM (168KG)</v>
          </cell>
          <cell r="D6565" t="str">
            <v>UN</v>
          </cell>
          <cell r="E6565">
            <v>0</v>
          </cell>
        </row>
        <row r="6566">
          <cell r="B6566" t="str">
            <v>527280</v>
          </cell>
          <cell r="C6566" t="str">
            <v>TUBO FOFO C/FG PN-16/PT D=400MM;L=2000MM (213KG)</v>
          </cell>
          <cell r="D6566" t="str">
            <v>UN</v>
          </cell>
          <cell r="E6566">
            <v>0</v>
          </cell>
        </row>
        <row r="6567">
          <cell r="B6567" t="str">
            <v>527281</v>
          </cell>
          <cell r="C6567" t="str">
            <v>TUBO FOFO C/FG PN-16/PT D=400MM;L=2500MM (258KG)</v>
          </cell>
          <cell r="D6567" t="str">
            <v>UN</v>
          </cell>
          <cell r="E6567">
            <v>0</v>
          </cell>
        </row>
        <row r="6568">
          <cell r="B6568" t="str">
            <v>527282</v>
          </cell>
          <cell r="C6568" t="str">
            <v>TUBO FOFO C/FG PN-16/PT D=400MM;L=3000MM (303KG)</v>
          </cell>
          <cell r="D6568" t="str">
            <v>UN</v>
          </cell>
          <cell r="E6568">
            <v>0</v>
          </cell>
        </row>
        <row r="6569">
          <cell r="B6569" t="str">
            <v>527283</v>
          </cell>
          <cell r="C6569" t="str">
            <v>TUBO FOFO C/FG PN-16/PT D=400MM;L=3500MM (347KG)</v>
          </cell>
          <cell r="D6569" t="str">
            <v>UN</v>
          </cell>
          <cell r="E6569">
            <v>0</v>
          </cell>
        </row>
        <row r="6570">
          <cell r="B6570" t="str">
            <v>527284</v>
          </cell>
          <cell r="C6570" t="str">
            <v>TUBO FOFO C/FG PN-16/PT D=400MM;L=4000MM (392KG)</v>
          </cell>
          <cell r="D6570" t="str">
            <v>UN</v>
          </cell>
          <cell r="E6570">
            <v>0</v>
          </cell>
        </row>
        <row r="6571">
          <cell r="B6571" t="str">
            <v>527285</v>
          </cell>
          <cell r="C6571" t="str">
            <v>TUBO FOFO C/FG PN-16/PT D=400MM;L=4500MM (437KG)</v>
          </cell>
          <cell r="D6571" t="str">
            <v>UN</v>
          </cell>
          <cell r="E6571">
            <v>0</v>
          </cell>
        </row>
        <row r="6572">
          <cell r="B6572" t="str">
            <v>527286</v>
          </cell>
          <cell r="C6572" t="str">
            <v>TUBO FOFO C/FG PN-16/PT D=400MM;L=5000MM (482KG)</v>
          </cell>
          <cell r="D6572" t="str">
            <v>UN</v>
          </cell>
          <cell r="E6572">
            <v>0</v>
          </cell>
        </row>
        <row r="6573">
          <cell r="B6573" t="str">
            <v>527287</v>
          </cell>
          <cell r="C6573" t="str">
            <v>TUBO FOFO C/FG PN-16/PT D=400MM;L=5500MM (526KG)</v>
          </cell>
          <cell r="D6573" t="str">
            <v>UN</v>
          </cell>
          <cell r="E6573">
            <v>0</v>
          </cell>
        </row>
        <row r="6574">
          <cell r="B6574" t="str">
            <v>527288</v>
          </cell>
          <cell r="C6574" t="str">
            <v>TUBO FOFO C/FG PN-16/PT D=400MM;L=5800MM (553KG)</v>
          </cell>
          <cell r="D6574" t="str">
            <v>UN</v>
          </cell>
          <cell r="E6574">
            <v>0</v>
          </cell>
        </row>
        <row r="6575">
          <cell r="B6575" t="str">
            <v>527289</v>
          </cell>
          <cell r="C6575" t="str">
            <v>TUBO FOFO C/FG PN-16/PT D=450MM;L=1000MM (147KG)</v>
          </cell>
          <cell r="D6575" t="str">
            <v>UN</v>
          </cell>
          <cell r="E6575">
            <v>0</v>
          </cell>
        </row>
        <row r="6576">
          <cell r="B6576" t="str">
            <v>527290</v>
          </cell>
          <cell r="C6576" t="str">
            <v>TUBO FOFO C/FG PN-16/PT D=450MM;L=1500MM (200KG)</v>
          </cell>
          <cell r="D6576" t="str">
            <v>UN</v>
          </cell>
          <cell r="E6576">
            <v>0</v>
          </cell>
        </row>
        <row r="6577">
          <cell r="B6577" t="str">
            <v>527291</v>
          </cell>
          <cell r="C6577" t="str">
            <v>TUBO FOFO C/FG PN-16/PT D=450MM;L=2000MM (252KG)</v>
          </cell>
          <cell r="D6577" t="str">
            <v>UN</v>
          </cell>
          <cell r="E6577">
            <v>0</v>
          </cell>
        </row>
        <row r="6578">
          <cell r="B6578" t="str">
            <v>527292</v>
          </cell>
          <cell r="C6578" t="str">
            <v>TUBO FOFO C/FG PN-16/PT D=450MM;L=2500MM (305KG)</v>
          </cell>
          <cell r="D6578" t="str">
            <v>UN</v>
          </cell>
          <cell r="E6578">
            <v>0</v>
          </cell>
        </row>
        <row r="6579">
          <cell r="B6579" t="str">
            <v>527293</v>
          </cell>
          <cell r="C6579" t="str">
            <v>TUBO FOFO C/FG PN-16/PT D=450MM;L=3000MM (357KG)</v>
          </cell>
          <cell r="D6579" t="str">
            <v>UN</v>
          </cell>
          <cell r="E6579">
            <v>0</v>
          </cell>
        </row>
        <row r="6580">
          <cell r="B6580" t="str">
            <v>527294</v>
          </cell>
          <cell r="C6580" t="str">
            <v>TUBO FOFO C/FG PN-16/PT D=450MM;L=3500MM (410KG)</v>
          </cell>
          <cell r="D6580" t="str">
            <v>UN</v>
          </cell>
          <cell r="E6580">
            <v>0</v>
          </cell>
        </row>
        <row r="6581">
          <cell r="B6581" t="str">
            <v>527295</v>
          </cell>
          <cell r="C6581" t="str">
            <v>TUBO FOFO C/FG PN-16/PT D=450MM;L=4000MM (462KG)</v>
          </cell>
          <cell r="D6581" t="str">
            <v>UN</v>
          </cell>
          <cell r="E6581">
            <v>0</v>
          </cell>
        </row>
        <row r="6582">
          <cell r="B6582" t="str">
            <v>527296</v>
          </cell>
          <cell r="C6582" t="str">
            <v>TUBO FOFO C/FG PN-16/PT D=450MM;L=4500MM (515KG)</v>
          </cell>
          <cell r="D6582" t="str">
            <v>UN</v>
          </cell>
          <cell r="E6582">
            <v>0</v>
          </cell>
        </row>
        <row r="6583">
          <cell r="B6583" t="str">
            <v>527297</v>
          </cell>
          <cell r="C6583" t="str">
            <v>TUBO FOFO C/FG PN-16/PT D=450MM;L=5000MM (568KG)</v>
          </cell>
          <cell r="D6583" t="str">
            <v>UN</v>
          </cell>
          <cell r="E6583">
            <v>0</v>
          </cell>
        </row>
        <row r="6584">
          <cell r="B6584" t="str">
            <v>527298</v>
          </cell>
          <cell r="C6584" t="str">
            <v>TUBO FOFO C/FG PN-16/PT D=450MM;L=5500MM (620KG)</v>
          </cell>
          <cell r="D6584" t="str">
            <v>UN</v>
          </cell>
          <cell r="E6584">
            <v>0</v>
          </cell>
        </row>
        <row r="6585">
          <cell r="B6585" t="str">
            <v>527299</v>
          </cell>
          <cell r="C6585" t="str">
            <v>TUBO FOFO C/FG PN-16/PT D=450MM;L=5800MM (652KG)</v>
          </cell>
          <cell r="D6585" t="str">
            <v>UN</v>
          </cell>
          <cell r="E6585">
            <v>0</v>
          </cell>
        </row>
        <row r="6586">
          <cell r="B6586" t="str">
            <v>527301</v>
          </cell>
          <cell r="C6586" t="str">
            <v>TUBO FOFO C/FG PN-16/PT D=500MM;L=1000MM (175KG)</v>
          </cell>
          <cell r="D6586" t="str">
            <v>UN</v>
          </cell>
          <cell r="E6586">
            <v>0</v>
          </cell>
        </row>
        <row r="6587">
          <cell r="B6587" t="str">
            <v>527302</v>
          </cell>
          <cell r="C6587" t="str">
            <v>TUBO FOFO C/FG PN-16/PT D=500MM;L=1500MM (236KG)</v>
          </cell>
          <cell r="D6587" t="str">
            <v>UN</v>
          </cell>
          <cell r="E6587">
            <v>0</v>
          </cell>
        </row>
        <row r="6588">
          <cell r="B6588" t="str">
            <v>527303</v>
          </cell>
          <cell r="C6588" t="str">
            <v>TUBO FOFO C/FG PN-16/PT D=500MM;L=2000MM (297KG)</v>
          </cell>
          <cell r="D6588" t="str">
            <v>UN</v>
          </cell>
          <cell r="E6588">
            <v>0</v>
          </cell>
        </row>
        <row r="6589">
          <cell r="B6589" t="str">
            <v>527304</v>
          </cell>
          <cell r="C6589" t="str">
            <v>TUBO FOFO C/FG PN-16/PT D=500MM;L=2500MM (358KG)</v>
          </cell>
          <cell r="D6589" t="str">
            <v>UN</v>
          </cell>
          <cell r="E6589">
            <v>0</v>
          </cell>
        </row>
        <row r="6590">
          <cell r="B6590" t="str">
            <v>527305</v>
          </cell>
          <cell r="C6590" t="str">
            <v>TUBO FOFO C/FG PN-16/PT D=500MM;L=3000MM (418KG)</v>
          </cell>
          <cell r="D6590" t="str">
            <v>UN</v>
          </cell>
          <cell r="E6590">
            <v>0</v>
          </cell>
        </row>
        <row r="6591">
          <cell r="B6591" t="str">
            <v>527306</v>
          </cell>
          <cell r="C6591" t="str">
            <v>TUBO FOFO C/FG PN-16/PT D=500MM;L=3500MM (479KG)</v>
          </cell>
          <cell r="D6591" t="str">
            <v>UN</v>
          </cell>
          <cell r="E6591">
            <v>0</v>
          </cell>
        </row>
        <row r="6592">
          <cell r="B6592" t="str">
            <v>527307</v>
          </cell>
          <cell r="C6592" t="str">
            <v>TUBO FOFO C/FG PN-16/PT D=500MM;L=4000MM (540KG)</v>
          </cell>
          <cell r="D6592" t="str">
            <v>UN</v>
          </cell>
          <cell r="E6592">
            <v>0</v>
          </cell>
        </row>
        <row r="6593">
          <cell r="B6593" t="str">
            <v>527308</v>
          </cell>
          <cell r="C6593" t="str">
            <v>TUBO FOFO C/FG PN-16/PT D=500MM;L=4500MM (601KG)</v>
          </cell>
          <cell r="D6593" t="str">
            <v>UN</v>
          </cell>
          <cell r="E6593">
            <v>0</v>
          </cell>
        </row>
        <row r="6594">
          <cell r="B6594" t="str">
            <v>527309</v>
          </cell>
          <cell r="C6594" t="str">
            <v>TUBO FOFO C/FG PN-16/PT D=500MM;L=5000MM (662KG)</v>
          </cell>
          <cell r="D6594" t="str">
            <v>UN</v>
          </cell>
          <cell r="E6594">
            <v>0</v>
          </cell>
        </row>
        <row r="6595">
          <cell r="B6595" t="str">
            <v>527310</v>
          </cell>
          <cell r="C6595" t="str">
            <v>TUBO FOFO C/FG PN-16/PT D=500MM;L=5500MM (723KG)</v>
          </cell>
          <cell r="D6595" t="str">
            <v>UN</v>
          </cell>
          <cell r="E6595">
            <v>0</v>
          </cell>
        </row>
        <row r="6596">
          <cell r="B6596" t="str">
            <v>527311</v>
          </cell>
          <cell r="C6596" t="str">
            <v>TUBO FOFO C/FG PN-16/PT D=500MM;L=5800MM (759KG)</v>
          </cell>
          <cell r="D6596" t="str">
            <v>UN</v>
          </cell>
          <cell r="E6596">
            <v>0</v>
          </cell>
        </row>
        <row r="6597">
          <cell r="B6597" t="str">
            <v>527312</v>
          </cell>
          <cell r="C6597" t="str">
            <v>TUBO FOFO C/FG PN-16/PT D=600MM;L=1000MM (240KG)</v>
          </cell>
          <cell r="D6597" t="str">
            <v>UN</v>
          </cell>
          <cell r="E6597">
            <v>0</v>
          </cell>
        </row>
        <row r="6598">
          <cell r="B6598" t="str">
            <v>527313</v>
          </cell>
          <cell r="C6598" t="str">
            <v>TUBO FOFO C/FG PN-16/PT D=600MM;L=1500MM (319KG)</v>
          </cell>
          <cell r="D6598" t="str">
            <v>UN</v>
          </cell>
          <cell r="E6598">
            <v>0</v>
          </cell>
        </row>
        <row r="6599">
          <cell r="B6599" t="str">
            <v>527314</v>
          </cell>
          <cell r="C6599" t="str">
            <v>TUBO FOFO C/FG PN-16/PT D=600MM;L=2000MM (398KG)</v>
          </cell>
          <cell r="D6599" t="str">
            <v>UN</v>
          </cell>
          <cell r="E6599">
            <v>0</v>
          </cell>
        </row>
        <row r="6600">
          <cell r="B6600" t="str">
            <v>527315</v>
          </cell>
          <cell r="C6600" t="str">
            <v>TUBO FOFO C/FG PN-16/PT D=600MM;L=2500MM (477KG)</v>
          </cell>
          <cell r="D6600" t="str">
            <v>UN</v>
          </cell>
          <cell r="E6600">
            <v>0</v>
          </cell>
        </row>
        <row r="6601">
          <cell r="B6601" t="str">
            <v>527316</v>
          </cell>
          <cell r="C6601" t="str">
            <v>TUBO FOFO C/FG PN-16/PT D=600MM;L=3000MM (556KG)</v>
          </cell>
          <cell r="D6601" t="str">
            <v>UN</v>
          </cell>
          <cell r="E6601">
            <v>0</v>
          </cell>
        </row>
        <row r="6602">
          <cell r="B6602" t="str">
            <v>527317</v>
          </cell>
          <cell r="C6602" t="str">
            <v>TUBO FOFO C/FG PN-16/PT D=600MM;L=3500MM (635KG)</v>
          </cell>
          <cell r="D6602" t="str">
            <v>UN</v>
          </cell>
          <cell r="E6602">
            <v>0</v>
          </cell>
        </row>
        <row r="6603">
          <cell r="B6603" t="str">
            <v>527318</v>
          </cell>
          <cell r="C6603" t="str">
            <v>TUBO FOFO C/FG PN-16/PT D=600MM;L=4000MM (714KG)</v>
          </cell>
          <cell r="D6603" t="str">
            <v>UN</v>
          </cell>
          <cell r="E6603">
            <v>0</v>
          </cell>
        </row>
        <row r="6604">
          <cell r="B6604" t="str">
            <v>527319</v>
          </cell>
          <cell r="C6604" t="str">
            <v>TUBO FOFO C/FG PN-16/PT D=600MM;L=4500MM (793KG)</v>
          </cell>
          <cell r="D6604" t="str">
            <v>UN</v>
          </cell>
          <cell r="E6604">
            <v>0</v>
          </cell>
        </row>
        <row r="6605">
          <cell r="B6605" t="str">
            <v>527320</v>
          </cell>
          <cell r="C6605" t="str">
            <v>TUBO FOFO C/FG PN-16/PT D=600MM;L=5000MM (872KG)</v>
          </cell>
          <cell r="D6605" t="str">
            <v>UN</v>
          </cell>
          <cell r="E6605">
            <v>0</v>
          </cell>
        </row>
        <row r="6606">
          <cell r="B6606" t="str">
            <v>527321</v>
          </cell>
          <cell r="C6606" t="str">
            <v>TUBO FOFO C/FG PN-16/PT D=600MM;L=5500MM (951KG)</v>
          </cell>
          <cell r="D6606" t="str">
            <v>UN</v>
          </cell>
          <cell r="E6606">
            <v>0</v>
          </cell>
        </row>
        <row r="6607">
          <cell r="B6607" t="str">
            <v>527322</v>
          </cell>
          <cell r="C6607" t="str">
            <v>TUBO FOFO C/FG PN-16/PT D=600MM;L=5800MM (998KG)</v>
          </cell>
          <cell r="D6607" t="str">
            <v>UN</v>
          </cell>
          <cell r="E6607">
            <v>0</v>
          </cell>
        </row>
        <row r="6608">
          <cell r="B6608" t="str">
            <v>527323</v>
          </cell>
          <cell r="C6608" t="str">
            <v>TUBO FOFO C/FG PN-16/PT D=700MM;L=1000MM (351KG)</v>
          </cell>
          <cell r="D6608" t="str">
            <v>UN</v>
          </cell>
          <cell r="E6608">
            <v>0</v>
          </cell>
        </row>
        <row r="6609">
          <cell r="B6609" t="str">
            <v>527324</v>
          </cell>
          <cell r="C6609" t="str">
            <v>TUBO FOFO C/FG PN-16/PT D=700MM;L=1500MM (481KG)</v>
          </cell>
          <cell r="D6609" t="str">
            <v>UN</v>
          </cell>
          <cell r="E6609">
            <v>0</v>
          </cell>
        </row>
        <row r="6610">
          <cell r="B6610" t="str">
            <v>527325</v>
          </cell>
          <cell r="C6610" t="str">
            <v>TUBO FOFO C/FG PN-16/PT D=700MM;L=2000MM (611KG)</v>
          </cell>
          <cell r="D6610" t="str">
            <v>UN</v>
          </cell>
          <cell r="E6610">
            <v>0</v>
          </cell>
        </row>
        <row r="6611">
          <cell r="B6611" t="str">
            <v>527326</v>
          </cell>
          <cell r="C6611" t="str">
            <v>TUBO FOFO C/FG PN-16/PT D=700MM;L=2500MM (741KG)</v>
          </cell>
          <cell r="D6611" t="str">
            <v>UN</v>
          </cell>
          <cell r="E6611">
            <v>0</v>
          </cell>
        </row>
        <row r="6612">
          <cell r="B6612" t="str">
            <v>527327</v>
          </cell>
          <cell r="C6612" t="str">
            <v>TUBO FOFO C/FG PN-16/PT D=700MM;L=3000MM (871KG)</v>
          </cell>
          <cell r="D6612" t="str">
            <v>UN</v>
          </cell>
          <cell r="E6612">
            <v>0</v>
          </cell>
        </row>
        <row r="6613">
          <cell r="B6613" t="str">
            <v>527328</v>
          </cell>
          <cell r="C6613" t="str">
            <v>TUBO FOFO C/FG PN-16/PT D=700MM;L=3500MM (1001KG)</v>
          </cell>
          <cell r="D6613" t="str">
            <v>UN</v>
          </cell>
          <cell r="E6613">
            <v>0</v>
          </cell>
        </row>
        <row r="6614">
          <cell r="B6614" t="str">
            <v>527329</v>
          </cell>
          <cell r="C6614" t="str">
            <v>TUBO FOFO C/FG PN-16/PT D=700MM;L=4000MM (1131KG)</v>
          </cell>
          <cell r="D6614" t="str">
            <v>UN</v>
          </cell>
          <cell r="E6614">
            <v>0</v>
          </cell>
        </row>
        <row r="6615">
          <cell r="B6615" t="str">
            <v>527330</v>
          </cell>
          <cell r="C6615" t="str">
            <v>TUBO FOFO C/FG PN-16/PT D=700MM;L=4500MM (1256KG)</v>
          </cell>
          <cell r="D6615" t="str">
            <v>UN</v>
          </cell>
          <cell r="E6615">
            <v>0</v>
          </cell>
        </row>
        <row r="6616">
          <cell r="B6616" t="str">
            <v>527331</v>
          </cell>
          <cell r="C6616" t="str">
            <v>TUBO FOFO C/FG PN-16/PT D=700MM;L=5000MM (1392KG)</v>
          </cell>
          <cell r="D6616" t="str">
            <v>UN</v>
          </cell>
          <cell r="E6616">
            <v>0</v>
          </cell>
        </row>
        <row r="6617">
          <cell r="B6617" t="str">
            <v>527332</v>
          </cell>
          <cell r="C6617" t="str">
            <v>TUBO FOFO C/FG PN-16/PT D=700MM;L=5500MM (1521KG)</v>
          </cell>
          <cell r="D6617" t="str">
            <v>UN</v>
          </cell>
          <cell r="E6617">
            <v>0</v>
          </cell>
        </row>
        <row r="6618">
          <cell r="B6618" t="str">
            <v>527333</v>
          </cell>
          <cell r="C6618" t="str">
            <v>TUBO FOFO C/FG PN-16/PT D=700MM;L=6000MM (1652KG)</v>
          </cell>
          <cell r="D6618" t="str">
            <v>UN</v>
          </cell>
          <cell r="E6618">
            <v>0</v>
          </cell>
        </row>
        <row r="6619">
          <cell r="B6619" t="str">
            <v>527334</v>
          </cell>
          <cell r="C6619" t="str">
            <v>TUBO FOFO C/FG PN-16/PT D=700MM;L=6500MM (1782KG)</v>
          </cell>
          <cell r="D6619" t="str">
            <v>UN</v>
          </cell>
          <cell r="E6619">
            <v>0</v>
          </cell>
        </row>
        <row r="6620">
          <cell r="B6620" t="str">
            <v>527335</v>
          </cell>
          <cell r="C6620" t="str">
            <v>TUBO FOFO C/FG PN-16/PT D=700MM;L=6800MM (1860KG)</v>
          </cell>
          <cell r="D6620" t="str">
            <v>UN</v>
          </cell>
          <cell r="E6620">
            <v>0</v>
          </cell>
        </row>
        <row r="6622">
          <cell r="B6622" t="str">
            <v>527400</v>
          </cell>
          <cell r="C6622" t="str">
            <v>TUBO FOFO C/FG PN-25 (C31 - METALURGICA 100%)</v>
          </cell>
        </row>
        <row r="6623">
          <cell r="B6623" t="str">
            <v>527401</v>
          </cell>
          <cell r="C6623" t="str">
            <v>TUBO FOFO C/FG PN-25 D=80MM;L=1000MM (20KG)</v>
          </cell>
          <cell r="D6623" t="str">
            <v>UN</v>
          </cell>
          <cell r="E6623">
            <v>0</v>
          </cell>
        </row>
        <row r="6624">
          <cell r="B6624" t="str">
            <v>527402</v>
          </cell>
          <cell r="C6624" t="str">
            <v>TUBO FOFO C/FG PN-25 D=80MM;L=1500MM (27KG)</v>
          </cell>
          <cell r="D6624" t="str">
            <v>UN</v>
          </cell>
          <cell r="E6624">
            <v>0</v>
          </cell>
        </row>
        <row r="6625">
          <cell r="B6625" t="str">
            <v>527403</v>
          </cell>
          <cell r="C6625" t="str">
            <v>TUBO FOFO C/FG PN-25 D=80MM;L=2000MM (33KG)</v>
          </cell>
          <cell r="D6625" t="str">
            <v>UN</v>
          </cell>
          <cell r="E6625">
            <v>0</v>
          </cell>
        </row>
        <row r="6626">
          <cell r="B6626" t="str">
            <v>527404</v>
          </cell>
          <cell r="C6626" t="str">
            <v>TUBO FOFO C/FG PN-25 D=80MM;L=2500MM (40KG)</v>
          </cell>
          <cell r="D6626" t="str">
            <v>UN</v>
          </cell>
          <cell r="E6626">
            <v>0</v>
          </cell>
        </row>
        <row r="6627">
          <cell r="B6627" t="str">
            <v>527405</v>
          </cell>
          <cell r="C6627" t="str">
            <v>TUBO FOFO C/FG PN-25 D=80MM;L=3000MM (46KG)</v>
          </cell>
          <cell r="D6627" t="str">
            <v>UN</v>
          </cell>
          <cell r="E6627">
            <v>0</v>
          </cell>
        </row>
        <row r="6628">
          <cell r="B6628" t="str">
            <v>527406</v>
          </cell>
          <cell r="C6628" t="str">
            <v>TUBO FOFO C/FG PN-25 D=80MM;L=3500MM (53KG)</v>
          </cell>
          <cell r="D6628" t="str">
            <v>UN</v>
          </cell>
          <cell r="E6628">
            <v>0</v>
          </cell>
        </row>
        <row r="6629">
          <cell r="B6629" t="str">
            <v>527407</v>
          </cell>
          <cell r="C6629" t="str">
            <v>TUBO FOFO C/FG PN-25 D=80MM;L=4000MM (59KG)</v>
          </cell>
          <cell r="D6629" t="str">
            <v>UN</v>
          </cell>
          <cell r="E6629">
            <v>0</v>
          </cell>
        </row>
        <row r="6630">
          <cell r="B6630" t="str">
            <v>527408</v>
          </cell>
          <cell r="C6630" t="str">
            <v>TUBO FOFO C/FG PN-25 D=80MM;L=4500MM (66KG)</v>
          </cell>
          <cell r="D6630" t="str">
            <v>UN</v>
          </cell>
          <cell r="E6630">
            <v>0</v>
          </cell>
        </row>
        <row r="6631">
          <cell r="B6631" t="str">
            <v>527409</v>
          </cell>
          <cell r="C6631" t="str">
            <v>TUBO FOFO C/FG PN-25 D=80MM;L=5000MM (72KG)</v>
          </cell>
          <cell r="D6631" t="str">
            <v>UN</v>
          </cell>
          <cell r="E6631">
            <v>0</v>
          </cell>
        </row>
        <row r="6632">
          <cell r="B6632" t="str">
            <v>527410</v>
          </cell>
          <cell r="C6632" t="str">
            <v>TUBO FOFO C/FG PN-25 D=80MM;L=5500MM (79KG)</v>
          </cell>
          <cell r="D6632" t="str">
            <v>UN</v>
          </cell>
          <cell r="E6632">
            <v>0</v>
          </cell>
        </row>
        <row r="6633">
          <cell r="B6633" t="str">
            <v>527411</v>
          </cell>
          <cell r="C6633" t="str">
            <v>TUBO FOFO C/FG PN-25 D=80MM;L=5800MM (82KG)</v>
          </cell>
          <cell r="D6633" t="str">
            <v>UN</v>
          </cell>
          <cell r="E6633">
            <v>0</v>
          </cell>
        </row>
        <row r="6634">
          <cell r="B6634" t="str">
            <v>527412</v>
          </cell>
          <cell r="C6634" t="str">
            <v>TUBO FOFO C/FG PN-25 D=100MM;L=1000MM (27KG)</v>
          </cell>
          <cell r="D6634" t="str">
            <v>UN</v>
          </cell>
          <cell r="E6634">
            <v>0</v>
          </cell>
        </row>
        <row r="6635">
          <cell r="B6635" t="str">
            <v>527413</v>
          </cell>
          <cell r="C6635" t="str">
            <v>TUBO FOFO C/FG PN-25 D=100MM;L=1500MM (36KG)</v>
          </cell>
          <cell r="D6635" t="str">
            <v>UN</v>
          </cell>
          <cell r="E6635">
            <v>0</v>
          </cell>
        </row>
        <row r="6636">
          <cell r="B6636" t="str">
            <v>527414</v>
          </cell>
          <cell r="C6636" t="str">
            <v>TUBO FOFO C/FG PN-25 D=100MM;L=2000MM (44KG)</v>
          </cell>
          <cell r="D6636" t="str">
            <v>UN</v>
          </cell>
          <cell r="E6636">
            <v>0</v>
          </cell>
        </row>
        <row r="6637">
          <cell r="B6637" t="str">
            <v>527415</v>
          </cell>
          <cell r="C6637" t="str">
            <v>TUBO FOFO C/FG PN-25 D=100MM;L=2500MM (53KG)</v>
          </cell>
          <cell r="D6637" t="str">
            <v>UN</v>
          </cell>
          <cell r="E6637">
            <v>0</v>
          </cell>
        </row>
        <row r="6638">
          <cell r="B6638" t="str">
            <v>527416</v>
          </cell>
          <cell r="C6638" t="str">
            <v>TUBO FOFO C/FG PN-25 D=100MM;L=3000MM (62KG)</v>
          </cell>
          <cell r="D6638" t="str">
            <v>UN</v>
          </cell>
          <cell r="E6638">
            <v>0</v>
          </cell>
        </row>
        <row r="6639">
          <cell r="B6639" t="str">
            <v>527417</v>
          </cell>
          <cell r="C6639" t="str">
            <v>TUBO FOFO C/FG PN-25 D=100MM;L=3500MM (70KG)</v>
          </cell>
          <cell r="D6639" t="str">
            <v>UN</v>
          </cell>
          <cell r="E6639">
            <v>0</v>
          </cell>
        </row>
        <row r="6640">
          <cell r="B6640" t="str">
            <v>527418</v>
          </cell>
          <cell r="C6640" t="str">
            <v>TUBO FOFO C/FG PN-25 D=100MM;L=4000MM (79KG)</v>
          </cell>
          <cell r="D6640" t="str">
            <v>UN</v>
          </cell>
          <cell r="E6640">
            <v>0</v>
          </cell>
        </row>
        <row r="6641">
          <cell r="B6641" t="str">
            <v>527419</v>
          </cell>
          <cell r="C6641" t="str">
            <v>TUBO FOFO C/FG PN-25 D=100MM;L=4500MM (87KG)</v>
          </cell>
          <cell r="D6641" t="str">
            <v>UN</v>
          </cell>
          <cell r="E6641">
            <v>0</v>
          </cell>
        </row>
        <row r="6642">
          <cell r="B6642" t="str">
            <v>527420</v>
          </cell>
          <cell r="C6642" t="str">
            <v>TUBO FOFO C/FG PN-25 D=100MM;L=5000MM (96KG)</v>
          </cell>
          <cell r="D6642" t="str">
            <v>UN</v>
          </cell>
          <cell r="E6642">
            <v>0</v>
          </cell>
        </row>
        <row r="6643">
          <cell r="B6643" t="str">
            <v>527421</v>
          </cell>
          <cell r="C6643" t="str">
            <v>TUBO FOFO C/FG PN-25 D=100MM;L=5500MM (105KG)</v>
          </cell>
          <cell r="D6643" t="str">
            <v>UN</v>
          </cell>
          <cell r="E6643">
            <v>0</v>
          </cell>
        </row>
        <row r="6644">
          <cell r="B6644" t="str">
            <v>527422</v>
          </cell>
          <cell r="C6644" t="str">
            <v>TUBO FOFO C/FG PN-25 D=100MM;L=5800MM (110KG)</v>
          </cell>
          <cell r="D6644" t="str">
            <v>UN</v>
          </cell>
          <cell r="E6644">
            <v>0</v>
          </cell>
        </row>
        <row r="6645">
          <cell r="B6645" t="str">
            <v>527423</v>
          </cell>
          <cell r="C6645" t="str">
            <v>TUBO FOFO C/FG PN-25 D=150MM;L=1000MM (44KG)</v>
          </cell>
          <cell r="D6645" t="str">
            <v>UN</v>
          </cell>
          <cell r="E6645">
            <v>0</v>
          </cell>
        </row>
        <row r="6646">
          <cell r="B6646" t="str">
            <v>527424</v>
          </cell>
          <cell r="C6646" t="str">
            <v>TUBO FOFO C/FG PN-25 D=150MM;L=1500MM (57KG)</v>
          </cell>
          <cell r="D6646" t="str">
            <v>UN</v>
          </cell>
          <cell r="E6646">
            <v>0</v>
          </cell>
        </row>
        <row r="6647">
          <cell r="B6647" t="str">
            <v>527425</v>
          </cell>
          <cell r="C6647" t="str">
            <v>TUBO FOFO C/FG PN-25 D=150MM;L=2000MM (70KG)</v>
          </cell>
          <cell r="D6647" t="str">
            <v>UN</v>
          </cell>
          <cell r="E6647">
            <v>0</v>
          </cell>
        </row>
        <row r="6648">
          <cell r="B6648" t="str">
            <v>527426</v>
          </cell>
          <cell r="C6648" t="str">
            <v>TUBO FOFO C/FG PN-25 D=150MM;L=2500MM (83KG)</v>
          </cell>
          <cell r="D6648" t="str">
            <v>UN</v>
          </cell>
          <cell r="E6648">
            <v>0</v>
          </cell>
        </row>
        <row r="6649">
          <cell r="B6649" t="str">
            <v>527427</v>
          </cell>
          <cell r="C6649" t="str">
            <v>TUBO FOFO C/FG PN-25 D=150MM;L=3000MM (96KG)</v>
          </cell>
          <cell r="D6649" t="str">
            <v>UN</v>
          </cell>
          <cell r="E6649">
            <v>0</v>
          </cell>
        </row>
        <row r="6650">
          <cell r="B6650" t="str">
            <v>527428</v>
          </cell>
          <cell r="C6650" t="str">
            <v>TUBO FOFO C/FG PN-25 D=150MM;L=3500MM (109KG)</v>
          </cell>
          <cell r="D6650" t="str">
            <v>UN</v>
          </cell>
          <cell r="E6650">
            <v>0</v>
          </cell>
        </row>
        <row r="6651">
          <cell r="B6651" t="str">
            <v>527429</v>
          </cell>
          <cell r="C6651" t="str">
            <v>TUBO FOFO C/FG PN-25 D=150MM;L=4000MM (122KG)</v>
          </cell>
          <cell r="D6651" t="str">
            <v>UN</v>
          </cell>
          <cell r="E6651">
            <v>0</v>
          </cell>
        </row>
        <row r="6652">
          <cell r="B6652" t="str">
            <v>527430</v>
          </cell>
          <cell r="C6652" t="str">
            <v>TUBO FOFO C/FG PN-25 D=150MM;L=4500MM (135KG)</v>
          </cell>
          <cell r="D6652" t="str">
            <v>UN</v>
          </cell>
          <cell r="E6652">
            <v>0</v>
          </cell>
        </row>
        <row r="6653">
          <cell r="B6653" t="str">
            <v>527431</v>
          </cell>
          <cell r="C6653" t="str">
            <v>TUBO FOFO C/FG PN-25 D=150MM;L=5000MM (148KG)</v>
          </cell>
          <cell r="D6653" t="str">
            <v>UN</v>
          </cell>
          <cell r="E6653">
            <v>0</v>
          </cell>
        </row>
        <row r="6654">
          <cell r="B6654" t="str">
            <v>527432</v>
          </cell>
          <cell r="C6654" t="str">
            <v>TUBO FOFO C/FG PN-25 D=150MM;L=5500MM (161KG)</v>
          </cell>
          <cell r="D6654" t="str">
            <v>UN</v>
          </cell>
          <cell r="E6654">
            <v>0</v>
          </cell>
        </row>
        <row r="6655">
          <cell r="B6655" t="str">
            <v>527433</v>
          </cell>
          <cell r="C6655" t="str">
            <v>TUBO FOFO C/FG PN-25 D=150MM;L=5800MM (168KG)</v>
          </cell>
          <cell r="D6655" t="str">
            <v>UN</v>
          </cell>
          <cell r="E6655">
            <v>0</v>
          </cell>
        </row>
        <row r="6656">
          <cell r="B6656" t="str">
            <v>527434</v>
          </cell>
          <cell r="C6656" t="str">
            <v>TUBO FOFO C/FG PN-25 D=200MM;L=1000MM (59KG)</v>
          </cell>
          <cell r="D6656" t="str">
            <v>UN</v>
          </cell>
          <cell r="E6656">
            <v>0</v>
          </cell>
        </row>
        <row r="6657">
          <cell r="B6657" t="str">
            <v>527435</v>
          </cell>
          <cell r="C6657" t="str">
            <v>TUBO FOFO C/FG PN-25 D=200MM;L=1500MM (76KG)</v>
          </cell>
          <cell r="D6657" t="str">
            <v>UN</v>
          </cell>
          <cell r="E6657">
            <v>0</v>
          </cell>
        </row>
        <row r="6658">
          <cell r="B6658" t="str">
            <v>527436</v>
          </cell>
          <cell r="C6658" t="str">
            <v>TUBO FOFO C/FG PN-25 D=200MM;L=2000MM (94KG)</v>
          </cell>
          <cell r="D6658" t="str">
            <v>UN</v>
          </cell>
          <cell r="E6658">
            <v>0</v>
          </cell>
        </row>
        <row r="6659">
          <cell r="B6659" t="str">
            <v>527437</v>
          </cell>
          <cell r="C6659" t="str">
            <v>TUBO FOFO C/FG PN-25 D=200MM;L=2500MM (111KG)</v>
          </cell>
          <cell r="D6659" t="str">
            <v>UN</v>
          </cell>
          <cell r="E6659">
            <v>0</v>
          </cell>
        </row>
        <row r="6660">
          <cell r="B6660" t="str">
            <v>527438</v>
          </cell>
          <cell r="C6660" t="str">
            <v>TUBO FOFO C/FG PN-25 D=200MM;L=3000MM (128KG)</v>
          </cell>
          <cell r="D6660" t="str">
            <v>UN</v>
          </cell>
          <cell r="E6660">
            <v>0</v>
          </cell>
        </row>
        <row r="6661">
          <cell r="B6661" t="str">
            <v>527439</v>
          </cell>
          <cell r="C6661" t="str">
            <v>TUBO FOFO C/FG PN-25 D=200MM;L=3500MM (146KG)</v>
          </cell>
          <cell r="D6661" t="str">
            <v>UN</v>
          </cell>
          <cell r="E6661">
            <v>0</v>
          </cell>
        </row>
        <row r="6662">
          <cell r="B6662" t="str">
            <v>527440</v>
          </cell>
          <cell r="C6662" t="str">
            <v>TUBO FOFO C/FG PN-25 D=200MM;L=4000MM (163KG)</v>
          </cell>
          <cell r="D6662" t="str">
            <v>UN</v>
          </cell>
          <cell r="E6662">
            <v>0</v>
          </cell>
        </row>
        <row r="6663">
          <cell r="B6663" t="str">
            <v>527441</v>
          </cell>
          <cell r="C6663" t="str">
            <v>TUBO FOFO C/FG PN-25 D=200MM;L=4500MM (181KG)</v>
          </cell>
          <cell r="D6663" t="str">
            <v>UN</v>
          </cell>
          <cell r="E6663">
            <v>0</v>
          </cell>
        </row>
        <row r="6664">
          <cell r="B6664" t="str">
            <v>527442</v>
          </cell>
          <cell r="C6664" t="str">
            <v>TUBO FOFO C/FG PN-25 D=200MM;L=5000MM (198KG)</v>
          </cell>
          <cell r="D6664" t="str">
            <v>UN</v>
          </cell>
          <cell r="E6664">
            <v>0</v>
          </cell>
        </row>
        <row r="6665">
          <cell r="B6665" t="str">
            <v>527443</v>
          </cell>
          <cell r="C6665" t="str">
            <v>TUBO FOFO C/FG PN-25 D=200MM;L=5500MM (215KG)</v>
          </cell>
          <cell r="D6665" t="str">
            <v>UN</v>
          </cell>
          <cell r="E6665">
            <v>0</v>
          </cell>
        </row>
        <row r="6666">
          <cell r="B6666" t="str">
            <v>527444</v>
          </cell>
          <cell r="C6666" t="str">
            <v>TUBO FOFO C/FG PN-25 D=200MM;L=5800MM (226KG)</v>
          </cell>
          <cell r="D6666" t="str">
            <v>UN</v>
          </cell>
          <cell r="E6666">
            <v>0</v>
          </cell>
        </row>
        <row r="6667">
          <cell r="B6667" t="str">
            <v>527445</v>
          </cell>
          <cell r="C6667" t="str">
            <v>TUBO FOFO C/FG PN-25 D=250MM;L=1000MM (80KG)</v>
          </cell>
          <cell r="D6667" t="str">
            <v>UN</v>
          </cell>
          <cell r="E6667">
            <v>0</v>
          </cell>
        </row>
        <row r="6668">
          <cell r="B6668" t="str">
            <v>527446</v>
          </cell>
          <cell r="C6668" t="str">
            <v>TUBO FOFO C/FG PN-25 D=250MM;L=1500MM (103KG)</v>
          </cell>
          <cell r="D6668" t="str">
            <v>UN</v>
          </cell>
          <cell r="E6668">
            <v>0</v>
          </cell>
        </row>
        <row r="6669">
          <cell r="B6669" t="str">
            <v>527447</v>
          </cell>
          <cell r="C6669" t="str">
            <v>TUBO FOFO C/FG PN-25 D=250MM;L=2000MM (126KG)</v>
          </cell>
          <cell r="D6669" t="str">
            <v>UN</v>
          </cell>
          <cell r="E6669">
            <v>0</v>
          </cell>
        </row>
        <row r="6670">
          <cell r="B6670" t="str">
            <v>527448</v>
          </cell>
          <cell r="C6670" t="str">
            <v>TUBO FOFO C/FG PN-25 D=250MM;L=2500MM (149KG)</v>
          </cell>
          <cell r="D6670" t="str">
            <v>UN</v>
          </cell>
          <cell r="E6670">
            <v>0</v>
          </cell>
        </row>
        <row r="6671">
          <cell r="B6671" t="str">
            <v>527449</v>
          </cell>
          <cell r="C6671" t="str">
            <v>TUBO FOFO C/FG PN-25 D=250MM;L=3000MM (171KG)</v>
          </cell>
          <cell r="D6671" t="str">
            <v>UN</v>
          </cell>
          <cell r="E6671">
            <v>0</v>
          </cell>
        </row>
        <row r="6672">
          <cell r="B6672" t="str">
            <v>527450</v>
          </cell>
          <cell r="C6672" t="str">
            <v>TUBO FOFO C/FG PN-25 D=250MM;L=3500MM (194KG)</v>
          </cell>
          <cell r="D6672" t="str">
            <v>UN</v>
          </cell>
          <cell r="E6672">
            <v>0</v>
          </cell>
        </row>
        <row r="6673">
          <cell r="B6673" t="str">
            <v>527451</v>
          </cell>
          <cell r="C6673" t="str">
            <v>TUBO FOFO C/FG PN-25 D=250MM;L=4000MM (217KG)</v>
          </cell>
          <cell r="D6673" t="str">
            <v>UN</v>
          </cell>
          <cell r="E6673">
            <v>0</v>
          </cell>
        </row>
        <row r="6674">
          <cell r="B6674" t="str">
            <v>527452</v>
          </cell>
          <cell r="C6674" t="str">
            <v>TUBO FOFO C/FG PN-25 D=250MM;L=4500MM (239KG)</v>
          </cell>
          <cell r="D6674" t="str">
            <v>UN</v>
          </cell>
          <cell r="E6674">
            <v>0</v>
          </cell>
        </row>
        <row r="6675">
          <cell r="B6675" t="str">
            <v>527453</v>
          </cell>
          <cell r="C6675" t="str">
            <v>TUBO FOFO C/FG PN-25 D=250MM;L=5000MM (262KG)</v>
          </cell>
          <cell r="D6675" t="str">
            <v>UN</v>
          </cell>
          <cell r="E6675">
            <v>0</v>
          </cell>
        </row>
        <row r="6676">
          <cell r="B6676" t="str">
            <v>527454</v>
          </cell>
          <cell r="C6676" t="str">
            <v>TUBO FOFO C/FG PN-25 D=250MM;L=5500MM (285KG)</v>
          </cell>
          <cell r="D6676" t="str">
            <v>UN</v>
          </cell>
          <cell r="E6676">
            <v>0</v>
          </cell>
        </row>
        <row r="6677">
          <cell r="B6677" t="str">
            <v>527455</v>
          </cell>
          <cell r="C6677" t="str">
            <v>TUBO FOFO C/FG PN-25 D=250MM;L=5800MM (298KG)</v>
          </cell>
          <cell r="D6677" t="str">
            <v>UN</v>
          </cell>
          <cell r="E6677">
            <v>0</v>
          </cell>
        </row>
        <row r="6678">
          <cell r="B6678" t="str">
            <v>527456</v>
          </cell>
          <cell r="C6678" t="str">
            <v>TUBO FOFO C/FG PN-25 D=300MM;L=1000MM (103KG)</v>
          </cell>
          <cell r="D6678" t="str">
            <v>UN</v>
          </cell>
          <cell r="E6678">
            <v>0</v>
          </cell>
        </row>
        <row r="6679">
          <cell r="B6679" t="str">
            <v>527457</v>
          </cell>
          <cell r="C6679" t="str">
            <v>TUBO FOFO C/FG PN-25 D=300MM;L=1500MM (132KG)</v>
          </cell>
          <cell r="D6679" t="str">
            <v>UN</v>
          </cell>
          <cell r="E6679">
            <v>0</v>
          </cell>
        </row>
        <row r="6680">
          <cell r="B6680" t="str">
            <v>527458</v>
          </cell>
          <cell r="C6680" t="str">
            <v>TUBO FOFO C/FG PN-25 D=300MM;L=2000MM (160KG)</v>
          </cell>
          <cell r="D6680" t="str">
            <v>UN</v>
          </cell>
          <cell r="E6680">
            <v>0</v>
          </cell>
        </row>
        <row r="6681">
          <cell r="B6681" t="str">
            <v>527459</v>
          </cell>
          <cell r="C6681" t="str">
            <v>TUBO FOFO C/FG PN-25 D=300MM;L=2500MM (189KG)</v>
          </cell>
          <cell r="D6681" t="str">
            <v>UN</v>
          </cell>
          <cell r="E6681">
            <v>0</v>
          </cell>
        </row>
        <row r="6682">
          <cell r="B6682" t="str">
            <v>527460</v>
          </cell>
          <cell r="C6682" t="str">
            <v>TUBO FOFO C/FG PN-25 D=300MM;L=3000MM (217KG)</v>
          </cell>
          <cell r="D6682" t="str">
            <v>UN</v>
          </cell>
          <cell r="E6682">
            <v>0</v>
          </cell>
        </row>
        <row r="6683">
          <cell r="B6683" t="str">
            <v>527461</v>
          </cell>
          <cell r="C6683" t="str">
            <v>TUBO FOFO C/FG PN-25 D=300MM;L=3500MM (246KG)</v>
          </cell>
          <cell r="D6683" t="str">
            <v>UN</v>
          </cell>
          <cell r="E6683">
            <v>0</v>
          </cell>
        </row>
        <row r="6684">
          <cell r="B6684" t="str">
            <v>527462</v>
          </cell>
          <cell r="C6684" t="str">
            <v>TUBO FOFO C/FG PN-25 D=300MM;L=4000MM (274KG)</v>
          </cell>
          <cell r="D6684" t="str">
            <v>UN</v>
          </cell>
          <cell r="E6684">
            <v>0</v>
          </cell>
        </row>
        <row r="6685">
          <cell r="B6685" t="str">
            <v>527463</v>
          </cell>
          <cell r="C6685" t="str">
            <v>TUBO FOFO C/FG PN-25 D=300MM;L=4500MM (303KG)</v>
          </cell>
          <cell r="D6685" t="str">
            <v>UN</v>
          </cell>
          <cell r="E6685">
            <v>0</v>
          </cell>
        </row>
        <row r="6686">
          <cell r="B6686" t="str">
            <v>527464</v>
          </cell>
          <cell r="C6686" t="str">
            <v>TUBO FOFO C/FG PN-25 D=300MM;L=5000MM (332KG)</v>
          </cell>
          <cell r="D6686" t="str">
            <v>UN</v>
          </cell>
          <cell r="E6686">
            <v>0</v>
          </cell>
        </row>
        <row r="6687">
          <cell r="B6687" t="str">
            <v>527465</v>
          </cell>
          <cell r="C6687" t="str">
            <v>TUBO FOFO C/FG PN-25 D=300MM;L=5500MM (360KG)</v>
          </cell>
          <cell r="D6687" t="str">
            <v>UN</v>
          </cell>
          <cell r="E6687">
            <v>0</v>
          </cell>
        </row>
        <row r="6688">
          <cell r="B6688" t="str">
            <v>527466</v>
          </cell>
          <cell r="C6688" t="str">
            <v>TUBO FOFO C/FG PN-25 D=300MM;L=5800MM (377KG)</v>
          </cell>
          <cell r="D6688" t="str">
            <v>UN</v>
          </cell>
          <cell r="E6688">
            <v>0</v>
          </cell>
        </row>
        <row r="6689">
          <cell r="B6689" t="str">
            <v>527467</v>
          </cell>
          <cell r="C6689" t="str">
            <v>TUBO FOFO C/FG PN-25 D=350MM;L=1000MM (144KG)</v>
          </cell>
          <cell r="D6689" t="str">
            <v>UN</v>
          </cell>
          <cell r="E6689">
            <v>0</v>
          </cell>
        </row>
        <row r="6690">
          <cell r="B6690" t="str">
            <v>527468</v>
          </cell>
          <cell r="C6690" t="str">
            <v>TUBO FOFO C/FG PN-25 D=350MM;L=1500MM (181KG)</v>
          </cell>
          <cell r="D6690" t="str">
            <v>UN</v>
          </cell>
          <cell r="E6690">
            <v>0</v>
          </cell>
        </row>
        <row r="6691">
          <cell r="B6691" t="str">
            <v>527469</v>
          </cell>
          <cell r="C6691" t="str">
            <v>TUBO FOFO C/FG PN-25 D=350MM;L=2000MM (219KG)</v>
          </cell>
          <cell r="D6691" t="str">
            <v>UN</v>
          </cell>
          <cell r="E6691">
            <v>0</v>
          </cell>
        </row>
        <row r="6692">
          <cell r="B6692" t="str">
            <v>527470</v>
          </cell>
          <cell r="C6692" t="str">
            <v>TUBO FOFO C/FG PN-25 D=350MM;L=2500MM (257KG)</v>
          </cell>
          <cell r="D6692" t="str">
            <v>UN</v>
          </cell>
          <cell r="E6692">
            <v>0</v>
          </cell>
        </row>
        <row r="6693">
          <cell r="B6693" t="str">
            <v>527471</v>
          </cell>
          <cell r="C6693" t="str">
            <v>TUBO FOFO C/FG PN-25 D=350MM;L=3000MM (295KG)</v>
          </cell>
          <cell r="D6693" t="str">
            <v>UN</v>
          </cell>
          <cell r="E6693">
            <v>0</v>
          </cell>
        </row>
        <row r="6694">
          <cell r="B6694" t="str">
            <v>527472</v>
          </cell>
          <cell r="C6694" t="str">
            <v>TUBO FOFO C/FG PN-25 D=350MM;L=3500MM (332KG)</v>
          </cell>
          <cell r="D6694" t="str">
            <v>UN</v>
          </cell>
          <cell r="E6694">
            <v>0</v>
          </cell>
        </row>
        <row r="6695">
          <cell r="B6695" t="str">
            <v>527473</v>
          </cell>
          <cell r="C6695" t="str">
            <v>TUBO FOFO C/FG PN-25 D=350MM;L=4000MM (370KG)</v>
          </cell>
          <cell r="D6695" t="str">
            <v>UN</v>
          </cell>
          <cell r="E6695">
            <v>0</v>
          </cell>
        </row>
        <row r="6696">
          <cell r="B6696" t="str">
            <v>527474</v>
          </cell>
          <cell r="C6696" t="str">
            <v>TUBO FOFO C/FG PN-25 D=350MM;L=4500MM (408KG)</v>
          </cell>
          <cell r="D6696" t="str">
            <v>UN</v>
          </cell>
          <cell r="E6696">
            <v>0</v>
          </cell>
        </row>
        <row r="6697">
          <cell r="B6697" t="str">
            <v>527475</v>
          </cell>
          <cell r="C6697" t="str">
            <v>TUBO FOFO C/FG PN-25 D=350MM;L=5000MM (446KG)</v>
          </cell>
          <cell r="D6697" t="str">
            <v>UN</v>
          </cell>
          <cell r="E6697">
            <v>0</v>
          </cell>
        </row>
        <row r="6698">
          <cell r="B6698" t="str">
            <v>527476</v>
          </cell>
          <cell r="C6698" t="str">
            <v>TUBO FOFO C/FG PN-25 D=350MM;L=5500MM (483KG)</v>
          </cell>
          <cell r="D6698" t="str">
            <v>UN</v>
          </cell>
          <cell r="E6698">
            <v>0</v>
          </cell>
        </row>
        <row r="6699">
          <cell r="B6699" t="str">
            <v>527477</v>
          </cell>
          <cell r="C6699" t="str">
            <v>TUBO FOFO C/FG PN-25 D=350MM;L=5800MM (506KG)</v>
          </cell>
          <cell r="D6699" t="str">
            <v>UN</v>
          </cell>
          <cell r="E6699">
            <v>0</v>
          </cell>
        </row>
        <row r="6700">
          <cell r="B6700" t="str">
            <v>527478</v>
          </cell>
          <cell r="C6700" t="str">
            <v>TUBO FOFO C/FG PN-25 D=400MM;L=1000MM (180KG)</v>
          </cell>
          <cell r="D6700" t="str">
            <v>UN</v>
          </cell>
          <cell r="E6700">
            <v>0</v>
          </cell>
        </row>
        <row r="6701">
          <cell r="B6701" t="str">
            <v>527479</v>
          </cell>
          <cell r="C6701" t="str">
            <v>TUBO FOFO C/FG PN-25 D=400MM;L=1500MM (224KG)</v>
          </cell>
          <cell r="D6701" t="str">
            <v>UN</v>
          </cell>
          <cell r="E6701">
            <v>0</v>
          </cell>
        </row>
        <row r="6702">
          <cell r="B6702" t="str">
            <v>527480</v>
          </cell>
          <cell r="C6702" t="str">
            <v>TUBO FOFO C/FG PN-25 D=400MM;L=2000MM (269KG)</v>
          </cell>
          <cell r="D6702" t="str">
            <v>UN</v>
          </cell>
          <cell r="E6702">
            <v>0</v>
          </cell>
        </row>
        <row r="6703">
          <cell r="B6703" t="str">
            <v>527481</v>
          </cell>
          <cell r="C6703" t="str">
            <v>TUBO FOFO C/FG PN-25 D=400MM;L=2500MM (314KG)</v>
          </cell>
          <cell r="D6703" t="str">
            <v>UN</v>
          </cell>
          <cell r="E6703">
            <v>0</v>
          </cell>
        </row>
        <row r="6704">
          <cell r="B6704" t="str">
            <v>527482</v>
          </cell>
          <cell r="C6704" t="str">
            <v>TUBO FOFO C/FG PN-25 D=400MM;L=3000MM (359KG)</v>
          </cell>
          <cell r="D6704" t="str">
            <v>UN</v>
          </cell>
          <cell r="E6704">
            <v>0</v>
          </cell>
        </row>
        <row r="6705">
          <cell r="B6705" t="str">
            <v>527483</v>
          </cell>
          <cell r="C6705" t="str">
            <v>TUBO FOFO C/FG PN-25 D=400MM;L=3500MM (403KG)</v>
          </cell>
          <cell r="D6705" t="str">
            <v>UN</v>
          </cell>
          <cell r="E6705">
            <v>0</v>
          </cell>
        </row>
        <row r="6706">
          <cell r="B6706" t="str">
            <v>527484</v>
          </cell>
          <cell r="C6706" t="str">
            <v>TUBO FOFO C/FG PN-25 D=400MM;L=4000MM (448KG)</v>
          </cell>
          <cell r="D6706" t="str">
            <v>UN</v>
          </cell>
          <cell r="E6706">
            <v>0</v>
          </cell>
        </row>
        <row r="6707">
          <cell r="B6707" t="str">
            <v>527485</v>
          </cell>
          <cell r="C6707" t="str">
            <v>TUBO FOFO C/FG PN-25 D=400MM;L=4500MM (493KG)</v>
          </cell>
          <cell r="D6707" t="str">
            <v>UN</v>
          </cell>
          <cell r="E6707">
            <v>0</v>
          </cell>
        </row>
        <row r="6708">
          <cell r="B6708" t="str">
            <v>527486</v>
          </cell>
          <cell r="C6708" t="str">
            <v>TUBO FOFO C/FG PN-25 D=400MM;L=5000MM (538KG)</v>
          </cell>
          <cell r="D6708" t="str">
            <v>UN</v>
          </cell>
          <cell r="E6708">
            <v>0</v>
          </cell>
        </row>
        <row r="6709">
          <cell r="B6709" t="str">
            <v>527487</v>
          </cell>
          <cell r="C6709" t="str">
            <v>TUBO FOFO C/FG PN-25 D=400MM;L=5500MM (582KG)</v>
          </cell>
          <cell r="D6709" t="str">
            <v>UN</v>
          </cell>
          <cell r="E6709">
            <v>0</v>
          </cell>
        </row>
        <row r="6710">
          <cell r="B6710" t="str">
            <v>527488</v>
          </cell>
          <cell r="C6710" t="str">
            <v>TUBO FOFO C/FG PN-25 D=400MM;L=5800MM (609KG)</v>
          </cell>
          <cell r="D6710" t="str">
            <v>UN</v>
          </cell>
          <cell r="E6710">
            <v>0</v>
          </cell>
        </row>
        <row r="6711">
          <cell r="B6711" t="str">
            <v>527489</v>
          </cell>
          <cell r="C6711" t="str">
            <v>TUBO FOFO C/FG PN-25 D=450MM;L=1000MM (212KG)</v>
          </cell>
          <cell r="D6711" t="str">
            <v>UN</v>
          </cell>
          <cell r="E6711">
            <v>0</v>
          </cell>
        </row>
        <row r="6712">
          <cell r="B6712" t="str">
            <v>527490</v>
          </cell>
          <cell r="C6712" t="str">
            <v>TUBO FOFO C/FG PN-25 D=450MM;L=1500MM (265KG)</v>
          </cell>
          <cell r="D6712" t="str">
            <v>UN</v>
          </cell>
          <cell r="E6712">
            <v>0</v>
          </cell>
        </row>
        <row r="6713">
          <cell r="B6713" t="str">
            <v>527491</v>
          </cell>
          <cell r="C6713" t="str">
            <v>TUBO FOFO C/FG PN-25 D=450MM;L=2000MM (317KG)</v>
          </cell>
          <cell r="D6713" t="str">
            <v>UN</v>
          </cell>
          <cell r="E6713">
            <v>0</v>
          </cell>
        </row>
        <row r="6714">
          <cell r="B6714" t="str">
            <v>527492</v>
          </cell>
          <cell r="C6714" t="str">
            <v>TUBO FOFO C/FG PN-25 D=450MM;L=2500MM (370KG)</v>
          </cell>
          <cell r="D6714" t="str">
            <v>UN</v>
          </cell>
          <cell r="E6714">
            <v>0</v>
          </cell>
        </row>
        <row r="6715">
          <cell r="B6715" t="str">
            <v>527493</v>
          </cell>
          <cell r="C6715" t="str">
            <v>TUBO FOFO C/FG PN-25 D=450MM;L=3000MM (422KG)</v>
          </cell>
          <cell r="D6715" t="str">
            <v>UN</v>
          </cell>
          <cell r="E6715">
            <v>0</v>
          </cell>
        </row>
        <row r="6716">
          <cell r="B6716" t="str">
            <v>527494</v>
          </cell>
          <cell r="C6716" t="str">
            <v>TUBO FOFO C/FG PN-25 D=450MM;L=3500MM (475KG)</v>
          </cell>
          <cell r="D6716" t="str">
            <v>UN</v>
          </cell>
          <cell r="E6716">
            <v>0</v>
          </cell>
        </row>
        <row r="6717">
          <cell r="B6717" t="str">
            <v>527495</v>
          </cell>
          <cell r="C6717" t="str">
            <v>TUBO FOFO C/FG PN-25 D=450MM;L=4000MM (527KG)</v>
          </cell>
          <cell r="D6717" t="str">
            <v>UN</v>
          </cell>
          <cell r="E6717">
            <v>0</v>
          </cell>
        </row>
        <row r="6718">
          <cell r="B6718" t="str">
            <v>527496</v>
          </cell>
          <cell r="C6718" t="str">
            <v>TUBO FOFO C/FG PN-25 D=450MM;L=4500MM (580KG)</v>
          </cell>
          <cell r="D6718" t="str">
            <v>UN</v>
          </cell>
          <cell r="E6718">
            <v>0</v>
          </cell>
        </row>
        <row r="6719">
          <cell r="B6719" t="str">
            <v>527497</v>
          </cell>
          <cell r="C6719" t="str">
            <v>TUBO FOFO C/FG PN-25 D=450MM;L=5000MM (633KG)</v>
          </cell>
          <cell r="D6719" t="str">
            <v>UN</v>
          </cell>
          <cell r="E6719">
            <v>0</v>
          </cell>
        </row>
        <row r="6720">
          <cell r="B6720" t="str">
            <v>527498</v>
          </cell>
          <cell r="C6720" t="str">
            <v>TUBO FOFO C/FG PN-25 D=450MM;L=5500MM (685KG)</v>
          </cell>
          <cell r="D6720" t="str">
            <v>UN</v>
          </cell>
          <cell r="E6720">
            <v>0</v>
          </cell>
        </row>
        <row r="6721">
          <cell r="B6721" t="str">
            <v>527499</v>
          </cell>
          <cell r="C6721" t="str">
            <v>TUBO FOFO C/FG PN-25 D=450MM;L=5800MM (717KG)</v>
          </cell>
          <cell r="D6721" t="str">
            <v>UN</v>
          </cell>
          <cell r="E6721">
            <v>0</v>
          </cell>
        </row>
        <row r="6722">
          <cell r="B6722" t="str">
            <v>527501</v>
          </cell>
          <cell r="C6722" t="str">
            <v>TUBO FOFO C/FG PN-25 D=500MM;L=1000MM (252KG)</v>
          </cell>
          <cell r="D6722" t="str">
            <v>UN</v>
          </cell>
          <cell r="E6722">
            <v>0</v>
          </cell>
        </row>
        <row r="6723">
          <cell r="B6723" t="str">
            <v>527502</v>
          </cell>
          <cell r="C6723" t="str">
            <v>TUBO FOFO C/FG PN-25 D=500MM;L=1500MM (313KG)</v>
          </cell>
          <cell r="D6723" t="str">
            <v>UN</v>
          </cell>
          <cell r="E6723">
            <v>0</v>
          </cell>
        </row>
        <row r="6724">
          <cell r="B6724" t="str">
            <v>527503</v>
          </cell>
          <cell r="C6724" t="str">
            <v>TUBO FOFO C/FG PN-25 D=500MM;L=2000MM (374KG)</v>
          </cell>
          <cell r="D6724" t="str">
            <v>UN</v>
          </cell>
          <cell r="E6724">
            <v>0</v>
          </cell>
        </row>
        <row r="6725">
          <cell r="B6725" t="str">
            <v>527504</v>
          </cell>
          <cell r="C6725" t="str">
            <v>TUBO FOFO C/FG PN-25 D=500MM;L=2500MM (435KG)</v>
          </cell>
          <cell r="D6725" t="str">
            <v>UN</v>
          </cell>
          <cell r="E6725">
            <v>0</v>
          </cell>
        </row>
        <row r="6726">
          <cell r="B6726" t="str">
            <v>527505</v>
          </cell>
          <cell r="C6726" t="str">
            <v>TUBO FOFO C/FG PN-25 D=500MM;L=3000MM (495KG)</v>
          </cell>
          <cell r="D6726" t="str">
            <v>UN</v>
          </cell>
          <cell r="E6726">
            <v>0</v>
          </cell>
        </row>
        <row r="6727">
          <cell r="B6727" t="str">
            <v>527506</v>
          </cell>
          <cell r="C6727" t="str">
            <v>TUBO FOFO C/FG PN-25 D=500MM;L=3500MM (556KG)</v>
          </cell>
          <cell r="D6727" t="str">
            <v>UN</v>
          </cell>
          <cell r="E6727">
            <v>0</v>
          </cell>
        </row>
        <row r="6728">
          <cell r="B6728" t="str">
            <v>527507</v>
          </cell>
          <cell r="C6728" t="str">
            <v>TUBO FOFO C/FG PN-25 D=500MM;L=4000MM (617KG)</v>
          </cell>
          <cell r="D6728" t="str">
            <v>UN</v>
          </cell>
          <cell r="E6728">
            <v>0</v>
          </cell>
        </row>
        <row r="6729">
          <cell r="B6729" t="str">
            <v>527508</v>
          </cell>
          <cell r="C6729" t="str">
            <v>TUBO FOFO C/FG PN-25 D=500MM;L=4500MM (678KG)</v>
          </cell>
          <cell r="D6729" t="str">
            <v>UN</v>
          </cell>
          <cell r="E6729">
            <v>0</v>
          </cell>
        </row>
        <row r="6730">
          <cell r="B6730" t="str">
            <v>527509</v>
          </cell>
          <cell r="C6730" t="str">
            <v>TUBO FOFO C/FG PN-25 D=500MM;L=5000MM (739KG)</v>
          </cell>
          <cell r="D6730" t="str">
            <v>UN</v>
          </cell>
          <cell r="E6730">
            <v>0</v>
          </cell>
        </row>
        <row r="6731">
          <cell r="B6731" t="str">
            <v>527510</v>
          </cell>
          <cell r="C6731" t="str">
            <v>TUBO FOFO C/FG PN-25 D=500MM;L=5500MM (800KG)</v>
          </cell>
          <cell r="D6731" t="str">
            <v>UN</v>
          </cell>
          <cell r="E6731">
            <v>0</v>
          </cell>
        </row>
        <row r="6732">
          <cell r="B6732" t="str">
            <v>527511</v>
          </cell>
          <cell r="C6732" t="str">
            <v>TUBO FOFO C/FG PN-25 D=500MM;L=5800MM (836KG)</v>
          </cell>
          <cell r="D6732" t="str">
            <v>UN</v>
          </cell>
          <cell r="E6732">
            <v>0</v>
          </cell>
        </row>
        <row r="6733">
          <cell r="B6733" t="str">
            <v>527512</v>
          </cell>
          <cell r="C6733" t="str">
            <v>TUBO FOFO C/FG PN-25 D=600MM;L=1000MM (350KG)</v>
          </cell>
          <cell r="D6733" t="str">
            <v>UN</v>
          </cell>
          <cell r="E6733">
            <v>0</v>
          </cell>
        </row>
        <row r="6734">
          <cell r="B6734" t="str">
            <v>527513</v>
          </cell>
          <cell r="C6734" t="str">
            <v>TUBO FOFO C/FG PN-25 D=600MM;L=1500MM (429KG)</v>
          </cell>
          <cell r="D6734" t="str">
            <v>UN</v>
          </cell>
          <cell r="E6734">
            <v>0</v>
          </cell>
        </row>
        <row r="6735">
          <cell r="B6735" t="str">
            <v>527514</v>
          </cell>
          <cell r="C6735" t="str">
            <v>TUBO FOFO C/FG PN-25 D=600MM;L=2000MM (508KG)</v>
          </cell>
          <cell r="D6735" t="str">
            <v>UN</v>
          </cell>
          <cell r="E6735">
            <v>0</v>
          </cell>
        </row>
        <row r="6736">
          <cell r="B6736" t="str">
            <v>527515</v>
          </cell>
          <cell r="C6736" t="str">
            <v>TUBO FOFO C/FG PN-25 D=600MM;L=2500MM (587KG)</v>
          </cell>
          <cell r="D6736" t="str">
            <v>UN</v>
          </cell>
          <cell r="E6736">
            <v>0</v>
          </cell>
        </row>
        <row r="6737">
          <cell r="B6737" t="str">
            <v>527516</v>
          </cell>
          <cell r="C6737" t="str">
            <v>TUBO FOFO C/FG PN-25 D=600MM;L=3000MM (666KG)</v>
          </cell>
          <cell r="D6737" t="str">
            <v>UN</v>
          </cell>
          <cell r="E6737">
            <v>0</v>
          </cell>
        </row>
        <row r="6738">
          <cell r="B6738" t="str">
            <v>527517</v>
          </cell>
          <cell r="C6738" t="str">
            <v>TUBO FOFO C/FG PN-25 D=600MM;L=3500MM (745KG)</v>
          </cell>
          <cell r="D6738" t="str">
            <v>UN</v>
          </cell>
          <cell r="E6738">
            <v>0</v>
          </cell>
        </row>
        <row r="6739">
          <cell r="B6739" t="str">
            <v>527518</v>
          </cell>
          <cell r="C6739" t="str">
            <v>TUBO FOFO C/FG PN-25 D=600MM;L=4000MM (824KG)</v>
          </cell>
          <cell r="D6739" t="str">
            <v>UN</v>
          </cell>
          <cell r="E6739">
            <v>0</v>
          </cell>
        </row>
        <row r="6740">
          <cell r="B6740" t="str">
            <v>527519</v>
          </cell>
          <cell r="C6740" t="str">
            <v>TUBO FOFO C/FG PN-25 D=600MM;L=4500MM (903KG)</v>
          </cell>
          <cell r="D6740" t="str">
            <v>UN</v>
          </cell>
          <cell r="E6740">
            <v>0</v>
          </cell>
        </row>
        <row r="6741">
          <cell r="B6741" t="str">
            <v>527520</v>
          </cell>
          <cell r="C6741" t="str">
            <v>TUBO FOFO C/FG PN-25 D=600MM;L=5000MM (982KG)</v>
          </cell>
          <cell r="D6741" t="str">
            <v>UN</v>
          </cell>
          <cell r="E6741">
            <v>0</v>
          </cell>
        </row>
        <row r="6742">
          <cell r="B6742" t="str">
            <v>527521</v>
          </cell>
          <cell r="C6742" t="str">
            <v>TUBO FOFO C/FG PN-25 D=600MM;L=5500MM (1061KG)</v>
          </cell>
          <cell r="D6742" t="str">
            <v>UN</v>
          </cell>
          <cell r="E6742">
            <v>0</v>
          </cell>
        </row>
        <row r="6743">
          <cell r="B6743" t="str">
            <v>527522</v>
          </cell>
          <cell r="C6743" t="str">
            <v>TUBO FOFO C/FG PN-25 D=600MM;L=5800MM (1108KG)</v>
          </cell>
          <cell r="D6743" t="str">
            <v>UN</v>
          </cell>
          <cell r="E6743">
            <v>0</v>
          </cell>
        </row>
        <row r="6744">
          <cell r="B6744" t="str">
            <v>527523</v>
          </cell>
          <cell r="C6744" t="str">
            <v>TUBO FOFO C/FG PN-25 D=700MM;L=1000MM (512KG)</v>
          </cell>
          <cell r="D6744" t="str">
            <v>UN</v>
          </cell>
          <cell r="E6744">
            <v>0</v>
          </cell>
        </row>
        <row r="6745">
          <cell r="B6745" t="str">
            <v>527524</v>
          </cell>
          <cell r="C6745" t="str">
            <v>TUBO FOFO C/FG PN-25 D=700MM;L=1500MM (642KG)</v>
          </cell>
          <cell r="D6745" t="str">
            <v>UN</v>
          </cell>
          <cell r="E6745">
            <v>0</v>
          </cell>
        </row>
        <row r="6746">
          <cell r="B6746" t="str">
            <v>527525</v>
          </cell>
          <cell r="C6746" t="str">
            <v>TUBO FOFO C/FG PN-25 D=700MM;L=2000MM (772KG)</v>
          </cell>
          <cell r="D6746" t="str">
            <v>UN</v>
          </cell>
          <cell r="E6746">
            <v>0</v>
          </cell>
        </row>
        <row r="6747">
          <cell r="B6747" t="str">
            <v>527526</v>
          </cell>
          <cell r="C6747" t="str">
            <v>TUBO FOFO C/FG PN-25 D=700MM;L=2500MM (902KG)</v>
          </cell>
          <cell r="D6747" t="str">
            <v>UN</v>
          </cell>
          <cell r="E6747">
            <v>0</v>
          </cell>
        </row>
        <row r="6748">
          <cell r="B6748" t="str">
            <v>527527</v>
          </cell>
          <cell r="C6748" t="str">
            <v>TUBO FOFO C/FG PN-25 D=700MM;L=3000MM (1032KG)</v>
          </cell>
          <cell r="D6748" t="str">
            <v>UN</v>
          </cell>
          <cell r="E6748">
            <v>0</v>
          </cell>
        </row>
        <row r="6749">
          <cell r="B6749" t="str">
            <v>527528</v>
          </cell>
          <cell r="C6749" t="str">
            <v>TUBO FOFO C/FG PN-25 D=700MM;L=3500MM (1162KG)</v>
          </cell>
          <cell r="D6749" t="str">
            <v>UN</v>
          </cell>
          <cell r="E6749">
            <v>0</v>
          </cell>
        </row>
        <row r="6750">
          <cell r="B6750" t="str">
            <v>527529</v>
          </cell>
          <cell r="C6750" t="str">
            <v>TUBO FOFO C/FG PN-25 D=700MM;L=4000MM (1292KG)</v>
          </cell>
          <cell r="D6750" t="str">
            <v>UN</v>
          </cell>
          <cell r="E6750">
            <v>0</v>
          </cell>
        </row>
        <row r="6751">
          <cell r="B6751" t="str">
            <v>527530</v>
          </cell>
          <cell r="C6751" t="str">
            <v>TUBO FOFO C/FG PN-25 D=700MM;L=4500MM (1422KG)</v>
          </cell>
          <cell r="D6751" t="str">
            <v>UN</v>
          </cell>
          <cell r="E6751">
            <v>0</v>
          </cell>
        </row>
        <row r="6752">
          <cell r="B6752" t="str">
            <v>527531</v>
          </cell>
          <cell r="C6752" t="str">
            <v>TUBO FOFO C/FG PN-25 D=700MM;L=5000MM (1553KG)</v>
          </cell>
          <cell r="D6752" t="str">
            <v>UN</v>
          </cell>
          <cell r="E6752">
            <v>0</v>
          </cell>
        </row>
        <row r="6753">
          <cell r="B6753" t="str">
            <v>527532</v>
          </cell>
          <cell r="C6753" t="str">
            <v>TUBO FOFO C/FG PN-25 D=700MM;L=5500MM (1683KG)</v>
          </cell>
          <cell r="D6753" t="str">
            <v>UN</v>
          </cell>
          <cell r="E6753">
            <v>0</v>
          </cell>
        </row>
        <row r="6754">
          <cell r="B6754" t="str">
            <v>527533</v>
          </cell>
          <cell r="C6754" t="str">
            <v>TUBO FOFO C/FG PN-25 D=700MM;L=6000MM (1813KG)</v>
          </cell>
          <cell r="D6754" t="str">
            <v>UN</v>
          </cell>
          <cell r="E6754">
            <v>0</v>
          </cell>
        </row>
        <row r="6755">
          <cell r="B6755" t="str">
            <v>527534</v>
          </cell>
          <cell r="C6755" t="str">
            <v>TUBO FOFO C/FG PN-25 D=700MM;L=6500MM (1943KG)</v>
          </cell>
          <cell r="D6755" t="str">
            <v>UN</v>
          </cell>
          <cell r="E6755">
            <v>0</v>
          </cell>
        </row>
        <row r="6756">
          <cell r="B6756" t="str">
            <v>527535</v>
          </cell>
          <cell r="C6756" t="str">
            <v>TUBO FOFO C/FG PN-25 D=700MM;L=6800MM (2021KG)</v>
          </cell>
          <cell r="D6756" t="str">
            <v>UN</v>
          </cell>
          <cell r="E6756">
            <v>0</v>
          </cell>
        </row>
        <row r="6758">
          <cell r="B6758" t="str">
            <v>527600</v>
          </cell>
          <cell r="C6758" t="str">
            <v>TUBO FOFO C/FG PN-25/JE (C31 - METALURGICA 100%)</v>
          </cell>
        </row>
        <row r="6759">
          <cell r="B6759" t="str">
            <v>527601</v>
          </cell>
          <cell r="C6759" t="str">
            <v>TUBO FOFO C/FG PN-25/JE D=80MM;L=1000MM (20KG)</v>
          </cell>
          <cell r="D6759" t="str">
            <v>UN</v>
          </cell>
          <cell r="E6759">
            <v>0</v>
          </cell>
        </row>
        <row r="6760">
          <cell r="B6760" t="str">
            <v>527602</v>
          </cell>
          <cell r="C6760" t="str">
            <v>TUBO FOFO C/FG PN-25/JE D=80MM;L=1500MM (26KG)</v>
          </cell>
          <cell r="D6760" t="str">
            <v>UN</v>
          </cell>
          <cell r="E6760">
            <v>0</v>
          </cell>
        </row>
        <row r="6761">
          <cell r="B6761" t="str">
            <v>527603</v>
          </cell>
          <cell r="C6761" t="str">
            <v>TUBO FOFO C/FG PN-25/JE D=80MM;L=2000MM (33KG)</v>
          </cell>
          <cell r="D6761" t="str">
            <v>UN</v>
          </cell>
          <cell r="E6761">
            <v>0</v>
          </cell>
        </row>
        <row r="6762">
          <cell r="B6762" t="str">
            <v>527604</v>
          </cell>
          <cell r="C6762" t="str">
            <v>TUBO FOFO C/FG PN-25/JE D=80MM;L=2500MM (39KG)</v>
          </cell>
          <cell r="D6762" t="str">
            <v>UN</v>
          </cell>
          <cell r="E6762">
            <v>0</v>
          </cell>
        </row>
        <row r="6763">
          <cell r="B6763" t="str">
            <v>527605</v>
          </cell>
          <cell r="C6763" t="str">
            <v>TUBO FOFO C/FG PN-25/JE D=80MM;L=3000MM (46KG)</v>
          </cell>
          <cell r="D6763" t="str">
            <v>UN</v>
          </cell>
          <cell r="E6763">
            <v>0</v>
          </cell>
        </row>
        <row r="6764">
          <cell r="B6764" t="str">
            <v>527606</v>
          </cell>
          <cell r="C6764" t="str">
            <v>TUBO FOFO C/FG PN-25/JE D=80MM;L=3500MM (52KG)</v>
          </cell>
          <cell r="D6764" t="str">
            <v>UN</v>
          </cell>
          <cell r="E6764">
            <v>0</v>
          </cell>
        </row>
        <row r="6765">
          <cell r="B6765" t="str">
            <v>527607</v>
          </cell>
          <cell r="C6765" t="str">
            <v>TUBO FOFO C/FG PN-25/JE D=80MM;L=4000MM (59KG)</v>
          </cell>
          <cell r="D6765" t="str">
            <v>UN</v>
          </cell>
          <cell r="E6765">
            <v>0</v>
          </cell>
        </row>
        <row r="6766">
          <cell r="B6766" t="str">
            <v>527608</v>
          </cell>
          <cell r="C6766" t="str">
            <v>TUBO FOFO C/FG PN-25/JE D=80MM;L=4500MM (65KG)</v>
          </cell>
          <cell r="D6766" t="str">
            <v>UN</v>
          </cell>
          <cell r="E6766">
            <v>0</v>
          </cell>
        </row>
        <row r="6767">
          <cell r="B6767" t="str">
            <v>527609</v>
          </cell>
          <cell r="C6767" t="str">
            <v>TUBO FOFO C/FG PN-25/JE D=80MM;L=5000MM (72KG)</v>
          </cell>
          <cell r="D6767" t="str">
            <v>UN</v>
          </cell>
          <cell r="E6767">
            <v>0</v>
          </cell>
        </row>
        <row r="6768">
          <cell r="B6768" t="str">
            <v>527610</v>
          </cell>
          <cell r="C6768" t="str">
            <v>TUBO FOFO C/FG PN-25/JE D=80MM;L=5500MM (78KG)</v>
          </cell>
          <cell r="D6768" t="str">
            <v>UN</v>
          </cell>
          <cell r="E6768">
            <v>0</v>
          </cell>
        </row>
        <row r="6769">
          <cell r="B6769" t="str">
            <v>527611</v>
          </cell>
          <cell r="C6769" t="str">
            <v>TUBO FOFO C/FG PN-25/JE D=80MM;L=5800MM (82KG)</v>
          </cell>
          <cell r="D6769" t="str">
            <v>UN</v>
          </cell>
          <cell r="E6769">
            <v>0</v>
          </cell>
        </row>
        <row r="6770">
          <cell r="B6770" t="str">
            <v>527612</v>
          </cell>
          <cell r="C6770" t="str">
            <v>TUBO FOFO C/FG PN-25/JE D=100MM;L=1000MM (26KG)</v>
          </cell>
          <cell r="D6770" t="str">
            <v>UN</v>
          </cell>
          <cell r="E6770">
            <v>0</v>
          </cell>
        </row>
        <row r="6771">
          <cell r="B6771" t="str">
            <v>527613</v>
          </cell>
          <cell r="C6771" t="str">
            <v>TUBO FOFO C/FG PN-25/JE D=100MM;L=1500MM (35KG)</v>
          </cell>
          <cell r="D6771" t="str">
            <v>UN</v>
          </cell>
          <cell r="E6771">
            <v>0</v>
          </cell>
        </row>
        <row r="6772">
          <cell r="B6772" t="str">
            <v>527614</v>
          </cell>
          <cell r="C6772" t="str">
            <v>TUBO FOFO C/FG PN-25/JE D=100MM;L=2000MM (43KG)</v>
          </cell>
          <cell r="D6772" t="str">
            <v>UN</v>
          </cell>
          <cell r="E6772">
            <v>0</v>
          </cell>
        </row>
        <row r="6773">
          <cell r="B6773" t="str">
            <v>527615</v>
          </cell>
          <cell r="C6773" t="str">
            <v>TUBO FOFO C/FG PN-25/JE D=100MM;L=2500MM (52KG)</v>
          </cell>
          <cell r="D6773" t="str">
            <v>UN</v>
          </cell>
          <cell r="E6773">
            <v>0</v>
          </cell>
        </row>
        <row r="6774">
          <cell r="B6774" t="str">
            <v>527616</v>
          </cell>
          <cell r="C6774" t="str">
            <v>TUBO FOFO C/FG PN-25/JE D=100MM;L=3000MM (61KG)</v>
          </cell>
          <cell r="D6774" t="str">
            <v>UN</v>
          </cell>
          <cell r="E6774">
            <v>0</v>
          </cell>
        </row>
        <row r="6775">
          <cell r="B6775" t="str">
            <v>527617</v>
          </cell>
          <cell r="C6775" t="str">
            <v>TUBO FOFO C/FG PN-25/JE D=100MM;L=3500MM (69KG)</v>
          </cell>
          <cell r="D6775" t="str">
            <v>UN</v>
          </cell>
          <cell r="E6775">
            <v>0</v>
          </cell>
        </row>
        <row r="6776">
          <cell r="B6776" t="str">
            <v>527618</v>
          </cell>
          <cell r="C6776" t="str">
            <v>TUBO FOFO C/FG PN-25/JE D=100MM;L=4000MM (78KG)</v>
          </cell>
          <cell r="D6776" t="str">
            <v>UN</v>
          </cell>
          <cell r="E6776">
            <v>0</v>
          </cell>
        </row>
        <row r="6777">
          <cell r="B6777" t="str">
            <v>527619</v>
          </cell>
          <cell r="C6777" t="str">
            <v>TUBO FOFO C/FG PN-25/JE D=100MM;L=4500MM (86KG)</v>
          </cell>
          <cell r="D6777" t="str">
            <v>UN</v>
          </cell>
          <cell r="E6777">
            <v>0</v>
          </cell>
        </row>
        <row r="6778">
          <cell r="B6778" t="str">
            <v>527620</v>
          </cell>
          <cell r="C6778" t="str">
            <v>TUBO FOFO C/FG PN-25/JE D=100MM;L=5000MM (95KG)</v>
          </cell>
          <cell r="D6778" t="str">
            <v>UN</v>
          </cell>
          <cell r="E6778">
            <v>0</v>
          </cell>
        </row>
        <row r="6779">
          <cell r="B6779" t="str">
            <v>527621</v>
          </cell>
          <cell r="C6779" t="str">
            <v>TUBO FOFO C/FG PN-25/JE D=100MM;L=5500MM (104KG)</v>
          </cell>
          <cell r="D6779" t="str">
            <v>UN</v>
          </cell>
          <cell r="E6779">
            <v>0</v>
          </cell>
        </row>
        <row r="6780">
          <cell r="B6780" t="str">
            <v>527622</v>
          </cell>
          <cell r="C6780" t="str">
            <v>TUBO FOFO C/FG PN-25/JE D=100MM;L=5800MM (109KG)</v>
          </cell>
          <cell r="D6780" t="str">
            <v>UN</v>
          </cell>
          <cell r="E6780">
            <v>0</v>
          </cell>
        </row>
        <row r="6781">
          <cell r="B6781" t="str">
            <v>527623</v>
          </cell>
          <cell r="C6781" t="str">
            <v>TUBO FOFO C/FG PN-25/JE D=150MM;L=1000MM (42KG)</v>
          </cell>
          <cell r="D6781" t="str">
            <v>UN</v>
          </cell>
          <cell r="E6781">
            <v>0</v>
          </cell>
        </row>
        <row r="6782">
          <cell r="B6782" t="str">
            <v>527624</v>
          </cell>
          <cell r="C6782" t="str">
            <v>TUBO FOFO C/FG PN-25/JE D=150MM;L=1500MM (55KG)</v>
          </cell>
          <cell r="D6782" t="str">
            <v>UN</v>
          </cell>
          <cell r="E6782">
            <v>0</v>
          </cell>
        </row>
        <row r="6783">
          <cell r="B6783" t="str">
            <v>527625</v>
          </cell>
          <cell r="C6783" t="str">
            <v>TUBO FOFO C/FG PN-25/JE D=150MM;L=2000MM (68KG)</v>
          </cell>
          <cell r="D6783" t="str">
            <v>UN</v>
          </cell>
          <cell r="E6783">
            <v>0</v>
          </cell>
        </row>
        <row r="6784">
          <cell r="B6784" t="str">
            <v>527626</v>
          </cell>
          <cell r="C6784" t="str">
            <v>TUBO FOFO C/FG PN-25/JE D=150MM;L=2500MM (81KG)</v>
          </cell>
          <cell r="D6784" t="str">
            <v>UN</v>
          </cell>
          <cell r="E6784">
            <v>0</v>
          </cell>
        </row>
        <row r="6785">
          <cell r="B6785" t="str">
            <v>527627</v>
          </cell>
          <cell r="C6785" t="str">
            <v>TUBO FOFO C/FG PN-25/JE D=150MM;L=3000MM (94KG)</v>
          </cell>
          <cell r="D6785" t="str">
            <v>UN</v>
          </cell>
          <cell r="E6785">
            <v>0</v>
          </cell>
        </row>
        <row r="6786">
          <cell r="B6786" t="str">
            <v>527628</v>
          </cell>
          <cell r="C6786" t="str">
            <v>TUBO FOFO C/FG PN-25/JE D=150MM;L=3500MM (107KG)</v>
          </cell>
          <cell r="D6786" t="str">
            <v>UN</v>
          </cell>
          <cell r="E6786">
            <v>0</v>
          </cell>
        </row>
        <row r="6787">
          <cell r="B6787" t="str">
            <v>527629</v>
          </cell>
          <cell r="C6787" t="str">
            <v>TUBO FOFO C/FG PN-25/JE D=150MM;L=4000MM (120KG)</v>
          </cell>
          <cell r="D6787" t="str">
            <v>UN</v>
          </cell>
          <cell r="E6787">
            <v>0</v>
          </cell>
        </row>
        <row r="6788">
          <cell r="B6788" t="str">
            <v>527630</v>
          </cell>
          <cell r="C6788" t="str">
            <v>TUBO FOFO C/FG PN-25/JE D=150MM;L=4500MM (133KG)</v>
          </cell>
          <cell r="D6788" t="str">
            <v>UN</v>
          </cell>
          <cell r="E6788">
            <v>0</v>
          </cell>
        </row>
        <row r="6789">
          <cell r="B6789" t="str">
            <v>527631</v>
          </cell>
          <cell r="C6789" t="str">
            <v>TUBO FOFO C/FG PN-25/JE D=150MM;L=5000MM (146KG)</v>
          </cell>
          <cell r="D6789" t="str">
            <v>UN</v>
          </cell>
          <cell r="E6789">
            <v>0</v>
          </cell>
        </row>
        <row r="6790">
          <cell r="B6790" t="str">
            <v>527632</v>
          </cell>
          <cell r="C6790" t="str">
            <v>TUBO FOFO C/FG PN-25/JE D=150MM;L=5500MM (159KG)</v>
          </cell>
          <cell r="D6790" t="str">
            <v>UN</v>
          </cell>
          <cell r="E6790">
            <v>0</v>
          </cell>
        </row>
        <row r="6791">
          <cell r="B6791" t="str">
            <v>527633</v>
          </cell>
          <cell r="C6791" t="str">
            <v>TUBO FOFO C/FG PN-25/JE D=150MM;L=5800MM (167KG)</v>
          </cell>
          <cell r="D6791" t="str">
            <v>UN</v>
          </cell>
          <cell r="E6791">
            <v>0</v>
          </cell>
        </row>
        <row r="6792">
          <cell r="B6792" t="str">
            <v>527634</v>
          </cell>
          <cell r="C6792" t="str">
            <v>TUBO FOFO C/FG PN-25/JE D=200MM;L=1000MM (57KG)</v>
          </cell>
          <cell r="D6792" t="str">
            <v>UN</v>
          </cell>
          <cell r="E6792">
            <v>0</v>
          </cell>
        </row>
        <row r="6793">
          <cell r="B6793" t="str">
            <v>527635</v>
          </cell>
          <cell r="C6793" t="str">
            <v>TUBO FOFO C/FG PN-25/JE D=200MM;L=1500MM (74KG)</v>
          </cell>
          <cell r="D6793" t="str">
            <v>UN</v>
          </cell>
          <cell r="E6793">
            <v>0</v>
          </cell>
        </row>
        <row r="6794">
          <cell r="B6794" t="str">
            <v>527636</v>
          </cell>
          <cell r="C6794" t="str">
            <v>TUBO FOFO C/FG PN-25/JE D=200MM;L=2000MM (92KG)</v>
          </cell>
          <cell r="D6794" t="str">
            <v>UN</v>
          </cell>
          <cell r="E6794">
            <v>0</v>
          </cell>
        </row>
        <row r="6795">
          <cell r="B6795" t="str">
            <v>527637</v>
          </cell>
          <cell r="C6795" t="str">
            <v>TUBO FOFO C/FG PN-25/JE D=200MM;L=2500MM (109KG)</v>
          </cell>
          <cell r="D6795" t="str">
            <v>UN</v>
          </cell>
          <cell r="E6795">
            <v>0</v>
          </cell>
        </row>
        <row r="6796">
          <cell r="B6796" t="str">
            <v>527638</v>
          </cell>
          <cell r="C6796" t="str">
            <v>TUBO FOFO C/FG PN-25/JE D=200MM;L=3000MM (126KG)</v>
          </cell>
          <cell r="D6796" t="str">
            <v>UN</v>
          </cell>
          <cell r="E6796">
            <v>0</v>
          </cell>
        </row>
        <row r="6797">
          <cell r="B6797" t="str">
            <v>527639</v>
          </cell>
          <cell r="C6797" t="str">
            <v>TUBO FOFO C/FG PN-25/JE D=200MM;L=3500MM (144KG)</v>
          </cell>
          <cell r="D6797" t="str">
            <v>UN</v>
          </cell>
          <cell r="E6797">
            <v>0</v>
          </cell>
        </row>
        <row r="6798">
          <cell r="B6798" t="str">
            <v>527640</v>
          </cell>
          <cell r="C6798" t="str">
            <v>TUBO FOFO C/FG PN-25/JE D=200MM;L=4000MM (161KG)</v>
          </cell>
          <cell r="D6798" t="str">
            <v>UN</v>
          </cell>
          <cell r="E6798">
            <v>0</v>
          </cell>
        </row>
        <row r="6799">
          <cell r="B6799" t="str">
            <v>527641</v>
          </cell>
          <cell r="C6799" t="str">
            <v>TUBO FOFO C/FG PN-25/JE D=200MM;L=4500MM (179KG)</v>
          </cell>
          <cell r="D6799" t="str">
            <v>UN</v>
          </cell>
          <cell r="E6799">
            <v>0</v>
          </cell>
        </row>
        <row r="6800">
          <cell r="B6800" t="str">
            <v>527642</v>
          </cell>
          <cell r="C6800" t="str">
            <v>TUBO FOFO C/FG PN-25/JE D=200MM;L=5000MM (196KG)</v>
          </cell>
          <cell r="D6800" t="str">
            <v>UN</v>
          </cell>
          <cell r="E6800">
            <v>0</v>
          </cell>
        </row>
        <row r="6801">
          <cell r="B6801" t="str">
            <v>527643</v>
          </cell>
          <cell r="C6801" t="str">
            <v>TUBO FOFO C/FG PN-25/JE D=200MM;L=5500MM (213KG)</v>
          </cell>
          <cell r="D6801" t="str">
            <v>UN</v>
          </cell>
          <cell r="E6801">
            <v>0</v>
          </cell>
        </row>
        <row r="6802">
          <cell r="B6802" t="str">
            <v>527644</v>
          </cell>
          <cell r="C6802" t="str">
            <v>TUBO FOFO C/FG PN-25/JE D=200MM;L=5800MM (224KG)</v>
          </cell>
          <cell r="D6802" t="str">
            <v>UN</v>
          </cell>
          <cell r="E6802">
            <v>0</v>
          </cell>
        </row>
        <row r="6803">
          <cell r="B6803" t="str">
            <v>527645</v>
          </cell>
          <cell r="C6803" t="str">
            <v>TUBO FOFO C/FG PN-25/JE D=250MM;L=1000MM (77KG)</v>
          </cell>
          <cell r="D6803" t="str">
            <v>UN</v>
          </cell>
          <cell r="E6803">
            <v>0</v>
          </cell>
        </row>
        <row r="6804">
          <cell r="B6804" t="str">
            <v>527646</v>
          </cell>
          <cell r="C6804" t="str">
            <v>TUBO FOFO C/FG PN-25/JE D=250MM;L=1500MM (100KG)</v>
          </cell>
          <cell r="D6804" t="str">
            <v>UN</v>
          </cell>
          <cell r="E6804">
            <v>0</v>
          </cell>
        </row>
        <row r="6805">
          <cell r="B6805" t="str">
            <v>527647</v>
          </cell>
          <cell r="C6805" t="str">
            <v>TUBO FOFO C/FG PN-25/JE D=250MM;L=2000MM (122KG)</v>
          </cell>
          <cell r="D6805" t="str">
            <v>UN</v>
          </cell>
          <cell r="E6805">
            <v>0</v>
          </cell>
        </row>
        <row r="6806">
          <cell r="B6806" t="str">
            <v>527648</v>
          </cell>
          <cell r="C6806" t="str">
            <v>TUBO FOFO C/FG PN-25/JE D=250MM;L=2500MM (145KG)</v>
          </cell>
          <cell r="D6806" t="str">
            <v>UN</v>
          </cell>
          <cell r="E6806">
            <v>0</v>
          </cell>
        </row>
        <row r="6807">
          <cell r="B6807" t="str">
            <v>527649</v>
          </cell>
          <cell r="C6807" t="str">
            <v>TUBO FOFO C/FG PN-25/JE D=250MM;L=3000MM (168KG)</v>
          </cell>
          <cell r="D6807" t="str">
            <v>UN</v>
          </cell>
          <cell r="E6807">
            <v>0</v>
          </cell>
        </row>
        <row r="6808">
          <cell r="B6808" t="str">
            <v>527650</v>
          </cell>
          <cell r="C6808" t="str">
            <v>TUBO FOFO C/FG PN-25/JE D=250MM;L=3500MM (191KG)</v>
          </cell>
          <cell r="D6808" t="str">
            <v>UN</v>
          </cell>
          <cell r="E6808">
            <v>0</v>
          </cell>
        </row>
        <row r="6809">
          <cell r="B6809" t="str">
            <v>527651</v>
          </cell>
          <cell r="C6809" t="str">
            <v>TUBO FOFO C/FG PN-25/JE D=250MM;L=4000MM (213KG)</v>
          </cell>
          <cell r="D6809" t="str">
            <v>UN</v>
          </cell>
          <cell r="E6809">
            <v>0</v>
          </cell>
        </row>
        <row r="6810">
          <cell r="B6810" t="str">
            <v>527652</v>
          </cell>
          <cell r="C6810" t="str">
            <v>TUBO FOFO C/FG PN-25/JE D=250MM;L=4500MM (236KG)</v>
          </cell>
          <cell r="D6810" t="str">
            <v>UN</v>
          </cell>
          <cell r="E6810">
            <v>0</v>
          </cell>
        </row>
        <row r="6811">
          <cell r="B6811" t="str">
            <v>527653</v>
          </cell>
          <cell r="C6811" t="str">
            <v>TUBO FOFO C/FG PN-25/JE D=250MM;L=5000MM (259KG)</v>
          </cell>
          <cell r="D6811" t="str">
            <v>UN</v>
          </cell>
          <cell r="E6811">
            <v>0</v>
          </cell>
        </row>
        <row r="6812">
          <cell r="B6812" t="str">
            <v>527654</v>
          </cell>
          <cell r="C6812" t="str">
            <v>TUBO FOFO C/FG PN-25/JE D=250MM;L=5500MM (281KG)</v>
          </cell>
          <cell r="D6812" t="str">
            <v>UN</v>
          </cell>
          <cell r="E6812">
            <v>0</v>
          </cell>
        </row>
        <row r="6813">
          <cell r="B6813" t="str">
            <v>527655</v>
          </cell>
          <cell r="C6813" t="str">
            <v>TUBO FOFO C/FG PN-25/JE D=250MM;L=5800MM (295KG)</v>
          </cell>
          <cell r="D6813" t="str">
            <v>UN</v>
          </cell>
          <cell r="E6813">
            <v>0</v>
          </cell>
        </row>
        <row r="6814">
          <cell r="B6814" t="str">
            <v>527656</v>
          </cell>
          <cell r="C6814" t="str">
            <v>TUBO FOFO C/FG PN-25/JE D=300MM;L=1000MM (99KG)</v>
          </cell>
          <cell r="D6814" t="str">
            <v>UN</v>
          </cell>
          <cell r="E6814">
            <v>0</v>
          </cell>
        </row>
        <row r="6815">
          <cell r="B6815" t="str">
            <v>527657</v>
          </cell>
          <cell r="C6815" t="str">
            <v>TUBO FOFO C/FG PN-25/JE D=300MM;L=1500MM (127KG)</v>
          </cell>
          <cell r="D6815" t="str">
            <v>UN</v>
          </cell>
          <cell r="E6815">
            <v>0</v>
          </cell>
        </row>
        <row r="6816">
          <cell r="B6816" t="str">
            <v>527658</v>
          </cell>
          <cell r="C6816" t="str">
            <v>TUBO FOFO C/FG PN-25/JE D=300MM;L=2000MM (156KG)</v>
          </cell>
          <cell r="D6816" t="str">
            <v>UN</v>
          </cell>
          <cell r="E6816">
            <v>0</v>
          </cell>
        </row>
        <row r="6817">
          <cell r="B6817" t="str">
            <v>527659</v>
          </cell>
          <cell r="C6817" t="str">
            <v>TUBO FOFO C/FG PN-25/JE D=300MM;L=2500MM (184KG)</v>
          </cell>
          <cell r="D6817" t="str">
            <v>UN</v>
          </cell>
          <cell r="E6817">
            <v>0</v>
          </cell>
        </row>
        <row r="6818">
          <cell r="B6818" t="str">
            <v>527660</v>
          </cell>
          <cell r="C6818" t="str">
            <v>TUBO FOFO C/FG PN-25/JE D=300MM;L=3000MM (213KG)</v>
          </cell>
          <cell r="D6818" t="str">
            <v>UN</v>
          </cell>
          <cell r="E6818">
            <v>0</v>
          </cell>
        </row>
        <row r="6819">
          <cell r="B6819" t="str">
            <v>527661</v>
          </cell>
          <cell r="C6819" t="str">
            <v>TUBO FOFO C/FG PN-25/JE D=300MM;L=3500MM (241KG)</v>
          </cell>
          <cell r="D6819" t="str">
            <v>UN</v>
          </cell>
          <cell r="E6819">
            <v>0</v>
          </cell>
        </row>
        <row r="6820">
          <cell r="B6820" t="str">
            <v>527662</v>
          </cell>
          <cell r="C6820" t="str">
            <v>TUBO FOFO C/FG PN-25/JE D=300MM;L=4000MM (270KG)</v>
          </cell>
          <cell r="D6820" t="str">
            <v>UN</v>
          </cell>
          <cell r="E6820">
            <v>0</v>
          </cell>
        </row>
        <row r="6821">
          <cell r="B6821" t="str">
            <v>527663</v>
          </cell>
          <cell r="C6821" t="str">
            <v>TUBO FOFO C/FG PN-25/JE D=300MM;L=4500MM (299KG)</v>
          </cell>
          <cell r="D6821" t="str">
            <v>UN</v>
          </cell>
          <cell r="E6821">
            <v>0</v>
          </cell>
        </row>
        <row r="6822">
          <cell r="B6822" t="str">
            <v>527664</v>
          </cell>
          <cell r="C6822" t="str">
            <v>TUBO FOFO C/FG PN-25/JE D=300MM;L=5000MM (327KG)</v>
          </cell>
          <cell r="D6822" t="str">
            <v>UN</v>
          </cell>
          <cell r="E6822">
            <v>0</v>
          </cell>
        </row>
        <row r="6823">
          <cell r="B6823" t="str">
            <v>527665</v>
          </cell>
          <cell r="C6823" t="str">
            <v>TUBO FOFO C/FG PN-25/JE D=300MM;L=5500MM (356KG)</v>
          </cell>
          <cell r="D6823" t="str">
            <v>UN</v>
          </cell>
          <cell r="E6823">
            <v>0</v>
          </cell>
        </row>
        <row r="6824">
          <cell r="B6824" t="str">
            <v>527666</v>
          </cell>
          <cell r="C6824" t="str">
            <v>TUBO FOFO C/FG PN-25/JE D=300MM;L=5800MM (373KG)</v>
          </cell>
          <cell r="D6824" t="str">
            <v>UN</v>
          </cell>
          <cell r="E6824">
            <v>0</v>
          </cell>
        </row>
        <row r="6825">
          <cell r="B6825" t="str">
            <v>527667</v>
          </cell>
          <cell r="C6825" t="str">
            <v>TUBO FOFO C/FG PN-25/JE D=350MM;L=1000MM (129KG)</v>
          </cell>
          <cell r="D6825" t="str">
            <v>UN</v>
          </cell>
          <cell r="E6825">
            <v>0</v>
          </cell>
        </row>
        <row r="6826">
          <cell r="B6826" t="str">
            <v>527668</v>
          </cell>
          <cell r="C6826" t="str">
            <v>TUBO FOFO C/FG PN-25/JE D=350MM;L=1500MM (166KG)</v>
          </cell>
          <cell r="D6826" t="str">
            <v>UN</v>
          </cell>
          <cell r="E6826">
            <v>0</v>
          </cell>
        </row>
        <row r="6827">
          <cell r="B6827" t="str">
            <v>527669</v>
          </cell>
          <cell r="C6827" t="str">
            <v>TUBO FOFO C/FG PN-25/JE D=350MM;L=2000MM (204KG)</v>
          </cell>
          <cell r="D6827" t="str">
            <v>UN</v>
          </cell>
          <cell r="E6827">
            <v>0</v>
          </cell>
        </row>
        <row r="6828">
          <cell r="B6828" t="str">
            <v>527670</v>
          </cell>
          <cell r="C6828" t="str">
            <v>TUBO FOFO C/FG PN-25/JE D=350MM;L=2500MM (242KG)</v>
          </cell>
          <cell r="D6828" t="str">
            <v>UN</v>
          </cell>
          <cell r="E6828">
            <v>0</v>
          </cell>
        </row>
        <row r="6829">
          <cell r="B6829" t="str">
            <v>527671</v>
          </cell>
          <cell r="C6829" t="str">
            <v>TUBO FOFO C/FG PN-25/JE D=350MM;L=3000MM (279KG)</v>
          </cell>
          <cell r="D6829" t="str">
            <v>UN</v>
          </cell>
          <cell r="E6829">
            <v>0</v>
          </cell>
        </row>
        <row r="6830">
          <cell r="B6830" t="str">
            <v>527672</v>
          </cell>
          <cell r="C6830" t="str">
            <v>TUBO FOFO C/FG PN-25/JE D=350MM;L=3500MM (317KG)</v>
          </cell>
          <cell r="D6830" t="str">
            <v>UN</v>
          </cell>
          <cell r="E6830">
            <v>0</v>
          </cell>
        </row>
        <row r="6831">
          <cell r="B6831" t="str">
            <v>527673</v>
          </cell>
          <cell r="C6831" t="str">
            <v>TUBO FOFO C/FG PN-25/JE D=350MM;L=4000MM (355KG)</v>
          </cell>
          <cell r="D6831" t="str">
            <v>UN</v>
          </cell>
          <cell r="E6831">
            <v>0</v>
          </cell>
        </row>
        <row r="6832">
          <cell r="B6832" t="str">
            <v>527674</v>
          </cell>
          <cell r="C6832" t="str">
            <v>TUBO FOFO C/FG PN-25/JE D=350MM;L=4500MM (393KG)</v>
          </cell>
          <cell r="D6832" t="str">
            <v>UN</v>
          </cell>
          <cell r="E6832">
            <v>0</v>
          </cell>
        </row>
        <row r="6833">
          <cell r="B6833" t="str">
            <v>527675</v>
          </cell>
          <cell r="C6833" t="str">
            <v>TUBO FOFO C/FG PN-25/JE D=350MM;L=5000MM (431KG)</v>
          </cell>
          <cell r="D6833" t="str">
            <v>UN</v>
          </cell>
          <cell r="E6833">
            <v>0</v>
          </cell>
        </row>
        <row r="6834">
          <cell r="B6834" t="str">
            <v>527676</v>
          </cell>
          <cell r="C6834" t="str">
            <v>TUBO FOFO C/FG PN-25/JE D=350MM;L=5500MM (468KG)</v>
          </cell>
          <cell r="D6834" t="str">
            <v>UN</v>
          </cell>
          <cell r="E6834">
            <v>0</v>
          </cell>
        </row>
        <row r="6835">
          <cell r="B6835" t="str">
            <v>527677</v>
          </cell>
          <cell r="C6835" t="str">
            <v>TUBO FOFO C/FG PN-25/JE D=350MM;L=5800MM (491KG)</v>
          </cell>
          <cell r="D6835" t="str">
            <v>UN</v>
          </cell>
          <cell r="E6835">
            <v>0</v>
          </cell>
        </row>
        <row r="6836">
          <cell r="B6836" t="str">
            <v>527678</v>
          </cell>
          <cell r="C6836" t="str">
            <v>TUBO FOFO C/FG PN-25/JE D=400MM;L=1000MM (158KG)</v>
          </cell>
          <cell r="D6836" t="str">
            <v>UN</v>
          </cell>
          <cell r="E6836">
            <v>0</v>
          </cell>
        </row>
        <row r="6837">
          <cell r="B6837" t="str">
            <v>527679</v>
          </cell>
          <cell r="C6837" t="str">
            <v>TUBO FOFO C/FG PN-25/JE D=400MM;L=1500MM (202KG)</v>
          </cell>
          <cell r="D6837" t="str">
            <v>UN</v>
          </cell>
          <cell r="E6837">
            <v>0</v>
          </cell>
        </row>
        <row r="6838">
          <cell r="B6838" t="str">
            <v>527680</v>
          </cell>
          <cell r="C6838" t="str">
            <v>TUBO FOFO C/FG PN-25/JE D=400MM;L=2000MM (247KG)</v>
          </cell>
          <cell r="D6838" t="str">
            <v>UN</v>
          </cell>
          <cell r="E6838">
            <v>0</v>
          </cell>
        </row>
        <row r="6839">
          <cell r="B6839" t="str">
            <v>527681</v>
          </cell>
          <cell r="C6839" t="str">
            <v>TUBO FOFO C/FG PN-25/JE D=400MM;L=2500MM (292KG)</v>
          </cell>
          <cell r="D6839" t="str">
            <v>UN</v>
          </cell>
          <cell r="E6839">
            <v>0</v>
          </cell>
        </row>
        <row r="6840">
          <cell r="B6840" t="str">
            <v>527682</v>
          </cell>
          <cell r="C6840" t="str">
            <v>TUBO FOFO C/FG PN-25/JE D=400MM;L=3000MM (337KG)</v>
          </cell>
          <cell r="D6840" t="str">
            <v>UN</v>
          </cell>
          <cell r="E6840">
            <v>0</v>
          </cell>
        </row>
        <row r="6841">
          <cell r="B6841" t="str">
            <v>527683</v>
          </cell>
          <cell r="C6841" t="str">
            <v>TUBO FOFO C/FG PN-25/JE D=400MM;L=3500MM (381KG)</v>
          </cell>
          <cell r="D6841" t="str">
            <v>UN</v>
          </cell>
          <cell r="E6841">
            <v>0</v>
          </cell>
        </row>
        <row r="6842">
          <cell r="B6842" t="str">
            <v>527684</v>
          </cell>
          <cell r="C6842" t="str">
            <v>TUBO FOFO C/FG PN-25/JE D=400MM;L=4000MM (426KG)</v>
          </cell>
          <cell r="D6842" t="str">
            <v>UN</v>
          </cell>
          <cell r="E6842">
            <v>0</v>
          </cell>
        </row>
        <row r="6843">
          <cell r="B6843" t="str">
            <v>527685</v>
          </cell>
          <cell r="C6843" t="str">
            <v>TUBO FOFO C/FG PN-25/JE D=400MM;L=4500MM (471KG)</v>
          </cell>
          <cell r="D6843" t="str">
            <v>UN</v>
          </cell>
          <cell r="E6843">
            <v>0</v>
          </cell>
        </row>
        <row r="6844">
          <cell r="B6844" t="str">
            <v>527686</v>
          </cell>
          <cell r="C6844" t="str">
            <v>TUBO FOFO C/FG PN-25/JE D=400MM;L=5000MM (516KG)</v>
          </cell>
          <cell r="D6844" t="str">
            <v>UN</v>
          </cell>
          <cell r="E6844">
            <v>0</v>
          </cell>
        </row>
        <row r="6845">
          <cell r="B6845" t="str">
            <v>527687</v>
          </cell>
          <cell r="C6845" t="str">
            <v>TUBO FOFO C/FG PN-25/JE D=400MM;L=5500MM (560KG)</v>
          </cell>
          <cell r="D6845" t="str">
            <v>UN</v>
          </cell>
          <cell r="E6845">
            <v>0</v>
          </cell>
        </row>
        <row r="6846">
          <cell r="B6846" t="str">
            <v>527688</v>
          </cell>
          <cell r="C6846" t="str">
            <v>TUBO FOFO C/FG PN-25/JE D=400MM;L=5800MM (587KG)</v>
          </cell>
          <cell r="D6846" t="str">
            <v>UN</v>
          </cell>
          <cell r="E6846">
            <v>0</v>
          </cell>
        </row>
        <row r="6847">
          <cell r="B6847" t="str">
            <v>527689</v>
          </cell>
          <cell r="C6847" t="str">
            <v>TUBO FOFO C/FG PN-25/JE D=450MM;L=1000MM (187KG)</v>
          </cell>
          <cell r="D6847" t="str">
            <v>UN</v>
          </cell>
          <cell r="E6847">
            <v>0</v>
          </cell>
        </row>
        <row r="6848">
          <cell r="B6848" t="str">
            <v>527690</v>
          </cell>
          <cell r="C6848" t="str">
            <v>TUBO FOFO C/FG PN-25/JE D=450MM;L=1500MM (239KG)</v>
          </cell>
          <cell r="D6848" t="str">
            <v>UN</v>
          </cell>
          <cell r="E6848">
            <v>0</v>
          </cell>
        </row>
        <row r="6849">
          <cell r="B6849" t="str">
            <v>527691</v>
          </cell>
          <cell r="C6849" t="str">
            <v>TUBO FOFO C/FG PN-25/JE D=450MM;L=2000MM (292KG)</v>
          </cell>
          <cell r="D6849" t="str">
            <v>UN</v>
          </cell>
          <cell r="E6849">
            <v>0</v>
          </cell>
        </row>
        <row r="6850">
          <cell r="B6850" t="str">
            <v>527692</v>
          </cell>
          <cell r="C6850" t="str">
            <v>TUBO FOFO C/FG PN-25/JE D=450MM;L=2500MM (344KG)</v>
          </cell>
          <cell r="D6850" t="str">
            <v>UN</v>
          </cell>
          <cell r="E6850">
            <v>0</v>
          </cell>
        </row>
        <row r="6851">
          <cell r="B6851" t="str">
            <v>527693</v>
          </cell>
          <cell r="C6851" t="str">
            <v>TUBO FOFO C/FG PN-25/JE D=450MM;L=3000MM (397KG)</v>
          </cell>
          <cell r="D6851" t="str">
            <v>UN</v>
          </cell>
          <cell r="E6851">
            <v>0</v>
          </cell>
        </row>
        <row r="6852">
          <cell r="B6852" t="str">
            <v>527694</v>
          </cell>
          <cell r="C6852" t="str">
            <v>TUBO FOFO C/FG PN-25/JE D=450MM;L=3500MM (449KG)</v>
          </cell>
          <cell r="D6852" t="str">
            <v>UN</v>
          </cell>
          <cell r="E6852">
            <v>0</v>
          </cell>
        </row>
        <row r="6853">
          <cell r="B6853" t="str">
            <v>527695</v>
          </cell>
          <cell r="C6853" t="str">
            <v>TUBO FOFO C/FG PN-25/JE D=450MM;L=4000MM (502KG)</v>
          </cell>
          <cell r="D6853" t="str">
            <v>UN</v>
          </cell>
          <cell r="E6853">
            <v>0</v>
          </cell>
        </row>
        <row r="6854">
          <cell r="B6854" t="str">
            <v>527696</v>
          </cell>
          <cell r="C6854" t="str">
            <v>TUBO FOFO C/FG PN-25/JE D=450MM;L=4500MM (554KG)</v>
          </cell>
          <cell r="D6854" t="str">
            <v>UN</v>
          </cell>
          <cell r="E6854">
            <v>0</v>
          </cell>
        </row>
        <row r="6855">
          <cell r="B6855" t="str">
            <v>527697</v>
          </cell>
          <cell r="C6855" t="str">
            <v>TUBO FOFO C/FG PN-25/JE D=450MM;L=5000MM (607KG)</v>
          </cell>
          <cell r="D6855" t="str">
            <v>UN</v>
          </cell>
          <cell r="E6855">
            <v>0</v>
          </cell>
        </row>
        <row r="6856">
          <cell r="B6856" t="str">
            <v>527698</v>
          </cell>
          <cell r="C6856" t="str">
            <v>TUBO FOFO C/FG PN-25/JE D=450MM;L=5500MM (660KG)</v>
          </cell>
          <cell r="D6856" t="str">
            <v>UN</v>
          </cell>
          <cell r="E6856">
            <v>0</v>
          </cell>
        </row>
        <row r="6857">
          <cell r="B6857" t="str">
            <v>527699</v>
          </cell>
          <cell r="C6857" t="str">
            <v>TUBO FOFO C/FG PN-25/JE D=450MM;L=5800MM (691KG)</v>
          </cell>
          <cell r="D6857" t="str">
            <v>UN</v>
          </cell>
          <cell r="E6857">
            <v>0</v>
          </cell>
        </row>
        <row r="6858">
          <cell r="B6858" t="str">
            <v>527701</v>
          </cell>
          <cell r="C6858" t="str">
            <v>TUBO FOFO C/FG PN-25/JE D=500MM;L=1000MM (220KG)</v>
          </cell>
          <cell r="D6858" t="str">
            <v>UN</v>
          </cell>
          <cell r="E6858">
            <v>0</v>
          </cell>
        </row>
        <row r="6859">
          <cell r="B6859" t="str">
            <v>527702</v>
          </cell>
          <cell r="C6859" t="str">
            <v>TUBO FOFO C/FG PN-25/JE D=500MM;L=1500MM (281KG)</v>
          </cell>
          <cell r="D6859" t="str">
            <v>UN</v>
          </cell>
          <cell r="E6859">
            <v>0</v>
          </cell>
        </row>
        <row r="6860">
          <cell r="B6860" t="str">
            <v>527703</v>
          </cell>
          <cell r="C6860" t="str">
            <v>TUBO FOFO C/FG PN-25/JE D=500MM;L=2000MM (342KG)</v>
          </cell>
          <cell r="D6860" t="str">
            <v>UN</v>
          </cell>
          <cell r="E6860">
            <v>0</v>
          </cell>
        </row>
        <row r="6861">
          <cell r="B6861" t="str">
            <v>527704</v>
          </cell>
          <cell r="C6861" t="str">
            <v>TUBO FOFO C/FG PN-25/JE D=500MM;L=2500MM (403KG)</v>
          </cell>
          <cell r="D6861" t="str">
            <v>UN</v>
          </cell>
          <cell r="E6861">
            <v>0</v>
          </cell>
        </row>
        <row r="6862">
          <cell r="B6862" t="str">
            <v>527705</v>
          </cell>
          <cell r="C6862" t="str">
            <v>TUBO FOFO C/FG PN-25/JE D=500MM;L=3000MM (463KG)</v>
          </cell>
          <cell r="D6862" t="str">
            <v>UN</v>
          </cell>
          <cell r="E6862">
            <v>0</v>
          </cell>
        </row>
        <row r="6863">
          <cell r="B6863" t="str">
            <v>527706</v>
          </cell>
          <cell r="C6863" t="str">
            <v>TUBO FOFO C/FG PN-25/JE D=500MM;L=3500MM (524KG)</v>
          </cell>
          <cell r="D6863" t="str">
            <v>UN</v>
          </cell>
          <cell r="E6863">
            <v>0</v>
          </cell>
        </row>
        <row r="6864">
          <cell r="B6864" t="str">
            <v>527707</v>
          </cell>
          <cell r="C6864" t="str">
            <v>TUBO FOFO C/FG PN-25/JE D=500MM;L=4000MM (585KG)</v>
          </cell>
          <cell r="D6864" t="str">
            <v>UN</v>
          </cell>
          <cell r="E6864">
            <v>0</v>
          </cell>
        </row>
        <row r="6865">
          <cell r="B6865" t="str">
            <v>527708</v>
          </cell>
          <cell r="C6865" t="str">
            <v>TUBO FOFO C/FG PN-25/JE D=500MM;L=4500MM (646KG)</v>
          </cell>
          <cell r="D6865" t="str">
            <v>UN</v>
          </cell>
          <cell r="E6865">
            <v>0</v>
          </cell>
        </row>
        <row r="6866">
          <cell r="B6866" t="str">
            <v>527709</v>
          </cell>
          <cell r="C6866" t="str">
            <v>TUBO FOFO C/FG PN-25/JE D=500MM;L=5000MM (707KG)</v>
          </cell>
          <cell r="D6866" t="str">
            <v>UN</v>
          </cell>
          <cell r="E6866">
            <v>0</v>
          </cell>
        </row>
        <row r="6867">
          <cell r="B6867" t="str">
            <v>527710</v>
          </cell>
          <cell r="C6867" t="str">
            <v>TUBO FOFO C/FG PN-25/JE D=500MM;L=5500MM (772KG)</v>
          </cell>
          <cell r="D6867" t="str">
            <v>UN</v>
          </cell>
          <cell r="E6867">
            <v>0</v>
          </cell>
        </row>
        <row r="6868">
          <cell r="B6868" t="str">
            <v>527711</v>
          </cell>
          <cell r="C6868" t="str">
            <v>TUBO FOFO C/FG PN-25/JE D=500MM;L=5800MM (804KG)</v>
          </cell>
          <cell r="D6868" t="str">
            <v>UN</v>
          </cell>
          <cell r="E6868">
            <v>0</v>
          </cell>
        </row>
        <row r="6869">
          <cell r="B6869" t="str">
            <v>527712</v>
          </cell>
          <cell r="C6869" t="str">
            <v>TUBO FOFO C/FG PN-25/JE D=600MM;L=1000MM (296KG)</v>
          </cell>
          <cell r="D6869" t="str">
            <v>UN</v>
          </cell>
          <cell r="E6869">
            <v>0</v>
          </cell>
        </row>
        <row r="6870">
          <cell r="B6870" t="str">
            <v>527713</v>
          </cell>
          <cell r="C6870" t="str">
            <v>TUBO FOFO C/FG PN-25/JE D=600MM;L=1500MM (375KG)</v>
          </cell>
          <cell r="D6870" t="str">
            <v>UN</v>
          </cell>
          <cell r="E6870">
            <v>0</v>
          </cell>
        </row>
        <row r="6871">
          <cell r="B6871" t="str">
            <v>527714</v>
          </cell>
          <cell r="C6871" t="str">
            <v>TUBO FOFO C/FG PN-25/JE D=600MM;L=2000MM (454KG)</v>
          </cell>
          <cell r="D6871" t="str">
            <v>UN</v>
          </cell>
          <cell r="E6871">
            <v>0</v>
          </cell>
        </row>
        <row r="6872">
          <cell r="B6872" t="str">
            <v>527715</v>
          </cell>
          <cell r="C6872" t="str">
            <v>TUBO FOFO C/FG PN-25/JE D=600MM;L=2500MM (533KG)</v>
          </cell>
          <cell r="D6872" t="str">
            <v>UN</v>
          </cell>
          <cell r="E6872">
            <v>0</v>
          </cell>
        </row>
        <row r="6873">
          <cell r="B6873" t="str">
            <v>527716</v>
          </cell>
          <cell r="C6873" t="str">
            <v>TUBO FOFO C/FG PN-25/JE D=600MM;L=3000MM (612KG)</v>
          </cell>
          <cell r="D6873" t="str">
            <v>UN</v>
          </cell>
          <cell r="E6873">
            <v>0</v>
          </cell>
        </row>
        <row r="6874">
          <cell r="B6874" t="str">
            <v>527717</v>
          </cell>
          <cell r="C6874" t="str">
            <v>TUBO FOFO C/FG PN-25/JE D=600MM;L=3500MM (691KG)</v>
          </cell>
          <cell r="D6874" t="str">
            <v>UN</v>
          </cell>
          <cell r="E6874">
            <v>0</v>
          </cell>
        </row>
        <row r="6875">
          <cell r="B6875" t="str">
            <v>527718</v>
          </cell>
          <cell r="C6875" t="str">
            <v>TUBO FOFO C/FG PN-25/JE D=600MM;L=4000MM (770KG)</v>
          </cell>
          <cell r="D6875" t="str">
            <v>UN</v>
          </cell>
          <cell r="E6875">
            <v>0</v>
          </cell>
        </row>
        <row r="6876">
          <cell r="B6876" t="str">
            <v>527719</v>
          </cell>
          <cell r="C6876" t="str">
            <v>TUBO FOFO C/FG PN-25/JE D=600MM;L=4500MM (849KG)</v>
          </cell>
          <cell r="D6876" t="str">
            <v>UN</v>
          </cell>
          <cell r="E6876">
            <v>0</v>
          </cell>
        </row>
        <row r="6877">
          <cell r="B6877" t="str">
            <v>527720</v>
          </cell>
          <cell r="C6877" t="str">
            <v>TUBO FOFO C/FG PN-25/JE D=600MM;L=5000MM (928KG)</v>
          </cell>
          <cell r="D6877" t="str">
            <v>UN</v>
          </cell>
          <cell r="E6877">
            <v>0</v>
          </cell>
        </row>
        <row r="6878">
          <cell r="B6878" t="str">
            <v>527721</v>
          </cell>
          <cell r="C6878" t="str">
            <v>TUBO FOFO C/FG PN-25/JE D=600MM;L=5500MM (1007KG)</v>
          </cell>
          <cell r="D6878" t="str">
            <v>UN</v>
          </cell>
          <cell r="E6878">
            <v>0</v>
          </cell>
        </row>
        <row r="6879">
          <cell r="B6879" t="str">
            <v>527722</v>
          </cell>
          <cell r="C6879" t="str">
            <v>TUBO FOFO C/FG PN-25/JE D=600MM;L=5800MM (1054KG)</v>
          </cell>
          <cell r="D6879" t="str">
            <v>UN</v>
          </cell>
          <cell r="E6879">
            <v>0</v>
          </cell>
        </row>
        <row r="6880">
          <cell r="B6880" t="str">
            <v>527723</v>
          </cell>
          <cell r="C6880" t="str">
            <v>TUBO FOFO C/FG PN-25/JE D=700MM;L=1000MM (397KG)</v>
          </cell>
          <cell r="D6880" t="str">
            <v>UN</v>
          </cell>
          <cell r="E6880">
            <v>0</v>
          </cell>
        </row>
        <row r="6881">
          <cell r="B6881" t="str">
            <v>527724</v>
          </cell>
          <cell r="C6881" t="str">
            <v>TUBO FOFO C/FG PN-25/JE D=700MM;L=1500MM (527KG)</v>
          </cell>
          <cell r="D6881" t="str">
            <v>UN</v>
          </cell>
          <cell r="E6881">
            <v>0</v>
          </cell>
        </row>
        <row r="6882">
          <cell r="B6882" t="str">
            <v>527725</v>
          </cell>
          <cell r="C6882" t="str">
            <v>TUBO FOFO C/FG PN-25/JE D=700MM;L=2000MM (658KG)</v>
          </cell>
          <cell r="D6882" t="str">
            <v>UN</v>
          </cell>
          <cell r="E6882">
            <v>0</v>
          </cell>
        </row>
        <row r="6883">
          <cell r="B6883" t="str">
            <v>527726</v>
          </cell>
          <cell r="C6883" t="str">
            <v>TUBO FOFO C/FG PN-25/JE D=700MM;L=2500MM (658KG)</v>
          </cell>
          <cell r="D6883" t="str">
            <v>UN</v>
          </cell>
          <cell r="E6883">
            <v>0</v>
          </cell>
        </row>
        <row r="6884">
          <cell r="B6884" t="str">
            <v>527727</v>
          </cell>
          <cell r="C6884" t="str">
            <v>TUBO FOFO C/FG PN-25/JE D=700MM;L=3000MM (918KG)</v>
          </cell>
          <cell r="D6884" t="str">
            <v>UN</v>
          </cell>
          <cell r="E6884">
            <v>0</v>
          </cell>
        </row>
        <row r="6885">
          <cell r="B6885" t="str">
            <v>527728</v>
          </cell>
          <cell r="C6885" t="str">
            <v>TUBO FOFO C/FG PN-25/JE D=700MM;L=3500MM (1048KG)</v>
          </cell>
          <cell r="D6885" t="str">
            <v>UN</v>
          </cell>
          <cell r="E6885">
            <v>0</v>
          </cell>
        </row>
        <row r="6886">
          <cell r="B6886" t="str">
            <v>527729</v>
          </cell>
          <cell r="C6886" t="str">
            <v>TUBO FOFO C/FG PN-25/JE D=700MM;L=4000MM (1178KG)</v>
          </cell>
          <cell r="D6886" t="str">
            <v>UN</v>
          </cell>
          <cell r="E6886">
            <v>0</v>
          </cell>
        </row>
        <row r="6887">
          <cell r="B6887" t="str">
            <v>527730</v>
          </cell>
          <cell r="C6887" t="str">
            <v>TUBO FOFO C/FG PN-25/JE D=700MM;L=4500MM (1308KG)</v>
          </cell>
          <cell r="D6887" t="str">
            <v>UN</v>
          </cell>
          <cell r="E6887">
            <v>0</v>
          </cell>
        </row>
        <row r="6888">
          <cell r="B6888" t="str">
            <v>527731</v>
          </cell>
          <cell r="C6888" t="str">
            <v>TUBO FOFO C/FG PN-25/JE D=700MM;L=5000MM (1438KG)</v>
          </cell>
          <cell r="D6888" t="str">
            <v>UN</v>
          </cell>
          <cell r="E6888">
            <v>0</v>
          </cell>
        </row>
        <row r="6889">
          <cell r="B6889" t="str">
            <v>527732</v>
          </cell>
          <cell r="C6889" t="str">
            <v>TUBO FOFO C/FG PN-25/JE D=700MM;L=5500MM (1568KG)</v>
          </cell>
          <cell r="D6889" t="str">
            <v>UN</v>
          </cell>
          <cell r="E6889">
            <v>0</v>
          </cell>
        </row>
        <row r="6890">
          <cell r="B6890" t="str">
            <v>527733</v>
          </cell>
          <cell r="C6890" t="str">
            <v>TUBO FOFO C/FG PN-25/JE D=700MM;L=6000MM (1698KG)</v>
          </cell>
          <cell r="D6890" t="str">
            <v>UN</v>
          </cell>
          <cell r="E6890">
            <v>0</v>
          </cell>
        </row>
        <row r="6891">
          <cell r="B6891" t="str">
            <v>527734</v>
          </cell>
          <cell r="C6891" t="str">
            <v>TUBO FOFO C/FG PN-25/JE D=700MM;L=6500MM (1828KG)</v>
          </cell>
          <cell r="D6891" t="str">
            <v>UN</v>
          </cell>
          <cell r="E6891">
            <v>0</v>
          </cell>
        </row>
        <row r="6892">
          <cell r="B6892" t="str">
            <v>527735</v>
          </cell>
          <cell r="C6892" t="str">
            <v>TUBO FOFO C/FG PN-25/JE D=700MM;L=6800MM (1906KG)</v>
          </cell>
          <cell r="D6892" t="str">
            <v>UN</v>
          </cell>
          <cell r="E6892">
            <v>0</v>
          </cell>
        </row>
        <row r="6894">
          <cell r="B6894" t="str">
            <v>527800</v>
          </cell>
          <cell r="C6894" t="str">
            <v>TUBO FOFO C/FG PN-25/PT (C31 - METALURGICA 100%)</v>
          </cell>
        </row>
        <row r="6895">
          <cell r="B6895" t="str">
            <v>527801</v>
          </cell>
          <cell r="C6895" t="str">
            <v>TUBO FOFO C/FG PN-25/PT D=80MM;L=1000MM (17KG)</v>
          </cell>
          <cell r="D6895" t="str">
            <v>UN</v>
          </cell>
          <cell r="E6895">
            <v>0</v>
          </cell>
        </row>
        <row r="6896">
          <cell r="B6896" t="str">
            <v>527802</v>
          </cell>
          <cell r="C6896" t="str">
            <v>TUBO FOFO C/FG PN-25/PT D=80MM;L=1500MM (23KG)</v>
          </cell>
          <cell r="D6896" t="str">
            <v>UN</v>
          </cell>
          <cell r="E6896">
            <v>0</v>
          </cell>
        </row>
        <row r="6897">
          <cell r="B6897" t="str">
            <v>527803</v>
          </cell>
          <cell r="C6897" t="str">
            <v>TUBO FOFO C/FG PN-25/PT D=80MM;L=2000MM (30KG)</v>
          </cell>
          <cell r="D6897" t="str">
            <v>UN</v>
          </cell>
          <cell r="E6897">
            <v>0</v>
          </cell>
        </row>
        <row r="6898">
          <cell r="B6898" t="str">
            <v>527804</v>
          </cell>
          <cell r="C6898" t="str">
            <v>TUBO FOFO C/FG PN-25/PT D=80MM;L=2500MM (36KG)</v>
          </cell>
          <cell r="D6898" t="str">
            <v>UN</v>
          </cell>
          <cell r="E6898">
            <v>0</v>
          </cell>
        </row>
        <row r="6899">
          <cell r="B6899" t="str">
            <v>527805</v>
          </cell>
          <cell r="C6899" t="str">
            <v>TUBO FOFO C/FG PN-25/PT D=80MM;L=3000MM (43KG)</v>
          </cell>
          <cell r="D6899" t="str">
            <v>UN</v>
          </cell>
          <cell r="E6899">
            <v>0</v>
          </cell>
        </row>
        <row r="6900">
          <cell r="B6900" t="str">
            <v>527806</v>
          </cell>
          <cell r="C6900" t="str">
            <v>TUBO FOFO C/FG PN-25/PT D=80MM;L=3500MM (49KG)</v>
          </cell>
          <cell r="D6900" t="str">
            <v>UN</v>
          </cell>
          <cell r="E6900">
            <v>0</v>
          </cell>
        </row>
        <row r="6901">
          <cell r="B6901" t="str">
            <v>527807</v>
          </cell>
          <cell r="C6901" t="str">
            <v>TUBO FOFO C/FG PN-25/PT D=80MM;L=4000MM (56KG)</v>
          </cell>
          <cell r="D6901" t="str">
            <v>UN</v>
          </cell>
          <cell r="E6901">
            <v>0</v>
          </cell>
        </row>
        <row r="6902">
          <cell r="B6902" t="str">
            <v>527808</v>
          </cell>
          <cell r="C6902" t="str">
            <v>TUBO FOFO C/FG PN-25/PT D=80MM;L=4500MM (62KG)</v>
          </cell>
          <cell r="D6902" t="str">
            <v>UN</v>
          </cell>
          <cell r="E6902">
            <v>0</v>
          </cell>
        </row>
        <row r="6903">
          <cell r="B6903" t="str">
            <v>527809</v>
          </cell>
          <cell r="C6903" t="str">
            <v>TUBO FOFO C/FG PN-25/PT D=80MM;L=5000MM (69KG)</v>
          </cell>
          <cell r="D6903" t="str">
            <v>UN</v>
          </cell>
          <cell r="E6903">
            <v>0</v>
          </cell>
        </row>
        <row r="6904">
          <cell r="B6904" t="str">
            <v>527810</v>
          </cell>
          <cell r="C6904" t="str">
            <v>TUBO FOFO C/FG PN-25/PT D=80MM;L=5500MM (75KG)</v>
          </cell>
          <cell r="D6904" t="str">
            <v>UN</v>
          </cell>
          <cell r="E6904">
            <v>0</v>
          </cell>
        </row>
        <row r="6905">
          <cell r="B6905" t="str">
            <v>527811</v>
          </cell>
          <cell r="C6905" t="str">
            <v>TUBO FOFO C/FG PN-25/PT D=80MM;L=5800MM (79KG)</v>
          </cell>
          <cell r="D6905" t="str">
            <v>UN</v>
          </cell>
          <cell r="E6905">
            <v>0</v>
          </cell>
        </row>
        <row r="6906">
          <cell r="B6906" t="str">
            <v>527812</v>
          </cell>
          <cell r="C6906" t="str">
            <v>TUBO FOFO C/FG PN-25/PT D=100MM;L=1000MM (22KG)</v>
          </cell>
          <cell r="D6906" t="str">
            <v>UN</v>
          </cell>
          <cell r="E6906">
            <v>0</v>
          </cell>
        </row>
        <row r="6907">
          <cell r="B6907" t="str">
            <v>527813</v>
          </cell>
          <cell r="C6907" t="str">
            <v>TUBO FOFO C/FG PN-25/PT D=100MM;L=1500MM (31KG)</v>
          </cell>
          <cell r="D6907" t="str">
            <v>UN</v>
          </cell>
          <cell r="E6907">
            <v>0</v>
          </cell>
        </row>
        <row r="6908">
          <cell r="B6908" t="str">
            <v>527814</v>
          </cell>
          <cell r="C6908" t="str">
            <v>TUBO FOFO C/FG PN-25/PT D=100MM;L=2000MM (39KG)</v>
          </cell>
          <cell r="D6908" t="str">
            <v>UN</v>
          </cell>
          <cell r="E6908">
            <v>0</v>
          </cell>
        </row>
        <row r="6909">
          <cell r="B6909" t="str">
            <v>527815</v>
          </cell>
          <cell r="C6909" t="str">
            <v>TUBO FOFO C/FG PN-25/PT D=100MM;L=2500MM (48KG)</v>
          </cell>
          <cell r="D6909" t="str">
            <v>UN</v>
          </cell>
          <cell r="E6909">
            <v>0</v>
          </cell>
        </row>
        <row r="6910">
          <cell r="B6910" t="str">
            <v>527816</v>
          </cell>
          <cell r="C6910" t="str">
            <v>TUBO FOFO C/FG PN-25/PT D=100MM;L=3000MM (57KG)</v>
          </cell>
          <cell r="D6910" t="str">
            <v>UN</v>
          </cell>
          <cell r="E6910">
            <v>0</v>
          </cell>
        </row>
        <row r="6911">
          <cell r="B6911" t="str">
            <v>527817</v>
          </cell>
          <cell r="C6911" t="str">
            <v>TUBO FOFO C/FG PN-25/PT D=100MM;L=3500MM (65KG)</v>
          </cell>
          <cell r="D6911" t="str">
            <v>UN</v>
          </cell>
          <cell r="E6911">
            <v>0</v>
          </cell>
        </row>
        <row r="6912">
          <cell r="B6912" t="str">
            <v>527818</v>
          </cell>
          <cell r="C6912" t="str">
            <v>TUBO FOFO C/FG PN-25/PT D=100MM;L=4000MM (74KG)</v>
          </cell>
          <cell r="D6912" t="str">
            <v>UN</v>
          </cell>
          <cell r="E6912">
            <v>0</v>
          </cell>
        </row>
        <row r="6913">
          <cell r="B6913" t="str">
            <v>527819</v>
          </cell>
          <cell r="C6913" t="str">
            <v>TUBO FOFO C/FG PN-25/PT D=100MM;L=4500MM (82KG)</v>
          </cell>
          <cell r="D6913" t="str">
            <v>UN</v>
          </cell>
          <cell r="E6913">
            <v>0</v>
          </cell>
        </row>
        <row r="6914">
          <cell r="B6914" t="str">
            <v>527820</v>
          </cell>
          <cell r="C6914" t="str">
            <v>TUBO FOFO C/FG PN-25/PT D=100MM;L=5000MM (91KG)</v>
          </cell>
          <cell r="D6914" t="str">
            <v>UN</v>
          </cell>
          <cell r="E6914">
            <v>0</v>
          </cell>
        </row>
        <row r="6915">
          <cell r="B6915" t="str">
            <v>527821</v>
          </cell>
          <cell r="C6915" t="str">
            <v>TUBO FOFO C/FG PN-25/PT D=100MM;L=5500MM (100KG)</v>
          </cell>
          <cell r="D6915" t="str">
            <v>UN</v>
          </cell>
          <cell r="E6915">
            <v>0</v>
          </cell>
        </row>
        <row r="6916">
          <cell r="B6916" t="str">
            <v>527822</v>
          </cell>
          <cell r="C6916" t="str">
            <v>TUBO FOFO C/FG PN-25/PT D=100MM;L=5800MM (105KG)</v>
          </cell>
          <cell r="D6916" t="str">
            <v>UN</v>
          </cell>
          <cell r="E6916">
            <v>0</v>
          </cell>
        </row>
        <row r="6917">
          <cell r="B6917" t="str">
            <v>527823</v>
          </cell>
          <cell r="C6917" t="str">
            <v>TUBO FOFO C/FG PN-25/PT D=150MM;L=1000MM (35KG)</v>
          </cell>
          <cell r="D6917" t="str">
            <v>UN</v>
          </cell>
          <cell r="E6917">
            <v>0</v>
          </cell>
        </row>
        <row r="6918">
          <cell r="B6918" t="str">
            <v>527824</v>
          </cell>
          <cell r="C6918" t="str">
            <v>TUBO FOFO C/FG PN-25/PT D=150MM;L=1500MM (48KG)</v>
          </cell>
          <cell r="D6918" t="str">
            <v>UN</v>
          </cell>
          <cell r="E6918">
            <v>0</v>
          </cell>
        </row>
        <row r="6919">
          <cell r="B6919" t="str">
            <v>527825</v>
          </cell>
          <cell r="C6919" t="str">
            <v>TUBO FOFO C/FG PN-25/PT D=150MM;L=2000MM (61KG)</v>
          </cell>
          <cell r="D6919" t="str">
            <v>UN</v>
          </cell>
          <cell r="E6919">
            <v>0</v>
          </cell>
        </row>
        <row r="6920">
          <cell r="B6920" t="str">
            <v>527826</v>
          </cell>
          <cell r="C6920" t="str">
            <v>TUBO FOFO C/FG PN-25/PT D=150MM;L=2500MM (74KG)</v>
          </cell>
          <cell r="D6920" t="str">
            <v>UN</v>
          </cell>
          <cell r="E6920">
            <v>0</v>
          </cell>
        </row>
        <row r="6921">
          <cell r="B6921" t="str">
            <v>527827</v>
          </cell>
          <cell r="C6921" t="str">
            <v>TUBO FOFO C/FG PN-25/PT D=150MM;L=3000MM (87KG)</v>
          </cell>
          <cell r="D6921" t="str">
            <v>UN</v>
          </cell>
          <cell r="E6921">
            <v>0</v>
          </cell>
        </row>
        <row r="6922">
          <cell r="B6922" t="str">
            <v>527828</v>
          </cell>
          <cell r="C6922" t="str">
            <v>TUBO FOFO C/FG PN-25/PT D=150MM;L=3500MM (100KG)</v>
          </cell>
          <cell r="D6922" t="str">
            <v>UN</v>
          </cell>
          <cell r="E6922">
            <v>0</v>
          </cell>
        </row>
        <row r="6923">
          <cell r="B6923" t="str">
            <v>527829</v>
          </cell>
          <cell r="C6923" t="str">
            <v>TUBO FOFO C/FG PN-25/PT D=150MM;L=4000MM (113KG)</v>
          </cell>
          <cell r="D6923" t="str">
            <v>UN</v>
          </cell>
          <cell r="E6923">
            <v>0</v>
          </cell>
        </row>
        <row r="6924">
          <cell r="B6924" t="str">
            <v>527830</v>
          </cell>
          <cell r="C6924" t="str">
            <v>TUBO FOFO C/FG PN-25/PT D=150MM;L=4500MM (126KG)</v>
          </cell>
          <cell r="D6924" t="str">
            <v>UN</v>
          </cell>
          <cell r="E6924">
            <v>0</v>
          </cell>
        </row>
        <row r="6925">
          <cell r="B6925" t="str">
            <v>527831</v>
          </cell>
          <cell r="C6925" t="str">
            <v>TUBO FOFO C/FG PN-25/PT D=150MM;L=5000MM (139KG)</v>
          </cell>
          <cell r="D6925" t="str">
            <v>UN</v>
          </cell>
          <cell r="E6925">
            <v>0</v>
          </cell>
        </row>
        <row r="6926">
          <cell r="B6926" t="str">
            <v>527832</v>
          </cell>
          <cell r="C6926" t="str">
            <v>TUBO FOFO C/FG PN-25/PT D=150MM;L=5500MM (152KG)</v>
          </cell>
          <cell r="D6926" t="str">
            <v>UN</v>
          </cell>
          <cell r="E6926">
            <v>0</v>
          </cell>
        </row>
        <row r="6927">
          <cell r="B6927" t="str">
            <v>527833</v>
          </cell>
          <cell r="C6927" t="str">
            <v>TUBO FOFO C/FG PN-25/PT D=150MM;L=5800MM (160KG)</v>
          </cell>
          <cell r="D6927" t="str">
            <v>UN</v>
          </cell>
          <cell r="E6927">
            <v>0</v>
          </cell>
        </row>
        <row r="6928">
          <cell r="B6928" t="str">
            <v>527834</v>
          </cell>
          <cell r="C6928" t="str">
            <v>TUBO FOFO C/FG PN-25/PT D=200MM;L=1000MM (47KG)</v>
          </cell>
          <cell r="D6928" t="str">
            <v>UN</v>
          </cell>
          <cell r="E6928">
            <v>0</v>
          </cell>
        </row>
        <row r="6929">
          <cell r="B6929" t="str">
            <v>527835</v>
          </cell>
          <cell r="C6929" t="str">
            <v>TUBO FOFO C/FG PN-25/PT D=200MM;L=1500MM (64KG)</v>
          </cell>
          <cell r="D6929" t="str">
            <v>UN</v>
          </cell>
          <cell r="E6929">
            <v>0</v>
          </cell>
        </row>
        <row r="6930">
          <cell r="B6930" t="str">
            <v>527836</v>
          </cell>
          <cell r="C6930" t="str">
            <v>TUBO FOFO C/FG PN-25/PT D=200MM;L=2000MM (82KG)</v>
          </cell>
          <cell r="D6930" t="str">
            <v>UN</v>
          </cell>
          <cell r="E6930">
            <v>0</v>
          </cell>
        </row>
        <row r="6931">
          <cell r="B6931" t="str">
            <v>527837</v>
          </cell>
          <cell r="C6931" t="str">
            <v>TUBO FOFO C/FG PN-25/PT D=200MM;L=2500MM (99KG)</v>
          </cell>
          <cell r="D6931" t="str">
            <v>UN</v>
          </cell>
          <cell r="E6931">
            <v>0</v>
          </cell>
        </row>
        <row r="6932">
          <cell r="B6932" t="str">
            <v>527838</v>
          </cell>
          <cell r="C6932" t="str">
            <v>TUBO FOFO C/FG PN-25/PT D=200MM;L=3000MM (116KG)</v>
          </cell>
          <cell r="D6932" t="str">
            <v>UN</v>
          </cell>
          <cell r="E6932">
            <v>0</v>
          </cell>
        </row>
        <row r="6933">
          <cell r="B6933" t="str">
            <v>527839</v>
          </cell>
          <cell r="C6933" t="str">
            <v>TUBO FOFO C/FG PN-25/PT D=200MM;L=3500MM (134KG)</v>
          </cell>
          <cell r="D6933" t="str">
            <v>UN</v>
          </cell>
          <cell r="E6933">
            <v>0</v>
          </cell>
        </row>
        <row r="6934">
          <cell r="B6934" t="str">
            <v>527840</v>
          </cell>
          <cell r="C6934" t="str">
            <v>TUBO FOFO C/FG PN-25/PT D=200MM;L=4000MM (151KG)</v>
          </cell>
          <cell r="D6934" t="str">
            <v>UN</v>
          </cell>
          <cell r="E6934">
            <v>0</v>
          </cell>
        </row>
        <row r="6935">
          <cell r="B6935" t="str">
            <v>527841</v>
          </cell>
          <cell r="C6935" t="str">
            <v>TUBO FOFO C/FG PN-25/PT D=200MM;L=4500MM (169KG)</v>
          </cell>
          <cell r="D6935" t="str">
            <v>UN</v>
          </cell>
          <cell r="E6935">
            <v>0</v>
          </cell>
        </row>
        <row r="6936">
          <cell r="B6936" t="str">
            <v>527842</v>
          </cell>
          <cell r="C6936" t="str">
            <v>TUBO FOFO C/FG PN-25/PT D=200MM;L=5000MM (186KG)</v>
          </cell>
          <cell r="D6936" t="str">
            <v>UN</v>
          </cell>
          <cell r="E6936">
            <v>0</v>
          </cell>
        </row>
        <row r="6937">
          <cell r="B6937" t="str">
            <v>527843</v>
          </cell>
          <cell r="C6937" t="str">
            <v>TUBO FOFO C/FG PN-25/PT D=200MM;L=5500MM (203KG)</v>
          </cell>
          <cell r="D6937" t="str">
            <v>UN</v>
          </cell>
          <cell r="E6937">
            <v>0</v>
          </cell>
        </row>
        <row r="6938">
          <cell r="B6938" t="str">
            <v>527844</v>
          </cell>
          <cell r="C6938" t="str">
            <v>TUBO FOFO C/FG PN-25/PT D=200MM;L=5800MM (214KG)</v>
          </cell>
          <cell r="D6938" t="str">
            <v>UN</v>
          </cell>
          <cell r="E6938">
            <v>0</v>
          </cell>
        </row>
        <row r="6939">
          <cell r="B6939" t="str">
            <v>527845</v>
          </cell>
          <cell r="C6939" t="str">
            <v>TUBO FOFO C/FG PN-25/PT D=250MM;L=1000MM (63KG)</v>
          </cell>
          <cell r="D6939" t="str">
            <v>UN</v>
          </cell>
          <cell r="E6939">
            <v>0</v>
          </cell>
        </row>
        <row r="6940">
          <cell r="B6940" t="str">
            <v>527846</v>
          </cell>
          <cell r="C6940" t="str">
            <v>TUBO FOFO C/FG PN-25/PT D=250MM;L=1500MM (86KG)</v>
          </cell>
          <cell r="D6940" t="str">
            <v>UN</v>
          </cell>
          <cell r="E6940">
            <v>0</v>
          </cell>
        </row>
        <row r="6941">
          <cell r="B6941" t="str">
            <v>527847</v>
          </cell>
          <cell r="C6941" t="str">
            <v>TUBO FOFO C/FG PN-25/PT D=250MM;L=2000MM (108KG)</v>
          </cell>
          <cell r="D6941" t="str">
            <v>UN</v>
          </cell>
          <cell r="E6941">
            <v>0</v>
          </cell>
        </row>
        <row r="6942">
          <cell r="B6942" t="str">
            <v>527848</v>
          </cell>
          <cell r="C6942" t="str">
            <v>TUBO FOFO C/FG PN-25/PT D=250MM;L=2500MM (131KG)</v>
          </cell>
          <cell r="D6942" t="str">
            <v>UN</v>
          </cell>
          <cell r="E6942">
            <v>0</v>
          </cell>
        </row>
        <row r="6943">
          <cell r="B6943" t="str">
            <v>527849</v>
          </cell>
          <cell r="C6943" t="str">
            <v>TUBO FOFO C/FG PN-25/PT D=250MM;L=3000MM (154KG)</v>
          </cell>
          <cell r="D6943" t="str">
            <v>UN</v>
          </cell>
          <cell r="E6943">
            <v>0</v>
          </cell>
        </row>
        <row r="6944">
          <cell r="B6944" t="str">
            <v>527850</v>
          </cell>
          <cell r="C6944" t="str">
            <v>TUBO FOFO C/FG PN-25/PT D=250MM;L=3500MM (176KG)</v>
          </cell>
          <cell r="D6944" t="str">
            <v>UN</v>
          </cell>
          <cell r="E6944">
            <v>0</v>
          </cell>
        </row>
        <row r="6945">
          <cell r="B6945" t="str">
            <v>527851</v>
          </cell>
          <cell r="C6945" t="str">
            <v>TUBO FOFO C/FG PN-25/PT D=250MM;L=4000MM (199KG)</v>
          </cell>
          <cell r="D6945" t="str">
            <v>UN</v>
          </cell>
          <cell r="E6945">
            <v>0</v>
          </cell>
        </row>
        <row r="6946">
          <cell r="B6946" t="str">
            <v>527852</v>
          </cell>
          <cell r="C6946" t="str">
            <v>TUBO FOFO C/FG PN-25/PT D=250MM;L=4500MM (222KG)</v>
          </cell>
          <cell r="D6946" t="str">
            <v>UN</v>
          </cell>
          <cell r="E6946">
            <v>0</v>
          </cell>
        </row>
        <row r="6947">
          <cell r="B6947" t="str">
            <v>527853</v>
          </cell>
          <cell r="C6947" t="str">
            <v>TUBO FOFO C/FG PN-25/PT D=250MM;L=5000MM (245KG)</v>
          </cell>
          <cell r="D6947" t="str">
            <v>UN</v>
          </cell>
          <cell r="E6947">
            <v>0</v>
          </cell>
        </row>
        <row r="6948">
          <cell r="B6948" t="str">
            <v>527854</v>
          </cell>
          <cell r="C6948" t="str">
            <v>TUBO FOFO C/FG PN-25/PT D=250MM;L=5500MM (267KG)</v>
          </cell>
          <cell r="D6948" t="str">
            <v>UN</v>
          </cell>
          <cell r="E6948">
            <v>0</v>
          </cell>
        </row>
        <row r="6949">
          <cell r="B6949" t="str">
            <v>527855</v>
          </cell>
          <cell r="C6949" t="str">
            <v>TUBO FOFO C/FG PN-25/PT D=250MM;L=5800MM (281KG)</v>
          </cell>
          <cell r="D6949" t="str">
            <v>UN</v>
          </cell>
          <cell r="E6949">
            <v>0</v>
          </cell>
        </row>
        <row r="6950">
          <cell r="B6950" t="str">
            <v>527856</v>
          </cell>
          <cell r="C6950" t="str">
            <v>TUBO FOFO C/FG PN-25/PT D=300MM;L=1000MM (80KG)</v>
          </cell>
          <cell r="D6950" t="str">
            <v>UN</v>
          </cell>
          <cell r="E6950">
            <v>0</v>
          </cell>
        </row>
        <row r="6951">
          <cell r="B6951" t="str">
            <v>527857</v>
          </cell>
          <cell r="C6951" t="str">
            <v>TUBO FOFO C/FG PN-25/PT D=300MM;L=1500MM (109KG)</v>
          </cell>
          <cell r="D6951" t="str">
            <v>UN</v>
          </cell>
          <cell r="E6951">
            <v>0</v>
          </cell>
        </row>
        <row r="6952">
          <cell r="B6952" t="str">
            <v>527858</v>
          </cell>
          <cell r="C6952" t="str">
            <v>TUBO FOFO C/FG PN-25/PT D=300MM;L=2000MM (137KG)</v>
          </cell>
          <cell r="D6952" t="str">
            <v>UN</v>
          </cell>
          <cell r="E6952">
            <v>0</v>
          </cell>
        </row>
        <row r="6953">
          <cell r="B6953" t="str">
            <v>527859</v>
          </cell>
          <cell r="C6953" t="str">
            <v>TUBO FOFO C/FG PN-25/PT D=300MM;L=2500MM (166KG)</v>
          </cell>
          <cell r="D6953" t="str">
            <v>UN</v>
          </cell>
          <cell r="E6953">
            <v>0</v>
          </cell>
        </row>
        <row r="6954">
          <cell r="B6954" t="str">
            <v>527860</v>
          </cell>
          <cell r="C6954" t="str">
            <v>TUBO FOFO C/FG PN-25/PT D=300MM;L=3000MM (194KG)</v>
          </cell>
          <cell r="D6954" t="str">
            <v>UN</v>
          </cell>
          <cell r="E6954">
            <v>0</v>
          </cell>
        </row>
        <row r="6955">
          <cell r="B6955" t="str">
            <v>527861</v>
          </cell>
          <cell r="C6955" t="str">
            <v>TUBO FOFO C/FG PN-25/PT D=300MM;L=3500MM (223KG)</v>
          </cell>
          <cell r="D6955" t="str">
            <v>UN</v>
          </cell>
          <cell r="E6955">
            <v>0</v>
          </cell>
        </row>
        <row r="6956">
          <cell r="B6956" t="str">
            <v>527862</v>
          </cell>
          <cell r="C6956" t="str">
            <v>TUBO FOFO C/FG PN-25/PT D=300MM;L=4000MM (251KG)</v>
          </cell>
          <cell r="D6956" t="str">
            <v>UN</v>
          </cell>
          <cell r="E6956">
            <v>0</v>
          </cell>
        </row>
        <row r="6957">
          <cell r="B6957" t="str">
            <v>527863</v>
          </cell>
          <cell r="C6957" t="str">
            <v>TUBO FOFO C/FG PN-25/PT D=300MM;L=4500MM (280KG)</v>
          </cell>
          <cell r="D6957" t="str">
            <v>UN</v>
          </cell>
          <cell r="E6957">
            <v>0</v>
          </cell>
        </row>
        <row r="6958">
          <cell r="B6958" t="str">
            <v>527864</v>
          </cell>
          <cell r="C6958" t="str">
            <v>TUBO FOFO C/FG PN-25/PT D=300MM;L=5000MM (309KG)</v>
          </cell>
          <cell r="D6958" t="str">
            <v>UN</v>
          </cell>
          <cell r="E6958">
            <v>0</v>
          </cell>
        </row>
        <row r="6959">
          <cell r="B6959" t="str">
            <v>527865</v>
          </cell>
          <cell r="C6959" t="str">
            <v>TUBO FOFO C/FG PN-25/PT D=300MM;L=5500MM (337KG)</v>
          </cell>
          <cell r="D6959" t="str">
            <v>UN</v>
          </cell>
          <cell r="E6959">
            <v>0</v>
          </cell>
        </row>
        <row r="6960">
          <cell r="B6960" t="str">
            <v>527866</v>
          </cell>
          <cell r="C6960" t="str">
            <v>TUBO FOFO C/FG PN-25/PT D=300MM;L=5800MM (354KG)</v>
          </cell>
          <cell r="D6960" t="str">
            <v>UN</v>
          </cell>
          <cell r="E6960">
            <v>0</v>
          </cell>
        </row>
        <row r="6961">
          <cell r="B6961" t="str">
            <v>527867</v>
          </cell>
          <cell r="C6961" t="str">
            <v>TUBO FOFO C/FG PN-25/PT D=350MM;L=1000MM (110KG)</v>
          </cell>
          <cell r="D6961" t="str">
            <v>UN</v>
          </cell>
          <cell r="E6961">
            <v>0</v>
          </cell>
        </row>
        <row r="6962">
          <cell r="B6962" t="str">
            <v>527868</v>
          </cell>
          <cell r="C6962" t="str">
            <v>TUBO FOFO C/FG PN-25/PT D=350MM;L=1500MM (147KG)</v>
          </cell>
          <cell r="D6962" t="str">
            <v>UN</v>
          </cell>
          <cell r="E6962">
            <v>0</v>
          </cell>
        </row>
        <row r="6963">
          <cell r="B6963" t="str">
            <v>527869</v>
          </cell>
          <cell r="C6963" t="str">
            <v>TUBO FOFO C/FG PN-25/PT D=350MM;L=2000MM (185KG)</v>
          </cell>
          <cell r="D6963" t="str">
            <v>UN</v>
          </cell>
          <cell r="E6963">
            <v>0</v>
          </cell>
        </row>
        <row r="6964">
          <cell r="B6964" t="str">
            <v>527870</v>
          </cell>
          <cell r="C6964" t="str">
            <v>TUBO FOFO C/FG PN-25/PT D=350MM;L=2500MM (223KG)</v>
          </cell>
          <cell r="D6964" t="str">
            <v>UN</v>
          </cell>
          <cell r="E6964">
            <v>0</v>
          </cell>
        </row>
        <row r="6965">
          <cell r="B6965" t="str">
            <v>527871</v>
          </cell>
          <cell r="C6965" t="str">
            <v>TUBO FOFO C/FG PN-25/PT D=350MM;L=3000MM (261KG)</v>
          </cell>
          <cell r="D6965" t="str">
            <v>UN</v>
          </cell>
          <cell r="E6965">
            <v>0</v>
          </cell>
        </row>
        <row r="6966">
          <cell r="B6966" t="str">
            <v>527872</v>
          </cell>
          <cell r="C6966" t="str">
            <v>TUBO FOFO C/FG PN-25/PT D=350MM;L=3500MM (298KG)</v>
          </cell>
          <cell r="D6966" t="str">
            <v>UN</v>
          </cell>
          <cell r="E6966">
            <v>0</v>
          </cell>
        </row>
        <row r="6967">
          <cell r="B6967" t="str">
            <v>527873</v>
          </cell>
          <cell r="C6967" t="str">
            <v>TUBO FOFO C/FG PN-25/PT D=350MM;L=4000MM (336KG)</v>
          </cell>
          <cell r="D6967" t="str">
            <v>UN</v>
          </cell>
          <cell r="E6967">
            <v>0</v>
          </cell>
        </row>
        <row r="6968">
          <cell r="B6968" t="str">
            <v>527874</v>
          </cell>
          <cell r="C6968" t="str">
            <v>TUBO FOFO C/FG PN-25/PT D=350MM;L=4500MM (374KG)</v>
          </cell>
          <cell r="D6968" t="str">
            <v>UN</v>
          </cell>
          <cell r="E6968">
            <v>0</v>
          </cell>
        </row>
        <row r="6969">
          <cell r="B6969" t="str">
            <v>527875</v>
          </cell>
          <cell r="C6969" t="str">
            <v>TUBO FOFO C/FG PN-25/PT D=350MM;L=5000MM (412KG)</v>
          </cell>
          <cell r="D6969" t="str">
            <v>UN</v>
          </cell>
          <cell r="E6969">
            <v>0</v>
          </cell>
        </row>
        <row r="6970">
          <cell r="B6970" t="str">
            <v>527876</v>
          </cell>
          <cell r="C6970" t="str">
            <v>TUBO FOFO C/FG PN-25/PT D=350MM;L=5500MM (449KG)</v>
          </cell>
          <cell r="D6970" t="str">
            <v>UN</v>
          </cell>
          <cell r="E6970">
            <v>0</v>
          </cell>
        </row>
        <row r="6971">
          <cell r="B6971" t="str">
            <v>527877</v>
          </cell>
          <cell r="C6971" t="str">
            <v>TUBO FOFO C/FG PN-25/PT D=350MM;L=5800MM (472KG)</v>
          </cell>
          <cell r="D6971" t="str">
            <v>UN</v>
          </cell>
          <cell r="E6971">
            <v>0</v>
          </cell>
        </row>
        <row r="6972">
          <cell r="B6972" t="str">
            <v>527878</v>
          </cell>
          <cell r="C6972" t="str">
            <v>TUBO FOFO C/FG PN-25/PT D=400MM;L=1000MM (135KG)</v>
          </cell>
          <cell r="D6972" t="str">
            <v>UN</v>
          </cell>
          <cell r="E6972">
            <v>0</v>
          </cell>
        </row>
        <row r="6973">
          <cell r="B6973" t="str">
            <v>527879</v>
          </cell>
          <cell r="C6973" t="str">
            <v>TUBO FOFO C/FG PN-25/PT D=400MM;L=1500MM (179KG)</v>
          </cell>
          <cell r="D6973" t="str">
            <v>UN</v>
          </cell>
          <cell r="E6973">
            <v>0</v>
          </cell>
        </row>
        <row r="6974">
          <cell r="B6974" t="str">
            <v>527880</v>
          </cell>
          <cell r="C6974" t="str">
            <v>TUBO FOFO C/FG PN-25/PT D=400MM;L=2000MM (224KG)</v>
          </cell>
          <cell r="D6974" t="str">
            <v>UN</v>
          </cell>
          <cell r="E6974">
            <v>0</v>
          </cell>
        </row>
        <row r="6975">
          <cell r="B6975" t="str">
            <v>527881</v>
          </cell>
          <cell r="C6975" t="str">
            <v>TUBO FOFO C/FG PN-25/PT D=400MM;L=2500MM (269KG)</v>
          </cell>
          <cell r="D6975" t="str">
            <v>UN</v>
          </cell>
          <cell r="E6975">
            <v>0</v>
          </cell>
        </row>
        <row r="6976">
          <cell r="B6976" t="str">
            <v>527882</v>
          </cell>
          <cell r="C6976" t="str">
            <v>TUBO FOFO C/FG PN-25/PT D=400MM;L=3000MM (314KG)</v>
          </cell>
          <cell r="D6976" t="str">
            <v>UN</v>
          </cell>
          <cell r="E6976">
            <v>0</v>
          </cell>
        </row>
        <row r="6977">
          <cell r="B6977" t="str">
            <v>527883</v>
          </cell>
          <cell r="C6977" t="str">
            <v>TUBO FOFO C/FG PN-25/PT D=400MM;L=3500MM (358KG)</v>
          </cell>
          <cell r="D6977" t="str">
            <v>UN</v>
          </cell>
          <cell r="E6977">
            <v>0</v>
          </cell>
        </row>
        <row r="6978">
          <cell r="B6978" t="str">
            <v>527884</v>
          </cell>
          <cell r="C6978" t="str">
            <v>TUBO FOFO C/FG PN-25/PT D=400MM;L=4000MM (403KG)</v>
          </cell>
          <cell r="D6978" t="str">
            <v>UN</v>
          </cell>
          <cell r="E6978">
            <v>0</v>
          </cell>
        </row>
        <row r="6979">
          <cell r="B6979" t="str">
            <v>527885</v>
          </cell>
          <cell r="C6979" t="str">
            <v>TUBO FOFO C/FG PN-25/PT D=400MM;L=4500MM (447KG)</v>
          </cell>
          <cell r="D6979" t="str">
            <v>UN</v>
          </cell>
          <cell r="E6979">
            <v>0</v>
          </cell>
        </row>
        <row r="6980">
          <cell r="B6980" t="str">
            <v>527886</v>
          </cell>
          <cell r="C6980" t="str">
            <v>TUBO FOFO C/FG PN-25/PT D=400MM;L=5000MM (493KG)</v>
          </cell>
          <cell r="D6980" t="str">
            <v>UN</v>
          </cell>
          <cell r="E6980">
            <v>0</v>
          </cell>
        </row>
        <row r="6981">
          <cell r="B6981" t="str">
            <v>527887</v>
          </cell>
          <cell r="C6981" t="str">
            <v>TUBO FOFO C/FG PN-25/PT D=400MM;L=5500MM (537KG)</v>
          </cell>
          <cell r="D6981" t="str">
            <v>UN</v>
          </cell>
          <cell r="E6981">
            <v>0</v>
          </cell>
        </row>
        <row r="6982">
          <cell r="B6982" t="str">
            <v>527888</v>
          </cell>
          <cell r="C6982" t="str">
            <v>TUBO FOFO C/FG PN-25/PT D=400MM;L=5800MM (564KG)</v>
          </cell>
          <cell r="D6982" t="str">
            <v>UN</v>
          </cell>
          <cell r="E6982">
            <v>0</v>
          </cell>
        </row>
        <row r="6983">
          <cell r="B6983" t="str">
            <v>527889</v>
          </cell>
          <cell r="C6983" t="str">
            <v>TUBO FOFO C/FG PN-25/PT D=450MM;L=1000MM (159KG)</v>
          </cell>
          <cell r="D6983" t="str">
            <v>UN</v>
          </cell>
          <cell r="E6983">
            <v>0</v>
          </cell>
        </row>
        <row r="6984">
          <cell r="B6984" t="str">
            <v>527890</v>
          </cell>
          <cell r="C6984" t="str">
            <v>TUBO FOFO C/FG PN-25/PT D=450MM;L=1500MM (211KG)</v>
          </cell>
          <cell r="D6984" t="str">
            <v>UN</v>
          </cell>
          <cell r="E6984">
            <v>0</v>
          </cell>
        </row>
        <row r="6985">
          <cell r="B6985" t="str">
            <v>527891</v>
          </cell>
          <cell r="C6985" t="str">
            <v>TUBO FOFO C/FG PN-25/PT D=450MM;L=2000MM (264KG)</v>
          </cell>
          <cell r="D6985" t="str">
            <v>UN</v>
          </cell>
          <cell r="E6985">
            <v>0</v>
          </cell>
        </row>
        <row r="6986">
          <cell r="B6986" t="str">
            <v>527892</v>
          </cell>
          <cell r="C6986" t="str">
            <v>TUBO FOFO C/FG PN-25/PT D=450MM;L=2500MM (316KG)</v>
          </cell>
          <cell r="D6986" t="str">
            <v>UN</v>
          </cell>
          <cell r="E6986">
            <v>0</v>
          </cell>
        </row>
        <row r="6987">
          <cell r="B6987" t="str">
            <v>527893</v>
          </cell>
          <cell r="C6987" t="str">
            <v>TUBO FOFO C/FG PN-25/PT D=450MM;L=3000MM (369KG)</v>
          </cell>
          <cell r="D6987" t="str">
            <v>UN</v>
          </cell>
          <cell r="E6987">
            <v>0</v>
          </cell>
        </row>
        <row r="6988">
          <cell r="B6988" t="str">
            <v>527894</v>
          </cell>
          <cell r="C6988" t="str">
            <v>TUBO FOFO C/FG PN-25/PT D=450MM;L=3500MM (421KG)</v>
          </cell>
          <cell r="D6988" t="str">
            <v>UN</v>
          </cell>
          <cell r="E6988">
            <v>0</v>
          </cell>
        </row>
        <row r="6989">
          <cell r="B6989" t="str">
            <v>527895</v>
          </cell>
          <cell r="C6989" t="str">
            <v>TUBO FOFO C/FG PN-25/PT D=450MM;L=4000MM (474KG)</v>
          </cell>
          <cell r="D6989" t="str">
            <v>UN</v>
          </cell>
          <cell r="E6989">
            <v>0</v>
          </cell>
        </row>
        <row r="6990">
          <cell r="B6990" t="str">
            <v>527896</v>
          </cell>
          <cell r="C6990" t="str">
            <v>TUBO FOFO C/FG PN-25/PT D=450MM;L=4500MM (526KG)</v>
          </cell>
          <cell r="D6990" t="str">
            <v>UN</v>
          </cell>
          <cell r="E6990">
            <v>0</v>
          </cell>
        </row>
        <row r="6991">
          <cell r="B6991" t="str">
            <v>527897</v>
          </cell>
          <cell r="C6991" t="str">
            <v>TUBO FOFO C/FG PN-25/PT D=450MM;L=5000MM (579KG)</v>
          </cell>
          <cell r="D6991" t="str">
            <v>UN</v>
          </cell>
          <cell r="E6991">
            <v>0</v>
          </cell>
        </row>
        <row r="6992">
          <cell r="B6992" t="str">
            <v>527898</v>
          </cell>
          <cell r="C6992" t="str">
            <v>TUBO FOFO C/FG PN-25/PT D=450MM;L=5500MM (632KG)</v>
          </cell>
          <cell r="D6992" t="str">
            <v>UN</v>
          </cell>
          <cell r="E6992">
            <v>0</v>
          </cell>
        </row>
        <row r="6993">
          <cell r="B6993" t="str">
            <v>527899</v>
          </cell>
          <cell r="C6993" t="str">
            <v>TUBO FOFO C/FG PN-25/PT D=450MM;L=5800MM (663KG)</v>
          </cell>
          <cell r="D6993" t="str">
            <v>UN</v>
          </cell>
          <cell r="E6993">
            <v>0</v>
          </cell>
        </row>
        <row r="6994">
          <cell r="B6994" t="str">
            <v>527901</v>
          </cell>
          <cell r="C6994" t="str">
            <v>TUBO FOFO C/FG PN-25/PT D=500MM;L=1000MM (187KG)</v>
          </cell>
          <cell r="D6994" t="str">
            <v>UN</v>
          </cell>
          <cell r="E6994">
            <v>0</v>
          </cell>
        </row>
        <row r="6995">
          <cell r="B6995" t="str">
            <v>527902</v>
          </cell>
          <cell r="C6995" t="str">
            <v>TUBO FOFO C/FG PN-25/PT D=500MM;L=1500MM (248KG)</v>
          </cell>
          <cell r="D6995" t="str">
            <v>UN</v>
          </cell>
          <cell r="E6995">
            <v>0</v>
          </cell>
        </row>
        <row r="6996">
          <cell r="B6996" t="str">
            <v>527903</v>
          </cell>
          <cell r="C6996" t="str">
            <v>TUBO FOFO C/FG PN-25/PT D=500MM;L=2000MM (309KG)</v>
          </cell>
          <cell r="D6996" t="str">
            <v>UN</v>
          </cell>
          <cell r="E6996">
            <v>0</v>
          </cell>
        </row>
        <row r="6997">
          <cell r="B6997" t="str">
            <v>527904</v>
          </cell>
          <cell r="C6997" t="str">
            <v>TUBO FOFO C/FG PN-25/PT D=500MM;L=2500MM (370KG)</v>
          </cell>
          <cell r="D6997" t="str">
            <v>UN</v>
          </cell>
          <cell r="E6997">
            <v>0</v>
          </cell>
        </row>
        <row r="6998">
          <cell r="B6998" t="str">
            <v>527905</v>
          </cell>
          <cell r="C6998" t="str">
            <v>TUBO FOFO C/FG PN-25/PT D=500MM;L=3000MM (430KG)</v>
          </cell>
          <cell r="D6998" t="str">
            <v>UN</v>
          </cell>
          <cell r="E6998">
            <v>0</v>
          </cell>
        </row>
        <row r="6999">
          <cell r="B6999" t="str">
            <v>527906</v>
          </cell>
          <cell r="C6999" t="str">
            <v>TUBO FOFO C/FG PN-25/PT D=500MM;L=3500MM (491KG)</v>
          </cell>
          <cell r="D6999" t="str">
            <v>UN</v>
          </cell>
          <cell r="E6999">
            <v>0</v>
          </cell>
        </row>
        <row r="7000">
          <cell r="B7000" t="str">
            <v>527907</v>
          </cell>
          <cell r="C7000" t="str">
            <v>TUBO FOFO C/FG PN-25/PT D=500MM;L=4000MM (552KG)</v>
          </cell>
          <cell r="D7000" t="str">
            <v>UN</v>
          </cell>
          <cell r="E7000">
            <v>0</v>
          </cell>
        </row>
        <row r="7001">
          <cell r="B7001" t="str">
            <v>527908</v>
          </cell>
          <cell r="C7001" t="str">
            <v>TUBO FOFO C/FG PN-25/PT D=500MM;L=4500MM (613KG)</v>
          </cell>
          <cell r="D7001" t="str">
            <v>UN</v>
          </cell>
          <cell r="E7001">
            <v>0</v>
          </cell>
        </row>
        <row r="7002">
          <cell r="B7002" t="str">
            <v>527909</v>
          </cell>
          <cell r="C7002" t="str">
            <v>TUBO FOFO C/FG PN-25/PT D=500MM;L=5000MM (674KG)</v>
          </cell>
          <cell r="D7002" t="str">
            <v>UN</v>
          </cell>
          <cell r="E7002">
            <v>0</v>
          </cell>
        </row>
        <row r="7003">
          <cell r="B7003" t="str">
            <v>527910</v>
          </cell>
          <cell r="C7003" t="str">
            <v>TUBO FOFO C/FG PN-25/PT D=500MM;L=5500MM (735KG)</v>
          </cell>
          <cell r="D7003" t="str">
            <v>UN</v>
          </cell>
          <cell r="E7003">
            <v>0</v>
          </cell>
        </row>
        <row r="7004">
          <cell r="B7004" t="str">
            <v>527911</v>
          </cell>
          <cell r="C7004" t="str">
            <v>TUBO FOFO C/FG PN-25/PT D=500MM;L=5800MM (771KG)</v>
          </cell>
          <cell r="D7004" t="str">
            <v>UN</v>
          </cell>
          <cell r="E7004">
            <v>0</v>
          </cell>
        </row>
        <row r="7005">
          <cell r="B7005" t="str">
            <v>527912</v>
          </cell>
          <cell r="C7005" t="str">
            <v>TUBO FOFO C/FG PN-25/PT D=600MM;L=1000MM (254KG)</v>
          </cell>
          <cell r="D7005" t="str">
            <v>UN</v>
          </cell>
          <cell r="E7005">
            <v>0</v>
          </cell>
        </row>
        <row r="7006">
          <cell r="B7006" t="str">
            <v>527913</v>
          </cell>
          <cell r="C7006" t="str">
            <v>TUBO FOFO C/FG PN-25/PT D=600MM;L=1500MM (333KG)</v>
          </cell>
          <cell r="D7006" t="str">
            <v>UN</v>
          </cell>
          <cell r="E7006">
            <v>0</v>
          </cell>
        </row>
        <row r="7007">
          <cell r="B7007" t="str">
            <v>527914</v>
          </cell>
          <cell r="C7007" t="str">
            <v>TUBO FOFO C/FG PN-25/PT D=600MM;L=2000MM (412KG)</v>
          </cell>
          <cell r="D7007" t="str">
            <v>UN</v>
          </cell>
          <cell r="E7007">
            <v>0</v>
          </cell>
        </row>
        <row r="7008">
          <cell r="B7008" t="str">
            <v>527915</v>
          </cell>
          <cell r="C7008" t="str">
            <v>TUBO FOFO C/FG PN-25/PT D=600MM;L=2500MM (491KG)</v>
          </cell>
          <cell r="D7008" t="str">
            <v>UN</v>
          </cell>
          <cell r="E7008">
            <v>0</v>
          </cell>
        </row>
        <row r="7009">
          <cell r="B7009" t="str">
            <v>527916</v>
          </cell>
          <cell r="C7009" t="str">
            <v>TUBO FOFO C/FG PN-25/PT D=600MM;L=3000MM (570KG)</v>
          </cell>
          <cell r="D7009" t="str">
            <v>UN</v>
          </cell>
          <cell r="E7009">
            <v>0</v>
          </cell>
        </row>
        <row r="7010">
          <cell r="B7010" t="str">
            <v>527917</v>
          </cell>
          <cell r="C7010" t="str">
            <v>TUBO FOFO C/FG PN-25/PT D=600MM;L=3500MM (649KG)</v>
          </cell>
          <cell r="D7010" t="str">
            <v>UN</v>
          </cell>
          <cell r="E7010">
            <v>0</v>
          </cell>
        </row>
        <row r="7011">
          <cell r="B7011" t="str">
            <v>527918</v>
          </cell>
          <cell r="C7011" t="str">
            <v>TUBO FOFO C/FG PN-25/PT D=600MM;L=4000MM (728KG)</v>
          </cell>
          <cell r="D7011" t="str">
            <v>UN</v>
          </cell>
          <cell r="E7011">
            <v>0</v>
          </cell>
        </row>
        <row r="7012">
          <cell r="B7012" t="str">
            <v>527919</v>
          </cell>
          <cell r="C7012" t="str">
            <v>TUBO FOFO C/FG PN-25/PT D=600MM;L=4500MM (807KG)</v>
          </cell>
          <cell r="D7012" t="str">
            <v>UN</v>
          </cell>
          <cell r="E7012">
            <v>0</v>
          </cell>
        </row>
        <row r="7013">
          <cell r="B7013" t="str">
            <v>527920</v>
          </cell>
          <cell r="C7013" t="str">
            <v>TUBO FOFO C/FG PN-25/PT D=600MM;L=5000MM (886KG)</v>
          </cell>
          <cell r="D7013" t="str">
            <v>UN</v>
          </cell>
          <cell r="E7013">
            <v>0</v>
          </cell>
        </row>
        <row r="7014">
          <cell r="B7014" t="str">
            <v>527921</v>
          </cell>
          <cell r="C7014" t="str">
            <v>TUBO FOFO C/FG PN-25/PT D=600MM;L=5500MM (965KG)</v>
          </cell>
          <cell r="D7014" t="str">
            <v>UN</v>
          </cell>
          <cell r="E7014">
            <v>0</v>
          </cell>
        </row>
        <row r="7015">
          <cell r="B7015" t="str">
            <v>527922</v>
          </cell>
          <cell r="C7015" t="str">
            <v>TUBO FOFO C/FG PN-25/PT D=600MM;L=5800MM (1012KG)</v>
          </cell>
          <cell r="D7015" t="str">
            <v>UN</v>
          </cell>
          <cell r="E7015">
            <v>0</v>
          </cell>
        </row>
        <row r="7016">
          <cell r="B7016" t="str">
            <v>527923</v>
          </cell>
          <cell r="C7016" t="str">
            <v>TUBO FOFO C/FG PN-25/PT D=700MM;L=1000MM (386KG)</v>
          </cell>
          <cell r="D7016" t="str">
            <v>UN</v>
          </cell>
          <cell r="E7016">
            <v>0</v>
          </cell>
        </row>
        <row r="7017">
          <cell r="B7017" t="str">
            <v>527924</v>
          </cell>
          <cell r="C7017" t="str">
            <v>TUBO FOFO C/FG PN-25/PT D=700MM;L=1500MM (516KG)</v>
          </cell>
          <cell r="D7017" t="str">
            <v>UN</v>
          </cell>
          <cell r="E7017">
            <v>0</v>
          </cell>
        </row>
        <row r="7018">
          <cell r="B7018" t="str">
            <v>527925</v>
          </cell>
          <cell r="C7018" t="str">
            <v>TUBO FOFO C/FG PN-25/PT D=700MM;L=2000MM (646KG)</v>
          </cell>
          <cell r="D7018" t="str">
            <v>UN</v>
          </cell>
          <cell r="E7018">
            <v>0</v>
          </cell>
        </row>
        <row r="7019">
          <cell r="B7019" t="str">
            <v>527926</v>
          </cell>
          <cell r="C7019" t="str">
            <v>TUBO FOFO C/FG PN-25/PT D=700MM;L=2500MM (776KG)</v>
          </cell>
          <cell r="D7019" t="str">
            <v>UN</v>
          </cell>
          <cell r="E7019">
            <v>0</v>
          </cell>
        </row>
        <row r="7020">
          <cell r="B7020" t="str">
            <v>527927</v>
          </cell>
          <cell r="C7020" t="str">
            <v>TUBO FOFO C/FG PN-25/PT D=700MM;L=3000MM (906KG)</v>
          </cell>
          <cell r="D7020" t="str">
            <v>UN</v>
          </cell>
          <cell r="E7020">
            <v>0</v>
          </cell>
        </row>
        <row r="7021">
          <cell r="B7021" t="str">
            <v>527928</v>
          </cell>
          <cell r="C7021" t="str">
            <v>TUBO FOFO C/FG PN-25/PT D=700MM;L=3500MM (1036KG)</v>
          </cell>
          <cell r="D7021" t="str">
            <v>UN</v>
          </cell>
          <cell r="E7021">
            <v>0</v>
          </cell>
        </row>
        <row r="7022">
          <cell r="B7022" t="str">
            <v>527929</v>
          </cell>
          <cell r="C7022" t="str">
            <v>TUBO FOFO C/FG PN-25/PT D=700MM;L=4000MM (776KG)</v>
          </cell>
          <cell r="D7022" t="str">
            <v>UN</v>
          </cell>
          <cell r="E7022">
            <v>0</v>
          </cell>
        </row>
        <row r="7023">
          <cell r="B7023" t="str">
            <v>527930</v>
          </cell>
          <cell r="C7023" t="str">
            <v>TUBO FOFO C/FG PN-25/PT D=700MM;L=4500MM (1296KG)</v>
          </cell>
          <cell r="D7023" t="str">
            <v>UN</v>
          </cell>
          <cell r="E7023">
            <v>0</v>
          </cell>
        </row>
        <row r="7024">
          <cell r="B7024" t="str">
            <v>527931</v>
          </cell>
          <cell r="C7024" t="str">
            <v>TUBO FOFO C/FG PN-25/PT D=700MM;L=5000MM (1426KG)</v>
          </cell>
          <cell r="D7024" t="str">
            <v>UN</v>
          </cell>
          <cell r="E7024">
            <v>0</v>
          </cell>
        </row>
        <row r="7025">
          <cell r="B7025" t="str">
            <v>527932</v>
          </cell>
          <cell r="C7025" t="str">
            <v>TUBO FOFO C/FG PN-25/PT D=700MM;L=5500MM (1557KG)</v>
          </cell>
          <cell r="D7025" t="str">
            <v>UN</v>
          </cell>
          <cell r="E7025">
            <v>0</v>
          </cell>
        </row>
        <row r="7026">
          <cell r="B7026" t="str">
            <v>527933</v>
          </cell>
          <cell r="C7026" t="str">
            <v>TUBO FOFO C/FG PN-25/PT D=700MM;L=6000MM (1687KG)</v>
          </cell>
          <cell r="D7026" t="str">
            <v>UN</v>
          </cell>
          <cell r="E7026">
            <v>0</v>
          </cell>
        </row>
        <row r="7027">
          <cell r="B7027" t="str">
            <v>527934</v>
          </cell>
          <cell r="C7027" t="str">
            <v>TUBO FOFO C/FG PN-25/PT D=700MM;L=6500MM (1817KG)</v>
          </cell>
          <cell r="D7027" t="str">
            <v>UN</v>
          </cell>
          <cell r="E7027">
            <v>0</v>
          </cell>
        </row>
        <row r="7028">
          <cell r="B7028" t="str">
            <v>527935</v>
          </cell>
          <cell r="C7028" t="str">
            <v>TUBO FOFO C/FG PN-25/PT D=700MM;L=6800MM (1895KG)</v>
          </cell>
          <cell r="D7028" t="str">
            <v>UN</v>
          </cell>
          <cell r="E7028">
            <v>0</v>
          </cell>
        </row>
        <row r="7030">
          <cell r="B7030" t="str">
            <v>528000</v>
          </cell>
          <cell r="C7030" t="str">
            <v>TAMPAO FERRO FUNDIDO (C31 - METALURGICA 100%)</v>
          </cell>
        </row>
        <row r="7031">
          <cell r="B7031" t="str">
            <v>528001</v>
          </cell>
          <cell r="C7031" t="str">
            <v>TAMPAO FERRO FUNDIDO TD-9</v>
          </cell>
          <cell r="D7031" t="str">
            <v>UN</v>
          </cell>
          <cell r="E7031">
            <v>51.48</v>
          </cell>
        </row>
        <row r="7032">
          <cell r="B7032" t="str">
            <v>528002</v>
          </cell>
          <cell r="C7032" t="str">
            <v>TAMPAO FERRO FUNDIDO, DIAMETRO 200 mm</v>
          </cell>
          <cell r="D7032" t="str">
            <v>UN</v>
          </cell>
          <cell r="E7032">
            <v>85.67</v>
          </cell>
        </row>
        <row r="7033">
          <cell r="B7033" t="str">
            <v>528003</v>
          </cell>
          <cell r="C7033" t="str">
            <v>TAMPAO FERRO FUNDIDO, DIAMETRO 600 MM - TDIL</v>
          </cell>
          <cell r="D7033" t="str">
            <v>UN</v>
          </cell>
          <cell r="E7033">
            <v>276</v>
          </cell>
        </row>
        <row r="7034">
          <cell r="B7034" t="str">
            <v>528004</v>
          </cell>
          <cell r="C7034" t="str">
            <v>TAMPAO FERRO FUNDIDO, DIAMETRO 900 MM - TDIL</v>
          </cell>
          <cell r="D7034" t="str">
            <v>UN</v>
          </cell>
          <cell r="E7034">
            <v>600</v>
          </cell>
        </row>
        <row r="7036">
          <cell r="B7036" t="str">
            <v>528100</v>
          </cell>
          <cell r="C7036" t="str">
            <v>ABRACADEIRA FF MULTIPARTIDA (C31 - METALURGICA 100%)</v>
          </cell>
        </row>
        <row r="7037">
          <cell r="B7037" t="str">
            <v>528101</v>
          </cell>
          <cell r="C7037" t="str">
            <v>ABRACADEIRA FF MULTIPARTIDA DN=50MM</v>
          </cell>
          <cell r="D7037" t="str">
            <v>UN</v>
          </cell>
          <cell r="E7037">
            <v>0</v>
          </cell>
        </row>
        <row r="7038">
          <cell r="B7038" t="str">
            <v>528102</v>
          </cell>
          <cell r="C7038" t="str">
            <v>ABRACADEIRA FF MULTIPARTIDA DN=75/80MM</v>
          </cell>
          <cell r="D7038" t="str">
            <v>UN</v>
          </cell>
          <cell r="E7038">
            <v>306.58999999999997</v>
          </cell>
        </row>
        <row r="7039">
          <cell r="B7039" t="str">
            <v>528103</v>
          </cell>
          <cell r="C7039" t="str">
            <v>ABRACADEIRA FF MULTIPARTIDA DN=100MM</v>
          </cell>
          <cell r="D7039" t="str">
            <v>UN</v>
          </cell>
          <cell r="E7039">
            <v>340.12</v>
          </cell>
        </row>
        <row r="7040">
          <cell r="B7040" t="str">
            <v>528104</v>
          </cell>
          <cell r="C7040" t="str">
            <v>ABRACADEIRA FF MULTIPARTIDA DN=150MM</v>
          </cell>
          <cell r="D7040" t="str">
            <v>UN</v>
          </cell>
          <cell r="E7040">
            <v>444.37</v>
          </cell>
        </row>
        <row r="7041">
          <cell r="B7041" t="str">
            <v>528105</v>
          </cell>
          <cell r="C7041" t="str">
            <v>ABRACADEIRA FF MULTIPARTIDA DN=200MM</v>
          </cell>
          <cell r="D7041" t="str">
            <v>UN</v>
          </cell>
          <cell r="E7041">
            <v>905.14</v>
          </cell>
        </row>
        <row r="7042">
          <cell r="B7042" t="str">
            <v>528106</v>
          </cell>
          <cell r="C7042" t="str">
            <v>ABRACADEIRA FF MULTIPARTIDA DN=250MM</v>
          </cell>
          <cell r="D7042" t="str">
            <v>UN</v>
          </cell>
          <cell r="E7042">
            <v>966.58</v>
          </cell>
        </row>
        <row r="7043">
          <cell r="B7043" t="str">
            <v>528107</v>
          </cell>
          <cell r="C7043" t="str">
            <v>ABRACADEIRA FF MULTIPARTIDA DN=300MM</v>
          </cell>
          <cell r="D7043" t="str">
            <v>UN</v>
          </cell>
          <cell r="E7043">
            <v>1026.7</v>
          </cell>
        </row>
        <row r="7044">
          <cell r="B7044" t="str">
            <v>528108</v>
          </cell>
          <cell r="C7044" t="str">
            <v>ABRACADEIRA FF MULTIPARTIDA DN=350MM</v>
          </cell>
          <cell r="D7044" t="str">
            <v>UN</v>
          </cell>
          <cell r="E7044">
            <v>1062.46</v>
          </cell>
        </row>
        <row r="7045">
          <cell r="B7045" t="str">
            <v>528109</v>
          </cell>
          <cell r="C7045" t="str">
            <v>ABRACADEIRA FF MULTIPARTIDA DN=400MM</v>
          </cell>
          <cell r="D7045" t="str">
            <v>UN</v>
          </cell>
          <cell r="E7045">
            <v>1124.74</v>
          </cell>
        </row>
        <row r="7046">
          <cell r="B7046" t="str">
            <v>528110</v>
          </cell>
          <cell r="C7046" t="str">
            <v>ABRACADEIRA FF MULTIPARTIDA DN=500MM</v>
          </cell>
          <cell r="D7046" t="str">
            <v>UN</v>
          </cell>
          <cell r="E7046">
            <v>1239.4000000000001</v>
          </cell>
        </row>
        <row r="7047">
          <cell r="B7047" t="str">
            <v>528111</v>
          </cell>
          <cell r="C7047" t="str">
            <v>ABRACADEIRA FF MULTIPARTIDA DN=600MM</v>
          </cell>
          <cell r="D7047" t="str">
            <v>UN</v>
          </cell>
          <cell r="E7047">
            <v>1459.14</v>
          </cell>
        </row>
        <row r="7048">
          <cell r="B7048" t="str">
            <v>528112</v>
          </cell>
          <cell r="C7048" t="str">
            <v>ABRACADEIRA FF MULTIPARTIDA DN=700MM</v>
          </cell>
          <cell r="D7048" t="str">
            <v>UN</v>
          </cell>
          <cell r="E7048">
            <v>1692.82</v>
          </cell>
        </row>
        <row r="7049">
          <cell r="B7049" t="str">
            <v>528113</v>
          </cell>
          <cell r="C7049" t="str">
            <v>ABRACADEIRA FF MULTIPARTIDA DN=800MM</v>
          </cell>
          <cell r="D7049" t="str">
            <v>UN</v>
          </cell>
          <cell r="E7049">
            <v>1733.14</v>
          </cell>
        </row>
        <row r="7050">
          <cell r="B7050" t="str">
            <v>528114</v>
          </cell>
          <cell r="C7050" t="str">
            <v>ABRACADEIRA FF MULTIPARTIDA DN=125MM</v>
          </cell>
          <cell r="D7050" t="str">
            <v>UN</v>
          </cell>
          <cell r="E7050">
            <v>410.48</v>
          </cell>
        </row>
        <row r="7052">
          <cell r="B7052" t="str">
            <v>528200</v>
          </cell>
          <cell r="C7052" t="str">
            <v>VALVULA DE PE C/CRIVO PORT.DUP. (SETOR ABDIB GLOBAL 40%; C32 - FERRO/ACO/DERIV. 60%)</v>
          </cell>
          <cell r="E7052">
            <v>0</v>
          </cell>
        </row>
        <row r="7053">
          <cell r="B7053" t="str">
            <v>528201</v>
          </cell>
          <cell r="C7053" t="str">
            <v>VALVULA DE PE C/CRIVO PORT.DUP.PN10 D=200MM(47KG)</v>
          </cell>
          <cell r="D7053" t="str">
            <v>UN</v>
          </cell>
          <cell r="E7053">
            <v>0</v>
          </cell>
        </row>
        <row r="7054">
          <cell r="B7054" t="str">
            <v>528202</v>
          </cell>
          <cell r="C7054" t="str">
            <v>VALVULA DE PE C/CRIVO PORT.DUP.PN10 D=250MM(78KG)</v>
          </cell>
          <cell r="D7054" t="str">
            <v>UN</v>
          </cell>
          <cell r="E7054">
            <v>0</v>
          </cell>
        </row>
        <row r="7055">
          <cell r="B7055" t="str">
            <v>528203</v>
          </cell>
          <cell r="C7055" t="str">
            <v>VALVULA DE PE C/CRIVO PORT.DUP.PN10 D=300MM(100KG)</v>
          </cell>
          <cell r="D7055" t="str">
            <v>UN</v>
          </cell>
          <cell r="E7055">
            <v>0</v>
          </cell>
        </row>
        <row r="7056">
          <cell r="B7056" t="str">
            <v>528204</v>
          </cell>
          <cell r="C7056" t="str">
            <v>VALVULA DE PE C/CRIVO PORT.DUP.PN10 D=350MM(105KG)</v>
          </cell>
          <cell r="D7056" t="str">
            <v>UN</v>
          </cell>
          <cell r="E7056">
            <v>0</v>
          </cell>
        </row>
        <row r="7057">
          <cell r="B7057" t="str">
            <v>528205</v>
          </cell>
          <cell r="C7057" t="str">
            <v>VALVULA DE PE C/CRIVO PORT.DUP.PN10 D=400MM(140KG)</v>
          </cell>
          <cell r="D7057" t="str">
            <v>UN</v>
          </cell>
          <cell r="E7057">
            <v>0</v>
          </cell>
        </row>
        <row r="7058">
          <cell r="B7058" t="str">
            <v>528206</v>
          </cell>
          <cell r="C7058" t="str">
            <v>VALVULA DE PE C/CRIVO PORT.DUP.PN10 D=450MM(182KG)</v>
          </cell>
          <cell r="D7058" t="str">
            <v>UN</v>
          </cell>
          <cell r="E7058">
            <v>0</v>
          </cell>
        </row>
        <row r="7059">
          <cell r="B7059" t="str">
            <v>528207</v>
          </cell>
          <cell r="C7059" t="str">
            <v>VALVULA DE PE C/CRIVO PORT.DUP.PN10 D=500MM(200KG)</v>
          </cell>
          <cell r="D7059" t="str">
            <v>UN</v>
          </cell>
          <cell r="E7059">
            <v>0</v>
          </cell>
        </row>
        <row r="7060">
          <cell r="B7060" t="str">
            <v>528208</v>
          </cell>
          <cell r="C7060" t="str">
            <v>VALVULA DE PE C/CRIVO PORT.DUP.PN10 D=600MM(285KG)</v>
          </cell>
          <cell r="D7060" t="str">
            <v>UN</v>
          </cell>
          <cell r="E7060">
            <v>0</v>
          </cell>
        </row>
        <row r="7061">
          <cell r="B7061" t="str">
            <v>528209</v>
          </cell>
          <cell r="C7061" t="str">
            <v>VALVULA DE PE C/CRIVO PORT.DUP.PN16 D=100MM(18KG)</v>
          </cell>
          <cell r="D7061" t="str">
            <v>UN</v>
          </cell>
          <cell r="E7061">
            <v>0</v>
          </cell>
        </row>
        <row r="7062">
          <cell r="B7062" t="str">
            <v>528210</v>
          </cell>
          <cell r="C7062" t="str">
            <v>VALVULA DE PE C/CRIVO PORT.DUP.PN16 D=150MM(30KG)</v>
          </cell>
          <cell r="D7062" t="str">
            <v>UN</v>
          </cell>
          <cell r="E7062">
            <v>0</v>
          </cell>
        </row>
        <row r="7063">
          <cell r="B7063" t="str">
            <v>528211</v>
          </cell>
          <cell r="C7063" t="str">
            <v>VALVULA DE PE C/CRIVO PORT.DUP.PN16 D=200MM(48KG)</v>
          </cell>
          <cell r="D7063" t="str">
            <v>UN</v>
          </cell>
          <cell r="E7063">
            <v>0</v>
          </cell>
        </row>
        <row r="7064">
          <cell r="B7064" t="str">
            <v>528212</v>
          </cell>
          <cell r="C7064" t="str">
            <v>VALVULA DE PE C/CRIVO PORT.DUP.PN16 D=250MM(79KG)</v>
          </cell>
          <cell r="D7064" t="str">
            <v>UN</v>
          </cell>
          <cell r="E7064">
            <v>0</v>
          </cell>
        </row>
        <row r="7065">
          <cell r="B7065" t="str">
            <v>528213</v>
          </cell>
          <cell r="C7065" t="str">
            <v>VALVULA DE PE C/CRIVO PORT.DUP.PN16 D=300MM(102KG)</v>
          </cell>
          <cell r="D7065" t="str">
            <v>UN</v>
          </cell>
          <cell r="E7065">
            <v>0</v>
          </cell>
        </row>
        <row r="7066">
          <cell r="B7066" t="str">
            <v>528214</v>
          </cell>
          <cell r="C7066" t="str">
            <v>VALVULA DE PE C/CRIVO PORT.DUP.PN16 D=350MM(116KG)</v>
          </cell>
          <cell r="D7066" t="str">
            <v>UN</v>
          </cell>
          <cell r="E7066">
            <v>0</v>
          </cell>
        </row>
        <row r="7067">
          <cell r="B7067" t="str">
            <v>528215</v>
          </cell>
          <cell r="C7067" t="str">
            <v>VALVULA DE PE C/CRIVO PORT.DUP.PN16 D=400MM(146KG)</v>
          </cell>
          <cell r="D7067" t="str">
            <v>UN</v>
          </cell>
          <cell r="E7067">
            <v>0</v>
          </cell>
        </row>
        <row r="7068">
          <cell r="B7068" t="str">
            <v>528216</v>
          </cell>
          <cell r="C7068" t="str">
            <v>VALVULA DE PE C/CRIVO PORT.DUP.PN16 D=450MM(183KG)</v>
          </cell>
          <cell r="D7068" t="str">
            <v>UN</v>
          </cell>
          <cell r="E7068">
            <v>0</v>
          </cell>
        </row>
        <row r="7069">
          <cell r="B7069" t="str">
            <v>528217</v>
          </cell>
          <cell r="C7069" t="str">
            <v>VALVULA DE PE C/CRIVO PORT.DUP.PN16 D=500MM(215KG)</v>
          </cell>
          <cell r="D7069" t="str">
            <v>UN</v>
          </cell>
          <cell r="E7069">
            <v>0</v>
          </cell>
        </row>
        <row r="7070">
          <cell r="B7070" t="str">
            <v>528218</v>
          </cell>
          <cell r="C7070" t="str">
            <v>VALVULA DE PE C/CRIVO PORT.DUP.PN16 D=600MM(311KG)</v>
          </cell>
          <cell r="D7070" t="str">
            <v>UN</v>
          </cell>
          <cell r="E7070">
            <v>0</v>
          </cell>
        </row>
        <row r="7072">
          <cell r="B7072" t="str">
            <v>528300</v>
          </cell>
          <cell r="C7072" t="str">
            <v>VALV. BORB. AWWA COROA/SEM FIM CAB. (SETOR ABDIB GLOBAL 40%; C32 - FERRO/ACO/DERIV. 60%)</v>
          </cell>
        </row>
        <row r="7073">
          <cell r="B7073" t="str">
            <v>528301</v>
          </cell>
          <cell r="C7073" t="str">
            <v>VALV. BORB. AWWA COROA/SEM FIM CAB.PN10 D=200MM</v>
          </cell>
          <cell r="D7073" t="str">
            <v>UN</v>
          </cell>
          <cell r="E7073">
            <v>0</v>
          </cell>
        </row>
        <row r="7074">
          <cell r="B7074" t="str">
            <v>528302</v>
          </cell>
          <cell r="C7074" t="str">
            <v>VALV. BORB. AWWA COROA/SEM FIM CAB.PN10 D=250MM</v>
          </cell>
          <cell r="D7074" t="str">
            <v>UN</v>
          </cell>
          <cell r="E7074">
            <v>0</v>
          </cell>
        </row>
        <row r="7075">
          <cell r="B7075" t="str">
            <v>528303</v>
          </cell>
          <cell r="C7075" t="str">
            <v>VALV. BORB. AWWA COROA/SEM FIM CAB.PN10 D=300MM</v>
          </cell>
          <cell r="D7075" t="str">
            <v>UN</v>
          </cell>
          <cell r="E7075">
            <v>0</v>
          </cell>
        </row>
        <row r="7076">
          <cell r="B7076" t="str">
            <v>528304</v>
          </cell>
          <cell r="C7076" t="str">
            <v>VALV. BORB. AWWA COROA/SEM FIM CAB.PN10 D=350MM</v>
          </cell>
          <cell r="D7076" t="str">
            <v>UN</v>
          </cell>
          <cell r="E7076">
            <v>0</v>
          </cell>
        </row>
        <row r="7077">
          <cell r="B7077" t="str">
            <v>528305</v>
          </cell>
          <cell r="C7077" t="str">
            <v>VALV. BORB. AWWA COROA/SEM FIM CAB.PN10 D=400MM</v>
          </cell>
          <cell r="D7077" t="str">
            <v>UN</v>
          </cell>
          <cell r="E7077">
            <v>0</v>
          </cell>
        </row>
        <row r="7078">
          <cell r="B7078" t="str">
            <v>528306</v>
          </cell>
          <cell r="C7078" t="str">
            <v>VALV. BORB. AWWA COROA/SEM FIM CAB.PN10 D=450MM</v>
          </cell>
          <cell r="D7078" t="str">
            <v>UN</v>
          </cell>
          <cell r="E7078">
            <v>0</v>
          </cell>
        </row>
        <row r="7079">
          <cell r="B7079" t="str">
            <v>528307</v>
          </cell>
          <cell r="C7079" t="str">
            <v>VALV. BORB. AWWA COROA/SEM FIM CAB.PN10 D=500MM</v>
          </cell>
          <cell r="D7079" t="str">
            <v>UN</v>
          </cell>
          <cell r="E7079">
            <v>0</v>
          </cell>
        </row>
        <row r="7080">
          <cell r="B7080" t="str">
            <v>528308</v>
          </cell>
          <cell r="C7080" t="str">
            <v>VALV. BORB. AWWA COROA/SEM FIM CAB.PN10 D=600MM</v>
          </cell>
          <cell r="D7080" t="str">
            <v>UN</v>
          </cell>
          <cell r="E7080">
            <v>0</v>
          </cell>
        </row>
        <row r="7081">
          <cell r="B7081" t="str">
            <v>528309</v>
          </cell>
          <cell r="C7081" t="str">
            <v>VALV. BORB. AWWA COROA/SEM FIM VOL.PN10 D=200MM</v>
          </cell>
          <cell r="D7081" t="str">
            <v>UN</v>
          </cell>
          <cell r="E7081">
            <v>0</v>
          </cell>
        </row>
        <row r="7082">
          <cell r="B7082" t="str">
            <v>528310</v>
          </cell>
          <cell r="C7082" t="str">
            <v>VALV. BORB. AWWA COROA/SEM FIM VOL.PN10 D=250MM</v>
          </cell>
          <cell r="D7082" t="str">
            <v>UN</v>
          </cell>
          <cell r="E7082">
            <v>0</v>
          </cell>
        </row>
        <row r="7083">
          <cell r="B7083" t="str">
            <v>528311</v>
          </cell>
          <cell r="C7083" t="str">
            <v>VALV. BORB. AWWA COROA/SEM FIM VOL.PN10 D=300MM</v>
          </cell>
          <cell r="D7083" t="str">
            <v>UN</v>
          </cell>
          <cell r="E7083">
            <v>0</v>
          </cell>
        </row>
        <row r="7084">
          <cell r="B7084" t="str">
            <v>528312</v>
          </cell>
          <cell r="C7084" t="str">
            <v>VALV. BORB. AWWA COROA/SEM FIM VOL.PN10 D=400MM</v>
          </cell>
          <cell r="D7084" t="str">
            <v>UN</v>
          </cell>
          <cell r="E7084">
            <v>0</v>
          </cell>
        </row>
        <row r="7085">
          <cell r="B7085" t="str">
            <v>528313</v>
          </cell>
          <cell r="C7085" t="str">
            <v>VALV. BORB. AWWA COROA/SEM FIM VOL.PN10 D=350MM</v>
          </cell>
          <cell r="D7085" t="str">
            <v>UN</v>
          </cell>
          <cell r="E7085">
            <v>0</v>
          </cell>
        </row>
        <row r="7086">
          <cell r="B7086" t="str">
            <v>528314</v>
          </cell>
          <cell r="C7086" t="str">
            <v>VALV. BORB. AWWA COROA/SEM FIM VOL.PN10 D=450MM</v>
          </cell>
          <cell r="D7086" t="str">
            <v>UN</v>
          </cell>
          <cell r="E7086">
            <v>0</v>
          </cell>
        </row>
        <row r="7087">
          <cell r="B7087" t="str">
            <v>528315</v>
          </cell>
          <cell r="C7087" t="str">
            <v>VALV. BORB. AWWA COROA/SEM FIM VOL.PN10 D=500MM</v>
          </cell>
          <cell r="D7087" t="str">
            <v>UN</v>
          </cell>
          <cell r="E7087">
            <v>0</v>
          </cell>
        </row>
        <row r="7088">
          <cell r="B7088" t="str">
            <v>528316</v>
          </cell>
          <cell r="C7088" t="str">
            <v>VALV. BORB. AWWA COROA/SEM FIM VOL.PN10 D=600MM</v>
          </cell>
          <cell r="D7088" t="str">
            <v>UN</v>
          </cell>
          <cell r="E7088">
            <v>0</v>
          </cell>
        </row>
        <row r="7090">
          <cell r="B7090" t="str">
            <v>528400</v>
          </cell>
          <cell r="C7090" t="str">
            <v>VALV. BORB. AWWA PORCA VIAJ. CAB. (SETOR ABDIB GLOBAL 40%; C32 - FERRO/ACO/DERIV. 60%)</v>
          </cell>
        </row>
        <row r="7091">
          <cell r="B7091" t="str">
            <v>528401</v>
          </cell>
          <cell r="C7091" t="str">
            <v>VALV. BORB. AWWA PORCA VIAJ. CAB.PN10 D=200MM</v>
          </cell>
          <cell r="D7091" t="str">
            <v>UN</v>
          </cell>
          <cell r="E7091">
            <v>0</v>
          </cell>
        </row>
        <row r="7092">
          <cell r="B7092" t="str">
            <v>528402</v>
          </cell>
          <cell r="C7092" t="str">
            <v>VALV. BORB. AWWA PORCA VIAJ. CAB.PN10 D=250MM</v>
          </cell>
          <cell r="D7092" t="str">
            <v>UN</v>
          </cell>
          <cell r="E7092">
            <v>0</v>
          </cell>
        </row>
        <row r="7093">
          <cell r="B7093" t="str">
            <v>528403</v>
          </cell>
          <cell r="C7093" t="str">
            <v>VALV. BORB. AWWA PORCA VIAJ. CAB.PN10 D=300MM</v>
          </cell>
          <cell r="D7093" t="str">
            <v>UN</v>
          </cell>
          <cell r="E7093">
            <v>0</v>
          </cell>
        </row>
        <row r="7094">
          <cell r="B7094" t="str">
            <v>528404</v>
          </cell>
          <cell r="C7094" t="str">
            <v>VALV. BORB. AWWA PORCA VIAJ. CAB.PN10 D=350MM</v>
          </cell>
          <cell r="D7094" t="str">
            <v>UN</v>
          </cell>
          <cell r="E7094">
            <v>0</v>
          </cell>
        </row>
        <row r="7095">
          <cell r="B7095" t="str">
            <v>528405</v>
          </cell>
          <cell r="C7095" t="str">
            <v>VALV. BORB. AWWA PORCA VIAJ. CAB.PN10 D=400MM</v>
          </cell>
          <cell r="D7095" t="str">
            <v>UN</v>
          </cell>
          <cell r="E7095">
            <v>0</v>
          </cell>
        </row>
        <row r="7096">
          <cell r="B7096" t="str">
            <v>528406</v>
          </cell>
          <cell r="C7096" t="str">
            <v>VALV. BORB. AWWA PORCA VIAJ. CAB.PN10 D=450MM</v>
          </cell>
          <cell r="D7096" t="str">
            <v>UN</v>
          </cell>
          <cell r="E7096">
            <v>0</v>
          </cell>
        </row>
        <row r="7097">
          <cell r="B7097" t="str">
            <v>528407</v>
          </cell>
          <cell r="C7097" t="str">
            <v>VALV. BORB. AWWA PORCA VIAJ. CAB.PN10 D=500MM</v>
          </cell>
          <cell r="D7097" t="str">
            <v>UN</v>
          </cell>
          <cell r="E7097">
            <v>0</v>
          </cell>
        </row>
        <row r="7098">
          <cell r="B7098" t="str">
            <v>528408</v>
          </cell>
          <cell r="C7098" t="str">
            <v>VALV. BORB. AWWA PORCA VIAJ. CAB.PN10 D=600MM</v>
          </cell>
          <cell r="D7098" t="str">
            <v>UN</v>
          </cell>
          <cell r="E7098">
            <v>0</v>
          </cell>
        </row>
        <row r="7099">
          <cell r="B7099" t="str">
            <v>528409</v>
          </cell>
          <cell r="C7099" t="str">
            <v>VALV. BORB. AWWA PORCA VIAJ. CAB.PN10 D=700MM</v>
          </cell>
          <cell r="D7099" t="str">
            <v>UN</v>
          </cell>
          <cell r="E7099">
            <v>0</v>
          </cell>
        </row>
        <row r="7100">
          <cell r="B7100" t="str">
            <v>528410</v>
          </cell>
          <cell r="C7100" t="str">
            <v>VALV. BORB. AWWA PORCA VIAJ. CAB.PN10 D=750MM</v>
          </cell>
          <cell r="D7100" t="str">
            <v>UN</v>
          </cell>
          <cell r="E7100">
            <v>0</v>
          </cell>
        </row>
        <row r="7101">
          <cell r="B7101" t="str">
            <v>528411</v>
          </cell>
          <cell r="C7101" t="str">
            <v>VALV. BORB. AWWA PORCA VIAJ. CAB.PN10 D=800MM</v>
          </cell>
          <cell r="D7101" t="str">
            <v>UN</v>
          </cell>
          <cell r="E7101">
            <v>0</v>
          </cell>
        </row>
        <row r="7102">
          <cell r="B7102" t="str">
            <v>528412</v>
          </cell>
          <cell r="C7102" t="str">
            <v>VALV. BORB. AWWA PORCA VIAJ. CAB.PN10 D=900MM</v>
          </cell>
          <cell r="D7102" t="str">
            <v>UN</v>
          </cell>
          <cell r="E7102">
            <v>0</v>
          </cell>
        </row>
        <row r="7103">
          <cell r="B7103" t="str">
            <v>528413</v>
          </cell>
          <cell r="C7103" t="str">
            <v>VALV. BORB. AWWA PORCA VIAJ. CAB.PN10 D=1000MM</v>
          </cell>
          <cell r="D7103" t="str">
            <v>UN</v>
          </cell>
          <cell r="E7103">
            <v>0</v>
          </cell>
        </row>
        <row r="7104">
          <cell r="B7104" t="str">
            <v>528414</v>
          </cell>
          <cell r="C7104" t="str">
            <v>VALV. BORB. AWWA PORCA VIAJ. CAB.PN10 D=1200MM</v>
          </cell>
          <cell r="D7104" t="str">
            <v>UN</v>
          </cell>
          <cell r="E7104">
            <v>0</v>
          </cell>
        </row>
        <row r="7105">
          <cell r="B7105" t="str">
            <v>528415</v>
          </cell>
          <cell r="C7105" t="str">
            <v>VALV. BORB. AWWA PORCA VIAJ. VOL.PN10 D=200MM</v>
          </cell>
          <cell r="D7105" t="str">
            <v>UN</v>
          </cell>
          <cell r="E7105">
            <v>0</v>
          </cell>
        </row>
        <row r="7106">
          <cell r="B7106" t="str">
            <v>528416</v>
          </cell>
          <cell r="C7106" t="str">
            <v>VALV. BORB. AWWA PORCA VIAJ. VOL.PN10 D=250MM</v>
          </cell>
          <cell r="D7106" t="str">
            <v>UN</v>
          </cell>
          <cell r="E7106">
            <v>0</v>
          </cell>
        </row>
        <row r="7107">
          <cell r="B7107" t="str">
            <v>528417</v>
          </cell>
          <cell r="C7107" t="str">
            <v>VALV. BORB. AWWA PORCA VIAJ. VOL.PN10 D=300MM</v>
          </cell>
          <cell r="D7107" t="str">
            <v>UN</v>
          </cell>
          <cell r="E7107">
            <v>0</v>
          </cell>
        </row>
        <row r="7108">
          <cell r="B7108" t="str">
            <v>528418</v>
          </cell>
          <cell r="C7108" t="str">
            <v>VALV. BORB. AWWA PORCA VIAJ. VOL.PN10 D=350MM</v>
          </cell>
          <cell r="D7108" t="str">
            <v>UN</v>
          </cell>
          <cell r="E7108">
            <v>0</v>
          </cell>
        </row>
        <row r="7109">
          <cell r="B7109" t="str">
            <v>528419</v>
          </cell>
          <cell r="C7109" t="str">
            <v>VALV. BORB. AWWA PORCA VIAJ. VOL.PN10 D=400MM</v>
          </cell>
          <cell r="D7109" t="str">
            <v>UN</v>
          </cell>
          <cell r="E7109">
            <v>0</v>
          </cell>
        </row>
        <row r="7110">
          <cell r="B7110" t="str">
            <v>528420</v>
          </cell>
          <cell r="C7110" t="str">
            <v>VALV. BORB. AWWA PORCA VIAJ. VOL.PN10 D=450MM</v>
          </cell>
          <cell r="D7110" t="str">
            <v>UN</v>
          </cell>
          <cell r="E7110">
            <v>0</v>
          </cell>
        </row>
        <row r="7111">
          <cell r="B7111" t="str">
            <v>528421</v>
          </cell>
          <cell r="C7111" t="str">
            <v>VALV. BORB. AWWA PORCA VIAJ. VOL.PN10 D=500MM</v>
          </cell>
          <cell r="D7111" t="str">
            <v>UN</v>
          </cell>
          <cell r="E7111">
            <v>0</v>
          </cell>
        </row>
        <row r="7112">
          <cell r="B7112" t="str">
            <v>528422</v>
          </cell>
          <cell r="C7112" t="str">
            <v>VALV. BORB. AWWA PORCA VIAJ. VOL.PN10 D=600MM</v>
          </cell>
          <cell r="D7112" t="str">
            <v>UN</v>
          </cell>
          <cell r="E7112">
            <v>0</v>
          </cell>
        </row>
        <row r="7113">
          <cell r="B7113" t="str">
            <v>528423</v>
          </cell>
          <cell r="C7113" t="str">
            <v>VALV. BORB. AWWA PORCA VIAJ. VOL.PN10 D=700MM</v>
          </cell>
          <cell r="D7113" t="str">
            <v>UN</v>
          </cell>
          <cell r="E7113">
            <v>0</v>
          </cell>
        </row>
        <row r="7114">
          <cell r="B7114" t="str">
            <v>528424</v>
          </cell>
          <cell r="C7114" t="str">
            <v>VALV. BORB. AWWA PORCA VIAJ. VOL.PN10 D=750MM</v>
          </cell>
          <cell r="D7114" t="str">
            <v>UN</v>
          </cell>
          <cell r="E7114">
            <v>0</v>
          </cell>
        </row>
        <row r="7115">
          <cell r="B7115" t="str">
            <v>528425</v>
          </cell>
          <cell r="C7115" t="str">
            <v>VALV. BORB. AWWA PORCA VIAJ. VOL.PN10 D=800MM</v>
          </cell>
          <cell r="D7115" t="str">
            <v>UN</v>
          </cell>
          <cell r="E7115">
            <v>0</v>
          </cell>
        </row>
        <row r="7116">
          <cell r="B7116" t="str">
            <v>528426</v>
          </cell>
          <cell r="C7116" t="str">
            <v>VALV. BORB. AWWA PORCA VIAJ. VOL.PN10 D=900MM</v>
          </cell>
          <cell r="D7116" t="str">
            <v>UN</v>
          </cell>
          <cell r="E7116">
            <v>0</v>
          </cell>
        </row>
        <row r="7117">
          <cell r="B7117" t="str">
            <v>528427</v>
          </cell>
          <cell r="C7117" t="str">
            <v>VALV. BORB. AWWA PORCA VIAJ. VOL.PN10 D=1000MM</v>
          </cell>
          <cell r="D7117" t="str">
            <v>UN</v>
          </cell>
          <cell r="E7117">
            <v>0</v>
          </cell>
        </row>
        <row r="7118">
          <cell r="B7118" t="str">
            <v>528428</v>
          </cell>
          <cell r="C7118" t="str">
            <v>VALV. BORB. AWWA PORCA VIAJ. VOL.PN10 D=1200MM</v>
          </cell>
          <cell r="D7118" t="str">
            <v>UN</v>
          </cell>
          <cell r="E7118">
            <v>0</v>
          </cell>
        </row>
        <row r="7120">
          <cell r="B7120" t="str">
            <v>528500</v>
          </cell>
          <cell r="C7120" t="str">
            <v>VALV. BORB. LUG COROA SEM/FIM  (SETOR ABDIB GLOBAL 40%; C32 - FERRO/ACO/DERIV. 60%)</v>
          </cell>
        </row>
        <row r="7121">
          <cell r="B7121" t="str">
            <v>528501</v>
          </cell>
          <cell r="C7121" t="str">
            <v>VALV. BORB. LUG COROA SEM/FIM CAB. PN10 D=150MM</v>
          </cell>
          <cell r="D7121" t="str">
            <v>UN</v>
          </cell>
          <cell r="E7121">
            <v>0</v>
          </cell>
        </row>
        <row r="7122">
          <cell r="B7122" t="str">
            <v>528502</v>
          </cell>
          <cell r="C7122" t="str">
            <v>VALV. BORB. LUG COROA SEM/FIM CAB. PN10 D=200MM</v>
          </cell>
          <cell r="D7122" t="str">
            <v>UN</v>
          </cell>
          <cell r="E7122">
            <v>0</v>
          </cell>
        </row>
        <row r="7123">
          <cell r="B7123" t="str">
            <v>528503</v>
          </cell>
          <cell r="C7123" t="str">
            <v>VALV. BORB. LUG COROA SEM/FIM CAB. PN10 D=250MM</v>
          </cell>
          <cell r="D7123" t="str">
            <v>UN</v>
          </cell>
          <cell r="E7123">
            <v>0</v>
          </cell>
        </row>
        <row r="7124">
          <cell r="B7124" t="str">
            <v>528504</v>
          </cell>
          <cell r="C7124" t="str">
            <v>VALV. BORB. LUG COROA SEM/FIM CAB. PN10 D=300MM</v>
          </cell>
          <cell r="D7124" t="str">
            <v>UN</v>
          </cell>
          <cell r="E7124">
            <v>0</v>
          </cell>
        </row>
        <row r="7125">
          <cell r="B7125" t="str">
            <v>528505</v>
          </cell>
          <cell r="C7125" t="str">
            <v>VALV. BORB. LUG COROA SEM/FIM CAB. PN10 D=350MM</v>
          </cell>
          <cell r="D7125" t="str">
            <v>UN</v>
          </cell>
          <cell r="E7125">
            <v>0</v>
          </cell>
        </row>
        <row r="7126">
          <cell r="B7126" t="str">
            <v>528506</v>
          </cell>
          <cell r="C7126" t="str">
            <v>VALV. BORB. LUG COROA SEM/FIM CAB. PN10 D=400MM</v>
          </cell>
          <cell r="D7126" t="str">
            <v>UN</v>
          </cell>
          <cell r="E7126">
            <v>0</v>
          </cell>
        </row>
        <row r="7127">
          <cell r="B7127" t="str">
            <v>528507</v>
          </cell>
          <cell r="C7127" t="str">
            <v>VALV. BORB. LUG COROA SEM/FIM CAB. PN10 D=450MM</v>
          </cell>
          <cell r="D7127" t="str">
            <v>UN</v>
          </cell>
          <cell r="E7127">
            <v>0</v>
          </cell>
        </row>
        <row r="7128">
          <cell r="B7128" t="str">
            <v>528508</v>
          </cell>
          <cell r="C7128" t="str">
            <v>VALV. BORB. LUG COROA SEM/FIM CAB. PN10 D=500MM</v>
          </cell>
          <cell r="D7128" t="str">
            <v>UN</v>
          </cell>
          <cell r="E7128">
            <v>0</v>
          </cell>
        </row>
        <row r="7129">
          <cell r="B7129" t="str">
            <v>528509</v>
          </cell>
          <cell r="C7129" t="str">
            <v>VALV. BORB. LUG COROA SEM/FIM CAB. PN10 D=600MM</v>
          </cell>
          <cell r="D7129" t="str">
            <v>UN</v>
          </cell>
          <cell r="E7129">
            <v>0</v>
          </cell>
        </row>
        <row r="7130">
          <cell r="B7130" t="str">
            <v>528510</v>
          </cell>
          <cell r="C7130" t="str">
            <v>VALV. BORB. LUG COROA SEM/FIM VOL. PN10 D=150MM</v>
          </cell>
          <cell r="D7130" t="str">
            <v>UN</v>
          </cell>
          <cell r="E7130">
            <v>0</v>
          </cell>
        </row>
        <row r="7131">
          <cell r="B7131" t="str">
            <v>528511</v>
          </cell>
          <cell r="C7131" t="str">
            <v>VALV. BORB. LUG COROA SEM/FIM VOL. PN10 D=200MM</v>
          </cell>
          <cell r="D7131" t="str">
            <v>UN</v>
          </cell>
          <cell r="E7131">
            <v>0</v>
          </cell>
        </row>
        <row r="7132">
          <cell r="B7132" t="str">
            <v>528512</v>
          </cell>
          <cell r="C7132" t="str">
            <v>VALV. BORB. LUG COROA SEM/FIM VOL. PN10 D=250MM</v>
          </cell>
          <cell r="D7132" t="str">
            <v>UN</v>
          </cell>
          <cell r="E7132">
            <v>0</v>
          </cell>
        </row>
        <row r="7133">
          <cell r="B7133" t="str">
            <v>528513</v>
          </cell>
          <cell r="C7133" t="str">
            <v>VALV. BORB. LUG COROA SEM/FIM VOL. PN10 D=300MM</v>
          </cell>
          <cell r="D7133" t="str">
            <v>UN</v>
          </cell>
          <cell r="E7133">
            <v>0</v>
          </cell>
        </row>
        <row r="7134">
          <cell r="B7134" t="str">
            <v>528514</v>
          </cell>
          <cell r="C7134" t="str">
            <v>VALV. BORB. LUG COROA SEM/FIM VOL. PN10 D=350MM</v>
          </cell>
          <cell r="D7134" t="str">
            <v>UN</v>
          </cell>
          <cell r="E7134">
            <v>0</v>
          </cell>
        </row>
        <row r="7135">
          <cell r="B7135" t="str">
            <v>528515</v>
          </cell>
          <cell r="C7135" t="str">
            <v>VALV. BORB. LUG COROA SEM/FIM VOL. PN10 D=400MM</v>
          </cell>
          <cell r="D7135" t="str">
            <v>UN</v>
          </cell>
          <cell r="E7135">
            <v>0</v>
          </cell>
        </row>
        <row r="7136">
          <cell r="B7136" t="str">
            <v>528516</v>
          </cell>
          <cell r="C7136" t="str">
            <v>VALV. BORB. LUG COROA SEM/FIM VOL. PN10 D=450MM</v>
          </cell>
          <cell r="D7136" t="str">
            <v>UN</v>
          </cell>
          <cell r="E7136">
            <v>0</v>
          </cell>
        </row>
        <row r="7137">
          <cell r="B7137" t="str">
            <v>528517</v>
          </cell>
          <cell r="C7137" t="str">
            <v>VALV. BORB. LUG COROA SEM/FIM VOL. PN10 D=500MM</v>
          </cell>
          <cell r="D7137" t="str">
            <v>UN</v>
          </cell>
          <cell r="E7137">
            <v>0</v>
          </cell>
        </row>
        <row r="7138">
          <cell r="B7138" t="str">
            <v>528518</v>
          </cell>
          <cell r="C7138" t="str">
            <v>VALV. BORB. LUG COROA SEM/FIM VOL. PN10 D=600MM</v>
          </cell>
          <cell r="D7138" t="str">
            <v>UN</v>
          </cell>
          <cell r="E7138">
            <v>0</v>
          </cell>
        </row>
        <row r="7140">
          <cell r="B7140" t="str">
            <v>528600</v>
          </cell>
          <cell r="C7140" t="str">
            <v>VALV. BORB. WAFER COROA SEM/FIM (SETOR ABDIB GLOBAL 40%; C32 - FERRO/ACO/DERIV. 60%)</v>
          </cell>
        </row>
        <row r="7141">
          <cell r="B7141" t="str">
            <v>528601</v>
          </cell>
          <cell r="C7141" t="str">
            <v>VALV. BORB. WAFER COROA SEM/FIM CAB. PN10 D=150MM</v>
          </cell>
          <cell r="D7141" t="str">
            <v>UN</v>
          </cell>
          <cell r="E7141">
            <v>0</v>
          </cell>
        </row>
        <row r="7142">
          <cell r="B7142" t="str">
            <v>528602</v>
          </cell>
          <cell r="C7142" t="str">
            <v>VALV. BORB. WAFER COROA SEM/FIM CAB. PN10 D=200MM</v>
          </cell>
          <cell r="D7142" t="str">
            <v>UN</v>
          </cell>
          <cell r="E7142">
            <v>0</v>
          </cell>
        </row>
        <row r="7143">
          <cell r="B7143" t="str">
            <v>528603</v>
          </cell>
          <cell r="C7143" t="str">
            <v>VALV. BORB. WAFER COROA SEM/FIM CAB. PN10 D=250MM</v>
          </cell>
          <cell r="D7143" t="str">
            <v>UN</v>
          </cell>
          <cell r="E7143">
            <v>0</v>
          </cell>
        </row>
        <row r="7144">
          <cell r="B7144" t="str">
            <v>528604</v>
          </cell>
          <cell r="C7144" t="str">
            <v>VALV. BORB. WAFER COROA SEM/FIM CAB. PN10 D=300MM</v>
          </cell>
          <cell r="D7144" t="str">
            <v>UN</v>
          </cell>
          <cell r="E7144">
            <v>0</v>
          </cell>
        </row>
        <row r="7145">
          <cell r="B7145" t="str">
            <v>528605</v>
          </cell>
          <cell r="C7145" t="str">
            <v>VALV. BORB. WAFER COROA SEM/FIM CAB. PN10 D=350MM</v>
          </cell>
          <cell r="D7145" t="str">
            <v>UN</v>
          </cell>
          <cell r="E7145">
            <v>0</v>
          </cell>
        </row>
        <row r="7146">
          <cell r="B7146" t="str">
            <v>528606</v>
          </cell>
          <cell r="C7146" t="str">
            <v>VALV. BORB. WAFER COROA SEM/FIM CAB. PN10 D=400MM</v>
          </cell>
          <cell r="D7146" t="str">
            <v>UN</v>
          </cell>
          <cell r="E7146">
            <v>0</v>
          </cell>
        </row>
        <row r="7147">
          <cell r="B7147" t="str">
            <v>528607</v>
          </cell>
          <cell r="C7147" t="str">
            <v>VALV. BORB. WAFER COROA SEM/FIM CAB. PN10 D=450MM</v>
          </cell>
          <cell r="D7147" t="str">
            <v>UN</v>
          </cell>
          <cell r="E7147">
            <v>0</v>
          </cell>
        </row>
        <row r="7148">
          <cell r="B7148" t="str">
            <v>528608</v>
          </cell>
          <cell r="C7148" t="str">
            <v>VALV. BORB. WAFER COROA SEM/FIM CAB. PN10 D=500MM</v>
          </cell>
          <cell r="D7148" t="str">
            <v>UN</v>
          </cell>
          <cell r="E7148">
            <v>0</v>
          </cell>
        </row>
        <row r="7149">
          <cell r="B7149" t="str">
            <v>528609</v>
          </cell>
          <cell r="C7149" t="str">
            <v>VALV. BORB. WAFER COROA SEM/FIM CAB. PN10 D=600MM</v>
          </cell>
          <cell r="D7149" t="str">
            <v>UN</v>
          </cell>
          <cell r="E7149">
            <v>0</v>
          </cell>
        </row>
        <row r="7150">
          <cell r="B7150" t="str">
            <v>528610</v>
          </cell>
          <cell r="C7150" t="str">
            <v>VALV. BORB. WAFER COROA SEM/FIM VOL. PN10 D=150MM</v>
          </cell>
          <cell r="D7150" t="str">
            <v>UN</v>
          </cell>
          <cell r="E7150">
            <v>0</v>
          </cell>
        </row>
        <row r="7151">
          <cell r="B7151" t="str">
            <v>528611</v>
          </cell>
          <cell r="C7151" t="str">
            <v>VALV. BORB. WAFER COROA SEM/FIM VOL. PN10 D=200MM</v>
          </cell>
          <cell r="D7151" t="str">
            <v>UN</v>
          </cell>
          <cell r="E7151">
            <v>0</v>
          </cell>
        </row>
        <row r="7152">
          <cell r="B7152" t="str">
            <v>528612</v>
          </cell>
          <cell r="C7152" t="str">
            <v>VALV. BORB. WAFER COROA SEM/FIM VOL. PN10 D=250MM</v>
          </cell>
          <cell r="D7152" t="str">
            <v>UN</v>
          </cell>
          <cell r="E7152">
            <v>0</v>
          </cell>
        </row>
        <row r="7153">
          <cell r="B7153" t="str">
            <v>528613</v>
          </cell>
          <cell r="C7153" t="str">
            <v>VALV. BORB. WAFER COROA SEM/FIM VOL. PN10 D=300MM</v>
          </cell>
          <cell r="D7153" t="str">
            <v>UN</v>
          </cell>
          <cell r="E7153">
            <v>0</v>
          </cell>
        </row>
        <row r="7154">
          <cell r="B7154" t="str">
            <v>528614</v>
          </cell>
          <cell r="C7154" t="str">
            <v>VALV. BORB. WAFER COROA SEM/FIM VOL. PN10 D=350MM</v>
          </cell>
          <cell r="D7154" t="str">
            <v>UN</v>
          </cell>
          <cell r="E7154">
            <v>0</v>
          </cell>
        </row>
        <row r="7155">
          <cell r="B7155" t="str">
            <v>528615</v>
          </cell>
          <cell r="C7155" t="str">
            <v>VALV. BORB. WAFER COROA SEM/FIM VOL. PN10 D=400MM</v>
          </cell>
          <cell r="D7155" t="str">
            <v>UN</v>
          </cell>
          <cell r="E7155">
            <v>0</v>
          </cell>
        </row>
        <row r="7156">
          <cell r="B7156" t="str">
            <v>528616</v>
          </cell>
          <cell r="C7156" t="str">
            <v>VALV. BORB. WAFER COROA SEM/FIM VOL. PN10 D=450MM</v>
          </cell>
          <cell r="D7156" t="str">
            <v>UN</v>
          </cell>
          <cell r="E7156">
            <v>0</v>
          </cell>
        </row>
        <row r="7157">
          <cell r="B7157" t="str">
            <v>528617</v>
          </cell>
          <cell r="C7157" t="str">
            <v>VALV. BORB. WAFER COROA SEM/FIM VOL. PN10 D=500MM</v>
          </cell>
          <cell r="D7157" t="str">
            <v>UN</v>
          </cell>
          <cell r="E7157">
            <v>0</v>
          </cell>
        </row>
        <row r="7158">
          <cell r="B7158" t="str">
            <v>528618</v>
          </cell>
          <cell r="C7158" t="str">
            <v>VALV. BORB. WAFER COROA SEM/FIM VOL. PN10 D=600MM</v>
          </cell>
          <cell r="D7158" t="str">
            <v>UN</v>
          </cell>
          <cell r="E7158">
            <v>0</v>
          </cell>
        </row>
        <row r="7160">
          <cell r="B7160" t="str">
            <v>528700</v>
          </cell>
          <cell r="C7160" t="str">
            <v>VALV. BORB. AWWA COROA/SEM FIM (SETOR ABDIB GLOBAL 40%; C32 - FERRO/ACO/DERIV. 60%)</v>
          </cell>
        </row>
        <row r="7161">
          <cell r="B7161" t="str">
            <v>528701</v>
          </cell>
          <cell r="C7161" t="str">
            <v>VALV. BORB. AWWA COROA/SEM FIM CAB.PN16 D=75MM</v>
          </cell>
          <cell r="D7161" t="str">
            <v>UN</v>
          </cell>
          <cell r="E7161">
            <v>0</v>
          </cell>
        </row>
        <row r="7162">
          <cell r="B7162" t="str">
            <v>528702</v>
          </cell>
          <cell r="C7162" t="str">
            <v>VALV. BORB. AWWA COROA/SEM FIM CAB.PN16 D=100MM</v>
          </cell>
          <cell r="D7162" t="str">
            <v>UN</v>
          </cell>
          <cell r="E7162">
            <v>0</v>
          </cell>
        </row>
        <row r="7163">
          <cell r="B7163" t="str">
            <v>528703</v>
          </cell>
          <cell r="C7163" t="str">
            <v>VALV. BORB. AWWA COROA/SEM FIM CAB.PN16 D=150MM</v>
          </cell>
          <cell r="D7163" t="str">
            <v>UN</v>
          </cell>
          <cell r="E7163">
            <v>0</v>
          </cell>
        </row>
        <row r="7164">
          <cell r="B7164" t="str">
            <v>528704</v>
          </cell>
          <cell r="C7164" t="str">
            <v>VALV. BORB. AWWA COROA/SEM FIM CAB.PN16 D=200MM</v>
          </cell>
          <cell r="D7164" t="str">
            <v>UN</v>
          </cell>
          <cell r="E7164">
            <v>0</v>
          </cell>
        </row>
        <row r="7165">
          <cell r="B7165" t="str">
            <v>528705</v>
          </cell>
          <cell r="C7165" t="str">
            <v>VALV. BORB. AWWA COROA/SEM FIM CAB.PN16 D=250MM</v>
          </cell>
          <cell r="D7165" t="str">
            <v>UN</v>
          </cell>
          <cell r="E7165">
            <v>0</v>
          </cell>
        </row>
        <row r="7166">
          <cell r="B7166" t="str">
            <v>528706</v>
          </cell>
          <cell r="C7166" t="str">
            <v>VALV. BORB. AWWA COROA/SEM FIM CAB.PN16 D=300MM</v>
          </cell>
          <cell r="D7166" t="str">
            <v>UN</v>
          </cell>
          <cell r="E7166">
            <v>0</v>
          </cell>
        </row>
        <row r="7167">
          <cell r="B7167" t="str">
            <v>528707</v>
          </cell>
          <cell r="C7167" t="str">
            <v>VALV. BORB. AWWA COROA/SEM FIM CAB.PN16 D=350MM</v>
          </cell>
          <cell r="D7167" t="str">
            <v>UN</v>
          </cell>
          <cell r="E7167">
            <v>0</v>
          </cell>
        </row>
        <row r="7168">
          <cell r="B7168" t="str">
            <v>528708</v>
          </cell>
          <cell r="C7168" t="str">
            <v>VALV. BORB. AWWA COROA/SEM FIM CAB.PN16 D=400MM</v>
          </cell>
          <cell r="D7168" t="str">
            <v>UN</v>
          </cell>
          <cell r="E7168">
            <v>0</v>
          </cell>
        </row>
        <row r="7169">
          <cell r="B7169" t="str">
            <v>528709</v>
          </cell>
          <cell r="C7169" t="str">
            <v>VALV. BORB. AWWA COROA/SEM FIM CAB.PN16 D=450MM</v>
          </cell>
          <cell r="D7169" t="str">
            <v>UN</v>
          </cell>
          <cell r="E7169">
            <v>0</v>
          </cell>
        </row>
        <row r="7170">
          <cell r="B7170" t="str">
            <v>528710</v>
          </cell>
          <cell r="C7170" t="str">
            <v>VALV. BORB. AWWA COROA/SEM FIM VOL.PN16 D=75MM</v>
          </cell>
          <cell r="D7170" t="str">
            <v>UN</v>
          </cell>
          <cell r="E7170">
            <v>0</v>
          </cell>
        </row>
        <row r="7171">
          <cell r="B7171" t="str">
            <v>528711</v>
          </cell>
          <cell r="C7171" t="str">
            <v>VALV. BORB. AWWA COROA/SEM FIM VOL.PN16 D=100MM</v>
          </cell>
          <cell r="D7171" t="str">
            <v>UN</v>
          </cell>
          <cell r="E7171">
            <v>0</v>
          </cell>
        </row>
        <row r="7172">
          <cell r="B7172" t="str">
            <v>528712</v>
          </cell>
          <cell r="C7172" t="str">
            <v>VALV. BORB. AWWA COROA/SEM FIM VOL.PN16 D=150MM</v>
          </cell>
          <cell r="D7172" t="str">
            <v>UN</v>
          </cell>
          <cell r="E7172">
            <v>0</v>
          </cell>
        </row>
        <row r="7173">
          <cell r="B7173" t="str">
            <v>528713</v>
          </cell>
          <cell r="C7173" t="str">
            <v>VALV. BORB. AWWA COROA/SEM FIM VOL.PN16 D=200MM</v>
          </cell>
          <cell r="D7173" t="str">
            <v>UN</v>
          </cell>
          <cell r="E7173">
            <v>0</v>
          </cell>
        </row>
        <row r="7174">
          <cell r="B7174" t="str">
            <v>528714</v>
          </cell>
          <cell r="C7174" t="str">
            <v>VALV. BORB. AWWA COROA/SEM FIM VOL.PN16 D=250MM</v>
          </cell>
          <cell r="D7174" t="str">
            <v>UN</v>
          </cell>
          <cell r="E7174">
            <v>0</v>
          </cell>
        </row>
        <row r="7175">
          <cell r="B7175" t="str">
            <v>528715</v>
          </cell>
          <cell r="C7175" t="str">
            <v>VALV. BORB. AWWA COROA/SEM FIM VOL.PN16 D=300MM</v>
          </cell>
          <cell r="D7175" t="str">
            <v>UN</v>
          </cell>
          <cell r="E7175">
            <v>0</v>
          </cell>
        </row>
        <row r="7176">
          <cell r="B7176" t="str">
            <v>528716</v>
          </cell>
          <cell r="C7176" t="str">
            <v>VALV. BORB. AWWA COROA/SEM FIM VOL.PN16 D=350MM</v>
          </cell>
          <cell r="D7176" t="str">
            <v>UN</v>
          </cell>
          <cell r="E7176">
            <v>0</v>
          </cell>
        </row>
        <row r="7177">
          <cell r="B7177" t="str">
            <v>528717</v>
          </cell>
          <cell r="C7177" t="str">
            <v>VALV. BORB. AWWA COROA/SEM FIM VOL.PN16 D=400MM</v>
          </cell>
          <cell r="D7177" t="str">
            <v>UN</v>
          </cell>
          <cell r="E7177">
            <v>0</v>
          </cell>
        </row>
        <row r="7178">
          <cell r="B7178" t="str">
            <v>528718</v>
          </cell>
          <cell r="C7178" t="str">
            <v>VALV. BORB. AWWA COROA/SEM FIM VOL.PN16 D=450MM</v>
          </cell>
          <cell r="D7178" t="str">
            <v>UN</v>
          </cell>
          <cell r="E7178">
            <v>0</v>
          </cell>
        </row>
        <row r="7180">
          <cell r="B7180" t="str">
            <v>528800</v>
          </cell>
          <cell r="C7180" t="str">
            <v>VALV. BORB. AWWA PORCA VIAJ. (SETOR ABDIB GLOBAL 40%; C32 - FERRO/ACO/DERIV. 60%)</v>
          </cell>
        </row>
        <row r="7181">
          <cell r="B7181" t="str">
            <v>528801</v>
          </cell>
          <cell r="C7181" t="str">
            <v>VALV. BORB. AWWA PORCA VIAJ. CAB.PN16 D=75MM</v>
          </cell>
          <cell r="D7181" t="str">
            <v>UN</v>
          </cell>
          <cell r="E7181">
            <v>0</v>
          </cell>
        </row>
        <row r="7182">
          <cell r="B7182" t="str">
            <v>528802</v>
          </cell>
          <cell r="C7182" t="str">
            <v>VALV. BORB. AWWA PORCA VIAJ. CAB.PN16 D=100MM</v>
          </cell>
          <cell r="D7182" t="str">
            <v>UN</v>
          </cell>
          <cell r="E7182">
            <v>0</v>
          </cell>
        </row>
        <row r="7183">
          <cell r="B7183" t="str">
            <v>528803</v>
          </cell>
          <cell r="C7183" t="str">
            <v>VALV. BORB. AWWA PORCA VIAJ. CAB.PN16 D=150MM</v>
          </cell>
          <cell r="D7183" t="str">
            <v>UN</v>
          </cell>
          <cell r="E7183">
            <v>0</v>
          </cell>
        </row>
        <row r="7184">
          <cell r="B7184" t="str">
            <v>528804</v>
          </cell>
          <cell r="C7184" t="str">
            <v>VALV. BORB. AWWA PORCA VIAJ. CAB.PN16 D=200MM</v>
          </cell>
          <cell r="D7184" t="str">
            <v>UN</v>
          </cell>
          <cell r="E7184">
            <v>0</v>
          </cell>
        </row>
        <row r="7185">
          <cell r="B7185" t="str">
            <v>528805</v>
          </cell>
          <cell r="C7185" t="str">
            <v>VALV. BORB. AWWA PORCA VIAJ. CAB.PN16 D=250MM</v>
          </cell>
          <cell r="D7185" t="str">
            <v>UN</v>
          </cell>
          <cell r="E7185">
            <v>0</v>
          </cell>
        </row>
        <row r="7186">
          <cell r="B7186" t="str">
            <v>528806</v>
          </cell>
          <cell r="C7186" t="str">
            <v>VALV. BORB. AWWA PORCA VIAJ. CAB.PN16 D=300MM</v>
          </cell>
          <cell r="D7186" t="str">
            <v>UN</v>
          </cell>
          <cell r="E7186">
            <v>0</v>
          </cell>
        </row>
        <row r="7187">
          <cell r="B7187" t="str">
            <v>528807</v>
          </cell>
          <cell r="C7187" t="str">
            <v>VALV. BORB. AWWA PORCA VIAJ. CAB.PN16 D=350MM</v>
          </cell>
          <cell r="D7187" t="str">
            <v>UN</v>
          </cell>
          <cell r="E7187">
            <v>0</v>
          </cell>
        </row>
        <row r="7188">
          <cell r="B7188" t="str">
            <v>528808</v>
          </cell>
          <cell r="C7188" t="str">
            <v>VALV. BORB. AWWA PORCA VIAJ. CAB.PN16 D=400MM</v>
          </cell>
          <cell r="D7188" t="str">
            <v>UN</v>
          </cell>
          <cell r="E7188">
            <v>0</v>
          </cell>
        </row>
        <row r="7189">
          <cell r="B7189" t="str">
            <v>528809</v>
          </cell>
          <cell r="C7189" t="str">
            <v>VALV. BORB. AWWA PORCA VIAJ. CAB.PN16 D=450MM</v>
          </cell>
          <cell r="D7189" t="str">
            <v>UN</v>
          </cell>
          <cell r="E7189">
            <v>0</v>
          </cell>
        </row>
        <row r="7190">
          <cell r="B7190" t="str">
            <v>528810</v>
          </cell>
          <cell r="C7190" t="str">
            <v>VALV. BORB. AWWA PORCA VIAJ. CAB.PN16 D=500MM</v>
          </cell>
          <cell r="D7190" t="str">
            <v>UN</v>
          </cell>
          <cell r="E7190">
            <v>0</v>
          </cell>
        </row>
        <row r="7191">
          <cell r="B7191" t="str">
            <v>528811</v>
          </cell>
          <cell r="C7191" t="str">
            <v>VALV. BORB. AWWA PORCA VIAJ. CAB.PN16 D=600MM</v>
          </cell>
          <cell r="D7191" t="str">
            <v>UN</v>
          </cell>
          <cell r="E7191">
            <v>0</v>
          </cell>
        </row>
        <row r="7192">
          <cell r="B7192" t="str">
            <v>528812</v>
          </cell>
          <cell r="C7192" t="str">
            <v>VALV. BORB. AWWA PORCA VIAJ. CAB.PN16 D=700MM</v>
          </cell>
          <cell r="D7192" t="str">
            <v>UN</v>
          </cell>
          <cell r="E7192">
            <v>0</v>
          </cell>
        </row>
        <row r="7193">
          <cell r="B7193" t="str">
            <v>528813</v>
          </cell>
          <cell r="C7193" t="str">
            <v>VALV. BORB. AWWA PORCA VIAJ. CAB.PN16 D=750MM</v>
          </cell>
          <cell r="D7193" t="str">
            <v>UN</v>
          </cell>
          <cell r="E7193">
            <v>0</v>
          </cell>
        </row>
        <row r="7194">
          <cell r="B7194" t="str">
            <v>528814</v>
          </cell>
          <cell r="C7194" t="str">
            <v>VALV. BORB. AWWA PORCA VIAJ. CAB.PN16 D=800MM</v>
          </cell>
          <cell r="D7194" t="str">
            <v>UN</v>
          </cell>
          <cell r="E7194">
            <v>0</v>
          </cell>
        </row>
        <row r="7195">
          <cell r="B7195" t="str">
            <v>528815</v>
          </cell>
          <cell r="C7195" t="str">
            <v>VALV. BORB. AWWA PORCA VIAJ. CAB.PN16 D=900MM</v>
          </cell>
          <cell r="D7195" t="str">
            <v>UN</v>
          </cell>
          <cell r="E7195">
            <v>0</v>
          </cell>
        </row>
        <row r="7196">
          <cell r="B7196" t="str">
            <v>528816</v>
          </cell>
          <cell r="C7196" t="str">
            <v>VALV. BORB. AWWA PORCA VIAJ. CAB.PN16 D=1000MM</v>
          </cell>
          <cell r="D7196" t="str">
            <v>UN</v>
          </cell>
          <cell r="E7196">
            <v>0</v>
          </cell>
        </row>
        <row r="7197">
          <cell r="B7197" t="str">
            <v>528817</v>
          </cell>
          <cell r="C7197" t="str">
            <v>VALV. BORB. AWWA PORCA VIAJ. CAB.PN16 D=1200MM</v>
          </cell>
          <cell r="D7197" t="str">
            <v>UN</v>
          </cell>
          <cell r="E7197">
            <v>0</v>
          </cell>
        </row>
        <row r="7198">
          <cell r="B7198" t="str">
            <v>528818</v>
          </cell>
          <cell r="C7198" t="str">
            <v>VALV. BORB. AWWA PORCA VIAJ. VOL.PN16 D=75MM</v>
          </cell>
          <cell r="D7198" t="str">
            <v>UN</v>
          </cell>
          <cell r="E7198">
            <v>0</v>
          </cell>
        </row>
        <row r="7199">
          <cell r="B7199" t="str">
            <v>528819</v>
          </cell>
          <cell r="C7199" t="str">
            <v>VALV. BORB. AWWA PORCA VIAJ. VOL.PN16 D=100MM</v>
          </cell>
          <cell r="D7199" t="str">
            <v>UN</v>
          </cell>
          <cell r="E7199">
            <v>0</v>
          </cell>
        </row>
        <row r="7200">
          <cell r="B7200" t="str">
            <v>528820</v>
          </cell>
          <cell r="C7200" t="str">
            <v>VALV. BORB. AWWA PORCA VIAJ. VOL.PN16 D=150MM</v>
          </cell>
          <cell r="D7200" t="str">
            <v>UN</v>
          </cell>
          <cell r="E7200">
            <v>0</v>
          </cell>
        </row>
        <row r="7201">
          <cell r="B7201" t="str">
            <v>528821</v>
          </cell>
          <cell r="C7201" t="str">
            <v>VALV. BORB. AWWA PORCA VIAJ. VOL.PN16 D=200MM</v>
          </cell>
          <cell r="D7201" t="str">
            <v>UN</v>
          </cell>
          <cell r="E7201">
            <v>0</v>
          </cell>
        </row>
        <row r="7202">
          <cell r="B7202" t="str">
            <v>528822</v>
          </cell>
          <cell r="C7202" t="str">
            <v>VALV. BORB. AWWA PORCA VIAJ. VOL.PN16 D=250MM</v>
          </cell>
          <cell r="D7202" t="str">
            <v>UN</v>
          </cell>
          <cell r="E7202">
            <v>0</v>
          </cell>
        </row>
        <row r="7203">
          <cell r="B7203" t="str">
            <v>528823</v>
          </cell>
          <cell r="C7203" t="str">
            <v>VALV. BORB. AWWA PORCA VIAJ. VOL.PN16 D=300MM</v>
          </cell>
          <cell r="D7203" t="str">
            <v>UN</v>
          </cell>
          <cell r="E7203">
            <v>0</v>
          </cell>
        </row>
        <row r="7204">
          <cell r="B7204" t="str">
            <v>528824</v>
          </cell>
          <cell r="C7204" t="str">
            <v>VALV. BORB. AWWA PORCA VIAJ. VOL.PN16 D=350MM</v>
          </cell>
          <cell r="D7204" t="str">
            <v>UN</v>
          </cell>
          <cell r="E7204">
            <v>0</v>
          </cell>
        </row>
        <row r="7205">
          <cell r="B7205" t="str">
            <v>528825</v>
          </cell>
          <cell r="C7205" t="str">
            <v>VALV. BORB. AWWA PORCA VIAJ. VOL.PN16 D=400MM</v>
          </cell>
          <cell r="D7205" t="str">
            <v>UN</v>
          </cell>
          <cell r="E7205">
            <v>0</v>
          </cell>
        </row>
        <row r="7206">
          <cell r="B7206" t="str">
            <v>528826</v>
          </cell>
          <cell r="C7206" t="str">
            <v>VALV. BORB. AWWA PORCA VIAJ. VOL.PN16 D=450MM</v>
          </cell>
          <cell r="D7206" t="str">
            <v>UN</v>
          </cell>
          <cell r="E7206">
            <v>0</v>
          </cell>
        </row>
        <row r="7207">
          <cell r="B7207" t="str">
            <v>528827</v>
          </cell>
          <cell r="C7207" t="str">
            <v>VALV. BORB. AWWA PORCA VIAJ. VOL.PN16 D=500MM</v>
          </cell>
          <cell r="D7207" t="str">
            <v>UN</v>
          </cell>
          <cell r="E7207">
            <v>0</v>
          </cell>
        </row>
        <row r="7208">
          <cell r="B7208" t="str">
            <v>528828</v>
          </cell>
          <cell r="C7208" t="str">
            <v>VALV. BORB. AWWA PORCA VIAJ. VOL.PN16 D=600MM</v>
          </cell>
          <cell r="D7208" t="str">
            <v>UN</v>
          </cell>
          <cell r="E7208">
            <v>0</v>
          </cell>
        </row>
        <row r="7209">
          <cell r="B7209" t="str">
            <v>528829</v>
          </cell>
          <cell r="C7209" t="str">
            <v>VALV. BORB. AWWA PORCA VIAJ. VOL.PN16 D=700MM</v>
          </cell>
          <cell r="D7209" t="str">
            <v>UN</v>
          </cell>
          <cell r="E7209">
            <v>0</v>
          </cell>
        </row>
        <row r="7210">
          <cell r="B7210" t="str">
            <v>528830</v>
          </cell>
          <cell r="C7210" t="str">
            <v>VALV. BORB. AWWA PORCA VIAJ. VOL.PN16 D=750MM</v>
          </cell>
          <cell r="D7210" t="str">
            <v>UN</v>
          </cell>
          <cell r="E7210">
            <v>0</v>
          </cell>
        </row>
        <row r="7211">
          <cell r="B7211" t="str">
            <v>528831</v>
          </cell>
          <cell r="C7211" t="str">
            <v>VALV. BORB. AWWA PORCA VIAJ. VOL.PN16 D=800MM</v>
          </cell>
          <cell r="D7211" t="str">
            <v>UN</v>
          </cell>
          <cell r="E7211">
            <v>0</v>
          </cell>
        </row>
        <row r="7212">
          <cell r="B7212" t="str">
            <v>528832</v>
          </cell>
          <cell r="C7212" t="str">
            <v>VALV. BORB. AWWA PORCA VIAJ. VOL.PN16 D=900MM</v>
          </cell>
          <cell r="D7212" t="str">
            <v>UN</v>
          </cell>
          <cell r="E7212">
            <v>0</v>
          </cell>
        </row>
        <row r="7213">
          <cell r="B7213" t="str">
            <v>528833</v>
          </cell>
          <cell r="C7213" t="str">
            <v>VALV. BORB. AWWA PORCA VIAJ. VOL.PN16 D=1000MM</v>
          </cell>
          <cell r="D7213" t="str">
            <v>UN</v>
          </cell>
          <cell r="E7213">
            <v>0</v>
          </cell>
        </row>
        <row r="7214">
          <cell r="B7214" t="str">
            <v>528834</v>
          </cell>
          <cell r="C7214" t="str">
            <v>VALV. BORB. AWWA PORCA VIAJ. VOL.PN16 D=1200MM</v>
          </cell>
          <cell r="D7214" t="str">
            <v>UN</v>
          </cell>
          <cell r="E7214">
            <v>0</v>
          </cell>
        </row>
        <row r="7216">
          <cell r="B7216" t="str">
            <v>528900</v>
          </cell>
          <cell r="C7216" t="str">
            <v>VALVULA GAV. MC PN-10 (SETOR ABDIB GLOBAL 40%; C32 - FERRO/ACO/DERIV. 60%)</v>
          </cell>
        </row>
        <row r="7217">
          <cell r="B7217" t="str">
            <v>528901</v>
          </cell>
          <cell r="C7217" t="str">
            <v>VALVULA GAV. MC JE/CAB. S/BY PASS PN10 D=50MM</v>
          </cell>
          <cell r="D7217" t="str">
            <v>UN</v>
          </cell>
          <cell r="E7217">
            <v>0</v>
          </cell>
        </row>
        <row r="7218">
          <cell r="B7218" t="str">
            <v>528902</v>
          </cell>
          <cell r="C7218" t="str">
            <v>VALVULA GAV. MC JE/CAB. S/BY PASS PN10 D=75MM</v>
          </cell>
          <cell r="D7218" t="str">
            <v>UN</v>
          </cell>
          <cell r="E7218">
            <v>487.97</v>
          </cell>
        </row>
        <row r="7219">
          <cell r="B7219" t="str">
            <v>528903</v>
          </cell>
          <cell r="C7219" t="str">
            <v>VALVULA GAV. MC JE/CAB. S/BY PASS PN10 D=100MM</v>
          </cell>
          <cell r="D7219" t="str">
            <v>UN</v>
          </cell>
          <cell r="E7219">
            <v>537.29</v>
          </cell>
        </row>
        <row r="7220">
          <cell r="B7220" t="str">
            <v>528904</v>
          </cell>
          <cell r="C7220" t="str">
            <v>VALVULA GAV. MC JE/CAB. S/BY PASS PN10 D=150MM</v>
          </cell>
          <cell r="D7220" t="str">
            <v>UN</v>
          </cell>
          <cell r="E7220">
            <v>1012.28</v>
          </cell>
        </row>
        <row r="7221">
          <cell r="B7221" t="str">
            <v>528905</v>
          </cell>
          <cell r="C7221" t="str">
            <v>VALVULA GAV. MC JE/CAB. S/BY PASS PN10 D=200MM</v>
          </cell>
          <cell r="D7221" t="str">
            <v>UN</v>
          </cell>
          <cell r="E7221">
            <v>1414.61</v>
          </cell>
        </row>
        <row r="7222">
          <cell r="B7222" t="str">
            <v>528906</v>
          </cell>
          <cell r="C7222" t="str">
            <v>VALVULA GAV. MC JE/CAB. S/BY PASS PN10 D=250MM</v>
          </cell>
          <cell r="D7222" t="str">
            <v>UN</v>
          </cell>
          <cell r="E7222">
            <v>2448.9499999999998</v>
          </cell>
        </row>
        <row r="7223">
          <cell r="B7223" t="str">
            <v>528907</v>
          </cell>
          <cell r="C7223" t="str">
            <v>VALVULA GAV. MC JE/CAB. S/BY PASS PN10 D=300MM</v>
          </cell>
          <cell r="D7223" t="str">
            <v>UN</v>
          </cell>
          <cell r="E7223">
            <v>3003.11</v>
          </cell>
        </row>
        <row r="7224">
          <cell r="B7224" t="str">
            <v>528908</v>
          </cell>
          <cell r="C7224" t="str">
            <v>VALVULA GAV. MC JE/VOL. S/BY PASS PN10 D=50MM</v>
          </cell>
          <cell r="D7224" t="str">
            <v>UN</v>
          </cell>
          <cell r="E7224">
            <v>0</v>
          </cell>
        </row>
        <row r="7225">
          <cell r="B7225" t="str">
            <v>528909</v>
          </cell>
          <cell r="C7225" t="str">
            <v>VALVULA GAV. MC JE/VOL. S/BY PASS PN10 D=75MM</v>
          </cell>
          <cell r="D7225" t="str">
            <v>UN</v>
          </cell>
          <cell r="E7225">
            <v>0</v>
          </cell>
        </row>
        <row r="7226">
          <cell r="B7226" t="str">
            <v>528910</v>
          </cell>
          <cell r="C7226" t="str">
            <v>VALVULA GAV. MC JE/VOL. S/BY PASS PN10 D=100MM</v>
          </cell>
          <cell r="D7226" t="str">
            <v>UN</v>
          </cell>
          <cell r="E7226">
            <v>728.06</v>
          </cell>
        </row>
        <row r="7227">
          <cell r="B7227" t="str">
            <v>528911</v>
          </cell>
          <cell r="C7227" t="str">
            <v>VALVULA GAV. MC JE/VOL. S/BY PASS PN10 D=150MM</v>
          </cell>
          <cell r="D7227" t="str">
            <v>UN</v>
          </cell>
          <cell r="E7227">
            <v>1121.06</v>
          </cell>
        </row>
        <row r="7228">
          <cell r="B7228" t="str">
            <v>528912</v>
          </cell>
          <cell r="C7228" t="str">
            <v>VALVULA GAV. MC JE/VOL. S/BY PASS PN10 D=200MM</v>
          </cell>
          <cell r="D7228" t="str">
            <v>UN</v>
          </cell>
          <cell r="E7228">
            <v>1364.77</v>
          </cell>
        </row>
        <row r="7229">
          <cell r="B7229" t="str">
            <v>528913</v>
          </cell>
          <cell r="C7229" t="str">
            <v>VALVULA GAV. MC JE/VOL. S/BY PASS PN10 D=250MM</v>
          </cell>
          <cell r="D7229" t="str">
            <v>UN</v>
          </cell>
          <cell r="E7229">
            <v>2705.16</v>
          </cell>
        </row>
        <row r="7230">
          <cell r="B7230" t="str">
            <v>528914</v>
          </cell>
          <cell r="C7230" t="str">
            <v>VALVULA GAV. MC JE/VOL. S/BY PASS PN10 D=300MM</v>
          </cell>
          <cell r="D7230" t="str">
            <v>UN</v>
          </cell>
          <cell r="E7230">
            <v>5080.24</v>
          </cell>
        </row>
        <row r="7231">
          <cell r="B7231" t="str">
            <v>528915</v>
          </cell>
          <cell r="C7231" t="str">
            <v>VALVULA GAV. MC JE-PVC/CAB. S/BY PASS PN10 D=50MM</v>
          </cell>
          <cell r="D7231" t="str">
            <v>UN</v>
          </cell>
          <cell r="E7231">
            <v>247.88</v>
          </cell>
        </row>
        <row r="7232">
          <cell r="B7232" t="str">
            <v>528916</v>
          </cell>
          <cell r="C7232" t="str">
            <v>VALVULA GAV. MC JE-PVC/CAB. S/BY PASS PN10 D=75MM</v>
          </cell>
          <cell r="D7232" t="str">
            <v>UN</v>
          </cell>
          <cell r="E7232">
            <v>397.13</v>
          </cell>
        </row>
        <row r="7233">
          <cell r="B7233" t="str">
            <v>528917</v>
          </cell>
          <cell r="C7233" t="str">
            <v>VALVULA GAV. MC JE-PVC/CAB. S/BY PASS PN10 D=100MM</v>
          </cell>
          <cell r="D7233" t="str">
            <v>UN</v>
          </cell>
          <cell r="E7233">
            <v>524.32000000000005</v>
          </cell>
        </row>
        <row r="7234">
          <cell r="B7234" t="str">
            <v>528918</v>
          </cell>
          <cell r="C7234" t="str">
            <v>VALVULA GAV. MC JE-PVC/VOL. S/BY PASS PN10 D=50MM</v>
          </cell>
          <cell r="D7234" t="str">
            <v>UN</v>
          </cell>
          <cell r="E7234">
            <v>247.88</v>
          </cell>
        </row>
        <row r="7235">
          <cell r="B7235" t="str">
            <v>528919</v>
          </cell>
          <cell r="C7235" t="str">
            <v>VALVULA GAV. MC JE-PVC/VOL. S/BY PASS PN10 D=75MM</v>
          </cell>
          <cell r="D7235" t="str">
            <v>UN</v>
          </cell>
          <cell r="E7235">
            <v>397.13</v>
          </cell>
        </row>
        <row r="7236">
          <cell r="B7236" t="str">
            <v>528920</v>
          </cell>
          <cell r="C7236" t="str">
            <v>VALVULA GAV. MC JE-PVC/VOL. S/BY PASS PN10 D=100MM</v>
          </cell>
          <cell r="D7236" t="str">
            <v>UN</v>
          </cell>
          <cell r="E7236">
            <v>524.32000000000005</v>
          </cell>
        </row>
        <row r="7237">
          <cell r="B7237" t="str">
            <v>528921</v>
          </cell>
          <cell r="C7237" t="str">
            <v>VALVULA GAV. MC FG/CAB. S/BY PASS PN10 D=200MM</v>
          </cell>
          <cell r="D7237" t="str">
            <v>UN</v>
          </cell>
          <cell r="E7237">
            <v>1414.61</v>
          </cell>
        </row>
        <row r="7238">
          <cell r="B7238" t="str">
            <v>528922</v>
          </cell>
          <cell r="C7238" t="str">
            <v>VALVULA GAV. MC FG/CAB. S/BY PASS PN10 D=250MM</v>
          </cell>
          <cell r="D7238" t="str">
            <v>UN</v>
          </cell>
          <cell r="E7238">
            <v>2746.14</v>
          </cell>
        </row>
        <row r="7239">
          <cell r="B7239" t="str">
            <v>528923</v>
          </cell>
          <cell r="C7239" t="str">
            <v>VALVULA GAV. MC FG/CAB. S/BY PASS PN10 D=300MM</v>
          </cell>
          <cell r="D7239" t="str">
            <v>UN</v>
          </cell>
          <cell r="E7239">
            <v>3322.37</v>
          </cell>
        </row>
        <row r="7240">
          <cell r="B7240" t="str">
            <v>528924</v>
          </cell>
          <cell r="C7240" t="str">
            <v>VALVULA GAV. MC FG/CAB. S/BY PASS PN10 D=350MM</v>
          </cell>
          <cell r="D7240" t="str">
            <v>UN</v>
          </cell>
          <cell r="E7240">
            <v>5418.31</v>
          </cell>
        </row>
        <row r="7241">
          <cell r="B7241" t="str">
            <v>528925</v>
          </cell>
          <cell r="C7241" t="str">
            <v>VALVULA GAV. MC FG/CAB. S/BY PASS PN10 D=400MM</v>
          </cell>
          <cell r="D7241" t="str">
            <v>UN</v>
          </cell>
          <cell r="E7241">
            <v>6367.87</v>
          </cell>
        </row>
        <row r="7242">
          <cell r="B7242" t="str">
            <v>528926</v>
          </cell>
          <cell r="C7242" t="str">
            <v>VALVULA GAV. MC FG/CAB. S/BY PASS PN10 D=450MM</v>
          </cell>
          <cell r="D7242" t="str">
            <v>UN</v>
          </cell>
          <cell r="E7242">
            <v>0</v>
          </cell>
        </row>
        <row r="7243">
          <cell r="B7243" t="str">
            <v>528927</v>
          </cell>
          <cell r="C7243" t="str">
            <v>VALVULA GAV. MC FG/CAB. S/BY PASS PN10 D=500MM</v>
          </cell>
          <cell r="D7243" t="str">
            <v>UN</v>
          </cell>
          <cell r="E7243">
            <v>0</v>
          </cell>
        </row>
        <row r="7244">
          <cell r="B7244" t="str">
            <v>528928</v>
          </cell>
          <cell r="C7244" t="str">
            <v>VALVULA GAV. MC FG/CAB. S/BY PASS PN10 D=600MM</v>
          </cell>
          <cell r="D7244" t="str">
            <v>UN</v>
          </cell>
          <cell r="E7244">
            <v>0</v>
          </cell>
        </row>
        <row r="7245">
          <cell r="B7245" t="str">
            <v>528929</v>
          </cell>
          <cell r="C7245" t="str">
            <v>VALVULA GAV. MC FG/VOL. S/BY PASS PN10 D=200MM</v>
          </cell>
          <cell r="D7245" t="str">
            <v>UN</v>
          </cell>
          <cell r="E7245">
            <v>1414.61</v>
          </cell>
        </row>
        <row r="7246">
          <cell r="B7246" t="str">
            <v>528930</v>
          </cell>
          <cell r="C7246" t="str">
            <v>VALVULA GAV. MC FG/VOL. S/BY PASS PN10 D=250MM</v>
          </cell>
          <cell r="D7246" t="str">
            <v>UN</v>
          </cell>
          <cell r="E7246">
            <v>2746.14</v>
          </cell>
        </row>
        <row r="7247">
          <cell r="B7247" t="str">
            <v>528931</v>
          </cell>
          <cell r="C7247" t="str">
            <v>VALVULA GAV. MC FG/VOL. S/BY PASS PN10 D=300MM</v>
          </cell>
          <cell r="D7247" t="str">
            <v>UN</v>
          </cell>
          <cell r="E7247">
            <v>3322.37</v>
          </cell>
        </row>
        <row r="7248">
          <cell r="B7248" t="str">
            <v>528932</v>
          </cell>
          <cell r="C7248" t="str">
            <v>VALVULA GAV. MC FG/VOL. S/BY PASS PN10 D=350MM</v>
          </cell>
          <cell r="D7248" t="str">
            <v>UN</v>
          </cell>
          <cell r="E7248">
            <v>5418.31</v>
          </cell>
        </row>
        <row r="7249">
          <cell r="B7249" t="str">
            <v>528933</v>
          </cell>
          <cell r="C7249" t="str">
            <v>VALVULA GAV. MC FG/VOL. S/BY PASS PN10 D=400MM</v>
          </cell>
          <cell r="D7249" t="str">
            <v>UN</v>
          </cell>
          <cell r="E7249">
            <v>6367.87</v>
          </cell>
        </row>
        <row r="7250">
          <cell r="B7250" t="str">
            <v>528934</v>
          </cell>
          <cell r="C7250" t="str">
            <v>VALVULA GAV. MC FG/VOL. S/BY PASS PN10 D=450MM</v>
          </cell>
          <cell r="D7250" t="str">
            <v>UN</v>
          </cell>
          <cell r="E7250">
            <v>0</v>
          </cell>
        </row>
        <row r="7251">
          <cell r="B7251" t="str">
            <v>528935</v>
          </cell>
          <cell r="C7251" t="str">
            <v>VALVULA GAV. MC FG/VOL. S/BY PASS PN10 D=500MM</v>
          </cell>
          <cell r="D7251" t="str">
            <v>UN</v>
          </cell>
          <cell r="E7251">
            <v>0</v>
          </cell>
        </row>
        <row r="7252">
          <cell r="B7252" t="str">
            <v>528936</v>
          </cell>
          <cell r="C7252" t="str">
            <v>VALVULA GAV. MC FG/VOL. S/BY PASS PN10 D=600MM</v>
          </cell>
          <cell r="D7252" t="str">
            <v>UN</v>
          </cell>
          <cell r="E7252">
            <v>0</v>
          </cell>
        </row>
        <row r="7253">
          <cell r="B7253" t="str">
            <v>528937</v>
          </cell>
          <cell r="C7253" t="str">
            <v>VALVULA GAV. MC FG/CAB. C/RED.S/BY P. PN10 D=350MM</v>
          </cell>
          <cell r="D7253" t="str">
            <v>UN</v>
          </cell>
          <cell r="E7253">
            <v>0</v>
          </cell>
        </row>
        <row r="7254">
          <cell r="B7254" t="str">
            <v>528938</v>
          </cell>
          <cell r="C7254" t="str">
            <v>VALVULA GAV. MC FG/CAB. C/RED.S/BY P. PN10 D=400MM</v>
          </cell>
          <cell r="D7254" t="str">
            <v>UN</v>
          </cell>
          <cell r="E7254">
            <v>0</v>
          </cell>
        </row>
        <row r="7255">
          <cell r="B7255" t="str">
            <v>528939</v>
          </cell>
          <cell r="C7255" t="str">
            <v>VALVULA GAV. MC FG/CAB. C/RED.S/BY P. PN10 D=450MM</v>
          </cell>
          <cell r="D7255" t="str">
            <v>UN</v>
          </cell>
          <cell r="E7255">
            <v>0</v>
          </cell>
        </row>
        <row r="7256">
          <cell r="B7256" t="str">
            <v>528940</v>
          </cell>
          <cell r="C7256" t="str">
            <v>VALVULA GAV. MC FG/CAB. C/RED.S/BY P. PN10 D=500MM</v>
          </cell>
          <cell r="D7256" t="str">
            <v>UN</v>
          </cell>
          <cell r="E7256">
            <v>0</v>
          </cell>
        </row>
        <row r="7257">
          <cell r="B7257" t="str">
            <v>528941</v>
          </cell>
          <cell r="C7257" t="str">
            <v>VALVULA GAV. MC FG/CAB. C/RED.S/BY P. PN10 D=600MM</v>
          </cell>
          <cell r="D7257" t="str">
            <v>UN</v>
          </cell>
          <cell r="E7257">
            <v>0</v>
          </cell>
        </row>
        <row r="7258">
          <cell r="B7258" t="str">
            <v>528942</v>
          </cell>
          <cell r="C7258" t="str">
            <v>VALVULA GAV. MC FG/VOL. C/RED.S/BY P. PN10 D=350MM</v>
          </cell>
          <cell r="D7258" t="str">
            <v>UN</v>
          </cell>
          <cell r="E7258">
            <v>0</v>
          </cell>
        </row>
        <row r="7259">
          <cell r="B7259" t="str">
            <v>528943</v>
          </cell>
          <cell r="C7259" t="str">
            <v>VALVULA GAV. MC FG/VOL. C/RED.S/BY P. PN10 D=400MM</v>
          </cell>
          <cell r="D7259" t="str">
            <v>UN</v>
          </cell>
          <cell r="E7259">
            <v>0</v>
          </cell>
        </row>
        <row r="7260">
          <cell r="B7260" t="str">
            <v>528944</v>
          </cell>
          <cell r="C7260" t="str">
            <v>VALVULA GAV. MC FG/VOL. C/RED.S/BY P. PN10 D=450MM</v>
          </cell>
          <cell r="D7260" t="str">
            <v>UN</v>
          </cell>
          <cell r="E7260">
            <v>0</v>
          </cell>
        </row>
        <row r="7261">
          <cell r="B7261" t="str">
            <v>528945</v>
          </cell>
          <cell r="C7261" t="str">
            <v>VALVULA GAV. MC FG/VOL. C/RED.S/BY P. PN10 D=500MM</v>
          </cell>
          <cell r="D7261" t="str">
            <v>UN</v>
          </cell>
          <cell r="E7261">
            <v>0</v>
          </cell>
        </row>
        <row r="7262">
          <cell r="B7262" t="str">
            <v>528946</v>
          </cell>
          <cell r="C7262" t="str">
            <v>VALVULA GAV. MC FG/VOL. C/RED.S/BY P. PN10 D=600MM</v>
          </cell>
          <cell r="D7262" t="str">
            <v>UN</v>
          </cell>
          <cell r="E7262">
            <v>0</v>
          </cell>
        </row>
        <row r="7263">
          <cell r="B7263" t="str">
            <v>528947</v>
          </cell>
          <cell r="C7263" t="str">
            <v>VALVULA GAV. MC FG/CAB. C/BY PASS PN10 D=350MM</v>
          </cell>
          <cell r="D7263" t="str">
            <v>UN</v>
          </cell>
          <cell r="E7263">
            <v>0</v>
          </cell>
        </row>
        <row r="7264">
          <cell r="B7264" t="str">
            <v>528948</v>
          </cell>
          <cell r="C7264" t="str">
            <v>VALVULA GAV. MC FG/CAB. C/BY PASS PN10 D=400MM</v>
          </cell>
          <cell r="D7264" t="str">
            <v>UN</v>
          </cell>
          <cell r="E7264">
            <v>0</v>
          </cell>
        </row>
        <row r="7265">
          <cell r="B7265" t="str">
            <v>528949</v>
          </cell>
          <cell r="C7265" t="str">
            <v>VALVULA GAV. MC FG/CAB. C/BY PASS PN10 D=450MM</v>
          </cell>
          <cell r="D7265" t="str">
            <v>UN</v>
          </cell>
          <cell r="E7265">
            <v>0</v>
          </cell>
        </row>
        <row r="7266">
          <cell r="B7266" t="str">
            <v>528950</v>
          </cell>
          <cell r="C7266" t="str">
            <v>VALVULA GAV. MC FG/CAB. C/BY PASS PN10 D=500MM</v>
          </cell>
          <cell r="D7266" t="str">
            <v>UN</v>
          </cell>
          <cell r="E7266">
            <v>0</v>
          </cell>
        </row>
        <row r="7267">
          <cell r="B7267" t="str">
            <v>528951</v>
          </cell>
          <cell r="C7267" t="str">
            <v>VALVULA GAV. MC FG/CAB. C/BY PASS PN10 D=600MM</v>
          </cell>
          <cell r="D7267" t="str">
            <v>UN</v>
          </cell>
          <cell r="E7267">
            <v>0</v>
          </cell>
        </row>
        <row r="7268">
          <cell r="B7268" t="str">
            <v>528952</v>
          </cell>
          <cell r="C7268" t="str">
            <v>VALVULA GAV. MC FG/VOL. C/BY PASS PN10 D=350MM</v>
          </cell>
          <cell r="D7268" t="str">
            <v>UN</v>
          </cell>
          <cell r="E7268">
            <v>0</v>
          </cell>
        </row>
        <row r="7269">
          <cell r="B7269" t="str">
            <v>528953</v>
          </cell>
          <cell r="C7269" t="str">
            <v>VALVULA GAV. MC FG/VOL. C/BY PASS PN10 D=400MM</v>
          </cell>
          <cell r="D7269" t="str">
            <v>UN</v>
          </cell>
          <cell r="E7269">
            <v>0</v>
          </cell>
        </row>
        <row r="7270">
          <cell r="B7270" t="str">
            <v>528954</v>
          </cell>
          <cell r="C7270" t="str">
            <v>VALVULA GAV. MC FG/VOL. C/BY PASS PN10 D=450MM</v>
          </cell>
          <cell r="D7270" t="str">
            <v>UN</v>
          </cell>
          <cell r="E7270">
            <v>0</v>
          </cell>
        </row>
        <row r="7271">
          <cell r="B7271" t="str">
            <v>528955</v>
          </cell>
          <cell r="C7271" t="str">
            <v>VALVULA GAV. MC FG/VOL. C/BY PASS PN10 D=500MM</v>
          </cell>
          <cell r="D7271" t="str">
            <v>UN</v>
          </cell>
          <cell r="E7271">
            <v>0</v>
          </cell>
        </row>
        <row r="7272">
          <cell r="B7272" t="str">
            <v>528956</v>
          </cell>
          <cell r="C7272" t="str">
            <v>VALVULA GAV. MC FG/VOL. C/BY PASS PN10 D=600MM</v>
          </cell>
          <cell r="D7272" t="str">
            <v>UN</v>
          </cell>
          <cell r="E7272">
            <v>0</v>
          </cell>
        </row>
        <row r="7273">
          <cell r="B7273" t="str">
            <v>528957</v>
          </cell>
          <cell r="C7273" t="str">
            <v>VALVULA GAV. MC FG/CAB. C/RED.C/BY P. PN10 D=350MM</v>
          </cell>
          <cell r="D7273" t="str">
            <v>UN</v>
          </cell>
          <cell r="E7273">
            <v>0</v>
          </cell>
        </row>
        <row r="7274">
          <cell r="B7274" t="str">
            <v>528958</v>
          </cell>
          <cell r="C7274" t="str">
            <v>VALVULA GAV. MC FG/CAB. C/RED.C/BY P. PN10 D=400MM</v>
          </cell>
          <cell r="D7274" t="str">
            <v>UN</v>
          </cell>
          <cell r="E7274">
            <v>0</v>
          </cell>
        </row>
        <row r="7275">
          <cell r="B7275" t="str">
            <v>528959</v>
          </cell>
          <cell r="C7275" t="str">
            <v>VALVULA GAV. MC FG/CAB. C/RED.C/BY P. PN10 D=450MM</v>
          </cell>
          <cell r="D7275" t="str">
            <v>UN</v>
          </cell>
          <cell r="E7275">
            <v>0</v>
          </cell>
        </row>
        <row r="7276">
          <cell r="B7276" t="str">
            <v>528960</v>
          </cell>
          <cell r="C7276" t="str">
            <v>VALVULA GAV. MC FG/CAB. C/RED.C/BY P. PN10 D=500MM</v>
          </cell>
          <cell r="D7276" t="str">
            <v>UN</v>
          </cell>
          <cell r="E7276">
            <v>0</v>
          </cell>
        </row>
        <row r="7277">
          <cell r="B7277" t="str">
            <v>528961</v>
          </cell>
          <cell r="C7277" t="str">
            <v>VALVULA GAV. MC FG/CAB. C/RED.C/BY P. PN10 D=600MM</v>
          </cell>
          <cell r="D7277" t="str">
            <v>UN</v>
          </cell>
          <cell r="E7277">
            <v>0</v>
          </cell>
        </row>
        <row r="7278">
          <cell r="B7278" t="str">
            <v>528962</v>
          </cell>
          <cell r="C7278" t="str">
            <v>VALVULA GAV. MC FG/VOL. C/RED.C/BY P. PN10 D=350MM</v>
          </cell>
          <cell r="D7278" t="str">
            <v>UN</v>
          </cell>
          <cell r="E7278">
            <v>0</v>
          </cell>
        </row>
        <row r="7279">
          <cell r="B7279" t="str">
            <v>528963</v>
          </cell>
          <cell r="C7279" t="str">
            <v>VALVULA GAV. MC FG/VOL. C/RED.C/BY P. PN10 D=400MM</v>
          </cell>
          <cell r="D7279" t="str">
            <v>UN</v>
          </cell>
          <cell r="E7279">
            <v>0</v>
          </cell>
        </row>
        <row r="7280">
          <cell r="B7280" t="str">
            <v>528964</v>
          </cell>
          <cell r="C7280" t="str">
            <v>VALVULA GAV. MC FG/VOL. C/RED.C/BY P. PN10 D=450MM</v>
          </cell>
          <cell r="D7280" t="str">
            <v>UN</v>
          </cell>
          <cell r="E7280">
            <v>0</v>
          </cell>
        </row>
        <row r="7281">
          <cell r="B7281" t="str">
            <v>528965</v>
          </cell>
          <cell r="C7281" t="str">
            <v>VALVULA GAV. MC FG/VOL. C/RED.C/BY P. PN10 D=500MM</v>
          </cell>
          <cell r="D7281" t="str">
            <v>UN</v>
          </cell>
          <cell r="E7281">
            <v>0</v>
          </cell>
        </row>
        <row r="7282">
          <cell r="B7282" t="str">
            <v>528966</v>
          </cell>
          <cell r="C7282" t="str">
            <v>VALVULA GAV. MC FG/VOL. C/RED.C/BY P. PN10 D=600MM</v>
          </cell>
          <cell r="D7282" t="str">
            <v>UN</v>
          </cell>
          <cell r="E7282">
            <v>0</v>
          </cell>
        </row>
        <row r="7284">
          <cell r="B7284" t="str">
            <v>529000</v>
          </cell>
          <cell r="C7284" t="str">
            <v>VALVULA GAV. MO PN-10 (SETOR ABDIB GLOBAL 40%; C32 - FERRO/ACO/DERIV. 60%)</v>
          </cell>
        </row>
        <row r="7285">
          <cell r="B7285" t="str">
            <v>529001</v>
          </cell>
          <cell r="C7285" t="str">
            <v>VALVULA GAV. MO FG/CAB. S/BY PASS PN10 D=350MM</v>
          </cell>
          <cell r="D7285" t="str">
            <v>UN</v>
          </cell>
          <cell r="E7285">
            <v>0</v>
          </cell>
        </row>
        <row r="7286">
          <cell r="B7286" t="str">
            <v>529002</v>
          </cell>
          <cell r="C7286" t="str">
            <v>VALVULA GAV. MO FG/CAB. S/BY PASS PN10 D=400MM</v>
          </cell>
          <cell r="D7286" t="str">
            <v>UN</v>
          </cell>
          <cell r="E7286">
            <v>0</v>
          </cell>
        </row>
        <row r="7287">
          <cell r="B7287" t="str">
            <v>529003</v>
          </cell>
          <cell r="C7287" t="str">
            <v>VALVULA GAV. MO FG/CAB. S/BY PASS PN10 D=450MM</v>
          </cell>
          <cell r="D7287" t="str">
            <v>UN</v>
          </cell>
          <cell r="E7287">
            <v>0</v>
          </cell>
        </row>
        <row r="7288">
          <cell r="B7288" t="str">
            <v>529004</v>
          </cell>
          <cell r="C7288" t="str">
            <v>VALVULA GAV. MO FG/CAB. S/BY PASS PN10 D=500MM</v>
          </cell>
          <cell r="D7288" t="str">
            <v>UN</v>
          </cell>
          <cell r="E7288">
            <v>0</v>
          </cell>
        </row>
        <row r="7289">
          <cell r="B7289" t="str">
            <v>529005</v>
          </cell>
          <cell r="C7289" t="str">
            <v>VALVULA GAV. MO FG/CAB. S/BY PASS PN10 D=600MM</v>
          </cell>
          <cell r="D7289" t="str">
            <v>UN</v>
          </cell>
          <cell r="E7289">
            <v>0</v>
          </cell>
        </row>
        <row r="7290">
          <cell r="B7290" t="str">
            <v>529006</v>
          </cell>
          <cell r="C7290" t="str">
            <v>VALVULA GAV. MO FG/CAB. S/BY PASS PN10 D=700MM</v>
          </cell>
          <cell r="D7290" t="str">
            <v>UN</v>
          </cell>
          <cell r="E7290">
            <v>0</v>
          </cell>
        </row>
        <row r="7291">
          <cell r="B7291" t="str">
            <v>529007</v>
          </cell>
          <cell r="C7291" t="str">
            <v>VALVULA GAV. MO FG/CAB. S/BY PASS PN10 D=800MM</v>
          </cell>
          <cell r="D7291" t="str">
            <v>UN</v>
          </cell>
          <cell r="E7291">
            <v>0</v>
          </cell>
        </row>
        <row r="7292">
          <cell r="B7292" t="str">
            <v>529008</v>
          </cell>
          <cell r="C7292" t="str">
            <v>VALVULA GAV. MO FG/CAB. S/BY PASS PN10 D=900MM</v>
          </cell>
          <cell r="D7292" t="str">
            <v>UN</v>
          </cell>
          <cell r="E7292">
            <v>0</v>
          </cell>
        </row>
        <row r="7293">
          <cell r="B7293" t="str">
            <v>529009</v>
          </cell>
          <cell r="C7293" t="str">
            <v>VALVULA GAV. MO FG/CAB. S/BY PASS PN10 D=1000MM</v>
          </cell>
          <cell r="D7293" t="str">
            <v>UN</v>
          </cell>
          <cell r="E7293">
            <v>0</v>
          </cell>
        </row>
        <row r="7294">
          <cell r="B7294" t="str">
            <v>529010</v>
          </cell>
          <cell r="C7294" t="str">
            <v>VALVULA GAV. MO FG/VOL. S/BY PASS PN10 D=350MM</v>
          </cell>
          <cell r="D7294" t="str">
            <v>UN</v>
          </cell>
          <cell r="E7294">
            <v>0</v>
          </cell>
        </row>
        <row r="7295">
          <cell r="B7295" t="str">
            <v>529011</v>
          </cell>
          <cell r="C7295" t="str">
            <v>VALVULA GAV. MO FG/VOL. S/BY PASS PN10 D=400MM</v>
          </cell>
          <cell r="D7295" t="str">
            <v>UN</v>
          </cell>
          <cell r="E7295">
            <v>0</v>
          </cell>
        </row>
        <row r="7296">
          <cell r="B7296" t="str">
            <v>529012</v>
          </cell>
          <cell r="C7296" t="str">
            <v>VALVULA GAV. MO FG/VOL. S/BY PASS PN10 D=450MM</v>
          </cell>
          <cell r="D7296" t="str">
            <v>UN</v>
          </cell>
          <cell r="E7296">
            <v>0</v>
          </cell>
        </row>
        <row r="7297">
          <cell r="B7297" t="str">
            <v>529013</v>
          </cell>
          <cell r="C7297" t="str">
            <v>VALVULA GAV. MO FG/VOL. S/BY PASS PN10 D=500MM</v>
          </cell>
          <cell r="D7297" t="str">
            <v>UN</v>
          </cell>
          <cell r="E7297">
            <v>0</v>
          </cell>
        </row>
        <row r="7298">
          <cell r="B7298" t="str">
            <v>529014</v>
          </cell>
          <cell r="C7298" t="str">
            <v>VALVULA GAV. MO FG/VOL. S/BY PASS PN10 D=600MM</v>
          </cell>
          <cell r="D7298" t="str">
            <v>UN</v>
          </cell>
          <cell r="E7298">
            <v>0</v>
          </cell>
        </row>
        <row r="7299">
          <cell r="B7299" t="str">
            <v>529015</v>
          </cell>
          <cell r="C7299" t="str">
            <v>VALVULA GAV. MO FG/VOL. S/BY PASS PN10 D=700MM</v>
          </cell>
          <cell r="D7299" t="str">
            <v>UN</v>
          </cell>
          <cell r="E7299">
            <v>0</v>
          </cell>
        </row>
        <row r="7300">
          <cell r="B7300" t="str">
            <v>529016</v>
          </cell>
          <cell r="C7300" t="str">
            <v>VALVULA GAV. MO FG/VOL. S/BY PASS PN10 D=800MM</v>
          </cell>
          <cell r="D7300" t="str">
            <v>UN</v>
          </cell>
          <cell r="E7300">
            <v>0</v>
          </cell>
        </row>
        <row r="7301">
          <cell r="B7301" t="str">
            <v>529017</v>
          </cell>
          <cell r="C7301" t="str">
            <v>VALVULA GAV. MO FG/VOL. S/BY PASS PN10 D=900MM</v>
          </cell>
          <cell r="D7301" t="str">
            <v>UN</v>
          </cell>
          <cell r="E7301">
            <v>0</v>
          </cell>
        </row>
        <row r="7302">
          <cell r="B7302" t="str">
            <v>529018</v>
          </cell>
          <cell r="C7302" t="str">
            <v>VALVULA GAV. MO FG/VOL. S/BY PASS PN10 D=1000MM</v>
          </cell>
          <cell r="D7302" t="str">
            <v>UN</v>
          </cell>
          <cell r="E7302">
            <v>0</v>
          </cell>
        </row>
        <row r="7303">
          <cell r="B7303" t="str">
            <v>529019</v>
          </cell>
          <cell r="C7303" t="str">
            <v>VALVULA GAV. MO JE/CAB. S/BY PASS PN10 D=250MM</v>
          </cell>
          <cell r="D7303" t="str">
            <v>UN</v>
          </cell>
          <cell r="E7303">
            <v>0</v>
          </cell>
        </row>
        <row r="7304">
          <cell r="B7304" t="str">
            <v>529020</v>
          </cell>
          <cell r="C7304" t="str">
            <v>VALVULA GAV. MO JE/CAB. S/BY PASS PN10 D=300MM</v>
          </cell>
          <cell r="D7304" t="str">
            <v>UN</v>
          </cell>
          <cell r="E7304">
            <v>0</v>
          </cell>
        </row>
        <row r="7305">
          <cell r="B7305" t="str">
            <v>529021</v>
          </cell>
          <cell r="C7305" t="str">
            <v>VALVULA GAV. MO JE/CAB. S/BY PASS PN10 D=350MM</v>
          </cell>
          <cell r="D7305" t="str">
            <v>UN</v>
          </cell>
          <cell r="E7305">
            <v>0</v>
          </cell>
        </row>
        <row r="7306">
          <cell r="B7306" t="str">
            <v>529022</v>
          </cell>
          <cell r="C7306" t="str">
            <v>VALVULA GAV. MO JE/CAB. S/BY PASS PN10 D=400MM</v>
          </cell>
          <cell r="D7306" t="str">
            <v>UN</v>
          </cell>
          <cell r="E7306">
            <v>0</v>
          </cell>
        </row>
        <row r="7307">
          <cell r="B7307" t="str">
            <v>529023</v>
          </cell>
          <cell r="C7307" t="str">
            <v>VALVULA GAV. MO JE/CAB. S/BY PASS PN10 D=450MM</v>
          </cell>
          <cell r="D7307" t="str">
            <v>UN</v>
          </cell>
          <cell r="E7307">
            <v>0</v>
          </cell>
        </row>
        <row r="7308">
          <cell r="B7308" t="str">
            <v>529024</v>
          </cell>
          <cell r="C7308" t="str">
            <v>VALVULA GAV. MO JE/CAB. S/BY PASS PN10 D=500MM</v>
          </cell>
          <cell r="D7308" t="str">
            <v>UN</v>
          </cell>
          <cell r="E7308">
            <v>0</v>
          </cell>
        </row>
        <row r="7309">
          <cell r="B7309" t="str">
            <v>529025</v>
          </cell>
          <cell r="C7309" t="str">
            <v>VALVULA GAV. MO JE/CAB. S/BY PASS PN10 D=600MM</v>
          </cell>
          <cell r="D7309" t="str">
            <v>UN</v>
          </cell>
          <cell r="E7309">
            <v>0</v>
          </cell>
        </row>
        <row r="7310">
          <cell r="B7310" t="str">
            <v>529026</v>
          </cell>
          <cell r="C7310" t="str">
            <v>VALVULA GAV. MO JE/VOL. S/BY PASS PN10 D=250MM</v>
          </cell>
          <cell r="D7310" t="str">
            <v>UN</v>
          </cell>
          <cell r="E7310">
            <v>0</v>
          </cell>
        </row>
        <row r="7311">
          <cell r="B7311" t="str">
            <v>529027</v>
          </cell>
          <cell r="C7311" t="str">
            <v>VALVULA GAV. MO JE/VOL. S/BY PASS PN10 D=300MM</v>
          </cell>
          <cell r="D7311" t="str">
            <v>UN</v>
          </cell>
          <cell r="E7311">
            <v>0</v>
          </cell>
        </row>
        <row r="7312">
          <cell r="B7312" t="str">
            <v>529028</v>
          </cell>
          <cell r="C7312" t="str">
            <v>VALVULA GAV. MO JE/VOL. S/BY PASS PN10 D=350MM</v>
          </cell>
          <cell r="D7312" t="str">
            <v>UN</v>
          </cell>
          <cell r="E7312">
            <v>0</v>
          </cell>
        </row>
        <row r="7313">
          <cell r="B7313" t="str">
            <v>529029</v>
          </cell>
          <cell r="C7313" t="str">
            <v>VALVULA GAV. MO JE/VOL. S/BY PASS PN10 D=400MM</v>
          </cell>
          <cell r="D7313" t="str">
            <v>UN</v>
          </cell>
          <cell r="E7313">
            <v>0</v>
          </cell>
        </row>
        <row r="7314">
          <cell r="B7314" t="str">
            <v>529030</v>
          </cell>
          <cell r="C7314" t="str">
            <v>VALVULA GAV. MO JE/VOL. S/BY PASS PN10 D=450MM</v>
          </cell>
          <cell r="D7314" t="str">
            <v>UN</v>
          </cell>
          <cell r="E7314">
            <v>0</v>
          </cell>
        </row>
        <row r="7315">
          <cell r="B7315" t="str">
            <v>529031</v>
          </cell>
          <cell r="C7315" t="str">
            <v>VALVULA GAV. MO JE/VOL. S/BY PASS PN10 D=500MM</v>
          </cell>
          <cell r="D7315" t="str">
            <v>UN</v>
          </cell>
          <cell r="E7315">
            <v>0</v>
          </cell>
        </row>
        <row r="7316">
          <cell r="B7316" t="str">
            <v>529032</v>
          </cell>
          <cell r="C7316" t="str">
            <v>VALVULA GAV. MO JE/VOL. S/BY PASS PN10 D=600MM</v>
          </cell>
          <cell r="D7316" t="str">
            <v>UN</v>
          </cell>
          <cell r="E7316">
            <v>0</v>
          </cell>
        </row>
        <row r="7317">
          <cell r="B7317" t="str">
            <v>529033</v>
          </cell>
          <cell r="C7317" t="str">
            <v>VALVULA GAV. MO FG/CAB.C/RED.S/BY P. PN10 D=350MM</v>
          </cell>
          <cell r="D7317" t="str">
            <v>UN</v>
          </cell>
          <cell r="E7317">
            <v>0</v>
          </cell>
        </row>
        <row r="7318">
          <cell r="B7318" t="str">
            <v>529034</v>
          </cell>
          <cell r="C7318" t="str">
            <v>VALVULA GAV. MO FG/CAB.C/RED.S/BY P. PN10 D=400MM</v>
          </cell>
          <cell r="D7318" t="str">
            <v>UN</v>
          </cell>
          <cell r="E7318">
            <v>0</v>
          </cell>
        </row>
        <row r="7319">
          <cell r="B7319" t="str">
            <v>529035</v>
          </cell>
          <cell r="C7319" t="str">
            <v>VALVULA GAV. MO FG/CAB.C/RED.S/BY P. PN10 D=450MM</v>
          </cell>
          <cell r="D7319" t="str">
            <v>UN</v>
          </cell>
          <cell r="E7319">
            <v>0</v>
          </cell>
        </row>
        <row r="7320">
          <cell r="B7320" t="str">
            <v>529036</v>
          </cell>
          <cell r="C7320" t="str">
            <v>VALVULA GAV. MO FG/CAB.C/RED.S/BY P. PN10 D=500MM</v>
          </cell>
          <cell r="D7320" t="str">
            <v>UN</v>
          </cell>
          <cell r="E7320">
            <v>0</v>
          </cell>
        </row>
        <row r="7321">
          <cell r="B7321" t="str">
            <v>529037</v>
          </cell>
          <cell r="C7321" t="str">
            <v>VALVULA GAV. MO FG/CAB.C/RED.S/BY P. PN10 D=600MM</v>
          </cell>
          <cell r="D7321" t="str">
            <v>UN</v>
          </cell>
          <cell r="E7321">
            <v>0</v>
          </cell>
        </row>
        <row r="7322">
          <cell r="B7322" t="str">
            <v>529038</v>
          </cell>
          <cell r="C7322" t="str">
            <v>VALVULA GAV. MO FG/CAB.C/RED.S/BY P. PN10 D=700MM</v>
          </cell>
          <cell r="D7322" t="str">
            <v>UN</v>
          </cell>
          <cell r="E7322">
            <v>0</v>
          </cell>
        </row>
        <row r="7323">
          <cell r="B7323" t="str">
            <v>529039</v>
          </cell>
          <cell r="C7323" t="str">
            <v>VALVULA GAV. MO FG/CAB.C/RED.S/BY P. PN10 D=800MM</v>
          </cell>
          <cell r="D7323" t="str">
            <v>UN</v>
          </cell>
          <cell r="E7323">
            <v>0</v>
          </cell>
        </row>
        <row r="7324">
          <cell r="B7324" t="str">
            <v>529040</v>
          </cell>
          <cell r="C7324" t="str">
            <v>VALVULA GAV. MO FG/CAB.C/RED.S/BY P. PN10 D=900MM</v>
          </cell>
          <cell r="D7324" t="str">
            <v>UN</v>
          </cell>
          <cell r="E7324">
            <v>0</v>
          </cell>
        </row>
        <row r="7325">
          <cell r="B7325" t="str">
            <v>529041</v>
          </cell>
          <cell r="C7325" t="str">
            <v>VALVULA GAV. MO FG/CAB.C/RED.S/BY P. PN10 D=1000MM</v>
          </cell>
          <cell r="D7325" t="str">
            <v>UN</v>
          </cell>
          <cell r="E7325">
            <v>0</v>
          </cell>
        </row>
        <row r="7326">
          <cell r="B7326" t="str">
            <v>529042</v>
          </cell>
          <cell r="C7326" t="str">
            <v>VALVULA GAV. MO FG/VOL.C/RED.S/BY P. PN10 D=350MM</v>
          </cell>
          <cell r="D7326" t="str">
            <v>UN</v>
          </cell>
          <cell r="E7326">
            <v>0</v>
          </cell>
        </row>
        <row r="7327">
          <cell r="B7327" t="str">
            <v>529043</v>
          </cell>
          <cell r="C7327" t="str">
            <v>VALVULA GAV. MO FG/VOL.C/RED.S/BY P. PN10 D=400MM</v>
          </cell>
          <cell r="D7327" t="str">
            <v>UN</v>
          </cell>
          <cell r="E7327">
            <v>0</v>
          </cell>
        </row>
        <row r="7328">
          <cell r="B7328" t="str">
            <v>529044</v>
          </cell>
          <cell r="C7328" t="str">
            <v>VALVULA GAV. MO FG/VOL.C/RED.S/BY P. PN10 D=450MM</v>
          </cell>
          <cell r="D7328" t="str">
            <v>UN</v>
          </cell>
          <cell r="E7328">
            <v>0</v>
          </cell>
        </row>
        <row r="7329">
          <cell r="B7329" t="str">
            <v>529045</v>
          </cell>
          <cell r="C7329" t="str">
            <v>VALVULA GAV. MO FG/VOL.C/RED.S/BY P. PN10 D=500MM</v>
          </cell>
          <cell r="D7329" t="str">
            <v>UN</v>
          </cell>
          <cell r="E7329">
            <v>0</v>
          </cell>
        </row>
        <row r="7330">
          <cell r="B7330" t="str">
            <v>529046</v>
          </cell>
          <cell r="C7330" t="str">
            <v>VALVULA GAV. MO FG/VOL.C/RED.S/BY P. PN10 D=600MM</v>
          </cell>
          <cell r="D7330" t="str">
            <v>UN</v>
          </cell>
          <cell r="E7330">
            <v>0</v>
          </cell>
        </row>
        <row r="7331">
          <cell r="B7331" t="str">
            <v>529047</v>
          </cell>
          <cell r="C7331" t="str">
            <v>VALVULA GAV. MO FG/VOL.C/RED.S/BY P. PN10 D=700MM</v>
          </cell>
          <cell r="D7331" t="str">
            <v>UN</v>
          </cell>
          <cell r="E7331">
            <v>0</v>
          </cell>
        </row>
        <row r="7332">
          <cell r="B7332" t="str">
            <v>529048</v>
          </cell>
          <cell r="C7332" t="str">
            <v>VALVULA GAV. MO FG/VOL.C/RED.S/BY P. PN10 D=800MM</v>
          </cell>
          <cell r="D7332" t="str">
            <v>UN</v>
          </cell>
          <cell r="E7332">
            <v>0</v>
          </cell>
        </row>
        <row r="7333">
          <cell r="B7333" t="str">
            <v>529049</v>
          </cell>
          <cell r="C7333" t="str">
            <v>VALVULA GAV. MO FG/VOL.C/RED.S/BY P. PN10 D=900MM</v>
          </cell>
          <cell r="D7333" t="str">
            <v>UN</v>
          </cell>
          <cell r="E7333">
            <v>0</v>
          </cell>
        </row>
        <row r="7334">
          <cell r="B7334" t="str">
            <v>529050</v>
          </cell>
          <cell r="C7334" t="str">
            <v>VALVULA GAV. MO FG/VOL.C/RED.S/BY P. PN10 D=1000MM</v>
          </cell>
          <cell r="D7334" t="str">
            <v>UN</v>
          </cell>
          <cell r="E7334">
            <v>0</v>
          </cell>
        </row>
        <row r="7335">
          <cell r="B7335" t="str">
            <v>529051</v>
          </cell>
          <cell r="C7335" t="str">
            <v>VALVULA GAV. MO JE/CAB. C/RED.S/BY P. PN10 D=300MM</v>
          </cell>
          <cell r="D7335" t="str">
            <v>UN</v>
          </cell>
          <cell r="E7335">
            <v>0</v>
          </cell>
        </row>
        <row r="7336">
          <cell r="B7336" t="str">
            <v>529052</v>
          </cell>
          <cell r="C7336" t="str">
            <v>VALVULA GAV. MO JE/CAB. C/RED.S/BY P. PN10 D=350MM</v>
          </cell>
          <cell r="D7336" t="str">
            <v>UN</v>
          </cell>
          <cell r="E7336">
            <v>0</v>
          </cell>
        </row>
        <row r="7337">
          <cell r="B7337" t="str">
            <v>529053</v>
          </cell>
          <cell r="C7337" t="str">
            <v>VALVULA GAV. MO JE/CAB. C/RED.S/BY P. PN10 D=400MM</v>
          </cell>
          <cell r="D7337" t="str">
            <v>UN</v>
          </cell>
          <cell r="E7337">
            <v>0</v>
          </cell>
        </row>
        <row r="7338">
          <cell r="B7338" t="str">
            <v>529054</v>
          </cell>
          <cell r="C7338" t="str">
            <v>VALVULA GAV. MO JE/CAB. C/RED.S/BY P. PN10 D=450MM</v>
          </cell>
          <cell r="D7338" t="str">
            <v>UN</v>
          </cell>
          <cell r="E7338">
            <v>0</v>
          </cell>
        </row>
        <row r="7339">
          <cell r="B7339" t="str">
            <v>529055</v>
          </cell>
          <cell r="C7339" t="str">
            <v>VALVULA GAV. MO JE/CAB. C/RED.S/BY P. PN10 D=500MM</v>
          </cell>
          <cell r="D7339" t="str">
            <v>UN</v>
          </cell>
          <cell r="E7339">
            <v>0</v>
          </cell>
        </row>
        <row r="7340">
          <cell r="B7340" t="str">
            <v>529056</v>
          </cell>
          <cell r="C7340" t="str">
            <v>VALVULA GAV. MO JE/CAB. C/RED.S/BY P. PN10 D=600MM</v>
          </cell>
          <cell r="D7340" t="str">
            <v>UN</v>
          </cell>
          <cell r="E7340">
            <v>0</v>
          </cell>
        </row>
        <row r="7341">
          <cell r="B7341" t="str">
            <v>529057</v>
          </cell>
          <cell r="C7341" t="str">
            <v>VALVULA GAV. MO JE/VOL. C/RED.S/BY P. PN10 D=300MM</v>
          </cell>
          <cell r="D7341" t="str">
            <v>UN</v>
          </cell>
          <cell r="E7341">
            <v>0</v>
          </cell>
        </row>
        <row r="7342">
          <cell r="B7342" t="str">
            <v>529058</v>
          </cell>
          <cell r="C7342" t="str">
            <v>VALVULA GAV. MO JE/VOL. C/RED.S/BY P. PN10 D=350MM</v>
          </cell>
          <cell r="D7342" t="str">
            <v>UN</v>
          </cell>
          <cell r="E7342">
            <v>0</v>
          </cell>
        </row>
        <row r="7343">
          <cell r="B7343" t="str">
            <v>529059</v>
          </cell>
          <cell r="C7343" t="str">
            <v>VALVULA GAV. MO JE/VOL. C/RED.S/BY P. PN10 D=400MM</v>
          </cell>
          <cell r="D7343" t="str">
            <v>UN</v>
          </cell>
          <cell r="E7343">
            <v>0</v>
          </cell>
        </row>
        <row r="7344">
          <cell r="B7344" t="str">
            <v>529060</v>
          </cell>
          <cell r="C7344" t="str">
            <v>VALVULA GAV. MO JE/VOL. C/RED.S/BY P. PN10 D=450MM</v>
          </cell>
          <cell r="D7344" t="str">
            <v>UN</v>
          </cell>
          <cell r="E7344">
            <v>0</v>
          </cell>
        </row>
        <row r="7345">
          <cell r="B7345" t="str">
            <v>529061</v>
          </cell>
          <cell r="C7345" t="str">
            <v>VALVULA GAV. MO JE/VOL. C/RED.S/BY P. PN10 D=500MM</v>
          </cell>
          <cell r="D7345" t="str">
            <v>UN</v>
          </cell>
          <cell r="E7345">
            <v>0</v>
          </cell>
        </row>
        <row r="7346">
          <cell r="B7346" t="str">
            <v>529062</v>
          </cell>
          <cell r="C7346" t="str">
            <v>VALVULA GAV. MO JE/VOL. C/RED.S/BY P. PN10 D=600MM</v>
          </cell>
          <cell r="D7346" t="str">
            <v>UN</v>
          </cell>
          <cell r="E7346">
            <v>0</v>
          </cell>
        </row>
        <row r="7347">
          <cell r="B7347" t="str">
            <v>529063</v>
          </cell>
          <cell r="C7347" t="str">
            <v>VALVULA GAV. MO FG/CAB. C/BY PASS PN10 D=350MM</v>
          </cell>
          <cell r="D7347" t="str">
            <v>UN</v>
          </cell>
          <cell r="E7347">
            <v>0</v>
          </cell>
        </row>
        <row r="7348">
          <cell r="B7348" t="str">
            <v>529064</v>
          </cell>
          <cell r="C7348" t="str">
            <v>VALVULA GAV. MO FG/CAB. C/BY PASS PN10 D=400MM</v>
          </cell>
          <cell r="D7348" t="str">
            <v>UN</v>
          </cell>
          <cell r="E7348">
            <v>0</v>
          </cell>
        </row>
        <row r="7349">
          <cell r="B7349" t="str">
            <v>529065</v>
          </cell>
          <cell r="C7349" t="str">
            <v>VALVULA GAV. MO FG/CAB. C/BY PASS PN10 D=450MM</v>
          </cell>
          <cell r="D7349" t="str">
            <v>UN</v>
          </cell>
          <cell r="E7349">
            <v>0</v>
          </cell>
        </row>
        <row r="7350">
          <cell r="B7350" t="str">
            <v>529066</v>
          </cell>
          <cell r="C7350" t="str">
            <v>VALVULA GAV. MO FG/CAB. C/BY PASS PN10 D=500MM</v>
          </cell>
          <cell r="D7350" t="str">
            <v>UN</v>
          </cell>
          <cell r="E7350">
            <v>0</v>
          </cell>
        </row>
        <row r="7351">
          <cell r="B7351" t="str">
            <v>529067</v>
          </cell>
          <cell r="C7351" t="str">
            <v>VALVULA GAV. MO FG/CAB. C/BY PASS PN10 D=600MM</v>
          </cell>
          <cell r="D7351" t="str">
            <v>UN</v>
          </cell>
          <cell r="E7351">
            <v>0</v>
          </cell>
        </row>
        <row r="7352">
          <cell r="B7352" t="str">
            <v>529068</v>
          </cell>
          <cell r="C7352" t="str">
            <v>VALVULA GAV. MO FG/CAB. C/BY PASS PN10 D=700MM</v>
          </cell>
          <cell r="D7352" t="str">
            <v>UN</v>
          </cell>
          <cell r="E7352">
            <v>0</v>
          </cell>
        </row>
        <row r="7353">
          <cell r="B7353" t="str">
            <v>529069</v>
          </cell>
          <cell r="C7353" t="str">
            <v>VALVULA GAV. MO FG/CAB. C/BY PASS PN10 D=800MM</v>
          </cell>
          <cell r="D7353" t="str">
            <v>UN</v>
          </cell>
          <cell r="E7353">
            <v>0</v>
          </cell>
        </row>
        <row r="7354">
          <cell r="B7354" t="str">
            <v>529070</v>
          </cell>
          <cell r="C7354" t="str">
            <v>VALVULA GAV. MO FG/CAB. C/BY PASS PN10 D=900MM</v>
          </cell>
          <cell r="D7354" t="str">
            <v>UN</v>
          </cell>
          <cell r="E7354">
            <v>0</v>
          </cell>
        </row>
        <row r="7355">
          <cell r="B7355" t="str">
            <v>529071</v>
          </cell>
          <cell r="C7355" t="str">
            <v>VALVULA GAV. MO FG/CAB. C/BY PASS PN10 D=1000MM</v>
          </cell>
          <cell r="D7355" t="str">
            <v>UN</v>
          </cell>
          <cell r="E7355">
            <v>0</v>
          </cell>
        </row>
        <row r="7356">
          <cell r="B7356" t="str">
            <v>529072</v>
          </cell>
          <cell r="C7356" t="str">
            <v>VALVULA GAV. MO FG/VOL. C/BY PASS PN10 D=350MM</v>
          </cell>
          <cell r="D7356" t="str">
            <v>UN</v>
          </cell>
          <cell r="E7356">
            <v>0</v>
          </cell>
        </row>
        <row r="7357">
          <cell r="B7357" t="str">
            <v>529073</v>
          </cell>
          <cell r="C7357" t="str">
            <v>VALVULA GAV. MO FG/VOL. C/BY PASS PN10 D=400MM</v>
          </cell>
          <cell r="D7357" t="str">
            <v>UN</v>
          </cell>
          <cell r="E7357">
            <v>0</v>
          </cell>
        </row>
        <row r="7358">
          <cell r="B7358" t="str">
            <v>529074</v>
          </cell>
          <cell r="C7358" t="str">
            <v>VALVULA GAV. MO FG/VOL. C/BY PASS PN10 D=450MM</v>
          </cell>
          <cell r="D7358" t="str">
            <v>UN</v>
          </cell>
          <cell r="E7358">
            <v>0</v>
          </cell>
        </row>
        <row r="7359">
          <cell r="B7359" t="str">
            <v>529075</v>
          </cell>
          <cell r="C7359" t="str">
            <v>VALVULA GAV. MO FG/VOL. C/BY PASS PN10 D=500MM</v>
          </cell>
          <cell r="D7359" t="str">
            <v>UN</v>
          </cell>
          <cell r="E7359">
            <v>0</v>
          </cell>
        </row>
        <row r="7360">
          <cell r="B7360" t="str">
            <v>529076</v>
          </cell>
          <cell r="C7360" t="str">
            <v>VALVULA GAV. MO FG/VOL. C/BY PASS PN10 D=600MM</v>
          </cell>
          <cell r="D7360" t="str">
            <v>UN</v>
          </cell>
          <cell r="E7360">
            <v>0</v>
          </cell>
        </row>
        <row r="7361">
          <cell r="B7361" t="str">
            <v>529077</v>
          </cell>
          <cell r="C7361" t="str">
            <v>VALVULA GAV. MO FG/VOL. C/BY PASS PN10 D=700MM</v>
          </cell>
          <cell r="D7361" t="str">
            <v>UN</v>
          </cell>
          <cell r="E7361">
            <v>0</v>
          </cell>
        </row>
        <row r="7362">
          <cell r="B7362" t="str">
            <v>529078</v>
          </cell>
          <cell r="C7362" t="str">
            <v>VALVULA GAV. MO FG/VOL. C/BY PASS PN10 D=800MM</v>
          </cell>
          <cell r="D7362" t="str">
            <v>UN</v>
          </cell>
          <cell r="E7362">
            <v>0</v>
          </cell>
        </row>
        <row r="7363">
          <cell r="B7363" t="str">
            <v>529079</v>
          </cell>
          <cell r="C7363" t="str">
            <v>VALVULA GAV. MO FG/VOL. C/BY PASS PN10 D=900MM</v>
          </cell>
          <cell r="D7363" t="str">
            <v>UN</v>
          </cell>
          <cell r="E7363">
            <v>0</v>
          </cell>
        </row>
        <row r="7364">
          <cell r="B7364" t="str">
            <v>529080</v>
          </cell>
          <cell r="C7364" t="str">
            <v>VALVULA GAV. MO FG/VOL. C/BY PASS PN10 D=1000MM</v>
          </cell>
          <cell r="D7364" t="str">
            <v>UN</v>
          </cell>
          <cell r="E7364">
            <v>0</v>
          </cell>
        </row>
        <row r="7365">
          <cell r="B7365" t="str">
            <v>529081</v>
          </cell>
          <cell r="C7365" t="str">
            <v>VALVULA GAV. MO JE/CAB. C/BY PASS PN10 D=250MM</v>
          </cell>
          <cell r="D7365" t="str">
            <v>UN</v>
          </cell>
          <cell r="E7365">
            <v>0</v>
          </cell>
        </row>
        <row r="7366">
          <cell r="B7366" t="str">
            <v>529082</v>
          </cell>
          <cell r="C7366" t="str">
            <v>VALVULA GAV. MO JE/CAB. C/BY PASS PN10 D=300MM</v>
          </cell>
          <cell r="D7366" t="str">
            <v>UN</v>
          </cell>
          <cell r="E7366">
            <v>0</v>
          </cell>
        </row>
        <row r="7367">
          <cell r="B7367" t="str">
            <v>529083</v>
          </cell>
          <cell r="C7367" t="str">
            <v>VALVULA GAV. MO JE/CAB. C/BY PASS PN10 D=350MM</v>
          </cell>
          <cell r="D7367" t="str">
            <v>UN</v>
          </cell>
          <cell r="E7367">
            <v>0</v>
          </cell>
        </row>
        <row r="7368">
          <cell r="B7368" t="str">
            <v>529084</v>
          </cell>
          <cell r="C7368" t="str">
            <v>VALVULA GAV. MO JE/CAB. C/BY PASS PN10 D=400MM</v>
          </cell>
          <cell r="D7368" t="str">
            <v>UN</v>
          </cell>
          <cell r="E7368">
            <v>0</v>
          </cell>
        </row>
        <row r="7369">
          <cell r="B7369" t="str">
            <v>529085</v>
          </cell>
          <cell r="C7369" t="str">
            <v>VALVULA GAV. MO JE/CAB. C/BY PASS PN10 D=450MM</v>
          </cell>
          <cell r="D7369" t="str">
            <v>UN</v>
          </cell>
          <cell r="E7369">
            <v>0</v>
          </cell>
        </row>
        <row r="7370">
          <cell r="B7370" t="str">
            <v>529086</v>
          </cell>
          <cell r="C7370" t="str">
            <v>VALVULA GAV. MO JE/CAB. C/BY PASS PN10 D=500MM</v>
          </cell>
          <cell r="D7370" t="str">
            <v>UN</v>
          </cell>
          <cell r="E7370">
            <v>0</v>
          </cell>
        </row>
        <row r="7371">
          <cell r="B7371" t="str">
            <v>529087</v>
          </cell>
          <cell r="C7371" t="str">
            <v>VALVULA GAV. MO JE/CAB. C/BY PASS PN10 D=600MM</v>
          </cell>
          <cell r="D7371" t="str">
            <v>UN</v>
          </cell>
          <cell r="E7371">
            <v>0</v>
          </cell>
        </row>
        <row r="7372">
          <cell r="B7372" t="str">
            <v>529088</v>
          </cell>
          <cell r="C7372" t="str">
            <v>VALVULA GAV. MO JE/VOL. C/BY PASS PN10 D=250MM</v>
          </cell>
          <cell r="D7372" t="str">
            <v>UN</v>
          </cell>
          <cell r="E7372">
            <v>0</v>
          </cell>
        </row>
        <row r="7373">
          <cell r="B7373" t="str">
            <v>529089</v>
          </cell>
          <cell r="C7373" t="str">
            <v>VALVULA GAV. MO JE/VOL. C/BY PASS PN10 D=300MM</v>
          </cell>
          <cell r="D7373" t="str">
            <v>UN</v>
          </cell>
          <cell r="E7373">
            <v>0</v>
          </cell>
        </row>
        <row r="7374">
          <cell r="B7374" t="str">
            <v>529090</v>
          </cell>
          <cell r="C7374" t="str">
            <v>VALVULA GAV. MO JE/VOL. C/BY PASS PN10 D=350MM</v>
          </cell>
          <cell r="D7374" t="str">
            <v>UN</v>
          </cell>
          <cell r="E7374">
            <v>0</v>
          </cell>
        </row>
        <row r="7375">
          <cell r="B7375" t="str">
            <v>529091</v>
          </cell>
          <cell r="C7375" t="str">
            <v>VALVULA GAV. MO JE/VOL. C/BY PASS PN10 D=400MM</v>
          </cell>
          <cell r="D7375" t="str">
            <v>UN</v>
          </cell>
          <cell r="E7375">
            <v>0</v>
          </cell>
        </row>
        <row r="7376">
          <cell r="B7376" t="str">
            <v>529092</v>
          </cell>
          <cell r="C7376" t="str">
            <v>VALVULA GAV. MO JE/VOL. C/BY PASS PN10 D=450MM</v>
          </cell>
          <cell r="D7376" t="str">
            <v>UN</v>
          </cell>
          <cell r="E7376">
            <v>0</v>
          </cell>
        </row>
        <row r="7377">
          <cell r="B7377" t="str">
            <v>529093</v>
          </cell>
          <cell r="C7377" t="str">
            <v>VALVULA GAV. MO JE/VOL. C/BY PASS PN10 D=500MM</v>
          </cell>
          <cell r="D7377" t="str">
            <v>UN</v>
          </cell>
          <cell r="E7377">
            <v>0</v>
          </cell>
        </row>
        <row r="7378">
          <cell r="B7378" t="str">
            <v>529094</v>
          </cell>
          <cell r="C7378" t="str">
            <v>VALVULA GAV. MO JE/VOL. C/BY PASS PN10 D=600MM</v>
          </cell>
          <cell r="D7378" t="str">
            <v>UN</v>
          </cell>
          <cell r="E7378">
            <v>0</v>
          </cell>
        </row>
        <row r="7379">
          <cell r="B7379" t="str">
            <v>529095</v>
          </cell>
          <cell r="C7379" t="str">
            <v>VALVULA GAV. MO FG/CAB. C/RED.C/BY P. PN10 D=350MM</v>
          </cell>
          <cell r="D7379" t="str">
            <v>UN</v>
          </cell>
          <cell r="E7379">
            <v>0</v>
          </cell>
        </row>
        <row r="7380">
          <cell r="B7380" t="str">
            <v>529096</v>
          </cell>
          <cell r="C7380" t="str">
            <v>VALVULA GAV. MO FG/CAB. C/RED.C/BY P. PN10 D=400MM</v>
          </cell>
          <cell r="D7380" t="str">
            <v>UN</v>
          </cell>
          <cell r="E7380">
            <v>0</v>
          </cell>
        </row>
        <row r="7381">
          <cell r="B7381" t="str">
            <v>529097</v>
          </cell>
          <cell r="C7381" t="str">
            <v>VALVULA GAV. MO FG/CAB. C/RED.C/BY P. PN10 D=450MM</v>
          </cell>
          <cell r="D7381" t="str">
            <v>UN</v>
          </cell>
          <cell r="E7381">
            <v>0</v>
          </cell>
        </row>
        <row r="7382">
          <cell r="B7382" t="str">
            <v>529098</v>
          </cell>
          <cell r="C7382" t="str">
            <v>VALVULA GAV. MO FG/CAB. C/RED.C/BY P. PN10 D=500MM</v>
          </cell>
          <cell r="D7382" t="str">
            <v>UN</v>
          </cell>
          <cell r="E7382">
            <v>0</v>
          </cell>
        </row>
        <row r="7383">
          <cell r="B7383" t="str">
            <v>529099</v>
          </cell>
          <cell r="C7383" t="str">
            <v>VALVULA GAV. MO FG/CAB. C/RED.C/BY P. PN10 D=600MM</v>
          </cell>
          <cell r="D7383" t="str">
            <v>UN</v>
          </cell>
          <cell r="E7383">
            <v>0</v>
          </cell>
        </row>
        <row r="7384">
          <cell r="B7384" t="str">
            <v>529101</v>
          </cell>
          <cell r="C7384" t="str">
            <v>VALVULA GAV. MO FG/CAB. C/RED.C/BY P. PN10 D=700MM</v>
          </cell>
          <cell r="D7384" t="str">
            <v>UN</v>
          </cell>
          <cell r="E7384">
            <v>0</v>
          </cell>
        </row>
        <row r="7385">
          <cell r="B7385" t="str">
            <v>529102</v>
          </cell>
          <cell r="C7385" t="str">
            <v>VALVULA GAV. MO FG/CAB. C/RED.C/BY P. PN10 D=800MM</v>
          </cell>
          <cell r="D7385" t="str">
            <v>UN</v>
          </cell>
          <cell r="E7385">
            <v>0</v>
          </cell>
        </row>
        <row r="7386">
          <cell r="B7386" t="str">
            <v>529103</v>
          </cell>
          <cell r="C7386" t="str">
            <v>VALVULA GAV. MO FG/CAB. C/RED.C/BY P. PN10 D=900MM</v>
          </cell>
          <cell r="D7386" t="str">
            <v>UN</v>
          </cell>
          <cell r="E7386">
            <v>0</v>
          </cell>
        </row>
        <row r="7387">
          <cell r="B7387" t="str">
            <v>529104</v>
          </cell>
          <cell r="C7387" t="str">
            <v>VALVULA GAV. MO FG/CAB.C/RED.C/BY P. PN10 D=1000MM</v>
          </cell>
          <cell r="D7387" t="str">
            <v>UN</v>
          </cell>
          <cell r="E7387">
            <v>0</v>
          </cell>
        </row>
        <row r="7388">
          <cell r="B7388" t="str">
            <v>529105</v>
          </cell>
          <cell r="C7388" t="str">
            <v>VALVULA GAV. MO FG/VOL. C/RED.C/BY P. PN10 D=350MM</v>
          </cell>
          <cell r="D7388" t="str">
            <v>UN</v>
          </cell>
          <cell r="E7388">
            <v>0</v>
          </cell>
        </row>
        <row r="7389">
          <cell r="B7389" t="str">
            <v>529106</v>
          </cell>
          <cell r="C7389" t="str">
            <v>VALVULA GAV. MO FG/VOL. C/RED.C/BY P. PN10 D=400MM</v>
          </cell>
          <cell r="D7389" t="str">
            <v>UN</v>
          </cell>
          <cell r="E7389">
            <v>0</v>
          </cell>
        </row>
        <row r="7390">
          <cell r="B7390" t="str">
            <v>529107</v>
          </cell>
          <cell r="C7390" t="str">
            <v>VALVULA GAV. MO FG/VOL. C/RED.C/BY P. PN10 D=450MM</v>
          </cell>
          <cell r="D7390" t="str">
            <v>UN</v>
          </cell>
          <cell r="E7390">
            <v>0</v>
          </cell>
        </row>
        <row r="7391">
          <cell r="B7391" t="str">
            <v>529108</v>
          </cell>
          <cell r="C7391" t="str">
            <v>VALVULA GAV. MO FG/VOL. C/RED.C/BY P. PN10 D=500MM</v>
          </cell>
          <cell r="D7391" t="str">
            <v>UN</v>
          </cell>
          <cell r="E7391">
            <v>0</v>
          </cell>
        </row>
        <row r="7392">
          <cell r="B7392" t="str">
            <v>529109</v>
          </cell>
          <cell r="C7392" t="str">
            <v>VALVULA GAV. MO FG/VOL. C/RED.C/BY P. PN10 D=600MM</v>
          </cell>
          <cell r="D7392" t="str">
            <v>UN</v>
          </cell>
          <cell r="E7392">
            <v>0</v>
          </cell>
        </row>
        <row r="7393">
          <cell r="B7393" t="str">
            <v>529110</v>
          </cell>
          <cell r="C7393" t="str">
            <v>VALVULA GAV. MO FG/VOL. C/RED.C/BY P. PN10 D=700MM</v>
          </cell>
          <cell r="D7393" t="str">
            <v>UN</v>
          </cell>
          <cell r="E7393">
            <v>0</v>
          </cell>
        </row>
        <row r="7394">
          <cell r="B7394" t="str">
            <v>529111</v>
          </cell>
          <cell r="C7394" t="str">
            <v>VALVULA GAV. MO FG/VOL. C/RED.C/BY P. PN10 D=800MM</v>
          </cell>
          <cell r="D7394" t="str">
            <v>UN</v>
          </cell>
          <cell r="E7394">
            <v>0</v>
          </cell>
        </row>
        <row r="7395">
          <cell r="B7395" t="str">
            <v>529112</v>
          </cell>
          <cell r="C7395" t="str">
            <v>VALVULA GAV. MO FG/VOL. C/RED.C/BY P. PN10 D=900MM</v>
          </cell>
          <cell r="D7395" t="str">
            <v>UN</v>
          </cell>
          <cell r="E7395">
            <v>0</v>
          </cell>
        </row>
        <row r="7396">
          <cell r="B7396" t="str">
            <v>529113</v>
          </cell>
          <cell r="C7396" t="str">
            <v>VALVULA GAV. MO FG/VOL.C/RED.C/BY P. PN10 D=1000MM</v>
          </cell>
          <cell r="D7396" t="str">
            <v>UN</v>
          </cell>
          <cell r="E7396">
            <v>0</v>
          </cell>
        </row>
        <row r="7397">
          <cell r="B7397" t="str">
            <v>529114</v>
          </cell>
          <cell r="C7397" t="str">
            <v>VALVULA GAV. MO JE/CAB. C/RED.C/BY P. PN10 D=300MM</v>
          </cell>
          <cell r="D7397" t="str">
            <v>UN</v>
          </cell>
          <cell r="E7397">
            <v>0</v>
          </cell>
        </row>
        <row r="7398">
          <cell r="B7398" t="str">
            <v>529115</v>
          </cell>
          <cell r="C7398" t="str">
            <v>VALVULA GAV. MO JE/CAB. C/RED.C/BY P. PN10 D=350MM</v>
          </cell>
          <cell r="D7398" t="str">
            <v>UN</v>
          </cell>
          <cell r="E7398">
            <v>0</v>
          </cell>
        </row>
        <row r="7399">
          <cell r="B7399" t="str">
            <v>529116</v>
          </cell>
          <cell r="C7399" t="str">
            <v>VALVULA GAV. MO JE/CAB. C/RED.C/BY P. PN10 D=400MM</v>
          </cell>
          <cell r="D7399" t="str">
            <v>UN</v>
          </cell>
          <cell r="E7399">
            <v>0</v>
          </cell>
        </row>
        <row r="7400">
          <cell r="B7400" t="str">
            <v>529117</v>
          </cell>
          <cell r="C7400" t="str">
            <v>VALVULA GAV. MO JE/CAB. C/RED.C/BY P. PN10 D=450MM</v>
          </cell>
          <cell r="D7400" t="str">
            <v>UN</v>
          </cell>
          <cell r="E7400">
            <v>0</v>
          </cell>
        </row>
        <row r="7401">
          <cell r="B7401" t="str">
            <v>529118</v>
          </cell>
          <cell r="C7401" t="str">
            <v>VALVULA GAV. MO JE/CAB. C/RED.C/BY P. PN10 D=500MM</v>
          </cell>
          <cell r="D7401" t="str">
            <v>UN</v>
          </cell>
          <cell r="E7401">
            <v>0</v>
          </cell>
        </row>
        <row r="7402">
          <cell r="B7402" t="str">
            <v>529119</v>
          </cell>
          <cell r="C7402" t="str">
            <v>VALVULA GAV. MO JE/CAB. C/RED.C/BY P. PN10 D=600MM</v>
          </cell>
          <cell r="D7402" t="str">
            <v>UN</v>
          </cell>
          <cell r="E7402">
            <v>0</v>
          </cell>
        </row>
        <row r="7403">
          <cell r="B7403" t="str">
            <v>529120</v>
          </cell>
          <cell r="C7403" t="str">
            <v>VALVULA GAV. MO JE/VOL. C/RED.C/BY P. PN10 D=300MM</v>
          </cell>
          <cell r="D7403" t="str">
            <v>UN</v>
          </cell>
          <cell r="E7403">
            <v>0</v>
          </cell>
        </row>
        <row r="7404">
          <cell r="B7404" t="str">
            <v>529121</v>
          </cell>
          <cell r="C7404" t="str">
            <v>VALVULA GAV. MO JE/VOL. C/RED.C/BY P. PN10 D=350MM</v>
          </cell>
          <cell r="D7404" t="str">
            <v>UN</v>
          </cell>
          <cell r="E7404">
            <v>0</v>
          </cell>
        </row>
        <row r="7405">
          <cell r="B7405" t="str">
            <v>529122</v>
          </cell>
          <cell r="C7405" t="str">
            <v>VALVULA GAV. MO JE/VOL. C/RED.C/BY P. PN10 D=400MM</v>
          </cell>
          <cell r="D7405" t="str">
            <v>UN</v>
          </cell>
          <cell r="E7405">
            <v>0</v>
          </cell>
        </row>
        <row r="7406">
          <cell r="B7406" t="str">
            <v>529123</v>
          </cell>
          <cell r="C7406" t="str">
            <v>VALVULA GAV. MO JE/VOL. C/RED.C/BY P. PN10 D=450MM</v>
          </cell>
          <cell r="D7406" t="str">
            <v>UN</v>
          </cell>
          <cell r="E7406">
            <v>0</v>
          </cell>
        </row>
        <row r="7407">
          <cell r="B7407" t="str">
            <v>529124</v>
          </cell>
          <cell r="C7407" t="str">
            <v>VALVULA GAV. MO JE/VOL. C/RED.C/BY P. PN10 D=500MM</v>
          </cell>
          <cell r="D7407" t="str">
            <v>UN</v>
          </cell>
          <cell r="E7407">
            <v>0</v>
          </cell>
        </row>
        <row r="7408">
          <cell r="B7408" t="str">
            <v>529125</v>
          </cell>
          <cell r="C7408" t="str">
            <v>VALVULA GAV. MO JE/VOL. C/RED.C/BY P. PN10 D=600MM</v>
          </cell>
          <cell r="D7408" t="str">
            <v>UN</v>
          </cell>
          <cell r="E7408">
            <v>0</v>
          </cell>
        </row>
        <row r="7410">
          <cell r="B7410" t="str">
            <v>529200</v>
          </cell>
          <cell r="C7410" t="str">
            <v>VALVULA GAV. MC PN-16 (SETOR ABDIB GLOBAL 40%; C32 - FERRO/ACO/DERIV. 60%)</v>
          </cell>
        </row>
        <row r="7411">
          <cell r="B7411" t="str">
            <v>529201</v>
          </cell>
          <cell r="C7411" t="str">
            <v>VALVULA GAV. MC JE/CAB. S/BY PASS PN16 D=50MM</v>
          </cell>
          <cell r="D7411" t="str">
            <v>UN</v>
          </cell>
          <cell r="E7411">
            <v>0</v>
          </cell>
        </row>
        <row r="7412">
          <cell r="B7412" t="str">
            <v>529202</v>
          </cell>
          <cell r="C7412" t="str">
            <v>VALVULA GAV. MC JE/CAB. S/BY PASS PN16 D=75MM</v>
          </cell>
          <cell r="D7412" t="str">
            <v>UN</v>
          </cell>
          <cell r="E7412">
            <v>0</v>
          </cell>
        </row>
        <row r="7413">
          <cell r="B7413" t="str">
            <v>529203</v>
          </cell>
          <cell r="C7413" t="str">
            <v>VALVULA GAV. MC JE/CAB. S/BY PASS PN16 D=100MM</v>
          </cell>
          <cell r="D7413" t="str">
            <v>UN</v>
          </cell>
          <cell r="E7413">
            <v>0</v>
          </cell>
        </row>
        <row r="7414">
          <cell r="B7414" t="str">
            <v>529204</v>
          </cell>
          <cell r="C7414" t="str">
            <v>VALVULA GAV. MC JE/VOL. S/BY PASS PN16 D=50MM</v>
          </cell>
          <cell r="D7414" t="str">
            <v>UN</v>
          </cell>
          <cell r="E7414">
            <v>0</v>
          </cell>
        </row>
        <row r="7415">
          <cell r="B7415" t="str">
            <v>529205</v>
          </cell>
          <cell r="C7415" t="str">
            <v>VALVULA GAV. MC JE/VOL. S/BY PASS PN16 D=75MM</v>
          </cell>
          <cell r="D7415" t="str">
            <v>UN</v>
          </cell>
          <cell r="E7415">
            <v>0</v>
          </cell>
        </row>
        <row r="7416">
          <cell r="B7416" t="str">
            <v>529206</v>
          </cell>
          <cell r="C7416" t="str">
            <v>VALVULA GAV. MC JE/VOL. S/BY PASS PN16 D=100MM</v>
          </cell>
          <cell r="D7416" t="str">
            <v>UN</v>
          </cell>
          <cell r="E7416">
            <v>0</v>
          </cell>
        </row>
        <row r="7417">
          <cell r="B7417" t="str">
            <v>529207</v>
          </cell>
          <cell r="C7417" t="str">
            <v>VALVULA GAV. MC FG/CAB. S/BY PASS PN16 D=50MM</v>
          </cell>
          <cell r="D7417" t="str">
            <v>UN</v>
          </cell>
          <cell r="E7417">
            <v>0</v>
          </cell>
        </row>
        <row r="7418">
          <cell r="B7418" t="str">
            <v>529208</v>
          </cell>
          <cell r="C7418" t="str">
            <v>VALVULA GAV. MC FG/CAB. S/BY PASS PN16 D=75MM</v>
          </cell>
          <cell r="D7418" t="str">
            <v>UN</v>
          </cell>
          <cell r="E7418">
            <v>0</v>
          </cell>
        </row>
        <row r="7419">
          <cell r="B7419" t="str">
            <v>529209</v>
          </cell>
          <cell r="C7419" t="str">
            <v>VALVULA GAV. MC FG/CAB. S/BY PASS PN16 D=100MM</v>
          </cell>
          <cell r="D7419" t="str">
            <v>UN</v>
          </cell>
          <cell r="E7419">
            <v>0</v>
          </cell>
        </row>
        <row r="7420">
          <cell r="B7420" t="str">
            <v>529210</v>
          </cell>
          <cell r="C7420" t="str">
            <v>VALVULA GAV. MC FG/CAB. S/BY PASS PN16 D=150MM</v>
          </cell>
          <cell r="D7420" t="str">
            <v>UN</v>
          </cell>
          <cell r="E7420">
            <v>0</v>
          </cell>
        </row>
        <row r="7421">
          <cell r="B7421" t="str">
            <v>529211</v>
          </cell>
          <cell r="C7421" t="str">
            <v>VALVULA GAV. MC FG/CAB. S/BY PASS PN16 D=200MM</v>
          </cell>
          <cell r="D7421" t="str">
            <v>UN</v>
          </cell>
          <cell r="E7421">
            <v>0</v>
          </cell>
        </row>
        <row r="7422">
          <cell r="B7422" t="str">
            <v>529212</v>
          </cell>
          <cell r="C7422" t="str">
            <v>VALVULA GAV. MC FG/VOL. S/BY PASS PN16 D=50MM</v>
          </cell>
          <cell r="D7422" t="str">
            <v>UN</v>
          </cell>
          <cell r="E7422">
            <v>0</v>
          </cell>
        </row>
        <row r="7423">
          <cell r="B7423" t="str">
            <v>529213</v>
          </cell>
          <cell r="C7423" t="str">
            <v>VALVULA GAV. MC FG/VOL. S/BY PASS PN16 D=75MM</v>
          </cell>
          <cell r="D7423" t="str">
            <v>UN</v>
          </cell>
          <cell r="E7423">
            <v>0</v>
          </cell>
        </row>
        <row r="7424">
          <cell r="B7424" t="str">
            <v>529214</v>
          </cell>
          <cell r="C7424" t="str">
            <v>VALVULA GAV. MC FG/VOL. S/BY PASS PN16 D=100MM</v>
          </cell>
          <cell r="D7424" t="str">
            <v>UN</v>
          </cell>
          <cell r="E7424">
            <v>0</v>
          </cell>
        </row>
        <row r="7425">
          <cell r="B7425" t="str">
            <v>529215</v>
          </cell>
          <cell r="C7425" t="str">
            <v>VALVULA GAV. MC FG/VOL. S/BY PASS PN16 D=150MM</v>
          </cell>
          <cell r="D7425" t="str">
            <v>UN</v>
          </cell>
          <cell r="E7425">
            <v>0</v>
          </cell>
        </row>
        <row r="7426">
          <cell r="B7426" t="str">
            <v>529216</v>
          </cell>
          <cell r="C7426" t="str">
            <v>VALVULA GAV. MC FG/VOL. S/BY PASS PN16 D=200MM</v>
          </cell>
          <cell r="D7426" t="str">
            <v>UN</v>
          </cell>
          <cell r="E7426">
            <v>0</v>
          </cell>
        </row>
        <row r="7428">
          <cell r="B7428" t="str">
            <v>529300</v>
          </cell>
          <cell r="C7428" t="str">
            <v>VALVULA GAV. MO PN-16 (SETOR ABDIB GLOBAL 40%; C32 - FERRO/ACO/DERIV. 60%)</v>
          </cell>
        </row>
        <row r="7429">
          <cell r="B7429" t="str">
            <v>529301</v>
          </cell>
          <cell r="C7429" t="str">
            <v>VALVULA GAV. MO FG/CAB. S/BY PASS PN16 D=350MM</v>
          </cell>
          <cell r="D7429" t="str">
            <v>UN</v>
          </cell>
          <cell r="E7429">
            <v>0</v>
          </cell>
        </row>
        <row r="7430">
          <cell r="B7430" t="str">
            <v>529302</v>
          </cell>
          <cell r="C7430" t="str">
            <v>VALVULA GAV. MO FG/CAB. S/BY PASS PN16 D=400MM</v>
          </cell>
          <cell r="D7430" t="str">
            <v>UN</v>
          </cell>
          <cell r="E7430">
            <v>0</v>
          </cell>
        </row>
        <row r="7431">
          <cell r="B7431" t="str">
            <v>529303</v>
          </cell>
          <cell r="C7431" t="str">
            <v>VALVULA GAV. MO FG/CAB. S/BY PASS PN16 D=450MM</v>
          </cell>
          <cell r="D7431" t="str">
            <v>UN</v>
          </cell>
          <cell r="E7431">
            <v>0</v>
          </cell>
        </row>
        <row r="7432">
          <cell r="B7432" t="str">
            <v>529304</v>
          </cell>
          <cell r="C7432" t="str">
            <v>VALVULA GAV. MO FG/CAB. S/BY PASS PN16 D=500MM</v>
          </cell>
          <cell r="D7432" t="str">
            <v>UN</v>
          </cell>
          <cell r="E7432">
            <v>0</v>
          </cell>
        </row>
        <row r="7433">
          <cell r="B7433" t="str">
            <v>529305</v>
          </cell>
          <cell r="C7433" t="str">
            <v>VALVULA GAV. MO FG/CAB. S/BY PASS PN16 D=600MM</v>
          </cell>
          <cell r="D7433" t="str">
            <v>UN</v>
          </cell>
          <cell r="E7433">
            <v>0</v>
          </cell>
        </row>
        <row r="7434">
          <cell r="B7434" t="str">
            <v>529306</v>
          </cell>
          <cell r="C7434" t="str">
            <v>VALVULA GAV. MO FG/CAB. S/BY PASS PN16 D=700MM</v>
          </cell>
          <cell r="D7434" t="str">
            <v>UN</v>
          </cell>
          <cell r="E7434">
            <v>0</v>
          </cell>
        </row>
        <row r="7435">
          <cell r="B7435" t="str">
            <v>529307</v>
          </cell>
          <cell r="C7435" t="str">
            <v>VALVULA GAV. MO FG/CAB. S/BY PASS PN16 D=800MM</v>
          </cell>
          <cell r="D7435" t="str">
            <v>UN</v>
          </cell>
          <cell r="E7435">
            <v>0</v>
          </cell>
        </row>
        <row r="7436">
          <cell r="B7436" t="str">
            <v>529308</v>
          </cell>
          <cell r="C7436" t="str">
            <v>VALVULA GAV. MO FG/CAB. S/BY PASS PN16 D=900MM</v>
          </cell>
          <cell r="D7436" t="str">
            <v>UN</v>
          </cell>
          <cell r="E7436">
            <v>0</v>
          </cell>
        </row>
        <row r="7437">
          <cell r="B7437" t="str">
            <v>529309</v>
          </cell>
          <cell r="C7437" t="str">
            <v>VALVULA GAV. MO FG/CAB. S/BY PASS PN16 D=1000MM</v>
          </cell>
          <cell r="D7437" t="str">
            <v>UN</v>
          </cell>
          <cell r="E7437">
            <v>0</v>
          </cell>
        </row>
        <row r="7438">
          <cell r="B7438" t="str">
            <v>529310</v>
          </cell>
          <cell r="C7438" t="str">
            <v>VALVULA GAV. MO FG/VOL. S/BY PASS PN16 D=350MM</v>
          </cell>
          <cell r="D7438" t="str">
            <v>UN</v>
          </cell>
          <cell r="E7438">
            <v>0</v>
          </cell>
        </row>
        <row r="7439">
          <cell r="B7439" t="str">
            <v>529311</v>
          </cell>
          <cell r="C7439" t="str">
            <v>VALVULA GAV. MO FG/VOL. S/BY PASS PN16 D=400MM</v>
          </cell>
          <cell r="D7439" t="str">
            <v>UN</v>
          </cell>
          <cell r="E7439">
            <v>0</v>
          </cell>
        </row>
        <row r="7440">
          <cell r="B7440" t="str">
            <v>529312</v>
          </cell>
          <cell r="C7440" t="str">
            <v>VALVULA GAV. MO FG/VOL. S/BY PASS PN16 D=450MM</v>
          </cell>
          <cell r="D7440" t="str">
            <v>UN</v>
          </cell>
          <cell r="E7440">
            <v>0</v>
          </cell>
        </row>
        <row r="7441">
          <cell r="B7441" t="str">
            <v>529313</v>
          </cell>
          <cell r="C7441" t="str">
            <v>VALVULA GAV. MO FG/VOL. S/BY PASS PN16 D=500MM</v>
          </cell>
          <cell r="D7441" t="str">
            <v>UN</v>
          </cell>
          <cell r="E7441">
            <v>0</v>
          </cell>
        </row>
        <row r="7442">
          <cell r="B7442" t="str">
            <v>529314</v>
          </cell>
          <cell r="C7442" t="str">
            <v>VALVULA GAV. MO FG/VOL. S/BY PASS PN16 D=600MM</v>
          </cell>
          <cell r="D7442" t="str">
            <v>UN</v>
          </cell>
          <cell r="E7442">
            <v>0</v>
          </cell>
        </row>
        <row r="7443">
          <cell r="B7443" t="str">
            <v>529315</v>
          </cell>
          <cell r="C7443" t="str">
            <v>VALVULA GAV. MO FG/VOL. S/BY PASS PN16 D=700MM</v>
          </cell>
          <cell r="D7443" t="str">
            <v>UN</v>
          </cell>
          <cell r="E7443">
            <v>0</v>
          </cell>
        </row>
        <row r="7444">
          <cell r="B7444" t="str">
            <v>529316</v>
          </cell>
          <cell r="C7444" t="str">
            <v>VALVULA GAV. MO FG/VOL. S/BY PASS PN16 D=800MM</v>
          </cell>
          <cell r="D7444" t="str">
            <v>UN</v>
          </cell>
          <cell r="E7444">
            <v>0</v>
          </cell>
        </row>
        <row r="7445">
          <cell r="B7445" t="str">
            <v>529317</v>
          </cell>
          <cell r="C7445" t="str">
            <v>VALVULA GAV. MO FG/VOL. S/BY PASS PN16 D=900MM</v>
          </cell>
          <cell r="D7445" t="str">
            <v>UN</v>
          </cell>
          <cell r="E7445">
            <v>0</v>
          </cell>
        </row>
        <row r="7446">
          <cell r="B7446" t="str">
            <v>529318</v>
          </cell>
          <cell r="C7446" t="str">
            <v>VALVULA GAV. MO FG/VOL. S/BY PASS PN16 D=1000MM</v>
          </cell>
          <cell r="D7446" t="str">
            <v>UN</v>
          </cell>
          <cell r="E7446">
            <v>0</v>
          </cell>
        </row>
        <row r="7447">
          <cell r="B7447" t="str">
            <v>529319</v>
          </cell>
          <cell r="C7447" t="str">
            <v>VALVULA GAV. MO JE/CAB. S/BY PASS PN16 D=250MM</v>
          </cell>
          <cell r="D7447" t="str">
            <v>UN</v>
          </cell>
          <cell r="E7447">
            <v>0</v>
          </cell>
        </row>
        <row r="7448">
          <cell r="B7448" t="str">
            <v>529320</v>
          </cell>
          <cell r="C7448" t="str">
            <v>VALVULA GAV. MO JE/CAB. S/BY PASS PN16 D=300MM</v>
          </cell>
          <cell r="D7448" t="str">
            <v>UN</v>
          </cell>
          <cell r="E7448">
            <v>0</v>
          </cell>
        </row>
        <row r="7449">
          <cell r="B7449" t="str">
            <v>529321</v>
          </cell>
          <cell r="C7449" t="str">
            <v>VALVULA GAV. MO JE/CAB. S/BY PASS PN16 D=350MM</v>
          </cell>
          <cell r="D7449" t="str">
            <v>UN</v>
          </cell>
          <cell r="E7449">
            <v>0</v>
          </cell>
        </row>
        <row r="7450">
          <cell r="B7450" t="str">
            <v>529322</v>
          </cell>
          <cell r="C7450" t="str">
            <v>VALVULA GAV. MO JE/CAB. S/BY PASS PN16 D=400MM</v>
          </cell>
          <cell r="D7450" t="str">
            <v>UN</v>
          </cell>
          <cell r="E7450">
            <v>0</v>
          </cell>
        </row>
        <row r="7451">
          <cell r="B7451" t="str">
            <v>529323</v>
          </cell>
          <cell r="C7451" t="str">
            <v>VALVULA GAV. MO JE/CAB. S/BY PASS PN16 D=450MM</v>
          </cell>
          <cell r="D7451" t="str">
            <v>UN</v>
          </cell>
          <cell r="E7451">
            <v>0</v>
          </cell>
        </row>
        <row r="7452">
          <cell r="B7452" t="str">
            <v>529324</v>
          </cell>
          <cell r="C7452" t="str">
            <v>VALVULA GAV. MO JE/CAB. S/BY PASS PN16 D=500MM</v>
          </cell>
          <cell r="D7452" t="str">
            <v>UN</v>
          </cell>
          <cell r="E7452">
            <v>0</v>
          </cell>
        </row>
        <row r="7453">
          <cell r="B7453" t="str">
            <v>529325</v>
          </cell>
          <cell r="C7453" t="str">
            <v>VALVULA GAV. MO JE/CAB. S/BY PASS PN16 D=600MM</v>
          </cell>
          <cell r="D7453" t="str">
            <v>UN</v>
          </cell>
          <cell r="E7453">
            <v>0</v>
          </cell>
        </row>
        <row r="7454">
          <cell r="B7454" t="str">
            <v>529326</v>
          </cell>
          <cell r="C7454" t="str">
            <v>VALVULA GAV. MO JE/VOL. S/BY PASS PN16 D=250MM</v>
          </cell>
          <cell r="D7454" t="str">
            <v>UN</v>
          </cell>
          <cell r="E7454">
            <v>0</v>
          </cell>
        </row>
        <row r="7455">
          <cell r="B7455" t="str">
            <v>529327</v>
          </cell>
          <cell r="C7455" t="str">
            <v>VALVULA GAV. MO JE/VOL. S/BY PASS PN16 D=300MM</v>
          </cell>
          <cell r="D7455" t="str">
            <v>UN</v>
          </cell>
          <cell r="E7455">
            <v>0</v>
          </cell>
        </row>
        <row r="7456">
          <cell r="B7456" t="str">
            <v>529328</v>
          </cell>
          <cell r="C7456" t="str">
            <v>VALVULA GAV. MO JE/VOL. S/BY PASS PN16 D=350MM</v>
          </cell>
          <cell r="D7456" t="str">
            <v>UN</v>
          </cell>
          <cell r="E7456">
            <v>0</v>
          </cell>
        </row>
        <row r="7457">
          <cell r="B7457" t="str">
            <v>529329</v>
          </cell>
          <cell r="C7457" t="str">
            <v>VALVULA GAV. MO JE/VOL. S/BY PASS PN16 D=400MM</v>
          </cell>
          <cell r="D7457" t="str">
            <v>UN</v>
          </cell>
          <cell r="E7457">
            <v>0</v>
          </cell>
        </row>
        <row r="7458">
          <cell r="B7458" t="str">
            <v>529330</v>
          </cell>
          <cell r="C7458" t="str">
            <v>VALVULA GAV. MO JE/VOL. S/BY PASS PN16 D=450MM</v>
          </cell>
          <cell r="D7458" t="str">
            <v>UN</v>
          </cell>
          <cell r="E7458">
            <v>0</v>
          </cell>
        </row>
        <row r="7459">
          <cell r="B7459" t="str">
            <v>529331</v>
          </cell>
          <cell r="C7459" t="str">
            <v>VALVULA GAV. MO JE/VOL. S/BY PASS PN16 D=500MM</v>
          </cell>
          <cell r="D7459" t="str">
            <v>UN</v>
          </cell>
          <cell r="E7459">
            <v>0</v>
          </cell>
        </row>
        <row r="7460">
          <cell r="B7460" t="str">
            <v>529332</v>
          </cell>
          <cell r="C7460" t="str">
            <v>VALVULA GAV. MO JE/VOL. S/BY PASS PN16 D=600MM</v>
          </cell>
          <cell r="D7460" t="str">
            <v>UN</v>
          </cell>
          <cell r="E7460">
            <v>0</v>
          </cell>
        </row>
        <row r="7461">
          <cell r="B7461" t="str">
            <v>529333</v>
          </cell>
          <cell r="C7461" t="str">
            <v>VALVULA GAV. MO FG/CAB.C/RED.S/BY P. PN16 D=350MM</v>
          </cell>
          <cell r="D7461" t="str">
            <v>UN</v>
          </cell>
          <cell r="E7461">
            <v>0</v>
          </cell>
        </row>
        <row r="7462">
          <cell r="B7462" t="str">
            <v>529334</v>
          </cell>
          <cell r="C7462" t="str">
            <v>VALVULA GAV. MO FG/CAB.C/RED.S/BY P. PN16 D=400MM</v>
          </cell>
          <cell r="D7462" t="str">
            <v>UN</v>
          </cell>
          <cell r="E7462">
            <v>0</v>
          </cell>
        </row>
        <row r="7463">
          <cell r="B7463" t="str">
            <v>529335</v>
          </cell>
          <cell r="C7463" t="str">
            <v>VALVULA GAV. MO FG/CAB.C/RED.S/BY P. PN16 D=450MM</v>
          </cell>
          <cell r="D7463" t="str">
            <v>UN</v>
          </cell>
          <cell r="E7463">
            <v>0</v>
          </cell>
        </row>
        <row r="7464">
          <cell r="B7464" t="str">
            <v>529336</v>
          </cell>
          <cell r="C7464" t="str">
            <v>VALVULA GAV. MO FG/CAB.C/RED.S/BY P. PN16 D=500MM</v>
          </cell>
          <cell r="D7464" t="str">
            <v>UN</v>
          </cell>
          <cell r="E7464">
            <v>0</v>
          </cell>
        </row>
        <row r="7465">
          <cell r="B7465" t="str">
            <v>529337</v>
          </cell>
          <cell r="C7465" t="str">
            <v>VALVULA GAV. MO FG/CAB.C/RED.S/BY P. PN16 D=600MM</v>
          </cell>
          <cell r="D7465" t="str">
            <v>UN</v>
          </cell>
          <cell r="E7465">
            <v>0</v>
          </cell>
        </row>
        <row r="7466">
          <cell r="B7466" t="str">
            <v>529338</v>
          </cell>
          <cell r="C7466" t="str">
            <v>VALVULA GAV. MO FG/CAB.C/RED.S/BY P. PN16 D=700MM</v>
          </cell>
          <cell r="D7466" t="str">
            <v>UN</v>
          </cell>
          <cell r="E7466">
            <v>0</v>
          </cell>
        </row>
        <row r="7467">
          <cell r="B7467" t="str">
            <v>529339</v>
          </cell>
          <cell r="C7467" t="str">
            <v>VALVULA GAV. MO FG/CAB.C/RED.S/BY P. PN16 D=800MM</v>
          </cell>
          <cell r="D7467" t="str">
            <v>UN</v>
          </cell>
          <cell r="E7467">
            <v>0</v>
          </cell>
        </row>
        <row r="7468">
          <cell r="B7468" t="str">
            <v>529340</v>
          </cell>
          <cell r="C7468" t="str">
            <v>VALVULA GAV. MO FG/CAB.C/RED.S/BY P. PN16 D=900MM</v>
          </cell>
          <cell r="D7468" t="str">
            <v>UN</v>
          </cell>
          <cell r="E7468">
            <v>0</v>
          </cell>
        </row>
        <row r="7469">
          <cell r="B7469" t="str">
            <v>529341</v>
          </cell>
          <cell r="C7469" t="str">
            <v>VALVULA GAV. MO FG/CAB.C/RED.S/BY P. PN16 D=1000MM</v>
          </cell>
          <cell r="D7469" t="str">
            <v>UN</v>
          </cell>
          <cell r="E7469">
            <v>0</v>
          </cell>
        </row>
        <row r="7470">
          <cell r="B7470" t="str">
            <v>529342</v>
          </cell>
          <cell r="C7470" t="str">
            <v>VALVULA GAV. MO FG/VOL.C/RED.S/BY P. PN16 D=350MM</v>
          </cell>
          <cell r="D7470" t="str">
            <v>UN</v>
          </cell>
          <cell r="E7470">
            <v>0</v>
          </cell>
        </row>
        <row r="7471">
          <cell r="B7471" t="str">
            <v>529343</v>
          </cell>
          <cell r="C7471" t="str">
            <v>VALVULA GAV. MO FG/VOL.C/RED.S/BY P. PN16 D=400MM</v>
          </cell>
          <cell r="D7471" t="str">
            <v>UN</v>
          </cell>
          <cell r="E7471">
            <v>0</v>
          </cell>
        </row>
        <row r="7472">
          <cell r="B7472" t="str">
            <v>529344</v>
          </cell>
          <cell r="C7472" t="str">
            <v>VALVULA GAV. MO FG/VOL.C/RED.S/BY P. PN16 D=450MM</v>
          </cell>
          <cell r="D7472" t="str">
            <v>UN</v>
          </cell>
          <cell r="E7472">
            <v>0</v>
          </cell>
        </row>
        <row r="7473">
          <cell r="B7473" t="str">
            <v>529345</v>
          </cell>
          <cell r="C7473" t="str">
            <v>VALVULA GAV. MO FG/VOL.C/RED.S/BY P. PN16 D=500MM</v>
          </cell>
          <cell r="D7473" t="str">
            <v>UN</v>
          </cell>
          <cell r="E7473">
            <v>0</v>
          </cell>
        </row>
        <row r="7474">
          <cell r="B7474" t="str">
            <v>529346</v>
          </cell>
          <cell r="C7474" t="str">
            <v>VALVULA GAV. MO FG/VOL.C/RED.S/BY P. PN16 D=600MM</v>
          </cell>
          <cell r="D7474" t="str">
            <v>UN</v>
          </cell>
          <cell r="E7474">
            <v>0</v>
          </cell>
        </row>
        <row r="7475">
          <cell r="B7475" t="str">
            <v>529347</v>
          </cell>
          <cell r="C7475" t="str">
            <v>VALVULA GAV. MO FG/VOL.C/RED.S/BY P. PN16 D=700MM</v>
          </cell>
          <cell r="D7475" t="str">
            <v>UN</v>
          </cell>
          <cell r="E7475">
            <v>0</v>
          </cell>
        </row>
        <row r="7476">
          <cell r="B7476" t="str">
            <v>529348</v>
          </cell>
          <cell r="C7476" t="str">
            <v>VALVULA GAV. MO FG/VOL.C/RED.S/BY P. PN16 D=800MM</v>
          </cell>
          <cell r="D7476" t="str">
            <v>UN</v>
          </cell>
          <cell r="E7476">
            <v>0</v>
          </cell>
        </row>
        <row r="7477">
          <cell r="B7477" t="str">
            <v>529349</v>
          </cell>
          <cell r="C7477" t="str">
            <v>VALVULA GAV. MO FG/VOL.C/RED.S/BY P. PN16 D=900MM</v>
          </cell>
          <cell r="D7477" t="str">
            <v>UN</v>
          </cell>
          <cell r="E7477">
            <v>0</v>
          </cell>
        </row>
        <row r="7478">
          <cell r="B7478" t="str">
            <v>529350</v>
          </cell>
          <cell r="C7478" t="str">
            <v>VALVULA GAV. MO FG/VOL.C/RED.S/BY P. PN16 D=1000MM</v>
          </cell>
          <cell r="D7478" t="str">
            <v>UN</v>
          </cell>
          <cell r="E7478">
            <v>0</v>
          </cell>
        </row>
        <row r="7479">
          <cell r="B7479" t="str">
            <v>529351</v>
          </cell>
          <cell r="C7479" t="str">
            <v>VALVULA GAV. MO JE/CAB. C/RED.S/BY P. PN16 D=300MM</v>
          </cell>
          <cell r="D7479" t="str">
            <v>UN</v>
          </cell>
          <cell r="E7479">
            <v>0</v>
          </cell>
        </row>
        <row r="7480">
          <cell r="B7480" t="str">
            <v>529352</v>
          </cell>
          <cell r="C7480" t="str">
            <v>VALVULA GAV. MO JE/CAB. C/RED.S/BY P. PN16 D=350MM</v>
          </cell>
          <cell r="D7480" t="str">
            <v>UN</v>
          </cell>
          <cell r="E7480">
            <v>0</v>
          </cell>
        </row>
        <row r="7481">
          <cell r="B7481" t="str">
            <v>529353</v>
          </cell>
          <cell r="C7481" t="str">
            <v>VALVULA GAV. MO JE/CAB. C/RED.S/BY P. PN16 D=400MM</v>
          </cell>
          <cell r="D7481" t="str">
            <v>UN</v>
          </cell>
          <cell r="E7481">
            <v>0</v>
          </cell>
        </row>
        <row r="7482">
          <cell r="B7482" t="str">
            <v>529354</v>
          </cell>
          <cell r="C7482" t="str">
            <v>VALVULA GAV. MO JE/CAB. C/RED.S/BY P. PN16 D=450MM</v>
          </cell>
          <cell r="D7482" t="str">
            <v>UN</v>
          </cell>
          <cell r="E7482">
            <v>0</v>
          </cell>
        </row>
        <row r="7483">
          <cell r="B7483" t="str">
            <v>529355</v>
          </cell>
          <cell r="C7483" t="str">
            <v>VALVULA GAV. MO JE/CAB. C/RED.S/BY P. PN16 D=500MM</v>
          </cell>
          <cell r="D7483" t="str">
            <v>UN</v>
          </cell>
          <cell r="E7483">
            <v>0</v>
          </cell>
        </row>
        <row r="7484">
          <cell r="B7484" t="str">
            <v>529356</v>
          </cell>
          <cell r="C7484" t="str">
            <v>VALVULA GAV. MO JE/CAB. C/RED.S/BY P. PN16 D=600MM</v>
          </cell>
          <cell r="D7484" t="str">
            <v>UN</v>
          </cell>
          <cell r="E7484">
            <v>0</v>
          </cell>
        </row>
        <row r="7485">
          <cell r="B7485" t="str">
            <v>529357</v>
          </cell>
          <cell r="C7485" t="str">
            <v>VALVULA GAV. MO JE/VOL. C/RED.S/BY P. PN16 D=300MM</v>
          </cell>
          <cell r="D7485" t="str">
            <v>UN</v>
          </cell>
          <cell r="E7485">
            <v>0</v>
          </cell>
        </row>
        <row r="7486">
          <cell r="B7486" t="str">
            <v>529358</v>
          </cell>
          <cell r="C7486" t="str">
            <v>VALVULA GAV. MO JE/VOL. C/RED.S/BY P. PN16 D=350MM</v>
          </cell>
          <cell r="D7486" t="str">
            <v>UN</v>
          </cell>
          <cell r="E7486">
            <v>0</v>
          </cell>
        </row>
        <row r="7487">
          <cell r="B7487" t="str">
            <v>529359</v>
          </cell>
          <cell r="C7487" t="str">
            <v>VALVULA GAV. MO JE/VOL. C/RED.S/BY P. PN16 D=400MM</v>
          </cell>
          <cell r="D7487" t="str">
            <v>UN</v>
          </cell>
          <cell r="E7487">
            <v>0</v>
          </cell>
        </row>
        <row r="7488">
          <cell r="B7488" t="str">
            <v>529360</v>
          </cell>
          <cell r="C7488" t="str">
            <v>VALVULA GAV. MO JE/VOL. C/RED.S/BY P. PN16 D=450MM</v>
          </cell>
          <cell r="D7488" t="str">
            <v>UN</v>
          </cell>
          <cell r="E7488">
            <v>0</v>
          </cell>
        </row>
        <row r="7489">
          <cell r="B7489" t="str">
            <v>529361</v>
          </cell>
          <cell r="C7489" t="str">
            <v>VALVULA GAV. MO JE/VOL. C/RED.S/BY P. PN16 D=500MM</v>
          </cell>
          <cell r="D7489" t="str">
            <v>UN</v>
          </cell>
          <cell r="E7489">
            <v>0</v>
          </cell>
        </row>
        <row r="7490">
          <cell r="B7490" t="str">
            <v>529362</v>
          </cell>
          <cell r="C7490" t="str">
            <v>VALVULA GAV. MO JE/VOL. C/RED.S/BY P. PN16 D=600MM</v>
          </cell>
          <cell r="D7490" t="str">
            <v>UN</v>
          </cell>
          <cell r="E7490">
            <v>0</v>
          </cell>
        </row>
        <row r="7491">
          <cell r="B7491" t="str">
            <v>529363</v>
          </cell>
          <cell r="C7491" t="str">
            <v>VALVULA GAV. MO FG/CAB. C/BY PASS PN16 D=350MM</v>
          </cell>
          <cell r="D7491" t="str">
            <v>UN</v>
          </cell>
          <cell r="E7491">
            <v>0</v>
          </cell>
        </row>
        <row r="7492">
          <cell r="B7492" t="str">
            <v>529364</v>
          </cell>
          <cell r="C7492" t="str">
            <v>VALVULA GAV. MO FG/CAB. C/BY PASS PN16 D=400MM</v>
          </cell>
          <cell r="D7492" t="str">
            <v>UN</v>
          </cell>
          <cell r="E7492">
            <v>0</v>
          </cell>
        </row>
        <row r="7493">
          <cell r="B7493" t="str">
            <v>529365</v>
          </cell>
          <cell r="C7493" t="str">
            <v>VALVULA GAV. MO FG/CAB. C/BY PASS PN16 D=450MM</v>
          </cell>
          <cell r="D7493" t="str">
            <v>UN</v>
          </cell>
          <cell r="E7493">
            <v>0</v>
          </cell>
        </row>
        <row r="7494">
          <cell r="B7494" t="str">
            <v>529366</v>
          </cell>
          <cell r="C7494" t="str">
            <v>VALVULA GAV. MO FG/CAB. C/BY PASS PN16 D=500MM</v>
          </cell>
          <cell r="D7494" t="str">
            <v>UN</v>
          </cell>
          <cell r="E7494">
            <v>0</v>
          </cell>
        </row>
        <row r="7495">
          <cell r="B7495" t="str">
            <v>529367</v>
          </cell>
          <cell r="C7495" t="str">
            <v>VALVULA GAV. MO FG/CAB. C/BY PASS PN16 D=600MM</v>
          </cell>
          <cell r="D7495" t="str">
            <v>UN</v>
          </cell>
          <cell r="E7495">
            <v>0</v>
          </cell>
        </row>
        <row r="7496">
          <cell r="B7496" t="str">
            <v>529368</v>
          </cell>
          <cell r="C7496" t="str">
            <v>VALVULA GAV. MO FG/CAB. C/BY PASS PN16 D=700MM</v>
          </cell>
          <cell r="D7496" t="str">
            <v>UN</v>
          </cell>
          <cell r="E7496">
            <v>0</v>
          </cell>
        </row>
        <row r="7497">
          <cell r="B7497" t="str">
            <v>529369</v>
          </cell>
          <cell r="C7497" t="str">
            <v>VALVULA GAV. MO FG/CAB. C/BY PASS PN16 D=800MM</v>
          </cell>
          <cell r="D7497" t="str">
            <v>UN</v>
          </cell>
          <cell r="E7497">
            <v>0</v>
          </cell>
        </row>
        <row r="7498">
          <cell r="B7498" t="str">
            <v>529370</v>
          </cell>
          <cell r="C7498" t="str">
            <v>VALVULA GAV. MO FG/CAB. C/BY PASS PN16 D=900MM</v>
          </cell>
          <cell r="D7498" t="str">
            <v>UN</v>
          </cell>
          <cell r="E7498">
            <v>0</v>
          </cell>
        </row>
        <row r="7499">
          <cell r="B7499" t="str">
            <v>529371</v>
          </cell>
          <cell r="C7499" t="str">
            <v>VALVULA GAV. MO FG/CAB. C/BY PASS PN16 D=1000MM</v>
          </cell>
          <cell r="D7499" t="str">
            <v>UN</v>
          </cell>
          <cell r="E7499">
            <v>0</v>
          </cell>
        </row>
        <row r="7500">
          <cell r="B7500" t="str">
            <v>529372</v>
          </cell>
          <cell r="C7500" t="str">
            <v>VALVULA GAV. MO FG/VOL. C/BY PASS PN16 D=350MM</v>
          </cell>
          <cell r="D7500" t="str">
            <v>UN</v>
          </cell>
          <cell r="E7500">
            <v>0</v>
          </cell>
        </row>
        <row r="7501">
          <cell r="B7501" t="str">
            <v>529373</v>
          </cell>
          <cell r="C7501" t="str">
            <v>VALVULA GAV. MO FG/VOL. C/BY PASS PN16 D=400MM</v>
          </cell>
          <cell r="D7501" t="str">
            <v>UN</v>
          </cell>
          <cell r="E7501">
            <v>0</v>
          </cell>
        </row>
        <row r="7502">
          <cell r="B7502" t="str">
            <v>529374</v>
          </cell>
          <cell r="C7502" t="str">
            <v>VALVULA GAV. MO FG/VOL. C/BY PASS PN16 D=450MM</v>
          </cell>
          <cell r="D7502" t="str">
            <v>UN</v>
          </cell>
          <cell r="E7502">
            <v>0</v>
          </cell>
        </row>
        <row r="7503">
          <cell r="B7503" t="str">
            <v>529375</v>
          </cell>
          <cell r="C7503" t="str">
            <v>VALVULA GAV. MO FG/VOL. C/BY PASS PN16 D=500MM</v>
          </cell>
          <cell r="D7503" t="str">
            <v>UN</v>
          </cell>
          <cell r="E7503">
            <v>0</v>
          </cell>
        </row>
        <row r="7504">
          <cell r="B7504" t="str">
            <v>529376</v>
          </cell>
          <cell r="C7504" t="str">
            <v>VALVULA GAV. MO FG/VOL. C/BY PASS PN16 D=600MM</v>
          </cell>
          <cell r="D7504" t="str">
            <v>UN</v>
          </cell>
          <cell r="E7504">
            <v>0</v>
          </cell>
        </row>
        <row r="7505">
          <cell r="B7505" t="str">
            <v>529377</v>
          </cell>
          <cell r="C7505" t="str">
            <v>VALVULA GAV. MO FG/VOL. C/BY PASS PN16 D=700MM</v>
          </cell>
          <cell r="D7505" t="str">
            <v>UN</v>
          </cell>
          <cell r="E7505">
            <v>0</v>
          </cell>
        </row>
        <row r="7506">
          <cell r="B7506" t="str">
            <v>529378</v>
          </cell>
          <cell r="C7506" t="str">
            <v>VALVULA GAV. MO FG/VOL. C/BY PASS PN16 D=800MM</v>
          </cell>
          <cell r="D7506" t="str">
            <v>UN</v>
          </cell>
          <cell r="E7506">
            <v>0</v>
          </cell>
        </row>
        <row r="7507">
          <cell r="B7507" t="str">
            <v>529379</v>
          </cell>
          <cell r="C7507" t="str">
            <v>VALVULA GAV. MO FG/VOL. C/BY PASS PN16 D=900MM</v>
          </cell>
          <cell r="D7507" t="str">
            <v>UN</v>
          </cell>
          <cell r="E7507">
            <v>0</v>
          </cell>
        </row>
        <row r="7508">
          <cell r="B7508" t="str">
            <v>529380</v>
          </cell>
          <cell r="C7508" t="str">
            <v>VALVULA GAV. MO FG/VOL. C/BY PASS PN16 D=1000MM</v>
          </cell>
          <cell r="D7508" t="str">
            <v>UN</v>
          </cell>
          <cell r="E7508">
            <v>0</v>
          </cell>
        </row>
        <row r="7509">
          <cell r="B7509" t="str">
            <v>529381</v>
          </cell>
          <cell r="C7509" t="str">
            <v>VALVULA GAV. MO JE/CAB. C/BY PASS PN16 D=250MM</v>
          </cell>
          <cell r="D7509" t="str">
            <v>UN</v>
          </cell>
          <cell r="E7509">
            <v>0</v>
          </cell>
        </row>
        <row r="7510">
          <cell r="B7510" t="str">
            <v>529382</v>
          </cell>
          <cell r="C7510" t="str">
            <v>VALVULA GAV. MO JE/CAB. C/BY PASS PN16 D=300MM</v>
          </cell>
          <cell r="D7510" t="str">
            <v>UN</v>
          </cell>
          <cell r="E7510">
            <v>0</v>
          </cell>
        </row>
        <row r="7511">
          <cell r="B7511" t="str">
            <v>529383</v>
          </cell>
          <cell r="C7511" t="str">
            <v>VALVULA GAV. MO JE/CAB. C/BY PASS PN16 D=350MM</v>
          </cell>
          <cell r="D7511" t="str">
            <v>UN</v>
          </cell>
          <cell r="E7511">
            <v>0</v>
          </cell>
        </row>
        <row r="7512">
          <cell r="B7512" t="str">
            <v>529384</v>
          </cell>
          <cell r="C7512" t="str">
            <v>VALVULA GAV. MO JE/CAB. C/BY PASS PN16 D=400MM</v>
          </cell>
          <cell r="D7512" t="str">
            <v>UN</v>
          </cell>
          <cell r="E7512">
            <v>0</v>
          </cell>
        </row>
        <row r="7513">
          <cell r="B7513" t="str">
            <v>529385</v>
          </cell>
          <cell r="C7513" t="str">
            <v>VALVULA GAV. MO JE/CAB. C/BY PASS PN16 D=450MM</v>
          </cell>
          <cell r="D7513" t="str">
            <v>UN</v>
          </cell>
          <cell r="E7513">
            <v>0</v>
          </cell>
        </row>
        <row r="7514">
          <cell r="B7514" t="str">
            <v>529386</v>
          </cell>
          <cell r="C7514" t="str">
            <v>VALVULA GAV. MO JE/CAB. C/BY PASS PN16 D=500MM</v>
          </cell>
          <cell r="D7514" t="str">
            <v>UN</v>
          </cell>
          <cell r="E7514">
            <v>0</v>
          </cell>
        </row>
        <row r="7515">
          <cell r="B7515" t="str">
            <v>529387</v>
          </cell>
          <cell r="C7515" t="str">
            <v>VALVULA GAV. MO JE/CAB. C/BY PASS PN16 D=600MM</v>
          </cell>
          <cell r="D7515" t="str">
            <v>UN</v>
          </cell>
          <cell r="E7515">
            <v>0</v>
          </cell>
        </row>
        <row r="7516">
          <cell r="B7516" t="str">
            <v>529388</v>
          </cell>
          <cell r="C7516" t="str">
            <v>VALVULA GAV. MO JE/VOL. C/BY PASS PN16 D=250MM</v>
          </cell>
          <cell r="D7516" t="str">
            <v>UN</v>
          </cell>
          <cell r="E7516">
            <v>0</v>
          </cell>
        </row>
        <row r="7517">
          <cell r="B7517" t="str">
            <v>529389</v>
          </cell>
          <cell r="C7517" t="str">
            <v>VALVULA GAV. MO JE/VOL. C/BY PASS PN16 D=300MM</v>
          </cell>
          <cell r="D7517" t="str">
            <v>UN</v>
          </cell>
          <cell r="E7517">
            <v>0</v>
          </cell>
        </row>
        <row r="7518">
          <cell r="B7518" t="str">
            <v>529390</v>
          </cell>
          <cell r="C7518" t="str">
            <v>VALVULA GAV. MO JE/VOL. C/BY PASS PN16 D=350MM</v>
          </cell>
          <cell r="D7518" t="str">
            <v>UN</v>
          </cell>
          <cell r="E7518">
            <v>0</v>
          </cell>
        </row>
        <row r="7519">
          <cell r="B7519" t="str">
            <v>529391</v>
          </cell>
          <cell r="C7519" t="str">
            <v>VALVULA GAV. MO JE/VOL. C/BY PASS PN16 D=400MM</v>
          </cell>
          <cell r="D7519" t="str">
            <v>UN</v>
          </cell>
          <cell r="E7519">
            <v>0</v>
          </cell>
        </row>
        <row r="7520">
          <cell r="B7520" t="str">
            <v>529392</v>
          </cell>
          <cell r="C7520" t="str">
            <v>VALVULA GAV. MO JE/VOL. C/BY PASS PN16 D=450MM</v>
          </cell>
          <cell r="D7520" t="str">
            <v>UN</v>
          </cell>
          <cell r="E7520">
            <v>0</v>
          </cell>
        </row>
        <row r="7521">
          <cell r="B7521" t="str">
            <v>529393</v>
          </cell>
          <cell r="C7521" t="str">
            <v>VALVULA GAV. MO JE/VOL. C/BY PASS PN16 D=500MM</v>
          </cell>
          <cell r="D7521" t="str">
            <v>UN</v>
          </cell>
          <cell r="E7521">
            <v>0</v>
          </cell>
        </row>
        <row r="7522">
          <cell r="B7522" t="str">
            <v>529394</v>
          </cell>
          <cell r="C7522" t="str">
            <v>VALVULA GAV. MO JE/VOL. C/BY PASS PN16 D=600MM</v>
          </cell>
          <cell r="D7522" t="str">
            <v>UN</v>
          </cell>
          <cell r="E7522">
            <v>0</v>
          </cell>
        </row>
        <row r="7523">
          <cell r="B7523" t="str">
            <v>529395</v>
          </cell>
          <cell r="C7523" t="str">
            <v>VALVULA GAV. MO FG/CAB.C/RED.C/BY P. PN16 D=350MM</v>
          </cell>
          <cell r="D7523" t="str">
            <v>UN</v>
          </cell>
          <cell r="E7523">
            <v>0</v>
          </cell>
        </row>
        <row r="7524">
          <cell r="B7524" t="str">
            <v>529396</v>
          </cell>
          <cell r="C7524" t="str">
            <v>VALVULA GAV. MO FG/CAB.C/RED.C/BY P. PN16 D=400MM</v>
          </cell>
          <cell r="D7524" t="str">
            <v>UN</v>
          </cell>
          <cell r="E7524">
            <v>0</v>
          </cell>
        </row>
        <row r="7525">
          <cell r="B7525" t="str">
            <v>529397</v>
          </cell>
          <cell r="C7525" t="str">
            <v>VALVULA GAV. MO FG/CAB.C/RED.C/BY P. PN16 D=450MM</v>
          </cell>
          <cell r="D7525" t="str">
            <v>UN</v>
          </cell>
          <cell r="E7525">
            <v>0</v>
          </cell>
        </row>
        <row r="7526">
          <cell r="B7526" t="str">
            <v>529398</v>
          </cell>
          <cell r="C7526" t="str">
            <v>VALVULA GAV. MO FG/CAB.C/RED.C/BY P. PN16 D=500MM</v>
          </cell>
          <cell r="D7526" t="str">
            <v>UN</v>
          </cell>
          <cell r="E7526">
            <v>0</v>
          </cell>
        </row>
        <row r="7527">
          <cell r="B7527" t="str">
            <v>529399</v>
          </cell>
          <cell r="C7527" t="str">
            <v>VALVULA GAV. MO FG/CAB.C/RED.C/BY P. PN16 D=600MM</v>
          </cell>
          <cell r="D7527" t="str">
            <v>UN</v>
          </cell>
          <cell r="E7527">
            <v>0</v>
          </cell>
        </row>
        <row r="7528">
          <cell r="B7528" t="str">
            <v>529401</v>
          </cell>
          <cell r="C7528" t="str">
            <v>VALVULA GAV. MO FG/CAB.C/RED.C/BY P. PN16 D=700MM</v>
          </cell>
          <cell r="D7528" t="str">
            <v>UN</v>
          </cell>
          <cell r="E7528">
            <v>0</v>
          </cell>
        </row>
        <row r="7529">
          <cell r="B7529" t="str">
            <v>529402</v>
          </cell>
          <cell r="C7529" t="str">
            <v>VALVULA GAV. MO FG/CAB.C/RED.C/BY P. PN16 D=800MM</v>
          </cell>
          <cell r="D7529" t="str">
            <v>UN</v>
          </cell>
          <cell r="E7529">
            <v>0</v>
          </cell>
        </row>
        <row r="7530">
          <cell r="B7530" t="str">
            <v>529403</v>
          </cell>
          <cell r="C7530" t="str">
            <v>VALVULA GAV. MO FG/CAB.C/RED.C/BY P. PN16 D=900MM</v>
          </cell>
          <cell r="D7530" t="str">
            <v>UN</v>
          </cell>
          <cell r="E7530">
            <v>0</v>
          </cell>
        </row>
        <row r="7531">
          <cell r="B7531" t="str">
            <v>529404</v>
          </cell>
          <cell r="C7531" t="str">
            <v>VALVULA GAV. MO FG/CAB.C/RED.C/BY P. PN16 D=1000MM</v>
          </cell>
          <cell r="D7531" t="str">
            <v>UN</v>
          </cell>
          <cell r="E7531">
            <v>0</v>
          </cell>
        </row>
        <row r="7532">
          <cell r="B7532" t="str">
            <v>529405</v>
          </cell>
          <cell r="C7532" t="str">
            <v>VALVULA GAV. MO FG/VOL.C/RED.C/BY P. PN16 D=350MM</v>
          </cell>
          <cell r="D7532" t="str">
            <v>UN</v>
          </cell>
          <cell r="E7532">
            <v>0</v>
          </cell>
        </row>
        <row r="7533">
          <cell r="B7533" t="str">
            <v>529406</v>
          </cell>
          <cell r="C7533" t="str">
            <v>VALVULA GAV. MO FG/VOL.C/RED.C/BY P. PN16 D=400MM</v>
          </cell>
          <cell r="D7533" t="str">
            <v>UN</v>
          </cell>
          <cell r="E7533">
            <v>0</v>
          </cell>
        </row>
        <row r="7534">
          <cell r="B7534" t="str">
            <v>529407</v>
          </cell>
          <cell r="C7534" t="str">
            <v>VALVULA GAV. MO FG/VOL.C/RED.C/BY P. PN16 D=450MM</v>
          </cell>
          <cell r="D7534" t="str">
            <v>UN</v>
          </cell>
          <cell r="E7534">
            <v>0</v>
          </cell>
        </row>
        <row r="7535">
          <cell r="B7535" t="str">
            <v>529408</v>
          </cell>
          <cell r="C7535" t="str">
            <v>VALVULA GAV. MO FG/VOL.C/RED.C/BY P. PN16 D=500MM</v>
          </cell>
          <cell r="D7535" t="str">
            <v>UN</v>
          </cell>
          <cell r="E7535">
            <v>0</v>
          </cell>
        </row>
        <row r="7536">
          <cell r="B7536" t="str">
            <v>529409</v>
          </cell>
          <cell r="C7536" t="str">
            <v>VALVULA GAV. MO FG/VOL.C/RED.C/BY P. PN16 D=600MM</v>
          </cell>
          <cell r="D7536" t="str">
            <v>UN</v>
          </cell>
          <cell r="E7536">
            <v>0</v>
          </cell>
        </row>
        <row r="7537">
          <cell r="B7537" t="str">
            <v>529410</v>
          </cell>
          <cell r="C7537" t="str">
            <v>VALVULA GAV. MO FG/VOL.C/RED.C/BY P. PN16 D=700MM</v>
          </cell>
          <cell r="D7537" t="str">
            <v>UN</v>
          </cell>
          <cell r="E7537">
            <v>0</v>
          </cell>
        </row>
        <row r="7538">
          <cell r="B7538" t="str">
            <v>529411</v>
          </cell>
          <cell r="C7538" t="str">
            <v>VALVULA GAV. MO FG/VOL.C/RED.C/BY P. PN16 D=800MM</v>
          </cell>
          <cell r="D7538" t="str">
            <v>UN</v>
          </cell>
          <cell r="E7538">
            <v>0</v>
          </cell>
        </row>
        <row r="7539">
          <cell r="B7539" t="str">
            <v>529412</v>
          </cell>
          <cell r="C7539" t="str">
            <v>VALVULA GAV. MO FG/VOL.C/RED.C/BY P. PN16 D=900MM</v>
          </cell>
          <cell r="D7539" t="str">
            <v>UN</v>
          </cell>
          <cell r="E7539">
            <v>0</v>
          </cell>
        </row>
        <row r="7540">
          <cell r="B7540" t="str">
            <v>529413</v>
          </cell>
          <cell r="C7540" t="str">
            <v>VALVULA GAV. MO FG/VOL.C/RED.C/BY P. PN16 D=1000MM</v>
          </cell>
          <cell r="D7540" t="str">
            <v>UN</v>
          </cell>
          <cell r="E7540">
            <v>0</v>
          </cell>
        </row>
        <row r="7541">
          <cell r="B7541" t="str">
            <v>529414</v>
          </cell>
          <cell r="C7541" t="str">
            <v>VALVULA GAV. MO JE/CAB. C/RED.C/BY P. PN16 D=300MM</v>
          </cell>
          <cell r="D7541" t="str">
            <v>UN</v>
          </cell>
          <cell r="E7541">
            <v>0</v>
          </cell>
        </row>
        <row r="7542">
          <cell r="B7542" t="str">
            <v>529415</v>
          </cell>
          <cell r="C7542" t="str">
            <v>VALVULA GAV. MO JE/CAB. C/RED.C/BY P. PN16 D=350MM</v>
          </cell>
          <cell r="D7542" t="str">
            <v>UN</v>
          </cell>
          <cell r="E7542">
            <v>0</v>
          </cell>
        </row>
        <row r="7543">
          <cell r="B7543" t="str">
            <v>529416</v>
          </cell>
          <cell r="C7543" t="str">
            <v>VALVULA GAV. MO JE/CAB. C/RED.C/BY P. PN16 D=400MM</v>
          </cell>
          <cell r="D7543" t="str">
            <v>UN</v>
          </cell>
          <cell r="E7543">
            <v>0</v>
          </cell>
        </row>
        <row r="7544">
          <cell r="B7544" t="str">
            <v>529417</v>
          </cell>
          <cell r="C7544" t="str">
            <v>VALVULA GAV. MO JE/CAB. C/RED.C/BY P. PN16 D=450MM</v>
          </cell>
          <cell r="D7544" t="str">
            <v>UN</v>
          </cell>
          <cell r="E7544">
            <v>0</v>
          </cell>
        </row>
        <row r="7545">
          <cell r="B7545" t="str">
            <v>529418</v>
          </cell>
          <cell r="C7545" t="str">
            <v>VALVULA GAV. MO JE/CAB. C/RED.C/BY P. PN16 D=500MM</v>
          </cell>
          <cell r="D7545" t="str">
            <v>UN</v>
          </cell>
          <cell r="E7545">
            <v>0</v>
          </cell>
        </row>
        <row r="7546">
          <cell r="B7546" t="str">
            <v>529419</v>
          </cell>
          <cell r="C7546" t="str">
            <v>VALVULA GAV. MO JE/CAB. C/RED.C/BY P. PN16 D=600MM</v>
          </cell>
          <cell r="D7546" t="str">
            <v>UN</v>
          </cell>
          <cell r="E7546">
            <v>0</v>
          </cell>
        </row>
        <row r="7547">
          <cell r="B7547" t="str">
            <v>529420</v>
          </cell>
          <cell r="C7547" t="str">
            <v>VALVULA GAV. MO JE/VOL. C/RED.C/BY P. PN16 D=300MM</v>
          </cell>
          <cell r="D7547" t="str">
            <v>UN</v>
          </cell>
          <cell r="E7547">
            <v>0</v>
          </cell>
        </row>
        <row r="7548">
          <cell r="B7548" t="str">
            <v>529421</v>
          </cell>
          <cell r="C7548" t="str">
            <v>VALVULA GAV. MO JE/VOL. C/RED.C/BY P. PN16 D=350MM</v>
          </cell>
          <cell r="D7548" t="str">
            <v>UN</v>
          </cell>
          <cell r="E7548">
            <v>0</v>
          </cell>
        </row>
        <row r="7549">
          <cell r="B7549" t="str">
            <v>529422</v>
          </cell>
          <cell r="C7549" t="str">
            <v>VALVULA GAV. MO JE/VOL. C/RED.C/BY P. PN16 D=400MM</v>
          </cell>
          <cell r="D7549" t="str">
            <v>UN</v>
          </cell>
          <cell r="E7549">
            <v>0</v>
          </cell>
        </row>
        <row r="7550">
          <cell r="B7550" t="str">
            <v>529423</v>
          </cell>
          <cell r="C7550" t="str">
            <v>VALVULA GAV. MO JE/VOL. C/RED.C/BY P. PN16 D=450MM</v>
          </cell>
          <cell r="D7550" t="str">
            <v>UN</v>
          </cell>
          <cell r="E7550">
            <v>0</v>
          </cell>
        </row>
        <row r="7551">
          <cell r="B7551" t="str">
            <v>529424</v>
          </cell>
          <cell r="C7551" t="str">
            <v>VALVULA GAV. MO JE/VOL. C/RED.C/BY P. PN16 D=500MM</v>
          </cell>
          <cell r="D7551" t="str">
            <v>UN</v>
          </cell>
          <cell r="E7551">
            <v>0</v>
          </cell>
        </row>
        <row r="7552">
          <cell r="B7552" t="str">
            <v>529425</v>
          </cell>
          <cell r="C7552" t="str">
            <v>VALVULA GAV. MO JE/VOL. C/RED.C/BY P. PN16 D=600MM</v>
          </cell>
          <cell r="D7552" t="str">
            <v>UN</v>
          </cell>
          <cell r="E7552">
            <v>0</v>
          </cell>
        </row>
        <row r="7554">
          <cell r="B7554" t="str">
            <v>529500</v>
          </cell>
          <cell r="C7554" t="str">
            <v>VALVULA GAV. MO PN-25 (SETOR ABDIB GLOBAL 40%; C32 - FERRO/ACO/DERIV. 60%)</v>
          </cell>
        </row>
        <row r="7555">
          <cell r="B7555" t="str">
            <v>529501</v>
          </cell>
          <cell r="C7555" t="str">
            <v>VALVULA GAV. MO FG/CAB. S/BY PASS PN25 D=50MM</v>
          </cell>
          <cell r="D7555" t="str">
            <v>UN</v>
          </cell>
          <cell r="E7555">
            <v>0</v>
          </cell>
        </row>
        <row r="7556">
          <cell r="B7556" t="str">
            <v>529502</v>
          </cell>
          <cell r="C7556" t="str">
            <v>VALVULA GAV. MO FG/CAB. S/BY PASS PN25 D=75MM</v>
          </cell>
          <cell r="D7556" t="str">
            <v>UN</v>
          </cell>
          <cell r="E7556">
            <v>0</v>
          </cell>
        </row>
        <row r="7557">
          <cell r="B7557" t="str">
            <v>529503</v>
          </cell>
          <cell r="C7557" t="str">
            <v>VALVULA GAV. MO FG/CAB. S/BY PASS PN25 D=80MM</v>
          </cell>
          <cell r="D7557" t="str">
            <v>UN</v>
          </cell>
          <cell r="E7557">
            <v>0</v>
          </cell>
        </row>
        <row r="7558">
          <cell r="B7558" t="str">
            <v>529504</v>
          </cell>
          <cell r="C7558" t="str">
            <v>VALVULA GAV. MO FG/CAB. S/BY PASS PN25 D=100MM</v>
          </cell>
          <cell r="D7558" t="str">
            <v>UN</v>
          </cell>
          <cell r="E7558">
            <v>0</v>
          </cell>
        </row>
        <row r="7559">
          <cell r="B7559" t="str">
            <v>529505</v>
          </cell>
          <cell r="C7559" t="str">
            <v>VALVULA GAV. MO FG/CAB. S/BY PASS PN25 D=150MM</v>
          </cell>
          <cell r="D7559" t="str">
            <v>UN</v>
          </cell>
          <cell r="E7559">
            <v>0</v>
          </cell>
        </row>
        <row r="7560">
          <cell r="B7560" t="str">
            <v>529506</v>
          </cell>
          <cell r="C7560" t="str">
            <v>VALVULA GAV. MO FG/CAB. S/BY PASS PN25 D=200MM</v>
          </cell>
          <cell r="D7560" t="str">
            <v>UN</v>
          </cell>
          <cell r="E7560">
            <v>0</v>
          </cell>
        </row>
        <row r="7561">
          <cell r="B7561" t="str">
            <v>529507</v>
          </cell>
          <cell r="C7561" t="str">
            <v>VALVULA GAV. MO FG/CAB. S/BY PASS PN25 D=250MM</v>
          </cell>
          <cell r="D7561" t="str">
            <v>UN</v>
          </cell>
          <cell r="E7561">
            <v>0</v>
          </cell>
        </row>
        <row r="7562">
          <cell r="B7562" t="str">
            <v>529508</v>
          </cell>
          <cell r="C7562" t="str">
            <v>VALVULA GAV. MO FG/CAB. S/BY PASS PN25 D=300MM</v>
          </cell>
          <cell r="D7562" t="str">
            <v>UN</v>
          </cell>
          <cell r="E7562">
            <v>0</v>
          </cell>
        </row>
        <row r="7563">
          <cell r="B7563" t="str">
            <v>529509</v>
          </cell>
          <cell r="C7563" t="str">
            <v>VALVULA GAV. MO FG/CAB. S/BY PASS PN25 D=350MM</v>
          </cell>
          <cell r="D7563" t="str">
            <v>UN</v>
          </cell>
          <cell r="E7563">
            <v>0</v>
          </cell>
        </row>
        <row r="7564">
          <cell r="B7564" t="str">
            <v>529510</v>
          </cell>
          <cell r="C7564" t="str">
            <v>VALVULA GAV. MO FG/CAB. S/BY PASS PN25 D=400MM</v>
          </cell>
          <cell r="D7564" t="str">
            <v>UN</v>
          </cell>
          <cell r="E7564">
            <v>0</v>
          </cell>
        </row>
        <row r="7565">
          <cell r="B7565" t="str">
            <v>529511</v>
          </cell>
          <cell r="C7565" t="str">
            <v>VALVULA GAV. MO FG/CAB. S/BY PASS PN25 D=450MM</v>
          </cell>
          <cell r="D7565" t="str">
            <v>UN</v>
          </cell>
          <cell r="E7565">
            <v>0</v>
          </cell>
        </row>
        <row r="7566">
          <cell r="B7566" t="str">
            <v>529512</v>
          </cell>
          <cell r="C7566" t="str">
            <v>VALVULA GAV. MO FG/CAB. S/BY PASS PN25 D=500MM</v>
          </cell>
          <cell r="D7566" t="str">
            <v>UN</v>
          </cell>
          <cell r="E7566">
            <v>0</v>
          </cell>
        </row>
        <row r="7567">
          <cell r="B7567" t="str">
            <v>529513</v>
          </cell>
          <cell r="C7567" t="str">
            <v>VALVULA GAV. MO FG/CAB. S/BY PASS PN25 D=600MM</v>
          </cell>
          <cell r="D7567" t="str">
            <v>UN</v>
          </cell>
          <cell r="E7567">
            <v>0</v>
          </cell>
        </row>
        <row r="7568">
          <cell r="B7568" t="str">
            <v>529514</v>
          </cell>
          <cell r="C7568" t="str">
            <v>VALVULA GAV. MO FG/CAB. S/BY PASS PN25 D=700MM</v>
          </cell>
          <cell r="D7568" t="str">
            <v>UN</v>
          </cell>
          <cell r="E7568">
            <v>0</v>
          </cell>
        </row>
        <row r="7569">
          <cell r="B7569" t="str">
            <v>529515</v>
          </cell>
          <cell r="C7569" t="str">
            <v>VALVULA GAV. MO FG/CAB. S/BY PASS PN25 D=800MM</v>
          </cell>
          <cell r="D7569" t="str">
            <v>UN</v>
          </cell>
          <cell r="E7569">
            <v>0</v>
          </cell>
        </row>
        <row r="7570">
          <cell r="B7570" t="str">
            <v>529516</v>
          </cell>
          <cell r="C7570" t="str">
            <v>VALVULA GAV. MO FG/CAB. S/BY PASS PN25 D=900MM</v>
          </cell>
          <cell r="D7570" t="str">
            <v>UN</v>
          </cell>
          <cell r="E7570">
            <v>0</v>
          </cell>
        </row>
        <row r="7571">
          <cell r="B7571" t="str">
            <v>529517</v>
          </cell>
          <cell r="C7571" t="str">
            <v>VALVULA GAV. MO FG/CAB. S/BY PASS PN25 D=1000MM</v>
          </cell>
          <cell r="D7571" t="str">
            <v>UN</v>
          </cell>
          <cell r="E7571">
            <v>0</v>
          </cell>
        </row>
        <row r="7572">
          <cell r="B7572" t="str">
            <v>529518</v>
          </cell>
          <cell r="C7572" t="str">
            <v>VALVULA GAV. MO FG/VOL. S/BY PASS PN25 D=50MM</v>
          </cell>
          <cell r="D7572" t="str">
            <v>UN</v>
          </cell>
          <cell r="E7572">
            <v>0</v>
          </cell>
        </row>
        <row r="7573">
          <cell r="B7573" t="str">
            <v>529519</v>
          </cell>
          <cell r="C7573" t="str">
            <v>VALVULA GAV. MO FG/VOL. S/BY PASS PN25 D=75MM</v>
          </cell>
          <cell r="D7573" t="str">
            <v>UN</v>
          </cell>
          <cell r="E7573">
            <v>0</v>
          </cell>
        </row>
        <row r="7574">
          <cell r="B7574" t="str">
            <v>529520</v>
          </cell>
          <cell r="C7574" t="str">
            <v>VALVULA GAV. MO FG/VOL. S/BY PASS PN25 D=80MM</v>
          </cell>
          <cell r="D7574" t="str">
            <v>UN</v>
          </cell>
          <cell r="E7574">
            <v>0</v>
          </cell>
        </row>
        <row r="7575">
          <cell r="B7575" t="str">
            <v>529521</v>
          </cell>
          <cell r="C7575" t="str">
            <v>VALVULA GAV. MO FG/VOL. S/BY PASS PN25 D=100MM</v>
          </cell>
          <cell r="D7575" t="str">
            <v>UN</v>
          </cell>
          <cell r="E7575">
            <v>0</v>
          </cell>
        </row>
        <row r="7576">
          <cell r="B7576" t="str">
            <v>529522</v>
          </cell>
          <cell r="C7576" t="str">
            <v>VALVULA GAV. MO FG/VOL. S/BY PASS PN25 D=150MM</v>
          </cell>
          <cell r="D7576" t="str">
            <v>UN</v>
          </cell>
          <cell r="E7576">
            <v>0</v>
          </cell>
        </row>
        <row r="7577">
          <cell r="B7577" t="str">
            <v>529523</v>
          </cell>
          <cell r="C7577" t="str">
            <v>VALVULA GAV. MO FG/VOL. S/BY PASS PN25 D=200MM</v>
          </cell>
          <cell r="D7577" t="str">
            <v>UN</v>
          </cell>
          <cell r="E7577">
            <v>0</v>
          </cell>
        </row>
        <row r="7578">
          <cell r="B7578" t="str">
            <v>529524</v>
          </cell>
          <cell r="C7578" t="str">
            <v>VALVULA GAV. MO FG/VOL. S/BY PASS PN25 D=250MM</v>
          </cell>
          <cell r="D7578" t="str">
            <v>UN</v>
          </cell>
          <cell r="E7578">
            <v>0</v>
          </cell>
        </row>
        <row r="7579">
          <cell r="B7579" t="str">
            <v>529525</v>
          </cell>
          <cell r="C7579" t="str">
            <v>VALVULA GAV. MO FG/VOL. S/BY PASS PN25 D=300MM</v>
          </cell>
          <cell r="D7579" t="str">
            <v>UN</v>
          </cell>
          <cell r="E7579">
            <v>0</v>
          </cell>
        </row>
        <row r="7580">
          <cell r="B7580" t="str">
            <v>529526</v>
          </cell>
          <cell r="C7580" t="str">
            <v>VALVULA GAV. MO FG/VOL. S/BY PASS PN25 D=350MM</v>
          </cell>
          <cell r="D7580" t="str">
            <v>UN</v>
          </cell>
          <cell r="E7580">
            <v>0</v>
          </cell>
        </row>
        <row r="7581">
          <cell r="B7581" t="str">
            <v>529527</v>
          </cell>
          <cell r="C7581" t="str">
            <v>VALVULA GAV. MO FG/VOL. S/BY PASS PN25 D=400MM</v>
          </cell>
          <cell r="D7581" t="str">
            <v>UN</v>
          </cell>
          <cell r="E7581">
            <v>0</v>
          </cell>
        </row>
        <row r="7582">
          <cell r="B7582" t="str">
            <v>529528</v>
          </cell>
          <cell r="C7582" t="str">
            <v>VALVULA GAV. MO FG/VOL. S/BY PASS PN25 D=450MM</v>
          </cell>
          <cell r="D7582" t="str">
            <v>UN</v>
          </cell>
          <cell r="E7582">
            <v>0</v>
          </cell>
        </row>
        <row r="7583">
          <cell r="B7583" t="str">
            <v>529529</v>
          </cell>
          <cell r="C7583" t="str">
            <v>VALVULA GAV. MO FG/VOL. S/BY PASS PN25 D=500MM</v>
          </cell>
          <cell r="D7583" t="str">
            <v>UN</v>
          </cell>
          <cell r="E7583">
            <v>0</v>
          </cell>
        </row>
        <row r="7584">
          <cell r="B7584" t="str">
            <v>529530</v>
          </cell>
          <cell r="C7584" t="str">
            <v>VALVULA GAV. MO FG/VOL. S/BY PASS PN25 D=600MM</v>
          </cell>
          <cell r="D7584" t="str">
            <v>UN</v>
          </cell>
          <cell r="E7584">
            <v>0</v>
          </cell>
        </row>
        <row r="7585">
          <cell r="B7585" t="str">
            <v>529531</v>
          </cell>
          <cell r="C7585" t="str">
            <v>VALVULA GAV. MO FG/VOL. S/BY PASS PN25 D=700MM</v>
          </cell>
          <cell r="D7585" t="str">
            <v>UN</v>
          </cell>
          <cell r="E7585">
            <v>0</v>
          </cell>
        </row>
        <row r="7586">
          <cell r="B7586" t="str">
            <v>529532</v>
          </cell>
          <cell r="C7586" t="str">
            <v>VALVULA GAV. MO FG/VOL. S/BY PASS PN25 D=800MM</v>
          </cell>
          <cell r="D7586" t="str">
            <v>UN</v>
          </cell>
          <cell r="E7586">
            <v>0</v>
          </cell>
        </row>
        <row r="7587">
          <cell r="B7587" t="str">
            <v>529533</v>
          </cell>
          <cell r="C7587" t="str">
            <v>VALVULA GAV. MO FG/VOL. S/BY PASS PN25 D=900MM</v>
          </cell>
          <cell r="D7587" t="str">
            <v>UN</v>
          </cell>
          <cell r="E7587">
            <v>0</v>
          </cell>
        </row>
        <row r="7588">
          <cell r="B7588" t="str">
            <v>529534</v>
          </cell>
          <cell r="C7588" t="str">
            <v>VALVULA GAV. MO FG/VOL. S/BY PASS PN25 D=1000MM</v>
          </cell>
          <cell r="D7588" t="str">
            <v>UN</v>
          </cell>
          <cell r="E7588">
            <v>0</v>
          </cell>
        </row>
        <row r="7589">
          <cell r="B7589" t="str">
            <v>529535</v>
          </cell>
          <cell r="C7589" t="str">
            <v>VALVULA GAV. MO FG/CAB. C/RED.S/BY P. PN25 D=300MM</v>
          </cell>
          <cell r="D7589" t="str">
            <v>UN</v>
          </cell>
          <cell r="E7589">
            <v>0</v>
          </cell>
        </row>
        <row r="7590">
          <cell r="B7590" t="str">
            <v>529536</v>
          </cell>
          <cell r="C7590" t="str">
            <v>VALVULA GAV. MO FG/CAB. C/RED.S/BY P. PN25 D=350MM</v>
          </cell>
          <cell r="D7590" t="str">
            <v>UN</v>
          </cell>
          <cell r="E7590">
            <v>0</v>
          </cell>
        </row>
        <row r="7591">
          <cell r="B7591" t="str">
            <v>529537</v>
          </cell>
          <cell r="C7591" t="str">
            <v>VALVULA GAV. MO FG/CAB. C/RED.S/BY P. PN25 D=400MM</v>
          </cell>
          <cell r="D7591" t="str">
            <v>UN</v>
          </cell>
          <cell r="E7591">
            <v>0</v>
          </cell>
        </row>
        <row r="7592">
          <cell r="B7592" t="str">
            <v>529538</v>
          </cell>
          <cell r="C7592" t="str">
            <v>VALVULA GAV. MO FG/CAB. C/RED.S/BY P. PN25 D=450MM</v>
          </cell>
          <cell r="D7592" t="str">
            <v>UN</v>
          </cell>
          <cell r="E7592">
            <v>0</v>
          </cell>
        </row>
        <row r="7593">
          <cell r="B7593" t="str">
            <v>529539</v>
          </cell>
          <cell r="C7593" t="str">
            <v>VALVULA GAV. MO FG/CAB. C/RED.S/BY P. PN25 D=500MM</v>
          </cell>
          <cell r="D7593" t="str">
            <v>UN</v>
          </cell>
          <cell r="E7593">
            <v>0</v>
          </cell>
        </row>
        <row r="7594">
          <cell r="B7594" t="str">
            <v>529540</v>
          </cell>
          <cell r="C7594" t="str">
            <v>VALVULA GAV. MO FG/CAB. C/RED.S/BY P. PN25 D=600MM</v>
          </cell>
          <cell r="D7594" t="str">
            <v>UN</v>
          </cell>
          <cell r="E7594">
            <v>0</v>
          </cell>
        </row>
        <row r="7595">
          <cell r="B7595" t="str">
            <v>529541</v>
          </cell>
          <cell r="C7595" t="str">
            <v>VALVULA GAV. MO FG/CAB. C/RED.S/BY P. PN25 D=700MM</v>
          </cell>
          <cell r="D7595" t="str">
            <v>UN</v>
          </cell>
          <cell r="E7595">
            <v>0</v>
          </cell>
        </row>
        <row r="7596">
          <cell r="B7596" t="str">
            <v>529542</v>
          </cell>
          <cell r="C7596" t="str">
            <v>VALVULA GAV. MO FG/CAB. C/RED.S/BY P. PN25 D=800MM</v>
          </cell>
          <cell r="D7596" t="str">
            <v>UN</v>
          </cell>
          <cell r="E7596">
            <v>0</v>
          </cell>
        </row>
        <row r="7597">
          <cell r="B7597" t="str">
            <v>529543</v>
          </cell>
          <cell r="C7597" t="str">
            <v>VALVULA GAV. MO FG/CAB. C/RED.S/BY P. PN25 D=900MM</v>
          </cell>
          <cell r="D7597" t="str">
            <v>UN</v>
          </cell>
          <cell r="E7597">
            <v>0</v>
          </cell>
        </row>
        <row r="7598">
          <cell r="B7598" t="str">
            <v>529544</v>
          </cell>
          <cell r="C7598" t="str">
            <v>VALVULA GAV. MO FG/CAB. C/RED.S/BY P. PN25 D=1000M</v>
          </cell>
          <cell r="D7598" t="str">
            <v>UN</v>
          </cell>
          <cell r="E7598">
            <v>0</v>
          </cell>
        </row>
        <row r="7599">
          <cell r="B7599" t="str">
            <v>529545</v>
          </cell>
          <cell r="C7599" t="str">
            <v>VALVULA GAV. MO FG/VOL. C/RED.S/BY P. PN25 D=300MM</v>
          </cell>
          <cell r="D7599" t="str">
            <v>UN</v>
          </cell>
          <cell r="E7599">
            <v>0</v>
          </cell>
        </row>
        <row r="7600">
          <cell r="B7600" t="str">
            <v>529546</v>
          </cell>
          <cell r="C7600" t="str">
            <v>VALVULA GAV. MO FG/VOL. C/RED.S/BY P. PN25 D=350MM</v>
          </cell>
          <cell r="D7600" t="str">
            <v>UN</v>
          </cell>
          <cell r="E7600">
            <v>0</v>
          </cell>
        </row>
        <row r="7601">
          <cell r="B7601" t="str">
            <v>529547</v>
          </cell>
          <cell r="C7601" t="str">
            <v>VALVULA GAV. MO FG/VOL. C/RED.S/BY P. PN25 D=400MM</v>
          </cell>
          <cell r="D7601" t="str">
            <v>UN</v>
          </cell>
          <cell r="E7601">
            <v>0</v>
          </cell>
        </row>
        <row r="7602">
          <cell r="B7602" t="str">
            <v>529548</v>
          </cell>
          <cell r="C7602" t="str">
            <v>VALVULA GAV. MO FG/VOL. C/RED.S/BY P. PN25 D=450MM</v>
          </cell>
          <cell r="D7602" t="str">
            <v>UN</v>
          </cell>
          <cell r="E7602">
            <v>0</v>
          </cell>
        </row>
        <row r="7603">
          <cell r="B7603" t="str">
            <v>529549</v>
          </cell>
          <cell r="C7603" t="str">
            <v>VALVULA GAV. MO FG/VOL. C/RED.S/BY P. PN25 D=500MM</v>
          </cell>
          <cell r="D7603" t="str">
            <v>UN</v>
          </cell>
          <cell r="E7603">
            <v>0</v>
          </cell>
        </row>
        <row r="7604">
          <cell r="B7604" t="str">
            <v>529550</v>
          </cell>
          <cell r="C7604" t="str">
            <v>VALVULA GAV. MO FG/VOL. C/RED.S/BY P. PN25 D=600MM</v>
          </cell>
          <cell r="D7604" t="str">
            <v>UN</v>
          </cell>
          <cell r="E7604">
            <v>0</v>
          </cell>
        </row>
        <row r="7605">
          <cell r="B7605" t="str">
            <v>529551</v>
          </cell>
          <cell r="C7605" t="str">
            <v>VALVULA GAV. MO FG/VOL. C/RED.S/BY P. PN25 D=700MM</v>
          </cell>
          <cell r="D7605" t="str">
            <v>UN</v>
          </cell>
          <cell r="E7605">
            <v>0</v>
          </cell>
        </row>
        <row r="7606">
          <cell r="B7606" t="str">
            <v>529552</v>
          </cell>
          <cell r="C7606" t="str">
            <v>VALVULA GAV. MO FG/VOL. C/RED.S/BY P. PN25 D=800MM</v>
          </cell>
          <cell r="D7606" t="str">
            <v>UN</v>
          </cell>
          <cell r="E7606">
            <v>0</v>
          </cell>
        </row>
        <row r="7607">
          <cell r="B7607" t="str">
            <v>529553</v>
          </cell>
          <cell r="C7607" t="str">
            <v>VALVULA GAV. MO FG/VOL. C/RED.S/BY P. PN25 D=900MM</v>
          </cell>
          <cell r="D7607" t="str">
            <v>UN</v>
          </cell>
          <cell r="E7607">
            <v>0</v>
          </cell>
        </row>
        <row r="7608">
          <cell r="B7608" t="str">
            <v>529554</v>
          </cell>
          <cell r="C7608" t="str">
            <v>VALVULA GAV. MO FG/VOL. C/RED.S/BY P. PN25 D=1000M</v>
          </cell>
          <cell r="D7608" t="str">
            <v>UN</v>
          </cell>
          <cell r="E7608">
            <v>0</v>
          </cell>
        </row>
        <row r="7609">
          <cell r="B7609" t="str">
            <v>529555</v>
          </cell>
          <cell r="C7609" t="str">
            <v>VALVULA GAV. MO FG/CAB. C/BY PASS PN25 D=250MM</v>
          </cell>
          <cell r="D7609" t="str">
            <v>UN</v>
          </cell>
          <cell r="E7609">
            <v>0</v>
          </cell>
        </row>
        <row r="7610">
          <cell r="B7610" t="str">
            <v>529556</v>
          </cell>
          <cell r="C7610" t="str">
            <v>VALVULA GAV. MO FG/CAB. C/BY PASS PN25 D=300MM</v>
          </cell>
          <cell r="D7610" t="str">
            <v>UN</v>
          </cell>
          <cell r="E7610">
            <v>0</v>
          </cell>
        </row>
        <row r="7611">
          <cell r="B7611" t="str">
            <v>529557</v>
          </cell>
          <cell r="C7611" t="str">
            <v>VALVULA GAV. MO FG/CAB. C/BY PASS PN25 D=350MM</v>
          </cell>
          <cell r="D7611" t="str">
            <v>UN</v>
          </cell>
          <cell r="E7611">
            <v>0</v>
          </cell>
        </row>
        <row r="7612">
          <cell r="B7612" t="str">
            <v>529558</v>
          </cell>
          <cell r="C7612" t="str">
            <v>VALVULA GAV. MO FG/CAB. C/BY PASS PN25 D=400MM</v>
          </cell>
          <cell r="D7612" t="str">
            <v>UN</v>
          </cell>
          <cell r="E7612">
            <v>0</v>
          </cell>
        </row>
        <row r="7613">
          <cell r="B7613" t="str">
            <v>529559</v>
          </cell>
          <cell r="C7613" t="str">
            <v>VALVULA GAV. MO FG/CAB. C/BY PASS PN25 D=450MM</v>
          </cell>
          <cell r="D7613" t="str">
            <v>UN</v>
          </cell>
          <cell r="E7613">
            <v>0</v>
          </cell>
        </row>
        <row r="7614">
          <cell r="B7614" t="str">
            <v>529560</v>
          </cell>
          <cell r="C7614" t="str">
            <v>VALVULA GAV. MO FG/CAB. C/BY PASS PN25 D=500MM</v>
          </cell>
          <cell r="D7614" t="str">
            <v>UN</v>
          </cell>
          <cell r="E7614">
            <v>0</v>
          </cell>
        </row>
        <row r="7615">
          <cell r="B7615" t="str">
            <v>529561</v>
          </cell>
          <cell r="C7615" t="str">
            <v>VALVULA GAV. MO FG/CAB. C/BY PASS PN25 D=600MM</v>
          </cell>
          <cell r="D7615" t="str">
            <v>UN</v>
          </cell>
          <cell r="E7615">
            <v>0</v>
          </cell>
        </row>
        <row r="7616">
          <cell r="B7616" t="str">
            <v>529562</v>
          </cell>
          <cell r="C7616" t="str">
            <v>VALVULA GAV. MO FG/CAB. C/BY PASS PN25 D=700MM</v>
          </cell>
          <cell r="D7616" t="str">
            <v>UN</v>
          </cell>
          <cell r="E7616">
            <v>0</v>
          </cell>
        </row>
        <row r="7617">
          <cell r="B7617" t="str">
            <v>529563</v>
          </cell>
          <cell r="C7617" t="str">
            <v>VALVULA GAV. MO FG/CAB. C/BY PASS PN25 D=800MM</v>
          </cell>
          <cell r="D7617" t="str">
            <v>UN</v>
          </cell>
          <cell r="E7617">
            <v>0</v>
          </cell>
        </row>
        <row r="7618">
          <cell r="B7618" t="str">
            <v>529564</v>
          </cell>
          <cell r="C7618" t="str">
            <v>VALVULA GAV. MO FG/CAB. C/BY PASS PN25 D=900MM</v>
          </cell>
          <cell r="D7618" t="str">
            <v>UN</v>
          </cell>
          <cell r="E7618">
            <v>0</v>
          </cell>
        </row>
        <row r="7619">
          <cell r="B7619" t="str">
            <v>529565</v>
          </cell>
          <cell r="C7619" t="str">
            <v>VALVULA GAV. MO FG/CAB. C/BY PASS PN25 D=1000MM</v>
          </cell>
          <cell r="D7619" t="str">
            <v>UN</v>
          </cell>
          <cell r="E7619">
            <v>0</v>
          </cell>
        </row>
        <row r="7620">
          <cell r="B7620" t="str">
            <v>529566</v>
          </cell>
          <cell r="C7620" t="str">
            <v>VALVULA GAV. MO FG/VOL. C/BY PASS PN25 D=250MM</v>
          </cell>
          <cell r="D7620" t="str">
            <v>UN</v>
          </cell>
          <cell r="E7620">
            <v>0</v>
          </cell>
        </row>
        <row r="7621">
          <cell r="B7621" t="str">
            <v>529567</v>
          </cell>
          <cell r="C7621" t="str">
            <v>VALVULA GAV. MO FG/VOL. C/BY PASS PN25 D=300MM</v>
          </cell>
          <cell r="D7621" t="str">
            <v>UN</v>
          </cell>
          <cell r="E7621">
            <v>0</v>
          </cell>
        </row>
        <row r="7622">
          <cell r="B7622" t="str">
            <v>529568</v>
          </cell>
          <cell r="C7622" t="str">
            <v>VALVULA GAV. MO FG/VOL. C/BY PASS PN25 D=350MM</v>
          </cell>
          <cell r="D7622" t="str">
            <v>UN</v>
          </cell>
          <cell r="E7622">
            <v>0</v>
          </cell>
        </row>
        <row r="7623">
          <cell r="B7623" t="str">
            <v>529569</v>
          </cell>
          <cell r="C7623" t="str">
            <v>VALVULA GAV. MO FG/VOL. C/BY PASS PN25 D=400MM</v>
          </cell>
          <cell r="D7623" t="str">
            <v>UN</v>
          </cell>
          <cell r="E7623">
            <v>0</v>
          </cell>
        </row>
        <row r="7624">
          <cell r="B7624" t="str">
            <v>529570</v>
          </cell>
          <cell r="C7624" t="str">
            <v>VALVULA GAV. MO FG/VOL. C/BY PASS PN25 D=450MM</v>
          </cell>
          <cell r="D7624" t="str">
            <v>UN</v>
          </cell>
          <cell r="E7624">
            <v>0</v>
          </cell>
        </row>
        <row r="7625">
          <cell r="B7625" t="str">
            <v>529571</v>
          </cell>
          <cell r="C7625" t="str">
            <v>VALVULA GAV. MO FG/VOL. C/BY PASS PN25 D=500MM</v>
          </cell>
          <cell r="D7625" t="str">
            <v>UN</v>
          </cell>
          <cell r="E7625">
            <v>0</v>
          </cell>
        </row>
        <row r="7626">
          <cell r="B7626" t="str">
            <v>529572</v>
          </cell>
          <cell r="C7626" t="str">
            <v>VALVULA GAV. MO FG/VOL. C/BY PASS PN25 D=600MM</v>
          </cell>
          <cell r="D7626" t="str">
            <v>UN</v>
          </cell>
          <cell r="E7626">
            <v>0</v>
          </cell>
        </row>
        <row r="7627">
          <cell r="B7627" t="str">
            <v>529573</v>
          </cell>
          <cell r="C7627" t="str">
            <v>VALVULA GAV. MO FG/VOL. C/BY PASS PN25 D=700MM</v>
          </cell>
          <cell r="D7627" t="str">
            <v>UN</v>
          </cell>
          <cell r="E7627">
            <v>0</v>
          </cell>
        </row>
        <row r="7628">
          <cell r="B7628" t="str">
            <v>529574</v>
          </cell>
          <cell r="C7628" t="str">
            <v>VALVULA GAV. MO FG/VOL. C/BY PASS PN25 D=800MM</v>
          </cell>
          <cell r="D7628" t="str">
            <v>UN</v>
          </cell>
          <cell r="E7628">
            <v>0</v>
          </cell>
        </row>
        <row r="7629">
          <cell r="B7629" t="str">
            <v>529575</v>
          </cell>
          <cell r="C7629" t="str">
            <v>VALVULA GAV. MO FG/VOL. C/BY PASS PN25 D=900MM</v>
          </cell>
          <cell r="D7629" t="str">
            <v>UN</v>
          </cell>
          <cell r="E7629">
            <v>0</v>
          </cell>
        </row>
        <row r="7630">
          <cell r="B7630" t="str">
            <v>529576</v>
          </cell>
          <cell r="C7630" t="str">
            <v>VALVULA GAV. MO FG/VOL. C/BY PASS PN25 D=1000MM</v>
          </cell>
          <cell r="D7630" t="str">
            <v>UN</v>
          </cell>
          <cell r="E7630">
            <v>0</v>
          </cell>
        </row>
        <row r="7631">
          <cell r="B7631" t="str">
            <v>529577</v>
          </cell>
          <cell r="C7631" t="str">
            <v>VALVULA GAV. MO FG/CAB. C/RED.C/BY P. PN25 D=300MM</v>
          </cell>
          <cell r="D7631" t="str">
            <v>UN</v>
          </cell>
          <cell r="E7631">
            <v>0</v>
          </cell>
        </row>
        <row r="7632">
          <cell r="B7632" t="str">
            <v>529578</v>
          </cell>
          <cell r="C7632" t="str">
            <v>VALVULA GAV. MO FG/CAB. C/RED.C/BY P. PN25 D=350MM</v>
          </cell>
          <cell r="D7632" t="str">
            <v>UN</v>
          </cell>
          <cell r="E7632">
            <v>0</v>
          </cell>
        </row>
        <row r="7633">
          <cell r="B7633" t="str">
            <v>529579</v>
          </cell>
          <cell r="C7633" t="str">
            <v>VALVULA GAV. MO FG/CAB. C/RED.C/BY P. PN25 D=400MM</v>
          </cell>
          <cell r="D7633" t="str">
            <v>UN</v>
          </cell>
          <cell r="E7633">
            <v>0</v>
          </cell>
        </row>
        <row r="7634">
          <cell r="B7634" t="str">
            <v>529580</v>
          </cell>
          <cell r="C7634" t="str">
            <v>VALVULA GAV. MO FG/CAB. C/RED.C/BY P. PN25 D=450MM</v>
          </cell>
          <cell r="D7634" t="str">
            <v>UN</v>
          </cell>
          <cell r="E7634">
            <v>0</v>
          </cell>
        </row>
        <row r="7635">
          <cell r="B7635" t="str">
            <v>529581</v>
          </cell>
          <cell r="C7635" t="str">
            <v>VALVULA GAV. MO FG/CAB. C/RED.C/BY P. PN25 D=500MM</v>
          </cell>
          <cell r="D7635" t="str">
            <v>UN</v>
          </cell>
          <cell r="E7635">
            <v>0</v>
          </cell>
        </row>
        <row r="7636">
          <cell r="B7636" t="str">
            <v>529582</v>
          </cell>
          <cell r="C7636" t="str">
            <v>VALVULA GAV. MO FG/CAB. C/RED.C/BY P. PN25 D=600MM</v>
          </cell>
          <cell r="D7636" t="str">
            <v>UN</v>
          </cell>
          <cell r="E7636">
            <v>0</v>
          </cell>
        </row>
        <row r="7637">
          <cell r="B7637" t="str">
            <v>529583</v>
          </cell>
          <cell r="C7637" t="str">
            <v>VALVULA GAV. MO FG/CAB. C/RED.C/BY P. PN25 D=700MM</v>
          </cell>
          <cell r="D7637" t="str">
            <v>UN</v>
          </cell>
          <cell r="E7637">
            <v>0</v>
          </cell>
        </row>
        <row r="7638">
          <cell r="B7638" t="str">
            <v>529584</v>
          </cell>
          <cell r="C7638" t="str">
            <v>VALVULA GAV. MO FG/CAB. C/RED.C/BY P. PN25 D=800MM</v>
          </cell>
          <cell r="D7638" t="str">
            <v>UN</v>
          </cell>
          <cell r="E7638">
            <v>0</v>
          </cell>
        </row>
        <row r="7639">
          <cell r="B7639" t="str">
            <v>529585</v>
          </cell>
          <cell r="C7639" t="str">
            <v>VALVULA GAV. MO FG/CAB. C/RED.C/BY P. PN25 D=900MM</v>
          </cell>
          <cell r="D7639" t="str">
            <v>UN</v>
          </cell>
          <cell r="E7639">
            <v>0</v>
          </cell>
        </row>
        <row r="7640">
          <cell r="B7640" t="str">
            <v>529586</v>
          </cell>
          <cell r="C7640" t="str">
            <v>VALVULA GAV. MO FG/CAB. C/RED.C/BY P. PN25 D=1000M</v>
          </cell>
          <cell r="D7640" t="str">
            <v>UN</v>
          </cell>
          <cell r="E7640">
            <v>0</v>
          </cell>
        </row>
        <row r="7641">
          <cell r="B7641" t="str">
            <v>529587</v>
          </cell>
          <cell r="C7641" t="str">
            <v>VALVULA GAV. MO FG/VOL. C/RED.C/BY P. PN25 D=300MM</v>
          </cell>
          <cell r="D7641" t="str">
            <v>UN</v>
          </cell>
          <cell r="E7641">
            <v>0</v>
          </cell>
        </row>
        <row r="7642">
          <cell r="B7642" t="str">
            <v>529588</v>
          </cell>
          <cell r="C7642" t="str">
            <v>VALVULA GAV. MO FG/VOL. C/RED.C/BY P. PN25 D=350MM</v>
          </cell>
          <cell r="D7642" t="str">
            <v>UN</v>
          </cell>
          <cell r="E7642">
            <v>0</v>
          </cell>
        </row>
        <row r="7643">
          <cell r="B7643" t="str">
            <v>529589</v>
          </cell>
          <cell r="C7643" t="str">
            <v>VALVULA GAV. MO FG/VOL. C/RED.C/BY P. PN25 D=400MM</v>
          </cell>
          <cell r="D7643" t="str">
            <v>UN</v>
          </cell>
          <cell r="E7643">
            <v>0</v>
          </cell>
        </row>
        <row r="7644">
          <cell r="B7644" t="str">
            <v>529590</v>
          </cell>
          <cell r="C7644" t="str">
            <v>VALVULA GAV. MO FG/VOL. C/RED.C/BY P. PN25 D=450MM</v>
          </cell>
          <cell r="D7644" t="str">
            <v>UN</v>
          </cell>
          <cell r="E7644">
            <v>0</v>
          </cell>
        </row>
        <row r="7645">
          <cell r="B7645" t="str">
            <v>529591</v>
          </cell>
          <cell r="C7645" t="str">
            <v>VALVULA GAV. MO FG/VOL. C/RED.C/BY P. PN25 D=500MM</v>
          </cell>
          <cell r="D7645" t="str">
            <v>UN</v>
          </cell>
          <cell r="E7645">
            <v>0</v>
          </cell>
        </row>
        <row r="7646">
          <cell r="B7646" t="str">
            <v>529592</v>
          </cell>
          <cell r="C7646" t="str">
            <v>VALVULA GAV. MO FG/VOL. C/RED.C/BY P. PN25 D=600MM</v>
          </cell>
          <cell r="D7646" t="str">
            <v>UN</v>
          </cell>
          <cell r="E7646">
            <v>0</v>
          </cell>
        </row>
        <row r="7647">
          <cell r="B7647" t="str">
            <v>529593</v>
          </cell>
          <cell r="C7647" t="str">
            <v>VALVULA GAV. MO FG/VOL. C/RED.C/BY P. PN25 D=700MM</v>
          </cell>
          <cell r="D7647" t="str">
            <v>UN</v>
          </cell>
          <cell r="E7647">
            <v>0</v>
          </cell>
        </row>
        <row r="7648">
          <cell r="B7648" t="str">
            <v>529594</v>
          </cell>
          <cell r="C7648" t="str">
            <v>VALVULA GAV. MO FG/VOL. C/RED.C/BY P. PN25 D=800MM</v>
          </cell>
          <cell r="D7648" t="str">
            <v>UN</v>
          </cell>
          <cell r="E7648">
            <v>0</v>
          </cell>
        </row>
        <row r="7649">
          <cell r="B7649" t="str">
            <v>529595</v>
          </cell>
          <cell r="C7649" t="str">
            <v>VALVULA GAV. MO FG/VOL. C/RED.C/BY P. PN25 D=900MM</v>
          </cell>
          <cell r="D7649" t="str">
            <v>UN</v>
          </cell>
          <cell r="E7649">
            <v>0</v>
          </cell>
        </row>
        <row r="7650">
          <cell r="B7650" t="str">
            <v>529596</v>
          </cell>
          <cell r="C7650" t="str">
            <v>VALVULA GAV. MO FG/VOL. C/RED.C/BY P. PN25 D=1000M</v>
          </cell>
          <cell r="D7650" t="str">
            <v>UN</v>
          </cell>
          <cell r="E7650">
            <v>0</v>
          </cell>
        </row>
        <row r="7652">
          <cell r="B7652" t="str">
            <v>529600</v>
          </cell>
          <cell r="C7652" t="str">
            <v>VALVULA RETENCAO PORT.UNI. S/BY PASS (SETOR ABDIB GLOBAL 40%; C32 - FERRO/ACO/DERIV. 60%)</v>
          </cell>
        </row>
        <row r="7653">
          <cell r="B7653" t="str">
            <v>529601</v>
          </cell>
          <cell r="C7653" t="str">
            <v>VALVULA RETENCAO PORT.UNI. S/BY PASS PN10 D=300MM</v>
          </cell>
          <cell r="D7653" t="str">
            <v>UN</v>
          </cell>
          <cell r="E7653">
            <v>0</v>
          </cell>
        </row>
        <row r="7654">
          <cell r="B7654" t="str">
            <v>529602</v>
          </cell>
          <cell r="C7654" t="str">
            <v>VALVULA RETENCAO PORT.UNI. S/BY PASS PN10 D=350MM</v>
          </cell>
          <cell r="D7654" t="str">
            <v>UN</v>
          </cell>
          <cell r="E7654">
            <v>0</v>
          </cell>
        </row>
        <row r="7655">
          <cell r="B7655" t="str">
            <v>529603</v>
          </cell>
          <cell r="C7655" t="str">
            <v>VALVULA RETENCAO PORT.UNI. S/BY PASS PN10 D=400MM</v>
          </cell>
          <cell r="D7655" t="str">
            <v>UN</v>
          </cell>
          <cell r="E7655">
            <v>0</v>
          </cell>
        </row>
        <row r="7656">
          <cell r="B7656" t="str">
            <v>529604</v>
          </cell>
          <cell r="C7656" t="str">
            <v>VALVULA RETENCAO PORT.UNI. S/BY PASS PN10 D=500MM</v>
          </cell>
          <cell r="D7656" t="str">
            <v>UN</v>
          </cell>
          <cell r="E7656">
            <v>0</v>
          </cell>
        </row>
        <row r="7657">
          <cell r="B7657" t="str">
            <v>529605</v>
          </cell>
          <cell r="C7657" t="str">
            <v>VALVULA RETENCAO PORT.UNI. S/BY PASS PN10 D=600MM</v>
          </cell>
          <cell r="D7657" t="str">
            <v>UN</v>
          </cell>
          <cell r="E7657">
            <v>0</v>
          </cell>
        </row>
        <row r="7658">
          <cell r="B7658" t="str">
            <v>529606</v>
          </cell>
          <cell r="C7658" t="str">
            <v>VALVULA RETENCAO PORT.UNI. S/BY PASS PN16 D=300MM</v>
          </cell>
          <cell r="D7658" t="str">
            <v>UN</v>
          </cell>
          <cell r="E7658">
            <v>0</v>
          </cell>
        </row>
        <row r="7659">
          <cell r="B7659" t="str">
            <v>529607</v>
          </cell>
          <cell r="C7659" t="str">
            <v>VALVULA RETENCAO PORT.UNI. S/BY PASS PN16 D=350MM</v>
          </cell>
          <cell r="D7659" t="str">
            <v>UN</v>
          </cell>
          <cell r="E7659">
            <v>0</v>
          </cell>
        </row>
        <row r="7660">
          <cell r="B7660" t="str">
            <v>529608</v>
          </cell>
          <cell r="C7660" t="str">
            <v>VALVULA RETENCAO PORT.UNI. S/BY PASS PN16 D=400MM</v>
          </cell>
          <cell r="D7660" t="str">
            <v>UN</v>
          </cell>
          <cell r="E7660">
            <v>0</v>
          </cell>
        </row>
        <row r="7661">
          <cell r="B7661" t="str">
            <v>529609</v>
          </cell>
          <cell r="C7661" t="str">
            <v>VALVULA RETENCAO PORT.UNI. S/BY PASS PN16 D=500MM</v>
          </cell>
          <cell r="D7661" t="str">
            <v>UN</v>
          </cell>
          <cell r="E7661">
            <v>0</v>
          </cell>
        </row>
        <row r="7662">
          <cell r="B7662" t="str">
            <v>529610</v>
          </cell>
          <cell r="C7662" t="str">
            <v>VALVULA RETENCAO PORT.UNI. S/BY PASS PN16 D=600MM</v>
          </cell>
          <cell r="D7662" t="str">
            <v>UN</v>
          </cell>
          <cell r="E7662">
            <v>0</v>
          </cell>
        </row>
        <row r="7664">
          <cell r="B7664" t="str">
            <v>529700</v>
          </cell>
          <cell r="C7664" t="str">
            <v>VALVULA RETENCAO PORT.DUP. S/BY PASS (SETOR ABDIB GLOBAL 40%; C32 - FERRO/ACO/DERIV. 60%)</v>
          </cell>
        </row>
        <row r="7665">
          <cell r="B7665" t="str">
            <v>529701</v>
          </cell>
          <cell r="C7665" t="str">
            <v>VALVULA RETENCAO PORT.DUP. S/BY PASS PN10 D=200MM</v>
          </cell>
          <cell r="D7665" t="str">
            <v>UN</v>
          </cell>
          <cell r="E7665">
            <v>0</v>
          </cell>
        </row>
        <row r="7666">
          <cell r="B7666" t="str">
            <v>529702</v>
          </cell>
          <cell r="C7666" t="str">
            <v>VALVULA RETENCAO PORT.DUP. S/BY PASS PN10 D=250MM</v>
          </cell>
          <cell r="D7666" t="str">
            <v>UN</v>
          </cell>
          <cell r="E7666">
            <v>0</v>
          </cell>
        </row>
        <row r="7667">
          <cell r="B7667" t="str">
            <v>529703</v>
          </cell>
          <cell r="C7667" t="str">
            <v>VALVULA RETENCAO PORT.DUP. S/BY PASS PN10 D=300MM</v>
          </cell>
          <cell r="D7667" t="str">
            <v>UN</v>
          </cell>
          <cell r="E7667">
            <v>0</v>
          </cell>
        </row>
        <row r="7668">
          <cell r="B7668" t="str">
            <v>529704</v>
          </cell>
          <cell r="C7668" t="str">
            <v>VALVULA RETENCAO PORT.DUP. S/BY PASS PN10 D=350MM</v>
          </cell>
          <cell r="D7668" t="str">
            <v>UN</v>
          </cell>
          <cell r="E7668">
            <v>0</v>
          </cell>
        </row>
        <row r="7669">
          <cell r="B7669" t="str">
            <v>529705</v>
          </cell>
          <cell r="C7669" t="str">
            <v>VALVULA RETENCAO PORT.DUP. S/BY PASS PN10 D=400MM</v>
          </cell>
          <cell r="D7669" t="str">
            <v>UN</v>
          </cell>
          <cell r="E7669">
            <v>0</v>
          </cell>
        </row>
        <row r="7670">
          <cell r="B7670" t="str">
            <v>529706</v>
          </cell>
          <cell r="C7670" t="str">
            <v>VALVULA RETENCAO PORT.DUP. S/BY PASS PN10 D=450MM</v>
          </cell>
          <cell r="D7670" t="str">
            <v>UN</v>
          </cell>
          <cell r="E7670">
            <v>0</v>
          </cell>
        </row>
        <row r="7671">
          <cell r="B7671" t="str">
            <v>529707</v>
          </cell>
          <cell r="C7671" t="str">
            <v>VALVULA RETENCAO PORT.DUP. S/BY PASS PN10 D=500MM</v>
          </cell>
          <cell r="D7671" t="str">
            <v>UN</v>
          </cell>
          <cell r="E7671">
            <v>0</v>
          </cell>
        </row>
        <row r="7672">
          <cell r="B7672" t="str">
            <v>529708</v>
          </cell>
          <cell r="C7672" t="str">
            <v>VALVULA RETENCAO PORT.DUP. S/BY PASS PN10 D=600MM</v>
          </cell>
          <cell r="D7672" t="str">
            <v>UN</v>
          </cell>
          <cell r="E7672">
            <v>0</v>
          </cell>
        </row>
        <row r="7673">
          <cell r="B7673" t="str">
            <v>529709</v>
          </cell>
          <cell r="C7673" t="str">
            <v>VALVULA RETENCAO PORT.DUP. S/BY PASS PN16 D=50MM</v>
          </cell>
          <cell r="D7673" t="str">
            <v>UN</v>
          </cell>
          <cell r="E7673">
            <v>0</v>
          </cell>
        </row>
        <row r="7674">
          <cell r="B7674" t="str">
            <v>529710</v>
          </cell>
          <cell r="C7674" t="str">
            <v>VALVULA RETENCAO PORT.DUP. S/BY PASS PN16 D=75MM</v>
          </cell>
          <cell r="D7674" t="str">
            <v>UN</v>
          </cell>
          <cell r="E7674">
            <v>0</v>
          </cell>
        </row>
        <row r="7675">
          <cell r="B7675" t="str">
            <v>529711</v>
          </cell>
          <cell r="C7675" t="str">
            <v>VALVULA RETENCAO PORT.DUP. S/BY PASS PN16 D=100MM</v>
          </cell>
          <cell r="D7675" t="str">
            <v>UN</v>
          </cell>
          <cell r="E7675">
            <v>0</v>
          </cell>
        </row>
        <row r="7676">
          <cell r="B7676" t="str">
            <v>529712</v>
          </cell>
          <cell r="C7676" t="str">
            <v>VALVULA RETENCAO PORT.DUP. S/BY PASS PN16 D=150MM</v>
          </cell>
          <cell r="D7676" t="str">
            <v>UN</v>
          </cell>
          <cell r="E7676">
            <v>0</v>
          </cell>
        </row>
        <row r="7677">
          <cell r="B7677" t="str">
            <v>529713</v>
          </cell>
          <cell r="C7677" t="str">
            <v>VALVULA RETENCAO PORT.DUP. S/BY PASS PN16 D=200MM</v>
          </cell>
          <cell r="D7677" t="str">
            <v>UN</v>
          </cell>
          <cell r="E7677">
            <v>0</v>
          </cell>
        </row>
        <row r="7678">
          <cell r="B7678" t="str">
            <v>529714</v>
          </cell>
          <cell r="C7678" t="str">
            <v>VALVULA RETENCAO PORT.DUP. S/BY PASS PN16 D=250MM</v>
          </cell>
          <cell r="D7678" t="str">
            <v>UN</v>
          </cell>
          <cell r="E7678">
            <v>0</v>
          </cell>
        </row>
        <row r="7679">
          <cell r="B7679" t="str">
            <v>529715</v>
          </cell>
          <cell r="C7679" t="str">
            <v>VALVULA RETENCAO PORT.DUP. S/BY PASS PN16 D=300MM</v>
          </cell>
          <cell r="D7679" t="str">
            <v>UN</v>
          </cell>
          <cell r="E7679">
            <v>0</v>
          </cell>
        </row>
        <row r="7680">
          <cell r="B7680" t="str">
            <v>529716</v>
          </cell>
          <cell r="C7680" t="str">
            <v>VALVULA RETENCAO PORT.DUP. S/BY PASS PN16 D=350MM</v>
          </cell>
          <cell r="D7680" t="str">
            <v>UN</v>
          </cell>
          <cell r="E7680">
            <v>0</v>
          </cell>
        </row>
        <row r="7681">
          <cell r="B7681" t="str">
            <v>529717</v>
          </cell>
          <cell r="C7681" t="str">
            <v>VALVULA RETENCAO PORT.DUP. S/BY PASS PN16 D=400MM</v>
          </cell>
          <cell r="D7681" t="str">
            <v>UN</v>
          </cell>
          <cell r="E7681">
            <v>0</v>
          </cell>
        </row>
        <row r="7682">
          <cell r="B7682" t="str">
            <v>529718</v>
          </cell>
          <cell r="C7682" t="str">
            <v>VALVULA RETENCAO PORT.DUP. S/BY PASS PN16 D=450MM</v>
          </cell>
          <cell r="D7682" t="str">
            <v>UN</v>
          </cell>
          <cell r="E7682">
            <v>0</v>
          </cell>
        </row>
        <row r="7683">
          <cell r="B7683" t="str">
            <v>529719</v>
          </cell>
          <cell r="C7683" t="str">
            <v>VALVULA RETENCAO PORT.DUP. S/BY PASS PN16 D=500MM</v>
          </cell>
          <cell r="D7683" t="str">
            <v>UN</v>
          </cell>
          <cell r="E7683">
            <v>0</v>
          </cell>
        </row>
        <row r="7684">
          <cell r="B7684" t="str">
            <v>529720</v>
          </cell>
          <cell r="C7684" t="str">
            <v>VALVULA RETENCAO PORT.DUP. S/BY PASS PN16 D=600MM</v>
          </cell>
          <cell r="D7684" t="str">
            <v>UN</v>
          </cell>
          <cell r="E7684">
            <v>0</v>
          </cell>
        </row>
        <row r="7686">
          <cell r="B7686" t="str">
            <v>529800</v>
          </cell>
          <cell r="C7686" t="str">
            <v>VENTOSAS (SETOR ABDIB GLOBAL 40%; C32 - FERRO/ACO/DERIV. 60%)</v>
          </cell>
        </row>
        <row r="7687">
          <cell r="B7687" t="str">
            <v>529801</v>
          </cell>
          <cell r="C7687" t="str">
            <v>VENTOSA SIMPLES COM ROSCA 3/4</v>
          </cell>
          <cell r="D7687" t="str">
            <v>UN</v>
          </cell>
          <cell r="E7687">
            <v>0</v>
          </cell>
        </row>
        <row r="7688">
          <cell r="B7688" t="str">
            <v>529802</v>
          </cell>
          <cell r="C7688" t="str">
            <v>VENTOSA SIMPLES COM ROSCA 1</v>
          </cell>
          <cell r="D7688" t="str">
            <v>UN</v>
          </cell>
          <cell r="E7688">
            <v>0</v>
          </cell>
        </row>
        <row r="7689">
          <cell r="B7689" t="str">
            <v>529803</v>
          </cell>
          <cell r="C7689" t="str">
            <v>VENTOSA SIMPLES COM ROSCA 1.1/4</v>
          </cell>
          <cell r="D7689" t="str">
            <v>UN</v>
          </cell>
          <cell r="E7689">
            <v>0</v>
          </cell>
        </row>
        <row r="7690">
          <cell r="B7690" t="str">
            <v>529804</v>
          </cell>
          <cell r="C7690" t="str">
            <v>VENTOSA SIMPLES COM ROSCA 1.1/2</v>
          </cell>
          <cell r="D7690" t="str">
            <v>UN</v>
          </cell>
          <cell r="E7690">
            <v>0</v>
          </cell>
        </row>
        <row r="7691">
          <cell r="B7691" t="str">
            <v>529805</v>
          </cell>
          <cell r="C7691" t="str">
            <v>VENTOSA SIMPLES COM ROSCA 2</v>
          </cell>
          <cell r="D7691" t="str">
            <v>UN</v>
          </cell>
          <cell r="E7691">
            <v>0</v>
          </cell>
        </row>
        <row r="7692">
          <cell r="B7692" t="str">
            <v>529806</v>
          </cell>
          <cell r="C7692" t="str">
            <v>VENTOSA SIMPLES COM FLANGE PN25 D=50MM</v>
          </cell>
          <cell r="D7692" t="str">
            <v>UN</v>
          </cell>
          <cell r="E7692">
            <v>0</v>
          </cell>
        </row>
        <row r="7693">
          <cell r="B7693" t="str">
            <v>529807</v>
          </cell>
          <cell r="C7693" t="str">
            <v>VENTOSA TRIPLICE FUNCAO COM FLANGE PN10 D=200MM</v>
          </cell>
          <cell r="D7693" t="str">
            <v>UN</v>
          </cell>
          <cell r="E7693">
            <v>0</v>
          </cell>
        </row>
        <row r="7694">
          <cell r="B7694" t="str">
            <v>529808</v>
          </cell>
          <cell r="C7694" t="str">
            <v>VENTOSA TRIPLICE FUNCAO COM FLANGE PN16 D=80MM</v>
          </cell>
          <cell r="D7694" t="str">
            <v>UN</v>
          </cell>
          <cell r="E7694">
            <v>0</v>
          </cell>
        </row>
        <row r="7695">
          <cell r="B7695" t="str">
            <v>529809</v>
          </cell>
          <cell r="C7695" t="str">
            <v>VENTOSA TRIPLICE FUNCAO COM FLANGE PN16 D=100MM</v>
          </cell>
          <cell r="D7695" t="str">
            <v>UN</v>
          </cell>
          <cell r="E7695">
            <v>0</v>
          </cell>
        </row>
        <row r="7696">
          <cell r="B7696" t="str">
            <v>529810</v>
          </cell>
          <cell r="C7696" t="str">
            <v>VENTOSA TRIPLICE FUNCAO COM FLANGE PN16 D=150MM</v>
          </cell>
          <cell r="D7696" t="str">
            <v>UN</v>
          </cell>
          <cell r="E7696">
            <v>0</v>
          </cell>
        </row>
        <row r="7697">
          <cell r="B7697" t="str">
            <v>529811</v>
          </cell>
          <cell r="C7697" t="str">
            <v>VENTOSA TRIPLICE FUNCAO COM FLANGE PN16 D=200MM</v>
          </cell>
          <cell r="D7697" t="str">
            <v>UN</v>
          </cell>
          <cell r="E7697">
            <v>0</v>
          </cell>
        </row>
        <row r="7698">
          <cell r="B7698" t="str">
            <v>529812</v>
          </cell>
          <cell r="C7698" t="str">
            <v>VENTOSA TRIPLICE FUNCAO COM FLANGE PN25 D=50MM</v>
          </cell>
          <cell r="D7698" t="str">
            <v>UN</v>
          </cell>
          <cell r="E7698">
            <v>0</v>
          </cell>
        </row>
        <row r="7699">
          <cell r="B7699" t="str">
            <v>529813</v>
          </cell>
          <cell r="C7699" t="str">
            <v>VENTOSA TRIPLICE FUNCAO COM FLANGE PN25 D=80MM</v>
          </cell>
          <cell r="D7699" t="str">
            <v>UN</v>
          </cell>
          <cell r="E7699">
            <v>0</v>
          </cell>
        </row>
        <row r="7700">
          <cell r="B7700" t="str">
            <v>529814</v>
          </cell>
          <cell r="C7700" t="str">
            <v>VENTOSA TRIPLICE FUNCAO COM FLANGE PN25 D=100MM</v>
          </cell>
          <cell r="D7700" t="str">
            <v>UN</v>
          </cell>
          <cell r="E7700">
            <v>0</v>
          </cell>
        </row>
        <row r="7701">
          <cell r="B7701" t="str">
            <v>529815</v>
          </cell>
          <cell r="C7701" t="str">
            <v>VENTOSA TRIPLICE FUNCAO COM FLANGE PN25 D=150MM</v>
          </cell>
          <cell r="D7701" t="str">
            <v>UN</v>
          </cell>
          <cell r="E7701">
            <v>0</v>
          </cell>
        </row>
        <row r="7702">
          <cell r="B7702" t="str">
            <v>529816</v>
          </cell>
          <cell r="C7702" t="str">
            <v>VENTOSA TRIPLICE FUNCAO COM FLANGE PN25 D=200MM</v>
          </cell>
          <cell r="D7702" t="str">
            <v>UN</v>
          </cell>
          <cell r="E7702">
            <v>0</v>
          </cell>
        </row>
        <row r="7704">
          <cell r="B7704" t="str">
            <v>529900</v>
          </cell>
          <cell r="C7704" t="str">
            <v>VALVULAS FLAP (SETOR ABDIB GLOBAL 40%; C32 - FERRO/ACO/DERIV. 60%)</v>
          </cell>
        </row>
        <row r="7705">
          <cell r="B7705" t="str">
            <v>529901</v>
          </cell>
          <cell r="C7705" t="str">
            <v>VALVULA FLAP (FLA 10) D=100MM</v>
          </cell>
          <cell r="D7705" t="str">
            <v>UN</v>
          </cell>
          <cell r="E7705">
            <v>0</v>
          </cell>
        </row>
        <row r="7706">
          <cell r="B7706" t="str">
            <v>529902</v>
          </cell>
          <cell r="C7706" t="str">
            <v>VALVULA FLAP (FLA 10) D=150MM</v>
          </cell>
          <cell r="D7706" t="str">
            <v>UN</v>
          </cell>
          <cell r="E7706">
            <v>0</v>
          </cell>
        </row>
        <row r="7707">
          <cell r="B7707" t="str">
            <v>529903</v>
          </cell>
          <cell r="C7707" t="str">
            <v>VALVULA FLAP (FLA 10) D=200MM</v>
          </cell>
          <cell r="D7707" t="str">
            <v>UN</v>
          </cell>
          <cell r="E7707">
            <v>0</v>
          </cell>
        </row>
        <row r="7708">
          <cell r="B7708" t="str">
            <v>529904</v>
          </cell>
          <cell r="C7708" t="str">
            <v>VALVULA FLAP (FLA 10) D=250MM</v>
          </cell>
          <cell r="D7708" t="str">
            <v>UN</v>
          </cell>
          <cell r="E7708">
            <v>0</v>
          </cell>
        </row>
        <row r="7709">
          <cell r="B7709" t="str">
            <v>529905</v>
          </cell>
          <cell r="C7709" t="str">
            <v>VALVULA FLAP (FLA 10) D=300MM</v>
          </cell>
          <cell r="D7709" t="str">
            <v>UN</v>
          </cell>
          <cell r="E7709">
            <v>0</v>
          </cell>
        </row>
        <row r="7710">
          <cell r="B7710" t="str">
            <v>529906</v>
          </cell>
          <cell r="C7710" t="str">
            <v>VALVULA FLAP (FLA 10) D=400MM</v>
          </cell>
          <cell r="D7710" t="str">
            <v>UN</v>
          </cell>
          <cell r="E7710">
            <v>0</v>
          </cell>
        </row>
        <row r="7711">
          <cell r="B7711" t="str">
            <v>529907</v>
          </cell>
          <cell r="C7711" t="str">
            <v>VALVULA FLAP (FLA 10) D=500MM</v>
          </cell>
          <cell r="D7711" t="str">
            <v>UN</v>
          </cell>
          <cell r="E7711">
            <v>0</v>
          </cell>
        </row>
        <row r="7712">
          <cell r="B7712" t="str">
            <v>529908</v>
          </cell>
          <cell r="C7712" t="str">
            <v>VALVULA FLAP (FLA 10) D=600MM</v>
          </cell>
          <cell r="D7712" t="str">
            <v>UN</v>
          </cell>
          <cell r="E7712">
            <v>0</v>
          </cell>
        </row>
        <row r="7713">
          <cell r="B7713" t="str">
            <v>529909</v>
          </cell>
          <cell r="C7713" t="str">
            <v>VALVULA FLAP (FLA 10) D=800MM</v>
          </cell>
          <cell r="D7713" t="str">
            <v>UN</v>
          </cell>
          <cell r="E7713">
            <v>0</v>
          </cell>
        </row>
        <row r="7714">
          <cell r="B7714" t="str">
            <v>529910</v>
          </cell>
          <cell r="C7714" t="str">
            <v>VALVULA FLAP (FLA 10) D=1000MM</v>
          </cell>
          <cell r="D7714" t="str">
            <v>UN</v>
          </cell>
          <cell r="E7714">
            <v>0</v>
          </cell>
        </row>
        <row r="7716">
          <cell r="B7716" t="str">
            <v>530100</v>
          </cell>
          <cell r="C7716" t="str">
            <v>JUNTA DRESSER TIPO 38, C/ FLANGE, AÇO (C31 - METALURGICA 100%)</v>
          </cell>
        </row>
        <row r="7717">
          <cell r="B7717" t="str">
            <v>530101</v>
          </cell>
          <cell r="C7717" t="str">
            <v>JUNTA DRESSER TIPO 38, C/ FLANGE, AÇO D=50MM</v>
          </cell>
          <cell r="D7717" t="str">
            <v>UN</v>
          </cell>
          <cell r="E7717">
            <v>0</v>
          </cell>
        </row>
        <row r="7718">
          <cell r="B7718" t="str">
            <v>530102</v>
          </cell>
          <cell r="C7718" t="str">
            <v>JUNTA DRESSER TIPO 38, C/ FLANGE, AÇO D=80MM</v>
          </cell>
          <cell r="D7718" t="str">
            <v>UN</v>
          </cell>
          <cell r="E7718">
            <v>0</v>
          </cell>
        </row>
        <row r="7719">
          <cell r="B7719" t="str">
            <v>530103</v>
          </cell>
          <cell r="C7719" t="str">
            <v>JUNTA DRESSER TIPO 38, C/ FLANGE, AÇO D=100MM</v>
          </cell>
          <cell r="D7719" t="str">
            <v>UN</v>
          </cell>
          <cell r="E7719">
            <v>0</v>
          </cell>
        </row>
        <row r="7720">
          <cell r="B7720" t="str">
            <v>530104</v>
          </cell>
          <cell r="C7720" t="str">
            <v>JUNTA DRESSER TIPO 38, C/ FLANGE, AÇO D=150MM</v>
          </cell>
          <cell r="D7720" t="str">
            <v>UN</v>
          </cell>
          <cell r="E7720">
            <v>0</v>
          </cell>
        </row>
        <row r="7721">
          <cell r="B7721" t="str">
            <v>530105</v>
          </cell>
          <cell r="C7721" t="str">
            <v>JUNTA DRESSER TIPO 38, C/ FLANGE, AÇO D=200MM</v>
          </cell>
          <cell r="D7721" t="str">
            <v>UN</v>
          </cell>
          <cell r="E7721">
            <v>0</v>
          </cell>
        </row>
        <row r="7722">
          <cell r="B7722" t="str">
            <v>530106</v>
          </cell>
          <cell r="C7722" t="str">
            <v>JUNTA DRESSER TIPO 38, C/ FLANGE, AÇO D=250MM</v>
          </cell>
          <cell r="D7722" t="str">
            <v>UN</v>
          </cell>
          <cell r="E7722">
            <v>0</v>
          </cell>
        </row>
        <row r="7723">
          <cell r="B7723" t="str">
            <v>530107</v>
          </cell>
          <cell r="C7723" t="str">
            <v>JUNTA DRESSER TIPO 38, C/ FLANGE, AÇO D=300MM</v>
          </cell>
          <cell r="D7723" t="str">
            <v>UN</v>
          </cell>
          <cell r="E7723">
            <v>0</v>
          </cell>
        </row>
        <row r="7724">
          <cell r="B7724" t="str">
            <v>530108</v>
          </cell>
          <cell r="C7724" t="str">
            <v>JUNTA DRESSER TIPO 38, C/ FLANGE, AÇO D=350MM</v>
          </cell>
          <cell r="D7724" t="str">
            <v>UN</v>
          </cell>
          <cell r="E7724">
            <v>0</v>
          </cell>
        </row>
        <row r="7725">
          <cell r="B7725" t="str">
            <v>530109</v>
          </cell>
          <cell r="C7725" t="str">
            <v>JUNTA DRESSER TIPO 38, C/ FLANGE, AÇO D=400MM</v>
          </cell>
          <cell r="D7725" t="str">
            <v>UN</v>
          </cell>
          <cell r="E7725">
            <v>0</v>
          </cell>
        </row>
        <row r="7726">
          <cell r="B7726" t="str">
            <v>530110</v>
          </cell>
          <cell r="C7726" t="str">
            <v>JUNTA DRESSER TIPO 38, C/ FLANGE, AÇO D=500MM</v>
          </cell>
          <cell r="D7726" t="str">
            <v>UN</v>
          </cell>
          <cell r="E7726">
            <v>0</v>
          </cell>
        </row>
        <row r="7727">
          <cell r="B7727" t="str">
            <v>530111</v>
          </cell>
          <cell r="C7727" t="str">
            <v>JUNTA DRESSER TIPO 38, C/ FLANGE, AÇO D=600MM</v>
          </cell>
          <cell r="D7727" t="str">
            <v>UN</v>
          </cell>
          <cell r="E7727">
            <v>0</v>
          </cell>
        </row>
        <row r="7728">
          <cell r="B7728" t="str">
            <v>530112</v>
          </cell>
          <cell r="C7728" t="str">
            <v>JUNTA DRESSER TIPO 38, C/ FLANGE, AÇO D=700MM</v>
          </cell>
          <cell r="D7728" t="str">
            <v>UN</v>
          </cell>
          <cell r="E7728">
            <v>0</v>
          </cell>
        </row>
        <row r="7729">
          <cell r="B7729" t="str">
            <v>530113</v>
          </cell>
          <cell r="C7729" t="str">
            <v>JUNTA DRESSER TIPO 38, C/ FLANGE, AÇO D=800MM</v>
          </cell>
          <cell r="D7729" t="str">
            <v>UN</v>
          </cell>
          <cell r="E7729">
            <v>0</v>
          </cell>
        </row>
        <row r="7730">
          <cell r="B7730" t="str">
            <v>530114</v>
          </cell>
          <cell r="C7730" t="str">
            <v>JUNTA DRESSER TIPO 38, C/ FLANGE, AÇO D=900MM</v>
          </cell>
          <cell r="D7730" t="str">
            <v>UN</v>
          </cell>
          <cell r="E7730">
            <v>0</v>
          </cell>
        </row>
        <row r="7731">
          <cell r="B7731" t="str">
            <v>530115</v>
          </cell>
          <cell r="C7731" t="str">
            <v>JUNTA DRESSER TIPO 38, C/ FLANGE, AÇO D=1000MM</v>
          </cell>
          <cell r="D7731" t="str">
            <v>UN</v>
          </cell>
          <cell r="E7731">
            <v>0</v>
          </cell>
        </row>
        <row r="7732">
          <cell r="B7732" t="str">
            <v>530116</v>
          </cell>
          <cell r="C7732" t="str">
            <v>JUNTA DRESSER TIPO 38, C/ FLANGE, AÇO D=1200MM</v>
          </cell>
          <cell r="D7732" t="str">
            <v>UN</v>
          </cell>
          <cell r="E7732">
            <v>0</v>
          </cell>
        </row>
        <row r="7733">
          <cell r="B7733" t="str">
            <v>530117</v>
          </cell>
          <cell r="C7733" t="str">
            <v>JUNTA DRESSER TIPO 38, C/ FLANGE, AÇO D=1300MM</v>
          </cell>
          <cell r="D7733" t="str">
            <v>UN</v>
          </cell>
          <cell r="E7733">
            <v>0</v>
          </cell>
        </row>
        <row r="7734">
          <cell r="B7734" t="str">
            <v>530118</v>
          </cell>
          <cell r="C7734" t="str">
            <v>JUNTA DRESSER TIPO 38, C/ FLANGE, AÇO D=1350MM</v>
          </cell>
          <cell r="D7734" t="str">
            <v>UN</v>
          </cell>
          <cell r="E7734">
            <v>0</v>
          </cell>
        </row>
        <row r="7735">
          <cell r="B7735" t="str">
            <v>530119</v>
          </cell>
          <cell r="C7735" t="str">
            <v>JUNTA DRESSER TIPO 38, C/ FLANGE, AÇO D=1500MM</v>
          </cell>
          <cell r="D7735" t="str">
            <v>UN</v>
          </cell>
          <cell r="E7735">
            <v>0</v>
          </cell>
        </row>
        <row r="7736">
          <cell r="B7736" t="str">
            <v>530120</v>
          </cell>
          <cell r="C7736" t="str">
            <v>JUNTA DRESSER TIPO 38, C/ FLANGE, AÇO D=1600MM</v>
          </cell>
          <cell r="D7736" t="str">
            <v>UN</v>
          </cell>
          <cell r="E7736">
            <v>0</v>
          </cell>
        </row>
        <row r="7737">
          <cell r="B7737" t="str">
            <v>530121</v>
          </cell>
          <cell r="C7737" t="str">
            <v>JUNTA DRESSER TIPO 38, C/ FLANGE, AÇO D=1700MM</v>
          </cell>
          <cell r="D7737" t="str">
            <v>UN</v>
          </cell>
          <cell r="E7737">
            <v>0</v>
          </cell>
        </row>
        <row r="7738">
          <cell r="B7738" t="str">
            <v>530122</v>
          </cell>
          <cell r="C7738" t="str">
            <v>JUNTA DRESSER TIPO 38, C/ FLANGE, AÇO D=1800MM</v>
          </cell>
          <cell r="D7738" t="str">
            <v>UN</v>
          </cell>
          <cell r="E7738">
            <v>0</v>
          </cell>
        </row>
        <row r="7740">
          <cell r="B7740" t="str">
            <v>530200</v>
          </cell>
          <cell r="C7740" t="str">
            <v>COLAR DE TOMADA, ADAPTADOR FF (C31 - METALURGICA 100%)</v>
          </cell>
        </row>
        <row r="7741">
          <cell r="B7741" t="str">
            <v>530201</v>
          </cell>
          <cell r="C7741" t="str">
            <v>COLAR DE TOMADA FF PT/TUBOS FF OU PVC 50 X 20MM</v>
          </cell>
          <cell r="D7741" t="str">
            <v>UN</v>
          </cell>
          <cell r="E7741">
            <v>0</v>
          </cell>
        </row>
        <row r="7742">
          <cell r="B7742" t="str">
            <v>530202</v>
          </cell>
          <cell r="C7742" t="str">
            <v>COLAR DE TOMADA FF PT/TUBOS FF OU PVC 50 X 25MM</v>
          </cell>
          <cell r="D7742" t="str">
            <v>UN</v>
          </cell>
          <cell r="E7742">
            <v>0</v>
          </cell>
        </row>
        <row r="7743">
          <cell r="B7743" t="str">
            <v>530203</v>
          </cell>
          <cell r="C7743" t="str">
            <v>COLAR DE TOMADA FF PT/TUBOS FF OU PVC 75 X 20MM</v>
          </cell>
          <cell r="D7743" t="str">
            <v>UN</v>
          </cell>
          <cell r="E7743">
            <v>0</v>
          </cell>
        </row>
        <row r="7744">
          <cell r="B7744" t="str">
            <v>530204</v>
          </cell>
          <cell r="C7744" t="str">
            <v>COLAR DE TOMADA FF PT/TUBOS FF OU PVC 75 X 25MM</v>
          </cell>
          <cell r="D7744" t="str">
            <v>UN</v>
          </cell>
          <cell r="E7744">
            <v>0</v>
          </cell>
        </row>
        <row r="7745">
          <cell r="B7745" t="str">
            <v>530205</v>
          </cell>
          <cell r="C7745" t="str">
            <v>COLAR DE TOMADA FF PT/TUBOS FF OU PVC 100 X 20MM</v>
          </cell>
          <cell r="D7745" t="str">
            <v>UN</v>
          </cell>
          <cell r="E7745">
            <v>0</v>
          </cell>
        </row>
        <row r="7746">
          <cell r="B7746" t="str">
            <v>530206</v>
          </cell>
          <cell r="C7746" t="str">
            <v>COLAR DE TOMADA FF PT/TUBOS FF OU PVC 100 X 25MM</v>
          </cell>
          <cell r="D7746" t="str">
            <v>UN</v>
          </cell>
          <cell r="E7746">
            <v>0</v>
          </cell>
        </row>
        <row r="7747">
          <cell r="B7747" t="str">
            <v>530207</v>
          </cell>
          <cell r="C7747" t="str">
            <v>COLAR DE TOMADA FF PT/TUBOS FF OU PVC 150 X 20MM</v>
          </cell>
          <cell r="D7747" t="str">
            <v>UN</v>
          </cell>
          <cell r="E7747">
            <v>0</v>
          </cell>
        </row>
        <row r="7748">
          <cell r="B7748" t="str">
            <v>530208</v>
          </cell>
          <cell r="C7748" t="str">
            <v>COLAR DE TOMADA FF PT/TUBOS FF OU PVC 150 X 25MM</v>
          </cell>
          <cell r="D7748" t="str">
            <v>UN</v>
          </cell>
          <cell r="E7748">
            <v>0</v>
          </cell>
        </row>
        <row r="7749">
          <cell r="B7749" t="str">
            <v>530209</v>
          </cell>
          <cell r="C7749" t="str">
            <v>COLAR DE TOMADA FF PT/TUBOS FF OU PVC 200 X 20MM</v>
          </cell>
          <cell r="D7749" t="str">
            <v>UN</v>
          </cell>
          <cell r="E7749">
            <v>0</v>
          </cell>
        </row>
        <row r="7750">
          <cell r="B7750" t="str">
            <v>530210</v>
          </cell>
          <cell r="C7750" t="str">
            <v>ADAPTADOR FF P/LIG.PT PVC JE A BOL. FF JC/JE 50MM</v>
          </cell>
          <cell r="D7750" t="str">
            <v>UN</v>
          </cell>
          <cell r="E7750">
            <v>23.68</v>
          </cell>
        </row>
        <row r="7751">
          <cell r="B7751" t="str">
            <v>530211</v>
          </cell>
          <cell r="C7751" t="str">
            <v>ADAPTADOR FF P/LIG.PT PVC JE A BOL. FF JC/JE 75MM</v>
          </cell>
          <cell r="D7751" t="str">
            <v>UN</v>
          </cell>
          <cell r="E7751">
            <v>43.26</v>
          </cell>
        </row>
        <row r="7752">
          <cell r="B7752" t="str">
            <v>530212</v>
          </cell>
          <cell r="C7752" t="str">
            <v>ADAPTADOR FF P/LIG.PT PVC JE A BOL. FF JC/JE 100MM</v>
          </cell>
          <cell r="D7752" t="str">
            <v>UN</v>
          </cell>
          <cell r="E7752">
            <v>0</v>
          </cell>
        </row>
        <row r="7754">
          <cell r="B7754" t="str">
            <v>530300</v>
          </cell>
          <cell r="C7754" t="str">
            <v>CRUZETA FF C/BOLSAS JE P/PVC DEFOFO/PVC (C31 - METALURGICA 100%)</v>
          </cell>
        </row>
        <row r="7755">
          <cell r="B7755" t="str">
            <v>530301</v>
          </cell>
          <cell r="C7755" t="str">
            <v>CRUZETA FF C/BOLSAS JE P/PVC DEFOFO/PVC 150 X50MM</v>
          </cell>
          <cell r="D7755" t="str">
            <v>UN</v>
          </cell>
          <cell r="E7755">
            <v>0</v>
          </cell>
        </row>
        <row r="7756">
          <cell r="B7756" t="str">
            <v>530302</v>
          </cell>
          <cell r="C7756" t="str">
            <v>CRUZETA FF C/BOLSAS JE P/PVC DEFOFO/PVC 150 X75MM</v>
          </cell>
          <cell r="D7756" t="str">
            <v>UN</v>
          </cell>
          <cell r="E7756">
            <v>0</v>
          </cell>
        </row>
        <row r="7757">
          <cell r="B7757" t="str">
            <v>530303</v>
          </cell>
          <cell r="C7757" t="str">
            <v>CRUZETA FF C/BOLSAS JE P/PVC DEFOFO/PVC 150 X100MM</v>
          </cell>
          <cell r="D7757" t="str">
            <v>UN</v>
          </cell>
          <cell r="E7757">
            <v>0</v>
          </cell>
        </row>
        <row r="7758">
          <cell r="B7758" t="str">
            <v>530304</v>
          </cell>
          <cell r="C7758" t="str">
            <v>CRUZETA FF C/BOLSAS JE P/PVC DEFOFO/PVC 200 X50MM</v>
          </cell>
          <cell r="D7758" t="str">
            <v>UN</v>
          </cell>
          <cell r="E7758">
            <v>0</v>
          </cell>
        </row>
        <row r="7759">
          <cell r="B7759" t="str">
            <v>530305</v>
          </cell>
          <cell r="C7759" t="str">
            <v>CRUZETA FF C/BOLSAS JE P/PVC DEFOFO/PVC 200 X75MM</v>
          </cell>
          <cell r="D7759" t="str">
            <v>UN</v>
          </cell>
          <cell r="E7759">
            <v>0</v>
          </cell>
        </row>
        <row r="7760">
          <cell r="B7760" t="str">
            <v>530306</v>
          </cell>
          <cell r="C7760" t="str">
            <v>CRUZETA FF C/BOLSAS JE P/PVC DEFOFO/PVC 200 X100MM</v>
          </cell>
          <cell r="D7760" t="str">
            <v>UN</v>
          </cell>
          <cell r="E7760">
            <v>0</v>
          </cell>
        </row>
        <row r="7762">
          <cell r="B7762" t="str">
            <v>530400</v>
          </cell>
          <cell r="C7762" t="str">
            <v>TUBOS DE CONCRETO (C12 - MATERIAL DE CONSTRUCAO 100%)</v>
          </cell>
        </row>
        <row r="7763">
          <cell r="B7763" t="str">
            <v>530401</v>
          </cell>
          <cell r="C7763" t="str">
            <v>TUBO CONCRETO C-1, DIAMETRO 400 mm</v>
          </cell>
          <cell r="D7763" t="str">
            <v>M</v>
          </cell>
          <cell r="E7763">
            <v>31.51</v>
          </cell>
        </row>
        <row r="7764">
          <cell r="B7764" t="str">
            <v>530402</v>
          </cell>
          <cell r="C7764" t="str">
            <v>TUBO CONCRETO C-1, DIAMETRO 200 MM</v>
          </cell>
          <cell r="D7764" t="str">
            <v>M</v>
          </cell>
          <cell r="E7764">
            <v>18.53</v>
          </cell>
        </row>
        <row r="7765">
          <cell r="B7765" t="str">
            <v>530403</v>
          </cell>
          <cell r="C7765" t="str">
            <v>TUBO CONCRETO C-1, DIAMETRO 250 MM</v>
          </cell>
          <cell r="D7765" t="str">
            <v>M</v>
          </cell>
          <cell r="E7765">
            <v>21.7</v>
          </cell>
        </row>
        <row r="7766">
          <cell r="B7766" t="str">
            <v>530404</v>
          </cell>
          <cell r="C7766" t="str">
            <v>TUBO CONCRETO CA-2, DIAMETRO 300 mm</v>
          </cell>
          <cell r="D7766" t="str">
            <v>M</v>
          </cell>
          <cell r="E7766">
            <v>56.28</v>
          </cell>
        </row>
        <row r="7767">
          <cell r="B7767" t="str">
            <v>530405</v>
          </cell>
          <cell r="C7767" t="str">
            <v>TUBO CONCRETO CA-2, DIAMETRO 400 mm</v>
          </cell>
          <cell r="D7767" t="str">
            <v>M</v>
          </cell>
          <cell r="E7767">
            <v>56.52</v>
          </cell>
        </row>
        <row r="7768">
          <cell r="B7768" t="str">
            <v>530406</v>
          </cell>
          <cell r="C7768" t="str">
            <v>TUBO CONCRETO CA-2, DIAMETRO 500 mm</v>
          </cell>
          <cell r="D7768" t="str">
            <v>M</v>
          </cell>
          <cell r="E7768">
            <v>74.58</v>
          </cell>
        </row>
        <row r="7769">
          <cell r="B7769" t="str">
            <v>530407</v>
          </cell>
          <cell r="C7769" t="str">
            <v>TUBO CONCRETO CA-2, DIAMETRO 600 mm</v>
          </cell>
          <cell r="D7769" t="str">
            <v>M</v>
          </cell>
          <cell r="E7769">
            <v>84.35</v>
          </cell>
        </row>
        <row r="7770">
          <cell r="B7770" t="str">
            <v>530408</v>
          </cell>
          <cell r="C7770" t="str">
            <v>TUBO CONCRETO CA-2, DIAMETRO 700 mm</v>
          </cell>
          <cell r="D7770" t="str">
            <v>M</v>
          </cell>
          <cell r="E7770">
            <v>120</v>
          </cell>
        </row>
        <row r="7771">
          <cell r="B7771" t="str">
            <v>530409</v>
          </cell>
          <cell r="C7771" t="str">
            <v>TUBO CONCRETO CA-2, DIAMETRO 800 mm</v>
          </cell>
          <cell r="D7771" t="str">
            <v>M</v>
          </cell>
          <cell r="E7771">
            <v>132</v>
          </cell>
        </row>
        <row r="7772">
          <cell r="B7772" t="str">
            <v>530410</v>
          </cell>
          <cell r="C7772" t="str">
            <v>TUBO CONCRETO CA-2, DIAMETRO 900 mm</v>
          </cell>
          <cell r="D7772" t="str">
            <v>M</v>
          </cell>
          <cell r="E7772">
            <v>246</v>
          </cell>
        </row>
        <row r="7773">
          <cell r="B7773" t="str">
            <v>530411</v>
          </cell>
          <cell r="C7773" t="str">
            <v>TUBO CONCRETO CA-2, DIAMETRO 1000 mm</v>
          </cell>
          <cell r="D7773" t="str">
            <v>M</v>
          </cell>
          <cell r="E7773">
            <v>202.94</v>
          </cell>
        </row>
        <row r="7774">
          <cell r="B7774" t="str">
            <v>530412</v>
          </cell>
          <cell r="C7774" t="str">
            <v>TUBO CONCRETO CA-2, DIAMETRO 1100 mm</v>
          </cell>
          <cell r="D7774" t="str">
            <v>M</v>
          </cell>
          <cell r="E7774">
            <v>422.4</v>
          </cell>
        </row>
        <row r="7775">
          <cell r="B7775" t="str">
            <v>530413</v>
          </cell>
          <cell r="C7775" t="str">
            <v>TUBO CONCRETO CA-2, DIAMETRO 1200 mm</v>
          </cell>
          <cell r="D7775" t="str">
            <v>M</v>
          </cell>
          <cell r="E7775">
            <v>286.91000000000003</v>
          </cell>
        </row>
        <row r="7776">
          <cell r="B7776" t="str">
            <v>530414</v>
          </cell>
          <cell r="C7776" t="str">
            <v>TUBO CONCRETO CA-2, DIAMETRO 1500 mm</v>
          </cell>
          <cell r="D7776" t="str">
            <v>M</v>
          </cell>
          <cell r="E7776">
            <v>423.28</v>
          </cell>
        </row>
        <row r="7777">
          <cell r="B7777" t="str">
            <v>530415</v>
          </cell>
          <cell r="C7777" t="str">
            <v>TUBO CONCRETO CA-2, DIAMETRO 2000 MM</v>
          </cell>
          <cell r="D7777" t="str">
            <v>M</v>
          </cell>
          <cell r="E7777">
            <v>927.96</v>
          </cell>
        </row>
        <row r="7778">
          <cell r="B7778" t="str">
            <v>530416</v>
          </cell>
          <cell r="C7778" t="str">
            <v>TUBO CONCRETO A-2  -  400 MM</v>
          </cell>
          <cell r="D7778" t="str">
            <v>M</v>
          </cell>
          <cell r="E7778">
            <v>95.83</v>
          </cell>
        </row>
        <row r="7779">
          <cell r="B7779" t="str">
            <v>530417</v>
          </cell>
          <cell r="C7779" t="str">
            <v>TUBO CONCRETO A-2  -  500 MM</v>
          </cell>
          <cell r="D7779" t="str">
            <v>M</v>
          </cell>
          <cell r="E7779">
            <v>115.2</v>
          </cell>
        </row>
        <row r="7780">
          <cell r="B7780" t="str">
            <v>530418</v>
          </cell>
          <cell r="C7780" t="str">
            <v>TUBO CONCRETO A-2  -  600 MM</v>
          </cell>
          <cell r="D7780" t="str">
            <v>M</v>
          </cell>
          <cell r="E7780">
            <v>155.76</v>
          </cell>
        </row>
        <row r="7781">
          <cell r="B7781" t="str">
            <v>530419</v>
          </cell>
          <cell r="C7781" t="str">
            <v>TUBO CONCRETO A-2  -  700 MM</v>
          </cell>
          <cell r="D7781" t="str">
            <v>M</v>
          </cell>
          <cell r="E7781">
            <v>180</v>
          </cell>
        </row>
        <row r="7782">
          <cell r="B7782" t="str">
            <v>530420</v>
          </cell>
          <cell r="C7782" t="str">
            <v>TUBO CONCRETO A-2  -  800 MM</v>
          </cell>
          <cell r="D7782" t="str">
            <v>M</v>
          </cell>
          <cell r="E7782">
            <v>213.6</v>
          </cell>
        </row>
        <row r="7783">
          <cell r="B7783" t="str">
            <v>530421</v>
          </cell>
          <cell r="C7783" t="str">
            <v>TUBO CONCRETO A-2  -  900 MM</v>
          </cell>
          <cell r="D7783" t="str">
            <v>M</v>
          </cell>
          <cell r="E7783">
            <v>270</v>
          </cell>
        </row>
        <row r="7784">
          <cell r="B7784" t="str">
            <v>530422</v>
          </cell>
          <cell r="C7784" t="str">
            <v>TUBO CONCRETO A-2  -  1000 MM</v>
          </cell>
          <cell r="D7784" t="str">
            <v>M</v>
          </cell>
          <cell r="E7784">
            <v>330</v>
          </cell>
        </row>
        <row r="7785">
          <cell r="B7785" t="str">
            <v>530423</v>
          </cell>
          <cell r="C7785" t="str">
            <v>TUBO CONCRETO A-3  -  400 MM</v>
          </cell>
          <cell r="D7785" t="str">
            <v>M</v>
          </cell>
          <cell r="E7785">
            <v>108</v>
          </cell>
        </row>
        <row r="7786">
          <cell r="B7786" t="str">
            <v>530424</v>
          </cell>
          <cell r="C7786" t="str">
            <v>TUBO CONCRETO A-3  -  500 MM</v>
          </cell>
          <cell r="D7786" t="str">
            <v>M</v>
          </cell>
          <cell r="E7786">
            <v>120</v>
          </cell>
        </row>
        <row r="7787">
          <cell r="B7787" t="str">
            <v>530425</v>
          </cell>
          <cell r="C7787" t="str">
            <v>TUBO CONCRETO A-3  -  600 MM</v>
          </cell>
          <cell r="D7787" t="str">
            <v>M</v>
          </cell>
          <cell r="E7787">
            <v>168</v>
          </cell>
        </row>
        <row r="7788">
          <cell r="B7788" t="str">
            <v>530426</v>
          </cell>
          <cell r="C7788" t="str">
            <v>TUBO CONCRETO A-3  -  700 MM</v>
          </cell>
          <cell r="D7788" t="str">
            <v>M</v>
          </cell>
          <cell r="E7788">
            <v>204</v>
          </cell>
        </row>
        <row r="7789">
          <cell r="B7789" t="str">
            <v>530427</v>
          </cell>
          <cell r="C7789" t="str">
            <v>TUBO CONCRETO A-3  -  800 MM</v>
          </cell>
          <cell r="D7789" t="str">
            <v>M</v>
          </cell>
          <cell r="E7789">
            <v>252</v>
          </cell>
        </row>
        <row r="7790">
          <cell r="B7790" t="str">
            <v>530428</v>
          </cell>
          <cell r="C7790" t="str">
            <v>TUBO CONCRETO A-3  -  900 MM</v>
          </cell>
          <cell r="D7790" t="str">
            <v>M</v>
          </cell>
          <cell r="E7790">
            <v>348</v>
          </cell>
        </row>
        <row r="7791">
          <cell r="B7791" t="str">
            <v>530429</v>
          </cell>
          <cell r="C7791" t="str">
            <v>TUBO CONCRETO A-3  -  1000 MM</v>
          </cell>
          <cell r="D7791" t="str">
            <v>M</v>
          </cell>
          <cell r="E7791">
            <v>384</v>
          </cell>
        </row>
        <row r="7792">
          <cell r="B7792" t="str">
            <v>530430</v>
          </cell>
          <cell r="C7792" t="str">
            <v>ANEIS DE BORRACHA P/ TUBOS A-3 600MM</v>
          </cell>
          <cell r="D7792" t="str">
            <v>UN</v>
          </cell>
          <cell r="E7792">
            <v>0</v>
          </cell>
        </row>
        <row r="7793">
          <cell r="B7793" t="str">
            <v>530431</v>
          </cell>
          <cell r="C7793" t="str">
            <v>ANEIS DE BORRACHA P/ TUBOS A-3 800MM</v>
          </cell>
          <cell r="D7793" t="str">
            <v>UN</v>
          </cell>
          <cell r="E7793">
            <v>0</v>
          </cell>
        </row>
        <row r="7794">
          <cell r="B7794" t="str">
            <v>530432</v>
          </cell>
          <cell r="C7794" t="str">
            <v>ANEIS DE BORRACHA P/ TUBOS A-3 1000MM</v>
          </cell>
          <cell r="D7794" t="str">
            <v>UN</v>
          </cell>
          <cell r="E7794">
            <v>0</v>
          </cell>
        </row>
        <row r="7795">
          <cell r="B7795" t="str">
            <v>530433</v>
          </cell>
          <cell r="C7795" t="str">
            <v>ANEL DE ACO-600MM</v>
          </cell>
          <cell r="D7795" t="str">
            <v>UN</v>
          </cell>
          <cell r="E7795">
            <v>0</v>
          </cell>
        </row>
        <row r="7796">
          <cell r="B7796" t="str">
            <v>530434</v>
          </cell>
          <cell r="C7796" t="str">
            <v>ANEL DE BORRACHA -600MM</v>
          </cell>
          <cell r="D7796" t="str">
            <v>UN</v>
          </cell>
          <cell r="E7796">
            <v>0</v>
          </cell>
        </row>
        <row r="7797">
          <cell r="B7797" t="str">
            <v>530435</v>
          </cell>
          <cell r="C7797" t="str">
            <v>TUBO CONCRETO P/ CRAVACAO (JACKING PIPE) - 300MM</v>
          </cell>
          <cell r="D7797" t="str">
            <v>M</v>
          </cell>
          <cell r="E7797">
            <v>114</v>
          </cell>
        </row>
        <row r="7798">
          <cell r="B7798" t="str">
            <v>530436</v>
          </cell>
          <cell r="C7798" t="str">
            <v>TUBO CONCRETO P/ CRAVACAO (JACKING PIPE) - 400 MM</v>
          </cell>
          <cell r="D7798" t="str">
            <v>M</v>
          </cell>
          <cell r="E7798">
            <v>186</v>
          </cell>
        </row>
        <row r="7799">
          <cell r="B7799" t="str">
            <v>530437</v>
          </cell>
          <cell r="C7799" t="str">
            <v>TUBO CONCRETO P/ CRAVACAO (JACKING PIPE) - 500 MM</v>
          </cell>
          <cell r="D7799" t="str">
            <v>M</v>
          </cell>
          <cell r="E7799">
            <v>243.6</v>
          </cell>
        </row>
        <row r="7800">
          <cell r="B7800" t="str">
            <v>530438</v>
          </cell>
          <cell r="C7800" t="str">
            <v>TUBO CONCRETO P/ CRAVACAO (JACKING PIPE) - 600 MM</v>
          </cell>
          <cell r="D7800" t="str">
            <v>M</v>
          </cell>
          <cell r="E7800">
            <v>259.2</v>
          </cell>
        </row>
        <row r="7801">
          <cell r="B7801" t="str">
            <v>530439</v>
          </cell>
          <cell r="C7801" t="str">
            <v>TUBO CONCRETO P/ CRAVACAO (JACKING PIPE) - 700 MM</v>
          </cell>
          <cell r="D7801" t="str">
            <v>M</v>
          </cell>
          <cell r="E7801">
            <v>312</v>
          </cell>
        </row>
        <row r="7802">
          <cell r="B7802" t="str">
            <v>530440</v>
          </cell>
          <cell r="C7802" t="str">
            <v>TUBO CONCRETO P/ CRAVACAO (JACKING PIPE) - 800 MM</v>
          </cell>
          <cell r="D7802" t="str">
            <v>M</v>
          </cell>
          <cell r="E7802">
            <v>372</v>
          </cell>
        </row>
        <row r="7803">
          <cell r="B7803" t="str">
            <v>530441</v>
          </cell>
          <cell r="C7803" t="str">
            <v>TUBO CONCRETO P/ CRAVACAO (JACKING PIPE) - 900 MM</v>
          </cell>
          <cell r="D7803" t="str">
            <v>M</v>
          </cell>
          <cell r="E7803">
            <v>438</v>
          </cell>
        </row>
        <row r="7804">
          <cell r="B7804" t="str">
            <v>530442</v>
          </cell>
          <cell r="C7804" t="str">
            <v>TUBO CONCRETO P/ CRAVACAO (JACKING PIPE) - 1000 MM</v>
          </cell>
          <cell r="D7804" t="str">
            <v>M</v>
          </cell>
          <cell r="E7804">
            <v>552</v>
          </cell>
        </row>
        <row r="7805">
          <cell r="B7805" t="str">
            <v>530443</v>
          </cell>
          <cell r="C7805" t="str">
            <v>TUBO CONCRETO P/ CRAVACAO (JACKING PIPE) - 1200 MM</v>
          </cell>
          <cell r="D7805" t="str">
            <v>M</v>
          </cell>
          <cell r="E7805">
            <v>768</v>
          </cell>
        </row>
        <row r="7806">
          <cell r="B7806" t="str">
            <v>530444</v>
          </cell>
          <cell r="C7806" t="str">
            <v>TUBO CONCRETO P/ CRAVACAO (JACKING PIPE) - 1500 MM</v>
          </cell>
          <cell r="D7806" t="str">
            <v>M</v>
          </cell>
          <cell r="E7806">
            <v>1104</v>
          </cell>
        </row>
        <row r="7807">
          <cell r="B7807" t="str">
            <v>530445</v>
          </cell>
          <cell r="C7807" t="str">
            <v>TUBO CONCRETO P/ CRAVACAO (JACKING PIPE) - 2000 MM</v>
          </cell>
          <cell r="D7807" t="str">
            <v>M</v>
          </cell>
          <cell r="E7807">
            <v>2400</v>
          </cell>
        </row>
        <row r="7809">
          <cell r="B7809" t="str">
            <v>530500</v>
          </cell>
          <cell r="C7809" t="str">
            <v>TUBOS E CONEXOES CERAMICAS (C54 - COMBUSTIVEL/LUBRIF. 40%; C12 - MAT. CONSTRUCAO 30%; IPC - INDICE GERAL 30%)</v>
          </cell>
        </row>
        <row r="7810">
          <cell r="B7810" t="str">
            <v>530501</v>
          </cell>
          <cell r="C7810" t="str">
            <v>TUBO CERAMICO -100MM</v>
          </cell>
          <cell r="D7810" t="str">
            <v>M</v>
          </cell>
          <cell r="E7810">
            <v>7.36</v>
          </cell>
        </row>
        <row r="7811">
          <cell r="B7811" t="str">
            <v>530502</v>
          </cell>
          <cell r="C7811" t="str">
            <v>TUBO CERAMICO -150MM</v>
          </cell>
          <cell r="D7811" t="str">
            <v>M</v>
          </cell>
          <cell r="E7811">
            <v>10.199999999999999</v>
          </cell>
        </row>
        <row r="7812">
          <cell r="B7812" t="str">
            <v>530503</v>
          </cell>
          <cell r="C7812" t="str">
            <v>TUBO CERAMICO -200MM</v>
          </cell>
          <cell r="D7812" t="str">
            <v>M</v>
          </cell>
          <cell r="E7812">
            <v>16.559999999999999</v>
          </cell>
        </row>
        <row r="7813">
          <cell r="B7813" t="str">
            <v>530504</v>
          </cell>
          <cell r="C7813" t="str">
            <v>TUBO CERAMICO -250MM</v>
          </cell>
          <cell r="D7813" t="str">
            <v>M</v>
          </cell>
          <cell r="E7813">
            <v>29.64</v>
          </cell>
        </row>
        <row r="7814">
          <cell r="B7814" t="str">
            <v>530505</v>
          </cell>
          <cell r="C7814" t="str">
            <v>TUBO CERAMICO -300MM</v>
          </cell>
          <cell r="D7814" t="str">
            <v>M</v>
          </cell>
          <cell r="E7814">
            <v>39.82</v>
          </cell>
        </row>
        <row r="7815">
          <cell r="B7815" t="str">
            <v>530506</v>
          </cell>
          <cell r="C7815" t="str">
            <v>TUBO CERAMICO -375MM</v>
          </cell>
          <cell r="D7815" t="str">
            <v>M</v>
          </cell>
          <cell r="E7815">
            <v>64.45</v>
          </cell>
        </row>
        <row r="7816">
          <cell r="B7816" t="str">
            <v>530507</v>
          </cell>
          <cell r="C7816" t="str">
            <v>TUBO CERAMICO -450MM</v>
          </cell>
          <cell r="D7816" t="str">
            <v>M</v>
          </cell>
          <cell r="E7816">
            <v>93.53</v>
          </cell>
        </row>
        <row r="7817">
          <cell r="B7817" t="str">
            <v>530508</v>
          </cell>
          <cell r="C7817" t="str">
            <v>CURVA CERAMICA 45 GR 100MM</v>
          </cell>
          <cell r="D7817" t="str">
            <v>UN</v>
          </cell>
          <cell r="E7817">
            <v>8.66</v>
          </cell>
        </row>
        <row r="7818">
          <cell r="B7818" t="str">
            <v>530509</v>
          </cell>
          <cell r="C7818" t="str">
            <v>CURVA CERAMICA 45 GR 150MM</v>
          </cell>
          <cell r="D7818" t="str">
            <v>UN</v>
          </cell>
          <cell r="E7818">
            <v>12.01</v>
          </cell>
        </row>
        <row r="7819">
          <cell r="B7819" t="str">
            <v>530510</v>
          </cell>
          <cell r="C7819" t="str">
            <v>CURVA CERAMICA 45 GR 200MM</v>
          </cell>
          <cell r="D7819" t="str">
            <v>UN</v>
          </cell>
          <cell r="E7819">
            <v>19.61</v>
          </cell>
        </row>
        <row r="7820">
          <cell r="B7820" t="str">
            <v>530511</v>
          </cell>
          <cell r="C7820" t="str">
            <v>CURVA CERAMICA 45 GR 300MM</v>
          </cell>
          <cell r="D7820" t="str">
            <v>UN</v>
          </cell>
          <cell r="E7820">
            <v>89.75</v>
          </cell>
        </row>
        <row r="7821">
          <cell r="B7821" t="str">
            <v>530512</v>
          </cell>
          <cell r="C7821" t="str">
            <v>CURVA CERAMICA 90 GR 100MM</v>
          </cell>
          <cell r="D7821" t="str">
            <v>UN</v>
          </cell>
          <cell r="E7821">
            <v>8.66</v>
          </cell>
        </row>
        <row r="7822">
          <cell r="B7822" t="str">
            <v>530513</v>
          </cell>
          <cell r="C7822" t="str">
            <v>CURVA CERAMICA 90 GR 150MM</v>
          </cell>
          <cell r="D7822" t="str">
            <v>UN</v>
          </cell>
          <cell r="E7822">
            <v>12.01</v>
          </cell>
        </row>
        <row r="7823">
          <cell r="B7823" t="str">
            <v>530514</v>
          </cell>
          <cell r="C7823" t="str">
            <v>CURVA CERAMICA 90 GR 200MM</v>
          </cell>
          <cell r="D7823" t="str">
            <v>UN</v>
          </cell>
          <cell r="E7823">
            <v>19.61</v>
          </cell>
        </row>
        <row r="7824">
          <cell r="B7824" t="str">
            <v>530515</v>
          </cell>
          <cell r="C7824" t="str">
            <v>CURVA CERAMICA 90 GR 300MM</v>
          </cell>
          <cell r="D7824" t="str">
            <v>UN</v>
          </cell>
          <cell r="E7824">
            <v>89.75</v>
          </cell>
        </row>
        <row r="7825">
          <cell r="B7825" t="str">
            <v>530516</v>
          </cell>
          <cell r="C7825" t="str">
            <v>JUNCAO CERAMICA PBB 150 X 100MM</v>
          </cell>
          <cell r="D7825" t="str">
            <v>UN</v>
          </cell>
          <cell r="E7825">
            <v>13.7</v>
          </cell>
        </row>
        <row r="7826">
          <cell r="B7826" t="str">
            <v>530517</v>
          </cell>
          <cell r="C7826" t="str">
            <v>SELIM CERAMICA TIPO TE 150 X 100MM</v>
          </cell>
          <cell r="D7826" t="str">
            <v>UN</v>
          </cell>
          <cell r="E7826">
            <v>13.91</v>
          </cell>
        </row>
        <row r="7827">
          <cell r="B7827" t="str">
            <v>530518</v>
          </cell>
          <cell r="C7827" t="str">
            <v>SELIM CERAMICA TIPO TE 200 X 100MM</v>
          </cell>
          <cell r="D7827" t="str">
            <v>UN</v>
          </cell>
          <cell r="E7827">
            <v>13.91</v>
          </cell>
        </row>
        <row r="7828">
          <cell r="B7828" t="str">
            <v>530519</v>
          </cell>
          <cell r="C7828" t="str">
            <v>SELIM CERAMICA TIPO TE 200 X 150MM</v>
          </cell>
          <cell r="D7828" t="str">
            <v>UN</v>
          </cell>
          <cell r="E7828">
            <v>16.399999999999999</v>
          </cell>
        </row>
        <row r="7829">
          <cell r="B7829" t="str">
            <v>530520</v>
          </cell>
          <cell r="C7829" t="str">
            <v>TE CERAMICO 100 X 100MM</v>
          </cell>
          <cell r="D7829" t="str">
            <v>UN</v>
          </cell>
          <cell r="E7829">
            <v>9.52</v>
          </cell>
        </row>
        <row r="7830">
          <cell r="B7830" t="str">
            <v>530521</v>
          </cell>
          <cell r="C7830" t="str">
            <v>TE CERAMICO 150 X 100MM</v>
          </cell>
          <cell r="D7830" t="str">
            <v>UN</v>
          </cell>
          <cell r="E7830">
            <v>14.44</v>
          </cell>
        </row>
        <row r="7831">
          <cell r="B7831" t="str">
            <v>530522</v>
          </cell>
          <cell r="C7831" t="str">
            <v>TE CERAMICO 150 X 150MM</v>
          </cell>
          <cell r="D7831" t="str">
            <v>UN</v>
          </cell>
          <cell r="E7831">
            <v>17.46</v>
          </cell>
        </row>
        <row r="7832">
          <cell r="B7832" t="str">
            <v>530523</v>
          </cell>
          <cell r="C7832" t="str">
            <v>TE CERAMICO 200 X 100MM</v>
          </cell>
          <cell r="D7832" t="str">
            <v>UN</v>
          </cell>
          <cell r="E7832">
            <v>21.7</v>
          </cell>
        </row>
        <row r="7833">
          <cell r="B7833" t="str">
            <v>530524</v>
          </cell>
          <cell r="C7833" t="str">
            <v>TE CERAMICO 200 X 150MM</v>
          </cell>
          <cell r="D7833" t="str">
            <v>UN</v>
          </cell>
          <cell r="E7833">
            <v>31.46</v>
          </cell>
        </row>
        <row r="7834">
          <cell r="B7834" t="str">
            <v>530525</v>
          </cell>
          <cell r="C7834" t="str">
            <v>TE CERAMICO 300 X 100MM</v>
          </cell>
          <cell r="D7834" t="str">
            <v>UN</v>
          </cell>
          <cell r="E7834">
            <v>68.36</v>
          </cell>
        </row>
        <row r="7835">
          <cell r="B7835" t="str">
            <v>530526</v>
          </cell>
          <cell r="C7835" t="str">
            <v>TE CERAMICO 300 X 150MM</v>
          </cell>
          <cell r="D7835" t="str">
            <v>UN</v>
          </cell>
          <cell r="E7835">
            <v>77.83</v>
          </cell>
        </row>
        <row r="7836">
          <cell r="B7836" t="str">
            <v>530527</v>
          </cell>
          <cell r="C7836" t="str">
            <v>TE CERAMICO 375 X 100MM</v>
          </cell>
          <cell r="D7836" t="str">
            <v>UN</v>
          </cell>
          <cell r="E7836">
            <v>85.86</v>
          </cell>
        </row>
        <row r="7837">
          <cell r="B7837" t="str">
            <v>530528</v>
          </cell>
          <cell r="C7837" t="str">
            <v>TE CERAMICO 375 X 150MM</v>
          </cell>
          <cell r="D7837" t="str">
            <v>UN</v>
          </cell>
          <cell r="E7837">
            <v>96.7</v>
          </cell>
        </row>
        <row r="7838">
          <cell r="B7838" t="str">
            <v>530529</v>
          </cell>
          <cell r="C7838" t="str">
            <v>TE CERAMICO 450 X 100MM</v>
          </cell>
          <cell r="D7838" t="str">
            <v>UN</v>
          </cell>
          <cell r="E7838">
            <v>117.8</v>
          </cell>
        </row>
        <row r="7839">
          <cell r="B7839" t="str">
            <v>530530</v>
          </cell>
          <cell r="C7839" t="str">
            <v>TE CERAMICO 450 X 150MM</v>
          </cell>
          <cell r="D7839" t="str">
            <v>UN</v>
          </cell>
          <cell r="E7839">
            <v>140.29</v>
          </cell>
        </row>
        <row r="7840">
          <cell r="B7840" t="str">
            <v>530531</v>
          </cell>
          <cell r="C7840" t="str">
            <v>TE ESPECIAL CERAMICO PPB P/TUBO DE Q. 150 X 150MM</v>
          </cell>
          <cell r="D7840" t="str">
            <v>UN</v>
          </cell>
          <cell r="E7840">
            <v>32.15</v>
          </cell>
        </row>
        <row r="7841">
          <cell r="B7841" t="str">
            <v>530532</v>
          </cell>
          <cell r="C7841" t="str">
            <v>TE ESPECIAL CERAMICO PPB P/TUBO DE Q. 200 X 200MM</v>
          </cell>
          <cell r="D7841" t="str">
            <v>UN</v>
          </cell>
          <cell r="E7841">
            <v>46.57</v>
          </cell>
        </row>
        <row r="7842">
          <cell r="B7842" t="str">
            <v>530533</v>
          </cell>
          <cell r="C7842" t="str">
            <v>TE ESPECIAL CERAMICO PPB P/TUBO DE Q. 300 X 300MM</v>
          </cell>
          <cell r="D7842" t="str">
            <v>UN</v>
          </cell>
          <cell r="E7842">
            <v>97.92</v>
          </cell>
        </row>
        <row r="7843">
          <cell r="B7843" t="str">
            <v>530534</v>
          </cell>
          <cell r="C7843" t="str">
            <v>TE ESPECIAL CERAMICO PPB P/TUBO DE Q. 375 X 375MM</v>
          </cell>
          <cell r="D7843" t="str">
            <v>UN</v>
          </cell>
          <cell r="E7843">
            <v>179.82</v>
          </cell>
        </row>
        <row r="7844">
          <cell r="B7844" t="str">
            <v>530535</v>
          </cell>
          <cell r="C7844" t="str">
            <v>TE ESPECIAL CERAMICO PPB P/TUBO DE Q. 450 X 450MM</v>
          </cell>
          <cell r="D7844" t="str">
            <v>UN</v>
          </cell>
          <cell r="E7844">
            <v>288.68</v>
          </cell>
        </row>
        <row r="7846">
          <cell r="B7846" t="str">
            <v>530600</v>
          </cell>
          <cell r="C7846" t="str">
            <v>MATERIAIS P/INSTALACAO PREDIAL (C12 - MATERIAL DE CONSTRUCAO 100%)</v>
          </cell>
        </row>
        <row r="7847">
          <cell r="B7847" t="str">
            <v>530601</v>
          </cell>
          <cell r="C7847" t="str">
            <v>TE FERRO GALVANIZADO DIAM. 1 POL.</v>
          </cell>
          <cell r="D7847" t="str">
            <v>UN</v>
          </cell>
          <cell r="E7847">
            <v>6.24</v>
          </cell>
        </row>
        <row r="7848">
          <cell r="B7848" t="str">
            <v>530602</v>
          </cell>
          <cell r="C7848" t="str">
            <v>TE FERRO GALVANIZADO DIAM. 1 1/2 POL.</v>
          </cell>
          <cell r="D7848" t="str">
            <v>UN</v>
          </cell>
          <cell r="E7848">
            <v>12.71</v>
          </cell>
        </row>
        <row r="7849">
          <cell r="B7849" t="str">
            <v>530603</v>
          </cell>
          <cell r="C7849" t="str">
            <v>CAIXA DESCARGA DE EMBUTIR</v>
          </cell>
          <cell r="D7849" t="str">
            <v>UN</v>
          </cell>
          <cell r="E7849">
            <v>19.8</v>
          </cell>
        </row>
        <row r="7850">
          <cell r="B7850" t="str">
            <v>530604</v>
          </cell>
          <cell r="C7850" t="str">
            <v>CAIXA SIFONADA PVC 150 mm</v>
          </cell>
          <cell r="D7850" t="str">
            <v>UN</v>
          </cell>
          <cell r="E7850">
            <v>9.6</v>
          </cell>
        </row>
        <row r="7851">
          <cell r="B7851" t="str">
            <v>530605</v>
          </cell>
          <cell r="C7851" t="str">
            <v>CONJUNTO SIFAO PVC</v>
          </cell>
          <cell r="D7851" t="str">
            <v>UN</v>
          </cell>
          <cell r="E7851">
            <v>7</v>
          </cell>
        </row>
        <row r="7852">
          <cell r="B7852" t="str">
            <v>530606</v>
          </cell>
          <cell r="C7852" t="str">
            <v>RALO 15 X 15 CM</v>
          </cell>
          <cell r="D7852" t="str">
            <v>UN</v>
          </cell>
          <cell r="E7852">
            <v>9.6</v>
          </cell>
        </row>
        <row r="7853">
          <cell r="B7853" t="str">
            <v>530607</v>
          </cell>
          <cell r="C7853" t="str">
            <v>RALO 10 X 10 CM</v>
          </cell>
          <cell r="D7853" t="str">
            <v>UN</v>
          </cell>
          <cell r="E7853">
            <v>4.2</v>
          </cell>
        </row>
        <row r="7854">
          <cell r="B7854" t="str">
            <v>530608</v>
          </cell>
          <cell r="C7854" t="str">
            <v>RALO SIFONADO DIAM. 100 MM</v>
          </cell>
          <cell r="D7854" t="str">
            <v>UN</v>
          </cell>
          <cell r="E7854">
            <v>4.91</v>
          </cell>
        </row>
        <row r="7855">
          <cell r="B7855" t="str">
            <v>530609</v>
          </cell>
          <cell r="C7855" t="str">
            <v>TUBO COM CANOPLA CROMADA DE 1/2 POL. PARA CHUVEIRO</v>
          </cell>
          <cell r="D7855" t="str">
            <v>UN</v>
          </cell>
          <cell r="E7855">
            <v>4.7</v>
          </cell>
        </row>
        <row r="7856">
          <cell r="B7856" t="str">
            <v>530610</v>
          </cell>
          <cell r="C7856" t="str">
            <v>TUBO LIGACAO COM CANOPLA PARA BACIA SIFONADA</v>
          </cell>
          <cell r="D7856" t="str">
            <v>UN</v>
          </cell>
          <cell r="E7856">
            <v>16.52</v>
          </cell>
        </row>
        <row r="7857">
          <cell r="B7857" t="str">
            <v>530611</v>
          </cell>
          <cell r="C7857" t="str">
            <v>REGISTRO DE GAVETA CROMADO CANOPLA LISA DIAM. 20MM</v>
          </cell>
          <cell r="D7857" t="str">
            <v>UN</v>
          </cell>
          <cell r="E7857">
            <v>30.6</v>
          </cell>
        </row>
        <row r="7858">
          <cell r="B7858" t="str">
            <v>530612</v>
          </cell>
          <cell r="C7858" t="str">
            <v>REGISTRO DE GAVETA CROMADO CANOPLA LISA DIAM. 25MM</v>
          </cell>
          <cell r="D7858" t="str">
            <v>UN</v>
          </cell>
          <cell r="E7858">
            <v>33</v>
          </cell>
        </row>
        <row r="7859">
          <cell r="B7859" t="str">
            <v>530613</v>
          </cell>
          <cell r="C7859" t="str">
            <v>REGISTRO DE GAVETA CROMADO CANOPLA LISA DIAM. 32MM</v>
          </cell>
          <cell r="D7859" t="str">
            <v>UN</v>
          </cell>
          <cell r="E7859">
            <v>40.799999999999997</v>
          </cell>
        </row>
        <row r="7860">
          <cell r="B7860" t="str">
            <v>530614</v>
          </cell>
          <cell r="C7860" t="str">
            <v>REGISTRO DE GAVETA CROMADO CANOPLA LISA DIAM. 40MM</v>
          </cell>
          <cell r="D7860" t="str">
            <v>UN</v>
          </cell>
          <cell r="E7860">
            <v>52.8</v>
          </cell>
        </row>
        <row r="7861">
          <cell r="B7861" t="str">
            <v>530615</v>
          </cell>
          <cell r="C7861" t="str">
            <v>REGISTRO DE GAVETA, BRUTO 3/4"</v>
          </cell>
          <cell r="D7861" t="str">
            <v>UN</v>
          </cell>
          <cell r="E7861">
            <v>15.12</v>
          </cell>
        </row>
        <row r="7862">
          <cell r="B7862" t="str">
            <v>530616</v>
          </cell>
          <cell r="C7862" t="str">
            <v>REGISTRO DE GAVETA, BRUTO 1"</v>
          </cell>
          <cell r="D7862" t="str">
            <v>UN</v>
          </cell>
          <cell r="E7862">
            <v>19.079999999999998</v>
          </cell>
        </row>
        <row r="7863">
          <cell r="B7863" t="str">
            <v>530617</v>
          </cell>
          <cell r="C7863" t="str">
            <v>REGISTRO DE GAVETA, BRUTO 1 1/4"</v>
          </cell>
          <cell r="D7863" t="str">
            <v>UN</v>
          </cell>
          <cell r="E7863">
            <v>28.56</v>
          </cell>
        </row>
        <row r="7864">
          <cell r="B7864" t="str">
            <v>530618</v>
          </cell>
          <cell r="C7864" t="str">
            <v>REGISTRO DE GAVETA, BRUTO 1 1/2"</v>
          </cell>
          <cell r="D7864" t="str">
            <v>UN</v>
          </cell>
          <cell r="E7864">
            <v>33.6</v>
          </cell>
        </row>
        <row r="7865">
          <cell r="B7865" t="str">
            <v>530619</v>
          </cell>
          <cell r="C7865" t="str">
            <v>REGISTRO DE GAVETA, BRUTO 2"</v>
          </cell>
          <cell r="D7865" t="str">
            <v>UN</v>
          </cell>
          <cell r="E7865">
            <v>51.6</v>
          </cell>
        </row>
        <row r="7866">
          <cell r="B7866" t="str">
            <v>530620</v>
          </cell>
          <cell r="C7866" t="str">
            <v>REGISTRO ESFERA PVC C/BORB - D= 1/2"</v>
          </cell>
          <cell r="D7866" t="str">
            <v>UN</v>
          </cell>
          <cell r="E7866">
            <v>8.94</v>
          </cell>
        </row>
        <row r="7867">
          <cell r="B7867" t="str">
            <v>530621</v>
          </cell>
          <cell r="C7867" t="str">
            <v>REGISTRO ESFERA PVC C/BORB - D= 3/4"</v>
          </cell>
          <cell r="D7867" t="str">
            <v>UN</v>
          </cell>
          <cell r="E7867">
            <v>0</v>
          </cell>
        </row>
        <row r="7868">
          <cell r="B7868" t="str">
            <v>530622</v>
          </cell>
          <cell r="C7868" t="str">
            <v>REGISTRO ESFERA PVC C/CAB QUADRADA - D= 1/2"</v>
          </cell>
          <cell r="D7868" t="str">
            <v>UN</v>
          </cell>
          <cell r="E7868">
            <v>0</v>
          </cell>
        </row>
        <row r="7869">
          <cell r="B7869" t="str">
            <v>530623</v>
          </cell>
          <cell r="C7869" t="str">
            <v>REGISTRO ESFERA PVC C/CAB QUADRADA - D= 3/4"</v>
          </cell>
          <cell r="D7869" t="str">
            <v>UN</v>
          </cell>
          <cell r="E7869">
            <v>0</v>
          </cell>
        </row>
        <row r="7870">
          <cell r="B7870" t="str">
            <v>530624</v>
          </cell>
          <cell r="C7870" t="str">
            <v>REGISTRO ESFERA PVC VS ROSC - D=1/2"</v>
          </cell>
          <cell r="D7870" t="str">
            <v>UN</v>
          </cell>
          <cell r="E7870">
            <v>0</v>
          </cell>
        </row>
        <row r="7871">
          <cell r="B7871" t="str">
            <v>530625</v>
          </cell>
          <cell r="C7871" t="str">
            <v>REGISTRO ESFERA PVC VS ROSC - D=3/4"</v>
          </cell>
          <cell r="D7871" t="str">
            <v>UN</v>
          </cell>
          <cell r="E7871">
            <v>10.66</v>
          </cell>
        </row>
        <row r="7872">
          <cell r="B7872" t="str">
            <v>530626</v>
          </cell>
          <cell r="C7872" t="str">
            <v>REGISTRO ESFERA PVC VS ROSC - D= 1"</v>
          </cell>
          <cell r="D7872" t="str">
            <v>UN</v>
          </cell>
          <cell r="E7872">
            <v>15.13</v>
          </cell>
        </row>
        <row r="7873">
          <cell r="B7873" t="str">
            <v>530627</v>
          </cell>
          <cell r="C7873" t="str">
            <v>REGISTRO ESFERA PVC VS ROSC - D=1 1/4"</v>
          </cell>
          <cell r="D7873" t="str">
            <v>UN</v>
          </cell>
          <cell r="E7873">
            <v>0</v>
          </cell>
        </row>
        <row r="7874">
          <cell r="B7874" t="str">
            <v>530628</v>
          </cell>
          <cell r="C7874" t="str">
            <v>REGISTRO ESFERA PVC VS ROSC - D=1 1/2"</v>
          </cell>
          <cell r="D7874" t="str">
            <v>UN</v>
          </cell>
          <cell r="E7874">
            <v>0</v>
          </cell>
        </row>
        <row r="7875">
          <cell r="B7875" t="str">
            <v>530629</v>
          </cell>
          <cell r="C7875" t="str">
            <v>REGISTRO ESFERA PVC VS ROSC - D=2"</v>
          </cell>
          <cell r="D7875" t="str">
            <v>UN</v>
          </cell>
          <cell r="E7875">
            <v>36.799999999999997</v>
          </cell>
        </row>
        <row r="7876">
          <cell r="B7876" t="str">
            <v>530630</v>
          </cell>
          <cell r="C7876" t="str">
            <v>REGISTRO ESFERA PVC VS SOLD - D=20 MM</v>
          </cell>
          <cell r="D7876" t="str">
            <v>UN</v>
          </cell>
          <cell r="E7876">
            <v>0</v>
          </cell>
        </row>
        <row r="7877">
          <cell r="B7877" t="str">
            <v>530631</v>
          </cell>
          <cell r="C7877" t="str">
            <v>REGISTRO ESFERA PVC VS SOLD - D=25 MM</v>
          </cell>
          <cell r="D7877" t="str">
            <v>UN</v>
          </cell>
          <cell r="E7877">
            <v>10.72</v>
          </cell>
        </row>
        <row r="7878">
          <cell r="B7878" t="str">
            <v>530632</v>
          </cell>
          <cell r="C7878" t="str">
            <v>REGISTRO ESFERA PVC VS SOLD - D=32 MM</v>
          </cell>
          <cell r="D7878" t="str">
            <v>UN</v>
          </cell>
          <cell r="E7878">
            <v>0</v>
          </cell>
        </row>
        <row r="7879">
          <cell r="B7879" t="str">
            <v>530633</v>
          </cell>
          <cell r="C7879" t="str">
            <v>REGISTRO ESFERA PVC VS SOLD - D=40 MM</v>
          </cell>
          <cell r="D7879" t="str">
            <v>UN</v>
          </cell>
          <cell r="E7879">
            <v>0</v>
          </cell>
        </row>
        <row r="7880">
          <cell r="B7880" t="str">
            <v>530634</v>
          </cell>
          <cell r="C7880" t="str">
            <v>REGISTRO ESFERA PVC VS SOLD - D=50 MM</v>
          </cell>
          <cell r="D7880" t="str">
            <v>UN</v>
          </cell>
          <cell r="E7880">
            <v>23.59</v>
          </cell>
        </row>
        <row r="7881">
          <cell r="B7881" t="str">
            <v>530635</v>
          </cell>
          <cell r="C7881" t="str">
            <v>REGISTRO ESFERA PVC VS SOLD - D=60 MM</v>
          </cell>
          <cell r="D7881" t="str">
            <v>UN</v>
          </cell>
          <cell r="E7881">
            <v>0</v>
          </cell>
        </row>
        <row r="7882">
          <cell r="B7882" t="str">
            <v>530636</v>
          </cell>
          <cell r="C7882" t="str">
            <v>REGISTRO PRESSAO S30  PVC ROSC - D= 1/2"</v>
          </cell>
          <cell r="D7882" t="str">
            <v>UN</v>
          </cell>
          <cell r="E7882">
            <v>11.98</v>
          </cell>
        </row>
        <row r="7883">
          <cell r="B7883" t="str">
            <v>530637</v>
          </cell>
          <cell r="C7883" t="str">
            <v>REGISTRO PRESSAO S30  PVC ROSC - D= 3/4"</v>
          </cell>
          <cell r="D7883" t="str">
            <v>UN</v>
          </cell>
          <cell r="E7883">
            <v>0</v>
          </cell>
        </row>
        <row r="7884">
          <cell r="B7884" t="str">
            <v>530638</v>
          </cell>
          <cell r="C7884" t="str">
            <v>REGISTRO PRESSAO S30  PVC SOLD - D=20 MM</v>
          </cell>
          <cell r="D7884" t="str">
            <v>UN</v>
          </cell>
          <cell r="E7884">
            <v>0</v>
          </cell>
        </row>
        <row r="7885">
          <cell r="B7885" t="str">
            <v>530639</v>
          </cell>
          <cell r="C7885" t="str">
            <v>REGISTRO PRESSAO S30  PVC SOLD - D=25 MM</v>
          </cell>
          <cell r="D7885" t="str">
            <v>UN</v>
          </cell>
          <cell r="E7885">
            <v>13.64</v>
          </cell>
        </row>
        <row r="7886">
          <cell r="B7886" t="str">
            <v>530640</v>
          </cell>
          <cell r="C7886" t="str">
            <v>REGISTRO DE PRESSAO CROMADO LISO DIAM. 3/4 POL.</v>
          </cell>
          <cell r="D7886" t="str">
            <v>UN</v>
          </cell>
          <cell r="E7886">
            <v>33.840000000000003</v>
          </cell>
        </row>
        <row r="7887">
          <cell r="B7887" t="str">
            <v>530641</v>
          </cell>
          <cell r="C7887" t="str">
            <v>VALVULA 1' PARA LAVATORIO</v>
          </cell>
          <cell r="D7887" t="str">
            <v>UN</v>
          </cell>
          <cell r="E7887">
            <v>9.02</v>
          </cell>
        </row>
        <row r="7888">
          <cell r="B7888" t="str">
            <v>530642</v>
          </cell>
          <cell r="C7888" t="str">
            <v>VALVULA DE BOIA</v>
          </cell>
          <cell r="D7888" t="str">
            <v>UN</v>
          </cell>
          <cell r="E7888">
            <v>26.4</v>
          </cell>
        </row>
        <row r="7889">
          <cell r="B7889" t="str">
            <v>530643</v>
          </cell>
          <cell r="C7889" t="str">
            <v>VALVULA DE DESC.DIAM.1 1/2 POL.,C/REG.CONJUG.</v>
          </cell>
          <cell r="D7889" t="str">
            <v>UN</v>
          </cell>
          <cell r="E7889">
            <v>102</v>
          </cell>
        </row>
        <row r="7890">
          <cell r="B7890" t="str">
            <v>530644</v>
          </cell>
          <cell r="C7890" t="str">
            <v>CAIXA DE PVC 100 X 100 X 40MM C/ GRELHA SIMPLES</v>
          </cell>
          <cell r="D7890" t="str">
            <v>UN</v>
          </cell>
          <cell r="E7890">
            <v>0</v>
          </cell>
        </row>
        <row r="7891">
          <cell r="B7891" t="str">
            <v>530645</v>
          </cell>
          <cell r="C7891" t="str">
            <v>CAIXA DE PVC 100 X 100 X 40MM C/ GRELHA CROMADA</v>
          </cell>
          <cell r="D7891" t="str">
            <v>UN</v>
          </cell>
          <cell r="E7891">
            <v>0</v>
          </cell>
        </row>
        <row r="7892">
          <cell r="B7892" t="str">
            <v>530646</v>
          </cell>
          <cell r="C7892" t="str">
            <v>CAIXA DE PVC 100 X 100 X 50MM C/ GRELHA SIMPLES</v>
          </cell>
          <cell r="D7892" t="str">
            <v>UN</v>
          </cell>
          <cell r="E7892">
            <v>0</v>
          </cell>
        </row>
        <row r="7893">
          <cell r="B7893" t="str">
            <v>530647</v>
          </cell>
          <cell r="C7893" t="str">
            <v>CAIXA FF C/ TAMPA P/ REGISTRO PARADA</v>
          </cell>
          <cell r="D7893" t="str">
            <v>UN</v>
          </cell>
          <cell r="E7893">
            <v>0</v>
          </cell>
        </row>
        <row r="7894">
          <cell r="B7894" t="str">
            <v>530648</v>
          </cell>
          <cell r="C7894" t="str">
            <v>CAIXA FF C/ TAMPA P/ VAL. DE INCÊNDIO</v>
          </cell>
          <cell r="D7894" t="str">
            <v>UN</v>
          </cell>
          <cell r="E7894">
            <v>0</v>
          </cell>
        </row>
        <row r="7895">
          <cell r="B7895" t="str">
            <v>530649</v>
          </cell>
          <cell r="C7895" t="str">
            <v>PARAFUSO ACO GALV. ROSCA NC P/FG 5/8 X3.1/2 X1.1/2</v>
          </cell>
          <cell r="D7895" t="str">
            <v>CJ</v>
          </cell>
          <cell r="E7895">
            <v>3.9</v>
          </cell>
        </row>
        <row r="7896">
          <cell r="B7896" t="str">
            <v>530650</v>
          </cell>
          <cell r="C7896" t="str">
            <v>CAIXA D'AGUA CIMENTO AMIANTO 250 L</v>
          </cell>
          <cell r="D7896" t="str">
            <v>UN</v>
          </cell>
          <cell r="E7896">
            <v>61.2</v>
          </cell>
        </row>
        <row r="7897">
          <cell r="B7897" t="str">
            <v>530651</v>
          </cell>
          <cell r="C7897" t="str">
            <v>CAIXA D'AGUA CIMENTO AMIANTO 500 L</v>
          </cell>
          <cell r="D7897" t="str">
            <v>UN</v>
          </cell>
          <cell r="E7897">
            <v>102</v>
          </cell>
        </row>
        <row r="7898">
          <cell r="B7898" t="str">
            <v>530652</v>
          </cell>
          <cell r="C7898" t="str">
            <v>CAIXA D'AGUA CIMENTO AMIANTO 1000 L</v>
          </cell>
          <cell r="D7898" t="str">
            <v>UN</v>
          </cell>
          <cell r="E7898">
            <v>202.85</v>
          </cell>
        </row>
        <row r="7899">
          <cell r="B7899" t="str">
            <v>530653</v>
          </cell>
          <cell r="C7899" t="str">
            <v>ARMARIO SIMPLES DE PLASTICO C/ESPELHO(42X50X7,5)CM</v>
          </cell>
          <cell r="D7899" t="str">
            <v>UN</v>
          </cell>
          <cell r="E7899">
            <v>55.74</v>
          </cell>
        </row>
        <row r="7900">
          <cell r="B7900" t="str">
            <v>530654</v>
          </cell>
          <cell r="C7900" t="str">
            <v>BACIA SANITARIA LOUCA</v>
          </cell>
          <cell r="D7900" t="str">
            <v>UN</v>
          </cell>
          <cell r="E7900">
            <v>57</v>
          </cell>
        </row>
        <row r="7901">
          <cell r="B7901" t="str">
            <v>530655</v>
          </cell>
          <cell r="C7901" t="str">
            <v>BANCADA DE MARMORE</v>
          </cell>
          <cell r="D7901" t="str">
            <v>M2</v>
          </cell>
          <cell r="E7901">
            <v>216</v>
          </cell>
        </row>
        <row r="7902">
          <cell r="B7902" t="str">
            <v>530656</v>
          </cell>
          <cell r="C7902" t="str">
            <v>CHUVEIRO ELETRICO - STANDARD</v>
          </cell>
          <cell r="D7902" t="str">
            <v>UN</v>
          </cell>
          <cell r="E7902">
            <v>32.28</v>
          </cell>
        </row>
        <row r="7903">
          <cell r="B7903" t="str">
            <v>530657</v>
          </cell>
          <cell r="C7903" t="str">
            <v>CUBA DE ACO INOX (0,56 X 0,33 X 0,16) M</v>
          </cell>
          <cell r="D7903" t="str">
            <v>UN</v>
          </cell>
          <cell r="E7903">
            <v>205.92</v>
          </cell>
        </row>
        <row r="7904">
          <cell r="B7904" t="str">
            <v>530658</v>
          </cell>
          <cell r="C7904" t="str">
            <v>LAVATORIO DE COLUNA</v>
          </cell>
          <cell r="D7904" t="str">
            <v>UN</v>
          </cell>
          <cell r="E7904">
            <v>55.14</v>
          </cell>
        </row>
        <row r="7905">
          <cell r="B7905" t="str">
            <v>530659</v>
          </cell>
          <cell r="C7905" t="str">
            <v>PAPELEIRA LOUCA</v>
          </cell>
          <cell r="D7905" t="str">
            <v>UN</v>
          </cell>
          <cell r="E7905">
            <v>8.4</v>
          </cell>
        </row>
        <row r="7906">
          <cell r="B7906" t="str">
            <v>530660</v>
          </cell>
          <cell r="C7906" t="str">
            <v>PIA ACO INOX(3,00X0,60)M CUBA DE (0,50X0,40X0,40)M</v>
          </cell>
          <cell r="D7906" t="str">
            <v>UN</v>
          </cell>
          <cell r="E7906">
            <v>2086.6</v>
          </cell>
        </row>
        <row r="7907">
          <cell r="B7907" t="str">
            <v>530661</v>
          </cell>
          <cell r="C7907" t="str">
            <v>PIA ACO INOX(3,00X0,60)M CUBA DE (0,56X0,33X0,16)M</v>
          </cell>
          <cell r="D7907" t="str">
            <v>UN</v>
          </cell>
          <cell r="E7907">
            <v>1993.25</v>
          </cell>
        </row>
        <row r="7908">
          <cell r="B7908" t="str">
            <v>530662</v>
          </cell>
          <cell r="C7908" t="str">
            <v>PIA ACO INOX(3,00X0,60)M CUBA DE (1,12X0,50X0,40)M</v>
          </cell>
          <cell r="D7908" t="str">
            <v>UN</v>
          </cell>
          <cell r="E7908">
            <v>2718.24</v>
          </cell>
        </row>
        <row r="7909">
          <cell r="B7909" t="str">
            <v>530663</v>
          </cell>
          <cell r="C7909" t="str">
            <v>PIA ACO INOX(3,60X0,60)M CUBA DE (0,50X0,40X0,40)M</v>
          </cell>
          <cell r="D7909" t="str">
            <v>UN</v>
          </cell>
          <cell r="E7909">
            <v>2541.96</v>
          </cell>
        </row>
        <row r="7910">
          <cell r="B7910" t="str">
            <v>530664</v>
          </cell>
          <cell r="C7910" t="str">
            <v>PIA ACO INOX(3,60X0,60)M CUBA DE (0,56X0,33X0,16)M</v>
          </cell>
          <cell r="D7910" t="str">
            <v>UN</v>
          </cell>
          <cell r="E7910">
            <v>2321.4</v>
          </cell>
        </row>
        <row r="7911">
          <cell r="B7911" t="str">
            <v>530665</v>
          </cell>
          <cell r="C7911" t="str">
            <v>PIA ACO INOX(3,60X0,60)M CUBA DE (1,12X0,50X0,40)M</v>
          </cell>
          <cell r="D7911" t="str">
            <v>UN</v>
          </cell>
          <cell r="E7911">
            <v>3027.84</v>
          </cell>
        </row>
        <row r="7912">
          <cell r="B7912" t="str">
            <v>530666</v>
          </cell>
          <cell r="C7912" t="str">
            <v>PIA ACO INOX(4,00X0,60)M CUBA DE (0,50X0,40X0,40)M</v>
          </cell>
          <cell r="D7912" t="str">
            <v>UN</v>
          </cell>
          <cell r="E7912">
            <v>2770.08</v>
          </cell>
        </row>
        <row r="7913">
          <cell r="B7913" t="str">
            <v>530667</v>
          </cell>
          <cell r="C7913" t="str">
            <v>PIA ACO INOX(4,00X0,60)M CUBA DE (0,56X0,33X0,16)M</v>
          </cell>
          <cell r="D7913" t="str">
            <v>UN</v>
          </cell>
          <cell r="E7913">
            <v>2452.56</v>
          </cell>
        </row>
        <row r="7914">
          <cell r="B7914" t="str">
            <v>530668</v>
          </cell>
          <cell r="C7914" t="str">
            <v>PIA ACO INOX(4,00X0,60)M CUBA DE (1,12X0,50X0,40)M</v>
          </cell>
          <cell r="D7914" t="str">
            <v>UN</v>
          </cell>
          <cell r="E7914">
            <v>2866.32</v>
          </cell>
        </row>
        <row r="7915">
          <cell r="B7915" t="str">
            <v>530669</v>
          </cell>
          <cell r="C7915" t="str">
            <v>PORTA TOALHA (SUPORTE P/TOALHA C/BASTAO DE 60 CM)</v>
          </cell>
          <cell r="D7915" t="str">
            <v>UN</v>
          </cell>
          <cell r="E7915">
            <v>6.6</v>
          </cell>
        </row>
        <row r="7916">
          <cell r="B7916" t="str">
            <v>530670</v>
          </cell>
          <cell r="C7916" t="str">
            <v>SABONETEIRA SEM ALCA 15 X 15 CM</v>
          </cell>
          <cell r="D7916" t="str">
            <v>UN</v>
          </cell>
          <cell r="E7916">
            <v>8.4</v>
          </cell>
        </row>
        <row r="7917">
          <cell r="B7917" t="str">
            <v>530671</v>
          </cell>
          <cell r="C7917" t="str">
            <v>TAMPA PLASTICA PARA BACIA SANITARIA</v>
          </cell>
          <cell r="D7917" t="str">
            <v>UN</v>
          </cell>
          <cell r="E7917">
            <v>14.4</v>
          </cell>
        </row>
        <row r="7918">
          <cell r="B7918" t="str">
            <v>530672</v>
          </cell>
          <cell r="C7918" t="str">
            <v>TORNEIRA CROMADA PARA JARDIM</v>
          </cell>
          <cell r="D7918" t="str">
            <v>UN</v>
          </cell>
          <cell r="E7918">
            <v>12.16</v>
          </cell>
        </row>
        <row r="7919">
          <cell r="B7919" t="str">
            <v>530673</v>
          </cell>
          <cell r="C7919" t="str">
            <v>TORNEIRA CROMADA, LONGA PARA PIA</v>
          </cell>
          <cell r="D7919" t="str">
            <v>UN</v>
          </cell>
          <cell r="E7919">
            <v>21.83</v>
          </cell>
        </row>
        <row r="7920">
          <cell r="B7920" t="str">
            <v>530674</v>
          </cell>
          <cell r="C7920" t="str">
            <v>TORNEIRA JARDIM LATAO 3/4'</v>
          </cell>
          <cell r="D7920" t="str">
            <v>UN</v>
          </cell>
          <cell r="E7920">
            <v>11.68</v>
          </cell>
        </row>
        <row r="7921">
          <cell r="B7921" t="str">
            <v>530675</v>
          </cell>
          <cell r="C7921" t="str">
            <v>BOLSA BORRACHA PARA BACIA SANITARIA</v>
          </cell>
          <cell r="D7921" t="str">
            <v>UN</v>
          </cell>
          <cell r="E7921">
            <v>1.04</v>
          </cell>
        </row>
        <row r="7922">
          <cell r="B7922" t="str">
            <v>530676</v>
          </cell>
          <cell r="C7922" t="str">
            <v>ENGATE PVC FLEXIVEL</v>
          </cell>
          <cell r="D7922" t="str">
            <v>UN</v>
          </cell>
          <cell r="E7922">
            <v>2.5</v>
          </cell>
        </row>
        <row r="7923">
          <cell r="B7923" t="str">
            <v>530677</v>
          </cell>
          <cell r="C7923" t="str">
            <v>FITA VEDANTE TEFLON L=1,5 CM</v>
          </cell>
          <cell r="D7923" t="str">
            <v>MT</v>
          </cell>
          <cell r="E7923">
            <v>0.05</v>
          </cell>
        </row>
        <row r="7925">
          <cell r="B7925" t="str">
            <v>530700</v>
          </cell>
          <cell r="C7925" t="str">
            <v>MATERIAIS P/LIGACAO DOMICILIAR DE AGUA (C33 - METAIS NAO FERROSOS 100%)</v>
          </cell>
          <cell r="E7925">
            <v>0</v>
          </cell>
        </row>
        <row r="7926">
          <cell r="B7926" t="str">
            <v>530701</v>
          </cell>
          <cell r="C7926" t="str">
            <v>FERRULE DN 20</v>
          </cell>
          <cell r="D7926" t="str">
            <v>UN</v>
          </cell>
          <cell r="E7926">
            <v>13.44</v>
          </cell>
        </row>
        <row r="7927">
          <cell r="B7927" t="str">
            <v>530702</v>
          </cell>
          <cell r="C7927" t="str">
            <v>FERRULE DN 25</v>
          </cell>
          <cell r="D7927" t="str">
            <v>UN</v>
          </cell>
          <cell r="E7927">
            <v>0</v>
          </cell>
        </row>
        <row r="7928">
          <cell r="B7928" t="str">
            <v>530703</v>
          </cell>
          <cell r="C7928" t="str">
            <v>REGISTRO BROCA</v>
          </cell>
          <cell r="D7928" t="str">
            <v>UN</v>
          </cell>
          <cell r="E7928">
            <v>10.8</v>
          </cell>
        </row>
        <row r="7929">
          <cell r="B7929" t="str">
            <v>530704</v>
          </cell>
          <cell r="C7929" t="str">
            <v>REGISTRO DE PRESSAO P/INSTALACÕES PREDIAIS DN 20MM</v>
          </cell>
          <cell r="D7929" t="str">
            <v>UN</v>
          </cell>
          <cell r="E7929">
            <v>0</v>
          </cell>
        </row>
        <row r="7930">
          <cell r="B7930" t="str">
            <v>530705</v>
          </cell>
          <cell r="C7930" t="str">
            <v>REGISTRO MACHO P/INSTALACÕES PREDIAIS DN 20MM</v>
          </cell>
          <cell r="D7930" t="str">
            <v>UN</v>
          </cell>
          <cell r="E7930">
            <v>0</v>
          </cell>
        </row>
        <row r="7931">
          <cell r="B7931" t="str">
            <v>530706</v>
          </cell>
          <cell r="C7931" t="str">
            <v>TE JUNTA MECANICA P/ TUBO PEAD 32 X 32MM</v>
          </cell>
          <cell r="D7931" t="str">
            <v>UN</v>
          </cell>
          <cell r="E7931">
            <v>0</v>
          </cell>
        </row>
        <row r="7932">
          <cell r="B7932" t="str">
            <v>530707</v>
          </cell>
          <cell r="C7932" t="str">
            <v>OBTURADOR C/ GUARNICAO P/ REGISTRO DE PRESSAO</v>
          </cell>
          <cell r="D7932" t="str">
            <v>UN</v>
          </cell>
          <cell r="E7932">
            <v>0</v>
          </cell>
        </row>
        <row r="7933">
          <cell r="B7933" t="str">
            <v>530708</v>
          </cell>
          <cell r="C7933" t="str">
            <v>CONTRA-FLANGE (PAR) P/ HIDROMETRO 50MM</v>
          </cell>
          <cell r="D7933" t="str">
            <v>UN</v>
          </cell>
          <cell r="E7933">
            <v>0</v>
          </cell>
        </row>
        <row r="7934">
          <cell r="B7934" t="str">
            <v>530709</v>
          </cell>
          <cell r="C7934" t="str">
            <v>LUVA DE FERRO MALEAVEL GALVANIZADO 25 MM</v>
          </cell>
          <cell r="D7934" t="str">
            <v>UN</v>
          </cell>
          <cell r="E7934">
            <v>3.3</v>
          </cell>
        </row>
        <row r="7935">
          <cell r="B7935" t="str">
            <v>530710</v>
          </cell>
          <cell r="C7935" t="str">
            <v>COTOVELO 90 GR DE FERRO MALEAVEL GALVANIZADO 25 MM</v>
          </cell>
          <cell r="D7935" t="str">
            <v>UN</v>
          </cell>
          <cell r="E7935">
            <v>2.86</v>
          </cell>
        </row>
        <row r="7936">
          <cell r="B7936" t="str">
            <v>530711</v>
          </cell>
          <cell r="C7936" t="str">
            <v>CAVALETE DE FERRO MALEAVEL GALVANIZADO 20MM</v>
          </cell>
          <cell r="D7936" t="str">
            <v>UN</v>
          </cell>
          <cell r="E7936">
            <v>151.02000000000001</v>
          </cell>
        </row>
        <row r="7937">
          <cell r="B7937" t="str">
            <v>530712</v>
          </cell>
          <cell r="C7937" t="str">
            <v>COTOVELO 90 GR DE FERRO MALEAVEL GALV. 25 X 20MM</v>
          </cell>
          <cell r="D7937" t="str">
            <v>UN</v>
          </cell>
          <cell r="E7937">
            <v>0</v>
          </cell>
        </row>
        <row r="7938">
          <cell r="B7938" t="str">
            <v>530713</v>
          </cell>
          <cell r="C7938" t="str">
            <v>COTOVELO 90 GR DE FERRO MALEAVEL GALV. 40 X 20MM</v>
          </cell>
          <cell r="D7938" t="str">
            <v>UN</v>
          </cell>
          <cell r="E7938">
            <v>0</v>
          </cell>
        </row>
        <row r="7939">
          <cell r="B7939" t="str">
            <v>530714</v>
          </cell>
          <cell r="C7939" t="str">
            <v>LUVA DE FERRO MALEAVEL GALVANIZADO 25 X 20MM</v>
          </cell>
          <cell r="D7939" t="str">
            <v>UN</v>
          </cell>
          <cell r="E7939">
            <v>0</v>
          </cell>
        </row>
        <row r="7940">
          <cell r="B7940" t="str">
            <v>530715</v>
          </cell>
          <cell r="C7940" t="str">
            <v>LUVA DE FERRO MALEAVEL GALVANIZADO 40 X 20MM</v>
          </cell>
          <cell r="D7940" t="str">
            <v>UN</v>
          </cell>
          <cell r="E7940">
            <v>0</v>
          </cell>
        </row>
        <row r="7941">
          <cell r="B7941" t="str">
            <v>530716</v>
          </cell>
          <cell r="C7941" t="str">
            <v>BUJAO (PLUG) GALVANIZADO DN 20</v>
          </cell>
          <cell r="D7941" t="str">
            <v>UN</v>
          </cell>
          <cell r="E7941">
            <v>0</v>
          </cell>
        </row>
        <row r="7943">
          <cell r="B7943" t="str">
            <v>530800</v>
          </cell>
          <cell r="C7943" t="str">
            <v>HIDROMETROS (C33 - METAIS NAO FERROSOS 45%; SETOR ABDIB GLOBAL 40%; C56 - MATERIAS PLASTICAS 15%)</v>
          </cell>
        </row>
        <row r="7944">
          <cell r="B7944" t="str">
            <v>530801</v>
          </cell>
          <cell r="C7944" t="str">
            <v>HIDROMETRO TAQ TRANS. MAG.DN=20MM-CL B-QN=0.75M3/H</v>
          </cell>
          <cell r="D7944" t="str">
            <v>UN</v>
          </cell>
          <cell r="E7944">
            <v>49.52</v>
          </cell>
        </row>
        <row r="7945">
          <cell r="B7945" t="str">
            <v>530802</v>
          </cell>
          <cell r="C7945" t="str">
            <v>HIDROMETRO TAQ TRANS. MAG. DN=20MM-CL B-QN=1.5M3/H</v>
          </cell>
          <cell r="D7945" t="str">
            <v>UN</v>
          </cell>
          <cell r="E7945">
            <v>54.61</v>
          </cell>
        </row>
        <row r="7946">
          <cell r="B7946" t="str">
            <v>530803</v>
          </cell>
          <cell r="C7946" t="str">
            <v>HIDROMETRO TAQ TRANS. MAG. DN=25MM-CL B-QN=  5M3/H</v>
          </cell>
          <cell r="D7946" t="str">
            <v>UN</v>
          </cell>
          <cell r="E7946">
            <v>254.42</v>
          </cell>
        </row>
        <row r="7947">
          <cell r="B7947" t="str">
            <v>530804</v>
          </cell>
          <cell r="C7947" t="str">
            <v>HIDROMETRO TAQ TRANS. MAG. C/FG DN= 50MM QN=15M3/H</v>
          </cell>
          <cell r="D7947" t="str">
            <v>UN</v>
          </cell>
          <cell r="E7947">
            <v>471.62</v>
          </cell>
        </row>
        <row r="7948">
          <cell r="B7948" t="str">
            <v>530805</v>
          </cell>
          <cell r="C7948" t="str">
            <v>HIDROMETRO DE VEL. (WOLTMANN) 50MM 300M3/D</v>
          </cell>
          <cell r="D7948" t="str">
            <v>UN</v>
          </cell>
          <cell r="E7948">
            <v>1234.9000000000001</v>
          </cell>
        </row>
        <row r="7949">
          <cell r="B7949" t="str">
            <v>530806</v>
          </cell>
          <cell r="C7949" t="str">
            <v>HIDROMETRO DE VEL. (WOLTMANN) 80MM 1100M3/D</v>
          </cell>
          <cell r="D7949" t="str">
            <v>UN</v>
          </cell>
          <cell r="E7949">
            <v>1563.79</v>
          </cell>
        </row>
        <row r="7950">
          <cell r="B7950" t="str">
            <v>530807</v>
          </cell>
          <cell r="C7950" t="str">
            <v>HIDROMETRO DE VEL. (WOLTMANN) 100MM 1800M3/D</v>
          </cell>
          <cell r="D7950" t="str">
            <v>UN</v>
          </cell>
          <cell r="E7950">
            <v>1774.78</v>
          </cell>
        </row>
        <row r="7951">
          <cell r="B7951" t="str">
            <v>530808</v>
          </cell>
          <cell r="C7951" t="str">
            <v>HIDROMETRO DE VEL. (WOLTMANN) 150MM 4000M3/D</v>
          </cell>
          <cell r="D7951" t="str">
            <v>UN</v>
          </cell>
          <cell r="E7951">
            <v>3486</v>
          </cell>
        </row>
        <row r="7952">
          <cell r="B7952" t="str">
            <v>530809</v>
          </cell>
          <cell r="C7952" t="str">
            <v>HIDROMETRO DE VEL. (WOLTMANN) 200MM 6500M3/D</v>
          </cell>
          <cell r="D7952" t="str">
            <v>UN</v>
          </cell>
          <cell r="E7952">
            <v>4228.2700000000004</v>
          </cell>
        </row>
        <row r="7953">
          <cell r="B7953" t="str">
            <v>530810</v>
          </cell>
          <cell r="C7953" t="str">
            <v>CONTRA FLANGE P/ HIDROMETRO 50MM</v>
          </cell>
          <cell r="D7953" t="str">
            <v>UN</v>
          </cell>
          <cell r="E7953">
            <v>47.78</v>
          </cell>
        </row>
        <row r="7954">
          <cell r="B7954" t="str">
            <v>530811</v>
          </cell>
          <cell r="C7954" t="str">
            <v>CONTRA FLANGE P/ HIDROMETRO 80MM</v>
          </cell>
          <cell r="D7954" t="str">
            <v>UN</v>
          </cell>
          <cell r="E7954">
            <v>0</v>
          </cell>
        </row>
        <row r="7955">
          <cell r="B7955" t="str">
            <v>530812</v>
          </cell>
          <cell r="C7955" t="str">
            <v>CONTRA FLANGE P/ HIDROMETRO 100MM</v>
          </cell>
          <cell r="D7955" t="str">
            <v>UN</v>
          </cell>
          <cell r="E7955">
            <v>111.7</v>
          </cell>
        </row>
        <row r="7956">
          <cell r="B7956" t="str">
            <v>530813</v>
          </cell>
          <cell r="C7956" t="str">
            <v>CONTRA FLANGE P/ HIDROMETRO 150MM</v>
          </cell>
          <cell r="D7956" t="str">
            <v>UN</v>
          </cell>
          <cell r="E7956">
            <v>0</v>
          </cell>
        </row>
        <row r="7957">
          <cell r="B7957" t="str">
            <v>530814</v>
          </cell>
          <cell r="C7957" t="str">
            <v>CONTRA FLANGE P/ HIDROMETRO 200MM</v>
          </cell>
          <cell r="D7957" t="str">
            <v>UN</v>
          </cell>
          <cell r="E7957">
            <v>255</v>
          </cell>
        </row>
        <row r="7958">
          <cell r="B7958" t="str">
            <v>530815</v>
          </cell>
          <cell r="C7958" t="str">
            <v>FILTRO P/ HIDROMETRO 50MM</v>
          </cell>
          <cell r="D7958" t="str">
            <v>UN</v>
          </cell>
          <cell r="E7958">
            <v>0</v>
          </cell>
        </row>
        <row r="7959">
          <cell r="B7959" t="str">
            <v>530816</v>
          </cell>
          <cell r="C7959" t="str">
            <v>FILTRO P/ HIDROMETRO 80MM</v>
          </cell>
          <cell r="D7959" t="str">
            <v>UN</v>
          </cell>
          <cell r="E7959">
            <v>0</v>
          </cell>
        </row>
        <row r="7960">
          <cell r="B7960" t="str">
            <v>530817</v>
          </cell>
          <cell r="C7960" t="str">
            <v>FILTRO P/ HIDROMETRO 100MM</v>
          </cell>
          <cell r="D7960" t="str">
            <v>UN</v>
          </cell>
          <cell r="E7960">
            <v>0</v>
          </cell>
        </row>
        <row r="7961">
          <cell r="B7961" t="str">
            <v>530818</v>
          </cell>
          <cell r="C7961" t="str">
            <v>FILTRO P/ HIDROMETRO 150MM</v>
          </cell>
          <cell r="D7961" t="str">
            <v>UN</v>
          </cell>
          <cell r="E7961">
            <v>0</v>
          </cell>
        </row>
        <row r="7962">
          <cell r="B7962" t="str">
            <v>530819</v>
          </cell>
          <cell r="C7962" t="str">
            <v>FILTRO P/ HIDROMETRO 200MM</v>
          </cell>
          <cell r="D7962" t="str">
            <v>UN</v>
          </cell>
          <cell r="E7962">
            <v>0</v>
          </cell>
        </row>
        <row r="7963">
          <cell r="B7963" t="str">
            <v>530820</v>
          </cell>
          <cell r="C7963" t="str">
            <v>TUBETE EM LIGA DE COBRE 20MM</v>
          </cell>
          <cell r="D7963" t="str">
            <v>UN</v>
          </cell>
          <cell r="E7963">
            <v>4.5599999999999996</v>
          </cell>
        </row>
        <row r="7964">
          <cell r="B7964" t="str">
            <v>530821</v>
          </cell>
          <cell r="C7964" t="str">
            <v>TUBETE EM LIGA DE COBRE 25MM</v>
          </cell>
          <cell r="D7964" t="str">
            <v>UN</v>
          </cell>
          <cell r="E7964">
            <v>0</v>
          </cell>
        </row>
        <row r="7965">
          <cell r="B7965" t="str">
            <v>530822</v>
          </cell>
          <cell r="C7965" t="str">
            <v>TUBETE EM LIGA DE COBRE 40MM</v>
          </cell>
          <cell r="D7965" t="str">
            <v>UN</v>
          </cell>
          <cell r="E7965">
            <v>0</v>
          </cell>
        </row>
        <row r="7966">
          <cell r="B7966" t="str">
            <v>530823</v>
          </cell>
          <cell r="C7966" t="str">
            <v>TUBETE PROLONGADO EM LIGA DE COBRE 20 MM</v>
          </cell>
          <cell r="D7966" t="str">
            <v>UN</v>
          </cell>
          <cell r="E7966">
            <v>8.68</v>
          </cell>
        </row>
        <row r="7967">
          <cell r="B7967" t="str">
            <v>530824</v>
          </cell>
          <cell r="C7967" t="str">
            <v>TUBETE FG - DN 25 (1")</v>
          </cell>
          <cell r="D7967" t="str">
            <v>UN</v>
          </cell>
          <cell r="E7967">
            <v>0</v>
          </cell>
        </row>
        <row r="7968">
          <cell r="B7968" t="str">
            <v>530825</v>
          </cell>
          <cell r="C7968" t="str">
            <v>TUBETE FG - DN 20 (3/4")</v>
          </cell>
          <cell r="D7968" t="str">
            <v>UN</v>
          </cell>
          <cell r="E7968">
            <v>0</v>
          </cell>
        </row>
        <row r="7969">
          <cell r="B7969" t="str">
            <v>530826</v>
          </cell>
          <cell r="C7969" t="str">
            <v>TUBETE LONGO FG - DN 20 (3/4")</v>
          </cell>
          <cell r="D7969" t="str">
            <v>UN</v>
          </cell>
          <cell r="E7969">
            <v>0</v>
          </cell>
        </row>
        <row r="7970">
          <cell r="B7970" t="str">
            <v>530827</v>
          </cell>
          <cell r="C7970" t="str">
            <v>GUARNICAO (ANEL) DO TUBETE 19 X 23,2 X 2 X 29,8MM</v>
          </cell>
          <cell r="D7970" t="str">
            <v>UN</v>
          </cell>
          <cell r="E7970">
            <v>0.31</v>
          </cell>
        </row>
        <row r="7971">
          <cell r="B7971" t="str">
            <v>530828</v>
          </cell>
          <cell r="C7971" t="str">
            <v>GUARNICAO (ANEL) DO TUBETE 25 X 29,2 X 37,8MM</v>
          </cell>
          <cell r="D7971" t="str">
            <v>UN</v>
          </cell>
          <cell r="E7971">
            <v>0</v>
          </cell>
        </row>
        <row r="7972">
          <cell r="B7972" t="str">
            <v>530829</v>
          </cell>
          <cell r="C7972" t="str">
            <v>GUARNICAO ARRUELA DO FG LAT.(DN/DI/DE) 50/105/58MM</v>
          </cell>
          <cell r="D7972" t="str">
            <v>UN</v>
          </cell>
          <cell r="E7972">
            <v>0</v>
          </cell>
        </row>
        <row r="7973">
          <cell r="B7973" t="str">
            <v>530830</v>
          </cell>
          <cell r="C7973" t="str">
            <v>GUARNICAO DO TUBETE (DN/DI/DE) 38 / 43,2 / 54,8 MM</v>
          </cell>
          <cell r="D7973" t="str">
            <v>UN</v>
          </cell>
          <cell r="E7973">
            <v>0</v>
          </cell>
        </row>
        <row r="7974">
          <cell r="B7974" t="str">
            <v>530831</v>
          </cell>
          <cell r="C7974" t="str">
            <v>PORCA DO TUBETE (OITAVADA) 38MM ROSCA DE 50MM</v>
          </cell>
          <cell r="D7974" t="str">
            <v>UN</v>
          </cell>
          <cell r="E7974">
            <v>0</v>
          </cell>
        </row>
        <row r="7975">
          <cell r="B7975" t="str">
            <v>530832</v>
          </cell>
          <cell r="C7975" t="str">
            <v>PORCA DO TUBETE 19MM (3/4 POL)</v>
          </cell>
          <cell r="D7975" t="str">
            <v>UN</v>
          </cell>
          <cell r="E7975">
            <v>3.97</v>
          </cell>
        </row>
        <row r="7976">
          <cell r="B7976" t="str">
            <v>530833</v>
          </cell>
          <cell r="C7976" t="str">
            <v>PORCA SEXTAVADA 25MM (1 POL)</v>
          </cell>
          <cell r="D7976" t="str">
            <v>UN</v>
          </cell>
          <cell r="E7976">
            <v>0</v>
          </cell>
        </row>
        <row r="7978">
          <cell r="B7978" t="str">
            <v>530900</v>
          </cell>
          <cell r="C7978" t="str">
            <v>TUBOS E CONEXOES PVC - AGUA (C56 - MATERIAS PLASTICAS 100%)</v>
          </cell>
        </row>
        <row r="7979">
          <cell r="B7979" t="str">
            <v>530901</v>
          </cell>
          <cell r="C7979" t="str">
            <v>ADAPTADOR CURTO SOLD PVC P/REG - D=20 MM x 1/2"</v>
          </cell>
          <cell r="D7979" t="str">
            <v>UN</v>
          </cell>
          <cell r="E7979">
            <v>0</v>
          </cell>
        </row>
        <row r="7980">
          <cell r="B7980" t="str">
            <v>530902</v>
          </cell>
          <cell r="C7980" t="str">
            <v>ADAPTADOR CURTO SOLD PVC P/REG - D=25 MM x 3/4"</v>
          </cell>
          <cell r="D7980" t="str">
            <v>UN</v>
          </cell>
          <cell r="E7980">
            <v>0.3</v>
          </cell>
        </row>
        <row r="7981">
          <cell r="B7981" t="str">
            <v>530903</v>
          </cell>
          <cell r="C7981" t="str">
            <v>ADAPTADOR CURTO SOLD PVC P/REG - D=32 MM  x  1"</v>
          </cell>
          <cell r="D7981" t="str">
            <v>UN</v>
          </cell>
          <cell r="E7981">
            <v>0</v>
          </cell>
        </row>
        <row r="7982">
          <cell r="B7982" t="str">
            <v>530904</v>
          </cell>
          <cell r="C7982" t="str">
            <v>ADAPTADOR CURTO SOLD PVC P/REG - D=40 MM x 1 1/2"</v>
          </cell>
          <cell r="D7982" t="str">
            <v>UN</v>
          </cell>
          <cell r="E7982">
            <v>0</v>
          </cell>
        </row>
        <row r="7983">
          <cell r="B7983" t="str">
            <v>530905</v>
          </cell>
          <cell r="C7983" t="str">
            <v>ADAPTADOR CURTO SOLD PVC P/REG - D=40 MM x 1 1/4"</v>
          </cell>
          <cell r="D7983" t="str">
            <v>UN</v>
          </cell>
          <cell r="E7983">
            <v>0</v>
          </cell>
        </row>
        <row r="7984">
          <cell r="B7984" t="str">
            <v>530906</v>
          </cell>
          <cell r="C7984" t="str">
            <v>ADAPTADOR CURTO SOLD PVC P/REG - D=50 MM x 1 1/2"</v>
          </cell>
          <cell r="D7984" t="str">
            <v>UN</v>
          </cell>
          <cell r="E7984">
            <v>1.8</v>
          </cell>
        </row>
        <row r="7985">
          <cell r="B7985" t="str">
            <v>530907</v>
          </cell>
          <cell r="C7985" t="str">
            <v>ADAPTADOR CURTO SOLD PVC P/REG - D=50 MM x 1 1/4"</v>
          </cell>
          <cell r="D7985" t="str">
            <v>UN</v>
          </cell>
          <cell r="E7985">
            <v>0</v>
          </cell>
        </row>
        <row r="7986">
          <cell r="B7986" t="str">
            <v>530908</v>
          </cell>
          <cell r="C7986" t="str">
            <v>ADAPTADOR CURTO SOLD PVC P/REG - D=60 MM  x  2"</v>
          </cell>
          <cell r="D7986" t="str">
            <v>UN</v>
          </cell>
          <cell r="E7986">
            <v>0</v>
          </cell>
        </row>
        <row r="7987">
          <cell r="B7987" t="str">
            <v>530909</v>
          </cell>
          <cell r="C7987" t="str">
            <v>ADAPTADOR CURTO SOLD PVC P/REG - D=75 MM x 2 1/2"</v>
          </cell>
          <cell r="D7987" t="str">
            <v>UN</v>
          </cell>
          <cell r="E7987">
            <v>10.5</v>
          </cell>
        </row>
        <row r="7988">
          <cell r="B7988" t="str">
            <v>530910</v>
          </cell>
          <cell r="C7988" t="str">
            <v>ADAPTADOR CURTO SOLD PVC P/REG - D=85 MM x  3"</v>
          </cell>
          <cell r="D7988" t="str">
            <v>UN</v>
          </cell>
          <cell r="E7988">
            <v>0</v>
          </cell>
        </row>
        <row r="7989">
          <cell r="B7989" t="str">
            <v>530911</v>
          </cell>
          <cell r="C7989" t="str">
            <v>ADAPTADOR CURTO SOLD PVC P/REG - D=110 MM x 4"</v>
          </cell>
          <cell r="D7989" t="str">
            <v>UN</v>
          </cell>
          <cell r="E7989">
            <v>25.42</v>
          </cell>
        </row>
        <row r="7990">
          <cell r="B7990" t="str">
            <v>530912</v>
          </cell>
          <cell r="C7990" t="str">
            <v>ADAPT SOLD PVC C/FL P/CX D'AGUA - D=25 MM x 3/4"</v>
          </cell>
          <cell r="D7990" t="str">
            <v>UN</v>
          </cell>
          <cell r="E7990">
            <v>0</v>
          </cell>
        </row>
        <row r="7991">
          <cell r="B7991" t="str">
            <v>530913</v>
          </cell>
          <cell r="C7991" t="str">
            <v>ADAPT SOLD PVC C/FL P/CX D'AGUA - D=32 MM x 1"</v>
          </cell>
          <cell r="D7991" t="str">
            <v>UN</v>
          </cell>
          <cell r="E7991">
            <v>0</v>
          </cell>
        </row>
        <row r="7992">
          <cell r="B7992" t="str">
            <v>530914</v>
          </cell>
          <cell r="C7992" t="str">
            <v>ADAPT SOLD PVC C/FL P/CX D'AGUA - D=40 MMx1 1/4"</v>
          </cell>
          <cell r="D7992" t="str">
            <v>UN</v>
          </cell>
          <cell r="E7992">
            <v>0</v>
          </cell>
        </row>
        <row r="7993">
          <cell r="B7993" t="str">
            <v>530915</v>
          </cell>
          <cell r="C7993" t="str">
            <v>ADAPT SOLD PVC C/FL P/CX D'AGUA - D=50 MMx1 1/2"</v>
          </cell>
          <cell r="D7993" t="str">
            <v>UN</v>
          </cell>
          <cell r="E7993">
            <v>0</v>
          </cell>
        </row>
        <row r="7994">
          <cell r="B7994" t="str">
            <v>530916</v>
          </cell>
          <cell r="C7994" t="str">
            <v>ADAPT SOLD PVC C/FL P/CX D'AGUA - D=60 MMx 2"</v>
          </cell>
          <cell r="D7994" t="str">
            <v>UN</v>
          </cell>
          <cell r="E7994">
            <v>0</v>
          </cell>
        </row>
        <row r="7995">
          <cell r="B7995" t="str">
            <v>530917</v>
          </cell>
          <cell r="C7995" t="str">
            <v>ADAPT SOLD PVC C/FL P/CX D'AGUA - D=75 MM x 2 1/2"</v>
          </cell>
          <cell r="D7995" t="str">
            <v>UN</v>
          </cell>
          <cell r="E7995">
            <v>0</v>
          </cell>
        </row>
        <row r="7996">
          <cell r="B7996" t="str">
            <v>530918</v>
          </cell>
          <cell r="C7996" t="str">
            <v>ADAPT SOLD PVC C/FL P/CX D'AGUA - D=85 MM x  3"</v>
          </cell>
          <cell r="D7996" t="str">
            <v>UN</v>
          </cell>
          <cell r="E7996">
            <v>0</v>
          </cell>
        </row>
        <row r="7997">
          <cell r="B7997" t="str">
            <v>530919</v>
          </cell>
          <cell r="C7997" t="str">
            <v>ADAPT SOLD PVC C/FL P/CX D'AGUA - D=110 MM x 4"</v>
          </cell>
          <cell r="D7997" t="str">
            <v>UN</v>
          </cell>
          <cell r="E7997">
            <v>0</v>
          </cell>
        </row>
        <row r="7998">
          <cell r="B7998" t="str">
            <v>530920</v>
          </cell>
          <cell r="C7998" t="str">
            <v>ADAPT SOLD LONGO PVC C/FL P/CX D'AGUA-D=25 MMx3/4"</v>
          </cell>
          <cell r="D7998" t="str">
            <v>UN</v>
          </cell>
          <cell r="E7998">
            <v>5.83</v>
          </cell>
        </row>
        <row r="7999">
          <cell r="B7999" t="str">
            <v>530921</v>
          </cell>
          <cell r="C7999" t="str">
            <v>ADAPT SOLD LONGO PVC C/FL P/CX D'AGUA-D=32 MMx1"</v>
          </cell>
          <cell r="D7999" t="str">
            <v>UN</v>
          </cell>
          <cell r="E7999">
            <v>0</v>
          </cell>
        </row>
        <row r="8000">
          <cell r="B8000" t="str">
            <v>530922</v>
          </cell>
          <cell r="C8000" t="str">
            <v>ADAPT SOLD LONGO PVC C/FL P/CX D'AGUA-D=40MMx1 1/4</v>
          </cell>
          <cell r="D8000" t="str">
            <v>UN</v>
          </cell>
          <cell r="E8000">
            <v>0</v>
          </cell>
        </row>
        <row r="8001">
          <cell r="B8001" t="str">
            <v>530923</v>
          </cell>
          <cell r="C8001" t="str">
            <v>ADAPT SOLD LONGO PVC C/FL P/CX D'AGUA-D=50MMx1 1/2</v>
          </cell>
          <cell r="D8001" t="str">
            <v>UN</v>
          </cell>
          <cell r="E8001">
            <v>14.1</v>
          </cell>
        </row>
        <row r="8002">
          <cell r="B8002" t="str">
            <v>530924</v>
          </cell>
          <cell r="C8002" t="str">
            <v>ADAPT SOLD LONGO PVC C/FL P/CX D'AGUA-D=60 MMx2"</v>
          </cell>
          <cell r="D8002" t="str">
            <v>UN</v>
          </cell>
          <cell r="E8002">
            <v>0</v>
          </cell>
        </row>
        <row r="8003">
          <cell r="B8003" t="str">
            <v>530925</v>
          </cell>
          <cell r="C8003" t="str">
            <v>ADAPT SOLD LONGO PVC C/FL P/CX D'AGUA-D=75MMx2 1/2</v>
          </cell>
          <cell r="D8003" t="str">
            <v>UN</v>
          </cell>
          <cell r="E8003">
            <v>93.72</v>
          </cell>
        </row>
        <row r="8004">
          <cell r="B8004" t="str">
            <v>530926</v>
          </cell>
          <cell r="C8004" t="str">
            <v>ADAPT SOLD LONGO PVC C/FL P/CX D'AGUA-D=85 MMx 3"</v>
          </cell>
          <cell r="D8004" t="str">
            <v>UN</v>
          </cell>
          <cell r="E8004">
            <v>0</v>
          </cell>
        </row>
        <row r="8005">
          <cell r="B8005" t="str">
            <v>530927</v>
          </cell>
          <cell r="C8005" t="str">
            <v>ADAPT SOLD LONGO PVC C/FL P/CX D'AGUA-D=110 MMx4"</v>
          </cell>
          <cell r="D8005" t="str">
            <v>UN</v>
          </cell>
          <cell r="E8005">
            <v>180.79</v>
          </cell>
        </row>
        <row r="8006">
          <cell r="B8006" t="str">
            <v>530928</v>
          </cell>
          <cell r="C8006" t="str">
            <v>BUCHA RED SOLD CURTA PVC - D=25 X 20 MM</v>
          </cell>
          <cell r="D8006" t="str">
            <v>UN</v>
          </cell>
          <cell r="E8006">
            <v>0.14000000000000001</v>
          </cell>
        </row>
        <row r="8007">
          <cell r="B8007" t="str">
            <v>530929</v>
          </cell>
          <cell r="C8007" t="str">
            <v>BUCHA RED SOLD CURTA PVC - D=32 X 25 MM</v>
          </cell>
          <cell r="D8007" t="str">
            <v>UN</v>
          </cell>
          <cell r="E8007">
            <v>0</v>
          </cell>
        </row>
        <row r="8008">
          <cell r="B8008" t="str">
            <v>530930</v>
          </cell>
          <cell r="C8008" t="str">
            <v>BUCHA RED SOLD CURTA PVC - D=40 X 32 MM</v>
          </cell>
          <cell r="D8008" t="str">
            <v>UN</v>
          </cell>
          <cell r="E8008">
            <v>0</v>
          </cell>
        </row>
        <row r="8009">
          <cell r="B8009" t="str">
            <v>530931</v>
          </cell>
          <cell r="C8009" t="str">
            <v>BUCHA RED SOLD CURTA PVC - D=50 X 40 MM</v>
          </cell>
          <cell r="D8009" t="str">
            <v>UN</v>
          </cell>
          <cell r="E8009">
            <v>0</v>
          </cell>
        </row>
        <row r="8010">
          <cell r="B8010" t="str">
            <v>530932</v>
          </cell>
          <cell r="C8010" t="str">
            <v>BUCHA RED SOLD CURTA PVC - D=60 X 50 MM</v>
          </cell>
          <cell r="D8010" t="str">
            <v>UN</v>
          </cell>
          <cell r="E8010">
            <v>0</v>
          </cell>
        </row>
        <row r="8011">
          <cell r="B8011" t="str">
            <v>530933</v>
          </cell>
          <cell r="C8011" t="str">
            <v>BUCHA RED SOLD CURTA PVC - D=75 X 60 MM</v>
          </cell>
          <cell r="D8011" t="str">
            <v>UN</v>
          </cell>
          <cell r="E8011">
            <v>6.78</v>
          </cell>
        </row>
        <row r="8012">
          <cell r="B8012" t="str">
            <v>530934</v>
          </cell>
          <cell r="C8012" t="str">
            <v>BUCHA RED SOLD CURTA PVC - D=85 X 75 MM</v>
          </cell>
          <cell r="D8012" t="str">
            <v>UN</v>
          </cell>
          <cell r="E8012">
            <v>0</v>
          </cell>
        </row>
        <row r="8013">
          <cell r="B8013" t="str">
            <v>530935</v>
          </cell>
          <cell r="C8013" t="str">
            <v>BUCHA RED SOLD CURTA PVC - D=110 X 85 MM</v>
          </cell>
          <cell r="D8013" t="str">
            <v>UN</v>
          </cell>
          <cell r="E8013">
            <v>32.18</v>
          </cell>
        </row>
        <row r="8014">
          <cell r="B8014" t="str">
            <v>530936</v>
          </cell>
          <cell r="C8014" t="str">
            <v>BUCHA RED SOLD LONGA PVC - D=32 X 20 MM</v>
          </cell>
          <cell r="D8014" t="str">
            <v>UN</v>
          </cell>
          <cell r="E8014">
            <v>0.88</v>
          </cell>
        </row>
        <row r="8015">
          <cell r="B8015" t="str">
            <v>530937</v>
          </cell>
          <cell r="C8015" t="str">
            <v>BUCHA RED SOLD LONGA PVC - D=40 X 20 MM</v>
          </cell>
          <cell r="D8015" t="str">
            <v>UN</v>
          </cell>
          <cell r="E8015">
            <v>0</v>
          </cell>
        </row>
        <row r="8016">
          <cell r="B8016" t="str">
            <v>530938</v>
          </cell>
          <cell r="C8016" t="str">
            <v>BUCHA RED SOLD LONGA PVC - D=40 X  25 MM</v>
          </cell>
          <cell r="D8016" t="str">
            <v>UN</v>
          </cell>
          <cell r="E8016">
            <v>0</v>
          </cell>
        </row>
        <row r="8017">
          <cell r="B8017" t="str">
            <v>530939</v>
          </cell>
          <cell r="C8017" t="str">
            <v>BUCHA RED SOLD LONGA PVC - D=50 X  20 MM</v>
          </cell>
          <cell r="D8017" t="str">
            <v>UN</v>
          </cell>
          <cell r="E8017">
            <v>0</v>
          </cell>
        </row>
        <row r="8018">
          <cell r="B8018" t="str">
            <v>530940</v>
          </cell>
          <cell r="C8018" t="str">
            <v>BUCHA RED SOLD LONGA PVC - D=50 X  25 MM</v>
          </cell>
          <cell r="D8018" t="str">
            <v>UN</v>
          </cell>
          <cell r="E8018">
            <v>1.02</v>
          </cell>
        </row>
        <row r="8019">
          <cell r="B8019" t="str">
            <v>530941</v>
          </cell>
          <cell r="C8019" t="str">
            <v>BUCHA RED SOLD LONGA PVC - D=50 X 32 MM</v>
          </cell>
          <cell r="D8019" t="str">
            <v>UN</v>
          </cell>
          <cell r="E8019">
            <v>0</v>
          </cell>
        </row>
        <row r="8020">
          <cell r="B8020" t="str">
            <v>530942</v>
          </cell>
          <cell r="C8020" t="str">
            <v>BUCHA RED SOLD LONGA PVC - D=60 X  25 MM</v>
          </cell>
          <cell r="D8020" t="str">
            <v>UN</v>
          </cell>
          <cell r="E8020">
            <v>0</v>
          </cell>
        </row>
        <row r="8021">
          <cell r="B8021" t="str">
            <v>530943</v>
          </cell>
          <cell r="C8021" t="str">
            <v>BUCHA RED SOLD LONGA PVC - D=60 X  32 MM</v>
          </cell>
          <cell r="D8021" t="str">
            <v>UN</v>
          </cell>
          <cell r="E8021">
            <v>0</v>
          </cell>
        </row>
        <row r="8022">
          <cell r="B8022" t="str">
            <v>530944</v>
          </cell>
          <cell r="C8022" t="str">
            <v>BUCHA RED SOLD LONGA PVC - D=60 X 40 MM</v>
          </cell>
          <cell r="D8022" t="str">
            <v>UN</v>
          </cell>
          <cell r="E8022">
            <v>0</v>
          </cell>
        </row>
        <row r="8023">
          <cell r="B8023" t="str">
            <v>530945</v>
          </cell>
          <cell r="C8023" t="str">
            <v>BUCHA RED SOLD LONGA PVC - D=60 X  50 MM</v>
          </cell>
          <cell r="D8023" t="str">
            <v>UN</v>
          </cell>
          <cell r="E8023">
            <v>0</v>
          </cell>
        </row>
        <row r="8024">
          <cell r="B8024" t="str">
            <v>530946</v>
          </cell>
          <cell r="C8024" t="str">
            <v>BUCHA RED SOLD LONGA PVC - D=75 X  50 MM</v>
          </cell>
          <cell r="D8024" t="str">
            <v>UN</v>
          </cell>
          <cell r="E8024">
            <v>7.87</v>
          </cell>
        </row>
        <row r="8025">
          <cell r="B8025" t="str">
            <v>530947</v>
          </cell>
          <cell r="C8025" t="str">
            <v>BUCHA RED SOLD LONGA PVC - D=85 X  60 MM</v>
          </cell>
          <cell r="D8025" t="str">
            <v>UN</v>
          </cell>
          <cell r="E8025">
            <v>0</v>
          </cell>
        </row>
        <row r="8026">
          <cell r="B8026" t="str">
            <v>530948</v>
          </cell>
          <cell r="C8026" t="str">
            <v>BUCHA RED SOLD LONGA PVC - D=110 X  60 MM</v>
          </cell>
          <cell r="D8026" t="str">
            <v>UN</v>
          </cell>
          <cell r="E8026">
            <v>0</v>
          </cell>
        </row>
        <row r="8027">
          <cell r="B8027" t="str">
            <v>530949</v>
          </cell>
          <cell r="C8027" t="str">
            <v>BUCHA RED SOLD LONGA PVC - D=110 X  75 MM</v>
          </cell>
          <cell r="D8027" t="str">
            <v>UN</v>
          </cell>
          <cell r="E8027">
            <v>15.83</v>
          </cell>
        </row>
        <row r="8028">
          <cell r="B8028" t="str">
            <v>530950</v>
          </cell>
          <cell r="C8028" t="str">
            <v>CAP SOLDAVEL PVC - D=20 MM</v>
          </cell>
          <cell r="D8028" t="str">
            <v>UN</v>
          </cell>
          <cell r="E8028">
            <v>0</v>
          </cell>
        </row>
        <row r="8029">
          <cell r="B8029" t="str">
            <v>530951</v>
          </cell>
          <cell r="C8029" t="str">
            <v>CAP SOLDAVEL PVC - D=25 MM</v>
          </cell>
          <cell r="D8029" t="str">
            <v>UN</v>
          </cell>
          <cell r="E8029">
            <v>0.38</v>
          </cell>
        </row>
        <row r="8030">
          <cell r="B8030" t="str">
            <v>530952</v>
          </cell>
          <cell r="C8030" t="str">
            <v>CAP SOLDAVEL PVC - D=32 MM</v>
          </cell>
          <cell r="D8030" t="str">
            <v>UN</v>
          </cell>
          <cell r="E8030">
            <v>0</v>
          </cell>
        </row>
        <row r="8031">
          <cell r="B8031" t="str">
            <v>530953</v>
          </cell>
          <cell r="C8031" t="str">
            <v>CAP SOLDAVEL PVC - D=40 MM</v>
          </cell>
          <cell r="D8031" t="str">
            <v>UN</v>
          </cell>
          <cell r="E8031">
            <v>0</v>
          </cell>
        </row>
        <row r="8032">
          <cell r="B8032" t="str">
            <v>530954</v>
          </cell>
          <cell r="C8032" t="str">
            <v>CAP SOLDAVEL PVC - D=50 MM</v>
          </cell>
          <cell r="D8032" t="str">
            <v>UN</v>
          </cell>
          <cell r="E8032">
            <v>2.08</v>
          </cell>
        </row>
        <row r="8033">
          <cell r="B8033" t="str">
            <v>530955</v>
          </cell>
          <cell r="C8033" t="str">
            <v>CAP SOLDAVEL PVC - D=60 MM</v>
          </cell>
          <cell r="D8033" t="str">
            <v>UN</v>
          </cell>
          <cell r="E8033">
            <v>0</v>
          </cell>
        </row>
        <row r="8034">
          <cell r="B8034" t="str">
            <v>530956</v>
          </cell>
          <cell r="C8034" t="str">
            <v>CAP SOLDAVEL PVC - D=75 MM</v>
          </cell>
          <cell r="D8034" t="str">
            <v>UN</v>
          </cell>
          <cell r="E8034">
            <v>10</v>
          </cell>
        </row>
        <row r="8035">
          <cell r="B8035" t="str">
            <v>530957</v>
          </cell>
          <cell r="C8035" t="str">
            <v>CAP SOLDAVEL PVC - D=85 MM</v>
          </cell>
          <cell r="D8035" t="str">
            <v>UN</v>
          </cell>
          <cell r="E8035">
            <v>0</v>
          </cell>
        </row>
        <row r="8036">
          <cell r="B8036" t="str">
            <v>530958</v>
          </cell>
          <cell r="C8036" t="str">
            <v>CAP SOLDAVEL PVC - D=110 MM</v>
          </cell>
          <cell r="D8036" t="str">
            <v>UN</v>
          </cell>
          <cell r="E8036">
            <v>37.630000000000003</v>
          </cell>
        </row>
        <row r="8037">
          <cell r="B8037" t="str">
            <v>530959</v>
          </cell>
          <cell r="C8037" t="str">
            <v>CRUZETA SOLDAVEL PVC - D=25 MM</v>
          </cell>
          <cell r="D8037" t="str">
            <v>UN</v>
          </cell>
          <cell r="E8037">
            <v>0</v>
          </cell>
        </row>
        <row r="8038">
          <cell r="B8038" t="str">
            <v>530960</v>
          </cell>
          <cell r="C8038" t="str">
            <v>CRUZETA SOLDAVEL PVC - D=50 MM</v>
          </cell>
          <cell r="D8038" t="str">
            <v>UN</v>
          </cell>
          <cell r="E8038">
            <v>0</v>
          </cell>
        </row>
        <row r="8039">
          <cell r="B8039" t="str">
            <v>530961</v>
          </cell>
          <cell r="C8039" t="str">
            <v>CURVA 45º SOLDAVEL PVC - D=20 MM</v>
          </cell>
          <cell r="D8039" t="str">
            <v>UN</v>
          </cell>
          <cell r="E8039">
            <v>0</v>
          </cell>
        </row>
        <row r="8040">
          <cell r="B8040" t="str">
            <v>530962</v>
          </cell>
          <cell r="C8040" t="str">
            <v>CURVA 45º SOLDAVEL PVC - D=25 MM</v>
          </cell>
          <cell r="D8040" t="str">
            <v>UN</v>
          </cell>
          <cell r="E8040">
            <v>0.61</v>
          </cell>
        </row>
        <row r="8041">
          <cell r="B8041" t="str">
            <v>530963</v>
          </cell>
          <cell r="C8041" t="str">
            <v>CURVA 45º SOLDAVEL PVC - D=32 MM</v>
          </cell>
          <cell r="D8041" t="str">
            <v>UN</v>
          </cell>
          <cell r="E8041">
            <v>0</v>
          </cell>
        </row>
        <row r="8042">
          <cell r="B8042" t="str">
            <v>530964</v>
          </cell>
          <cell r="C8042" t="str">
            <v>CURVA 45º SOLDAVEL PVC - D=40 MM</v>
          </cell>
          <cell r="D8042" t="str">
            <v>UN</v>
          </cell>
          <cell r="E8042">
            <v>0</v>
          </cell>
        </row>
        <row r="8043">
          <cell r="B8043" t="str">
            <v>530965</v>
          </cell>
          <cell r="C8043" t="str">
            <v>CURVA 45º SOLDAVEL PVC - D=50 MM</v>
          </cell>
          <cell r="D8043" t="str">
            <v>UN</v>
          </cell>
          <cell r="E8043">
            <v>4.4400000000000004</v>
          </cell>
        </row>
        <row r="8044">
          <cell r="B8044" t="str">
            <v>530966</v>
          </cell>
          <cell r="C8044" t="str">
            <v>CURVA 45º SOLDAVEL PVC - D=60 MM</v>
          </cell>
          <cell r="D8044" t="str">
            <v>UN</v>
          </cell>
          <cell r="E8044">
            <v>0</v>
          </cell>
        </row>
        <row r="8045">
          <cell r="B8045" t="str">
            <v>530967</v>
          </cell>
          <cell r="C8045" t="str">
            <v>CURVA 45º SOLDAVEL PVC - D=75 MM</v>
          </cell>
          <cell r="D8045" t="str">
            <v>UN</v>
          </cell>
          <cell r="E8045">
            <v>15.48</v>
          </cell>
        </row>
        <row r="8046">
          <cell r="B8046" t="str">
            <v>530968</v>
          </cell>
          <cell r="C8046" t="str">
            <v>CURVA 45º SOLDAVEL PVC - D=85 MM</v>
          </cell>
          <cell r="D8046" t="str">
            <v>UN</v>
          </cell>
          <cell r="E8046">
            <v>0</v>
          </cell>
        </row>
        <row r="8047">
          <cell r="B8047" t="str">
            <v>530969</v>
          </cell>
          <cell r="C8047" t="str">
            <v>CURVA 45º SOLDAVEL PVC - D=110 MM</v>
          </cell>
          <cell r="D8047" t="str">
            <v>UN</v>
          </cell>
          <cell r="E8047">
            <v>48.35</v>
          </cell>
        </row>
        <row r="8048">
          <cell r="B8048" t="str">
            <v>530970</v>
          </cell>
          <cell r="C8048" t="str">
            <v>CURVA 90º SOLDAVEL PVC - D=20 MM</v>
          </cell>
          <cell r="D8048" t="str">
            <v>UN</v>
          </cell>
          <cell r="E8048">
            <v>0</v>
          </cell>
        </row>
        <row r="8049">
          <cell r="B8049" t="str">
            <v>530971</v>
          </cell>
          <cell r="C8049" t="str">
            <v>CURVA 90º SOLDAVEL PVC - D=25 MM</v>
          </cell>
          <cell r="D8049" t="str">
            <v>UN</v>
          </cell>
          <cell r="E8049">
            <v>1.1299999999999999</v>
          </cell>
        </row>
        <row r="8050">
          <cell r="B8050" t="str">
            <v>530972</v>
          </cell>
          <cell r="C8050" t="str">
            <v>CURVA 90º SOLDAVEL PVC - D=32 MM</v>
          </cell>
          <cell r="D8050" t="str">
            <v>UN</v>
          </cell>
          <cell r="E8050">
            <v>0</v>
          </cell>
        </row>
        <row r="8051">
          <cell r="B8051" t="str">
            <v>530973</v>
          </cell>
          <cell r="C8051" t="str">
            <v>CURVA 90º SOLDAVEL PVC - D=40 MM</v>
          </cell>
          <cell r="D8051" t="str">
            <v>UN</v>
          </cell>
          <cell r="E8051">
            <v>0</v>
          </cell>
        </row>
        <row r="8052">
          <cell r="B8052" t="str">
            <v>530974</v>
          </cell>
          <cell r="C8052" t="str">
            <v>CURVA 90º SOLDAVEL PVC - D=50 MM</v>
          </cell>
          <cell r="D8052" t="str">
            <v>UN</v>
          </cell>
          <cell r="E8052">
            <v>5.89</v>
          </cell>
        </row>
        <row r="8053">
          <cell r="B8053" t="str">
            <v>530975</v>
          </cell>
          <cell r="C8053" t="str">
            <v>CURVA 90º SOLDAVEL PVC - D=60 MM</v>
          </cell>
          <cell r="D8053" t="str">
            <v>UN</v>
          </cell>
          <cell r="E8053">
            <v>0</v>
          </cell>
        </row>
        <row r="8054">
          <cell r="B8054" t="str">
            <v>530976</v>
          </cell>
          <cell r="C8054" t="str">
            <v>CURVA 90º SOLDAVEL PVC - D=75 MM</v>
          </cell>
          <cell r="D8054" t="str">
            <v>UN</v>
          </cell>
          <cell r="E8054">
            <v>19.55</v>
          </cell>
        </row>
        <row r="8055">
          <cell r="B8055" t="str">
            <v>530977</v>
          </cell>
          <cell r="C8055" t="str">
            <v>CURVA 90º SOLDAVEL PVC - D=85 MM</v>
          </cell>
          <cell r="D8055" t="str">
            <v>UN</v>
          </cell>
          <cell r="E8055">
            <v>0</v>
          </cell>
        </row>
        <row r="8056">
          <cell r="B8056" t="str">
            <v>530978</v>
          </cell>
          <cell r="C8056" t="str">
            <v>CURVA 90º SOLDAVEL PVC - D=110 MM</v>
          </cell>
          <cell r="D8056" t="str">
            <v>UN</v>
          </cell>
          <cell r="E8056">
            <v>54.78</v>
          </cell>
        </row>
        <row r="8057">
          <cell r="B8057" t="str">
            <v>530979</v>
          </cell>
          <cell r="C8057" t="str">
            <v>JOELHO 45º SOLDAVEL PVC - D=20 MM</v>
          </cell>
          <cell r="D8057" t="str">
            <v>UN</v>
          </cell>
          <cell r="E8057">
            <v>0</v>
          </cell>
        </row>
        <row r="8058">
          <cell r="B8058" t="str">
            <v>530980</v>
          </cell>
          <cell r="C8058" t="str">
            <v>JOELHO 45º SOLDAVEL PVC - D=25 MM</v>
          </cell>
          <cell r="D8058" t="str">
            <v>UN</v>
          </cell>
          <cell r="E8058">
            <v>0.7</v>
          </cell>
        </row>
        <row r="8059">
          <cell r="B8059" t="str">
            <v>530981</v>
          </cell>
          <cell r="C8059" t="str">
            <v>JOELHO 45º SOLDAVEL PVC - D=32 MM</v>
          </cell>
          <cell r="D8059" t="str">
            <v>UN</v>
          </cell>
          <cell r="E8059">
            <v>0</v>
          </cell>
        </row>
        <row r="8060">
          <cell r="B8060" t="str">
            <v>530982</v>
          </cell>
          <cell r="C8060" t="str">
            <v>JOELHO 45º SOLDAVEL PVC - D=40 MM</v>
          </cell>
          <cell r="D8060" t="str">
            <v>UN</v>
          </cell>
          <cell r="E8060">
            <v>0</v>
          </cell>
        </row>
        <row r="8061">
          <cell r="B8061" t="str">
            <v>530983</v>
          </cell>
          <cell r="C8061" t="str">
            <v>JOELHO 45º SOLDAVEL PVC - D=50 MM</v>
          </cell>
          <cell r="D8061" t="str">
            <v>UN</v>
          </cell>
          <cell r="E8061">
            <v>2.58</v>
          </cell>
        </row>
        <row r="8062">
          <cell r="B8062" t="str">
            <v>530984</v>
          </cell>
          <cell r="C8062" t="str">
            <v>JOELHO 45º SOLDAVEL PVC - D=60 MM</v>
          </cell>
          <cell r="D8062" t="str">
            <v>UN</v>
          </cell>
          <cell r="E8062">
            <v>0</v>
          </cell>
        </row>
        <row r="8063">
          <cell r="B8063" t="str">
            <v>530985</v>
          </cell>
          <cell r="C8063" t="str">
            <v>JOELHO 45º SOLDAVEL PVC - D=75 MM</v>
          </cell>
          <cell r="D8063" t="str">
            <v>UN</v>
          </cell>
          <cell r="E8063">
            <v>32.11</v>
          </cell>
        </row>
        <row r="8064">
          <cell r="B8064" t="str">
            <v>530986</v>
          </cell>
          <cell r="C8064" t="str">
            <v>JOELHO 45º SOLDAVEL PVC - D=85 MM</v>
          </cell>
          <cell r="D8064" t="str">
            <v>UN</v>
          </cell>
          <cell r="E8064">
            <v>0</v>
          </cell>
        </row>
        <row r="8065">
          <cell r="B8065" t="str">
            <v>530987</v>
          </cell>
          <cell r="C8065" t="str">
            <v>JOELHO 45º SOLDAVEL PVC - D=110 MM</v>
          </cell>
          <cell r="D8065" t="str">
            <v>UN</v>
          </cell>
          <cell r="E8065">
            <v>104.38</v>
          </cell>
        </row>
        <row r="8066">
          <cell r="B8066" t="str">
            <v>530988</v>
          </cell>
          <cell r="C8066" t="str">
            <v>JOELHO 90º PVC SOLD C/BUCHA LATAO - D=20 MM x 1/2"</v>
          </cell>
          <cell r="D8066" t="str">
            <v>UN</v>
          </cell>
          <cell r="E8066">
            <v>0</v>
          </cell>
        </row>
        <row r="8067">
          <cell r="B8067" t="str">
            <v>530989</v>
          </cell>
          <cell r="C8067" t="str">
            <v>JOELHO 90º PVC SOLD C/BUCHA LATAO - D=25 MM x 3/4"</v>
          </cell>
          <cell r="D8067" t="str">
            <v>UN</v>
          </cell>
          <cell r="E8067">
            <v>0</v>
          </cell>
        </row>
        <row r="8068">
          <cell r="B8068" t="str">
            <v>530990</v>
          </cell>
          <cell r="C8068" t="str">
            <v>JOELHO 90º PVC SOLD C/ROSCA - D=20 MM x 1/2"</v>
          </cell>
          <cell r="D8068" t="str">
            <v>UN</v>
          </cell>
          <cell r="E8068">
            <v>0</v>
          </cell>
        </row>
        <row r="8069">
          <cell r="B8069" t="str">
            <v>530991</v>
          </cell>
          <cell r="C8069" t="str">
            <v>JOELHO 90º PVC SOLD C/ROSCA - D=25 MM x 3/4"</v>
          </cell>
          <cell r="D8069" t="str">
            <v>UN</v>
          </cell>
          <cell r="E8069">
            <v>0</v>
          </cell>
        </row>
        <row r="8070">
          <cell r="B8070" t="str">
            <v>530992</v>
          </cell>
          <cell r="C8070" t="str">
            <v>JOELHO 90º SOLDAVEL PVC - D=20 MM</v>
          </cell>
          <cell r="D8070" t="str">
            <v>UN</v>
          </cell>
          <cell r="E8070">
            <v>0</v>
          </cell>
        </row>
        <row r="8071">
          <cell r="B8071" t="str">
            <v>530993</v>
          </cell>
          <cell r="C8071" t="str">
            <v>JOELHO 90º SOLDAVEL PVC - D=25 MM</v>
          </cell>
          <cell r="D8071" t="str">
            <v>UN</v>
          </cell>
          <cell r="E8071">
            <v>0.28999999999999998</v>
          </cell>
        </row>
        <row r="8072">
          <cell r="B8072" t="str">
            <v>530994</v>
          </cell>
          <cell r="C8072" t="str">
            <v>JOELHO 90º SOLDAVEL PVC - D=32 MM</v>
          </cell>
          <cell r="D8072" t="str">
            <v>UN</v>
          </cell>
          <cell r="E8072">
            <v>0</v>
          </cell>
        </row>
        <row r="8073">
          <cell r="B8073" t="str">
            <v>530995</v>
          </cell>
          <cell r="C8073" t="str">
            <v>JOELHO 90º SOLDAVEL PVC - D=40 MM</v>
          </cell>
          <cell r="D8073" t="str">
            <v>UN</v>
          </cell>
          <cell r="E8073">
            <v>0</v>
          </cell>
        </row>
        <row r="8074">
          <cell r="B8074" t="str">
            <v>530996</v>
          </cell>
          <cell r="C8074" t="str">
            <v>JOELHO 90º SOLDAVEL PVC - D=50 MM</v>
          </cell>
          <cell r="D8074" t="str">
            <v>UN</v>
          </cell>
          <cell r="E8074">
            <v>2.11</v>
          </cell>
        </row>
        <row r="8075">
          <cell r="B8075" t="str">
            <v>530997</v>
          </cell>
          <cell r="C8075" t="str">
            <v>JOELHO 90º SOLDAVEL PVC - D=60 MM</v>
          </cell>
          <cell r="D8075" t="str">
            <v>UN</v>
          </cell>
          <cell r="E8075">
            <v>0</v>
          </cell>
        </row>
        <row r="8076">
          <cell r="B8076" t="str">
            <v>530998</v>
          </cell>
          <cell r="C8076" t="str">
            <v>JOELHO 90º SOLDAVEL PVC - D=75 MM</v>
          </cell>
          <cell r="D8076" t="str">
            <v>UN</v>
          </cell>
          <cell r="E8076">
            <v>43.55</v>
          </cell>
        </row>
        <row r="8077">
          <cell r="B8077" t="str">
            <v>530999</v>
          </cell>
          <cell r="C8077" t="str">
            <v>JOELHO 90º SOLDAVEL PVC - D=85 MM</v>
          </cell>
          <cell r="D8077" t="str">
            <v>UN</v>
          </cell>
          <cell r="E8077">
            <v>0</v>
          </cell>
        </row>
        <row r="8078">
          <cell r="B8078" t="str">
            <v>531001</v>
          </cell>
          <cell r="C8078" t="str">
            <v>JOELHO 90º SOLDAVEL PVC - D=110 MM</v>
          </cell>
          <cell r="D8078" t="str">
            <v>UN</v>
          </cell>
          <cell r="E8078">
            <v>109.52</v>
          </cell>
        </row>
        <row r="8079">
          <cell r="B8079" t="str">
            <v>531002</v>
          </cell>
          <cell r="C8079" t="str">
            <v>JOELHO RED 90º PVC SOLD C/BUCHA - D=25 MM x 1/2"</v>
          </cell>
          <cell r="D8079" t="str">
            <v>UN</v>
          </cell>
          <cell r="E8079">
            <v>0</v>
          </cell>
        </row>
        <row r="8080">
          <cell r="B8080" t="str">
            <v>531003</v>
          </cell>
          <cell r="C8080" t="str">
            <v>JOELHO RED 90º PVC SOLD C/BUCHA - D=32 MM x 3/4"</v>
          </cell>
          <cell r="D8080" t="str">
            <v>UN</v>
          </cell>
          <cell r="E8080">
            <v>0</v>
          </cell>
        </row>
        <row r="8081">
          <cell r="B8081" t="str">
            <v>531004</v>
          </cell>
          <cell r="C8081" t="str">
            <v>JOELHO RED 90º PVC SOLD C/ROSCA - D=25 MM x 1/2"</v>
          </cell>
          <cell r="D8081" t="str">
            <v>UN</v>
          </cell>
          <cell r="E8081">
            <v>0</v>
          </cell>
        </row>
        <row r="8082">
          <cell r="B8082" t="str">
            <v>531005</v>
          </cell>
          <cell r="C8082" t="str">
            <v>JOELHO RED 90º PVC SOLD C/ROSCA - D=32 MM x 3/4"</v>
          </cell>
          <cell r="D8082" t="str">
            <v>UN</v>
          </cell>
          <cell r="E8082">
            <v>0</v>
          </cell>
        </row>
        <row r="8083">
          <cell r="B8083" t="str">
            <v>531006</v>
          </cell>
          <cell r="C8083" t="str">
            <v>JOELHO RED 90º PVC  SOLD - D=25 X 20 MM</v>
          </cell>
          <cell r="D8083" t="str">
            <v>UN</v>
          </cell>
          <cell r="E8083">
            <v>0</v>
          </cell>
        </row>
        <row r="8084">
          <cell r="B8084" t="str">
            <v>531007</v>
          </cell>
          <cell r="C8084" t="str">
            <v>JOELHO RED 90º PVC  SOLD - D=32 X 25 MM</v>
          </cell>
          <cell r="D8084" t="str">
            <v>UN</v>
          </cell>
          <cell r="E8084">
            <v>0</v>
          </cell>
        </row>
        <row r="8085">
          <cell r="B8085" t="str">
            <v>531008</v>
          </cell>
          <cell r="C8085" t="str">
            <v>LUVA DE CORRER PVC P/ TUBO SOLD - D=20 MM</v>
          </cell>
          <cell r="D8085" t="str">
            <v>UN</v>
          </cell>
          <cell r="E8085">
            <v>0</v>
          </cell>
        </row>
        <row r="8086">
          <cell r="B8086" t="str">
            <v>531009</v>
          </cell>
          <cell r="C8086" t="str">
            <v>LUVA DE CORRER PVC P/ TUBO SOLD - D=25 MM</v>
          </cell>
          <cell r="D8086" t="str">
            <v>UN</v>
          </cell>
          <cell r="E8086">
            <v>0</v>
          </cell>
        </row>
        <row r="8087">
          <cell r="B8087" t="str">
            <v>531010</v>
          </cell>
          <cell r="C8087" t="str">
            <v>LUVA DE CORRER PVC P/ TUBO SOLD - D=50 MM</v>
          </cell>
          <cell r="D8087" t="str">
            <v>UN</v>
          </cell>
          <cell r="E8087">
            <v>0</v>
          </cell>
        </row>
        <row r="8088">
          <cell r="B8088" t="str">
            <v>531011</v>
          </cell>
          <cell r="C8088" t="str">
            <v>LUVA DE RED SOLD C/ ROSCA PVC - D=25MM X 1/2"</v>
          </cell>
          <cell r="D8088" t="str">
            <v>UN</v>
          </cell>
          <cell r="E8088">
            <v>0</v>
          </cell>
        </row>
        <row r="8089">
          <cell r="B8089" t="str">
            <v>531012</v>
          </cell>
          <cell r="C8089" t="str">
            <v>LUVA DE RED SOLD PVC C/ BUCHA - D=25MM X 1/2"</v>
          </cell>
          <cell r="D8089" t="str">
            <v>UN</v>
          </cell>
          <cell r="E8089">
            <v>0</v>
          </cell>
        </row>
        <row r="8090">
          <cell r="B8090" t="str">
            <v>531013</v>
          </cell>
          <cell r="C8090" t="str">
            <v>LUVA DE RED SOLD PVC - D=25 X 20 MM</v>
          </cell>
          <cell r="D8090" t="str">
            <v>UN</v>
          </cell>
          <cell r="E8090">
            <v>0</v>
          </cell>
        </row>
        <row r="8091">
          <cell r="B8091" t="str">
            <v>531014</v>
          </cell>
          <cell r="C8091" t="str">
            <v>LUVA DE RED SOLD PVC - D=32 X 25 MM</v>
          </cell>
          <cell r="D8091" t="str">
            <v>UN</v>
          </cell>
          <cell r="E8091">
            <v>0</v>
          </cell>
        </row>
        <row r="8092">
          <cell r="B8092" t="str">
            <v>531015</v>
          </cell>
          <cell r="C8092" t="str">
            <v>LUVA DE RED SOLD PVC  - D=40 X 32 MM</v>
          </cell>
          <cell r="D8092" t="str">
            <v>UN</v>
          </cell>
          <cell r="E8092">
            <v>0</v>
          </cell>
        </row>
        <row r="8093">
          <cell r="B8093" t="str">
            <v>531016</v>
          </cell>
          <cell r="C8093" t="str">
            <v>LUVA DE RED SOLD PVC - D=60 X 50 MM</v>
          </cell>
          <cell r="D8093" t="str">
            <v>UN</v>
          </cell>
          <cell r="E8093">
            <v>0</v>
          </cell>
        </row>
        <row r="8094">
          <cell r="B8094" t="str">
            <v>531017</v>
          </cell>
          <cell r="C8094" t="str">
            <v>LUVA SOLD PVC C/ ROSCA - D=20 MM x 1/2"</v>
          </cell>
          <cell r="D8094" t="str">
            <v>UN</v>
          </cell>
          <cell r="E8094">
            <v>0</v>
          </cell>
        </row>
        <row r="8095">
          <cell r="B8095" t="str">
            <v>531018</v>
          </cell>
          <cell r="C8095" t="str">
            <v>LUVA SOLD PVC C/ ROSCA - D=25 MM x 3/4"</v>
          </cell>
          <cell r="D8095" t="str">
            <v>UN</v>
          </cell>
          <cell r="E8095">
            <v>0.53</v>
          </cell>
        </row>
        <row r="8096">
          <cell r="B8096" t="str">
            <v>531019</v>
          </cell>
          <cell r="C8096" t="str">
            <v>LUVA SOLD PVC C/ ROSCA - D=32 MM  x  1"</v>
          </cell>
          <cell r="D8096" t="str">
            <v>UN</v>
          </cell>
          <cell r="E8096">
            <v>0</v>
          </cell>
        </row>
        <row r="8097">
          <cell r="B8097" t="str">
            <v>531020</v>
          </cell>
          <cell r="C8097" t="str">
            <v>LUVA SOLD PVC C/ ROSCA - D=40 MM x 1 1/4"</v>
          </cell>
          <cell r="D8097" t="str">
            <v>UN</v>
          </cell>
          <cell r="E8097">
            <v>0</v>
          </cell>
        </row>
        <row r="8098">
          <cell r="B8098" t="str">
            <v>531021</v>
          </cell>
          <cell r="C8098" t="str">
            <v>LUVA SOLD PVC C/ ROSCA - D=50 MM x 1 1/2"</v>
          </cell>
          <cell r="D8098" t="str">
            <v>UN</v>
          </cell>
          <cell r="E8098">
            <v>12.22</v>
          </cell>
        </row>
        <row r="8099">
          <cell r="B8099" t="str">
            <v>531022</v>
          </cell>
          <cell r="C8099" t="str">
            <v>LUVA SOLD PVC C/ BUCHA DE LATAO - D=20 MM x 1/2"</v>
          </cell>
          <cell r="D8099" t="str">
            <v>UN</v>
          </cell>
          <cell r="E8099">
            <v>0</v>
          </cell>
        </row>
        <row r="8100">
          <cell r="B8100" t="str">
            <v>531023</v>
          </cell>
          <cell r="C8100" t="str">
            <v>LUVA SOLD PVC C/ BUCHA DE LATAO - D=25 MM x 3/4"</v>
          </cell>
          <cell r="D8100" t="str">
            <v>UN</v>
          </cell>
          <cell r="E8100">
            <v>2.66</v>
          </cell>
        </row>
        <row r="8101">
          <cell r="B8101" t="str">
            <v>531024</v>
          </cell>
          <cell r="C8101" t="str">
            <v>LUVA SOLDAVEL PVC - D=20 MM</v>
          </cell>
          <cell r="D8101" t="str">
            <v>UN</v>
          </cell>
          <cell r="E8101">
            <v>0</v>
          </cell>
        </row>
        <row r="8102">
          <cell r="B8102" t="str">
            <v>531025</v>
          </cell>
          <cell r="C8102" t="str">
            <v>LUVA SOLDAVEL PVC - D=25 MM</v>
          </cell>
          <cell r="D8102" t="str">
            <v>UN</v>
          </cell>
          <cell r="E8102">
            <v>0.28999999999999998</v>
          </cell>
        </row>
        <row r="8103">
          <cell r="B8103" t="str">
            <v>531026</v>
          </cell>
          <cell r="C8103" t="str">
            <v>LUVA SOLDAVEL PVC - D=32 MM</v>
          </cell>
          <cell r="D8103" t="str">
            <v>UN</v>
          </cell>
          <cell r="E8103">
            <v>0</v>
          </cell>
        </row>
        <row r="8104">
          <cell r="B8104" t="str">
            <v>531027</v>
          </cell>
          <cell r="C8104" t="str">
            <v>LUVA SOLDAVEL PVC - D=40 MM</v>
          </cell>
          <cell r="D8104" t="str">
            <v>UN</v>
          </cell>
          <cell r="E8104">
            <v>0</v>
          </cell>
        </row>
        <row r="8105">
          <cell r="B8105" t="str">
            <v>531028</v>
          </cell>
          <cell r="C8105" t="str">
            <v>LUVA SOLDAVEL PVC - D=50 MM</v>
          </cell>
          <cell r="D8105" t="str">
            <v>UN</v>
          </cell>
          <cell r="E8105">
            <v>1.52</v>
          </cell>
        </row>
        <row r="8106">
          <cell r="B8106" t="str">
            <v>531029</v>
          </cell>
          <cell r="C8106" t="str">
            <v>LUVA SOLDAVEL PVC - D=60 MM</v>
          </cell>
          <cell r="D8106" t="str">
            <v>UN</v>
          </cell>
          <cell r="E8106">
            <v>0</v>
          </cell>
        </row>
        <row r="8107">
          <cell r="B8107" t="str">
            <v>531030</v>
          </cell>
          <cell r="C8107" t="str">
            <v>LUVA SOLDAVEL PVC - D=75 MM</v>
          </cell>
          <cell r="D8107" t="str">
            <v>UN</v>
          </cell>
          <cell r="E8107">
            <v>9.6199999999999992</v>
          </cell>
        </row>
        <row r="8108">
          <cell r="B8108" t="str">
            <v>531031</v>
          </cell>
          <cell r="C8108" t="str">
            <v>LUVA SOLDAVEL PVC - D=85 MM</v>
          </cell>
          <cell r="D8108" t="str">
            <v>UN</v>
          </cell>
          <cell r="E8108">
            <v>0</v>
          </cell>
        </row>
        <row r="8109">
          <cell r="B8109" t="str">
            <v>531032</v>
          </cell>
          <cell r="C8109" t="str">
            <v>LUVA SOLDAVEL PVC - D=110 MM</v>
          </cell>
          <cell r="D8109" t="str">
            <v>UN</v>
          </cell>
          <cell r="E8109">
            <v>37.22</v>
          </cell>
        </row>
        <row r="8110">
          <cell r="B8110" t="str">
            <v>531033</v>
          </cell>
          <cell r="C8110" t="str">
            <v>TE 90º PVC SOLD C/ BUCHA DE LATAO - D=20 MM x 1/2"</v>
          </cell>
          <cell r="D8110" t="str">
            <v>UN</v>
          </cell>
          <cell r="E8110">
            <v>0</v>
          </cell>
        </row>
        <row r="8111">
          <cell r="B8111" t="str">
            <v>531034</v>
          </cell>
          <cell r="C8111" t="str">
            <v>TE 90º PVC SOLD C/ BUCHA DE LATAO - D=25 MM x 3/4"</v>
          </cell>
          <cell r="D8111" t="str">
            <v>UN</v>
          </cell>
          <cell r="E8111">
            <v>4.04</v>
          </cell>
        </row>
        <row r="8112">
          <cell r="B8112" t="str">
            <v>531035</v>
          </cell>
          <cell r="C8112" t="str">
            <v>TE 90º PVC SOLD C/ROSCA CENTRAL - D=20 MM x 1/2"</v>
          </cell>
          <cell r="D8112" t="str">
            <v>UN</v>
          </cell>
          <cell r="E8112">
            <v>0</v>
          </cell>
        </row>
        <row r="8113">
          <cell r="B8113" t="str">
            <v>531036</v>
          </cell>
          <cell r="C8113" t="str">
            <v>TE 90º PVC SOLD C/ROSCA CENTRAL - D=25 MM x 3/4"</v>
          </cell>
          <cell r="D8113" t="str">
            <v>UN</v>
          </cell>
          <cell r="E8113">
            <v>0</v>
          </cell>
        </row>
        <row r="8114">
          <cell r="B8114" t="str">
            <v>531037</v>
          </cell>
          <cell r="C8114" t="str">
            <v>TE 90º SOLDAVEL PVC - D=20 MM</v>
          </cell>
          <cell r="D8114" t="str">
            <v>UN</v>
          </cell>
          <cell r="E8114">
            <v>0</v>
          </cell>
        </row>
        <row r="8115">
          <cell r="B8115" t="str">
            <v>531038</v>
          </cell>
          <cell r="C8115" t="str">
            <v>TE 90º SOLDAVEL PVC - D=25 MM</v>
          </cell>
          <cell r="D8115" t="str">
            <v>UN</v>
          </cell>
          <cell r="E8115">
            <v>0.49</v>
          </cell>
        </row>
        <row r="8116">
          <cell r="B8116" t="str">
            <v>531039</v>
          </cell>
          <cell r="C8116" t="str">
            <v>TE 90º SOLDAVEL PVC - D=32 MM</v>
          </cell>
          <cell r="D8116" t="str">
            <v>UN</v>
          </cell>
          <cell r="E8116">
            <v>0</v>
          </cell>
        </row>
        <row r="8117">
          <cell r="B8117" t="str">
            <v>531040</v>
          </cell>
          <cell r="C8117" t="str">
            <v>TE 90º SOLDAVEL PVC - D=40 MM</v>
          </cell>
          <cell r="D8117" t="str">
            <v>UN</v>
          </cell>
          <cell r="E8117">
            <v>0</v>
          </cell>
        </row>
        <row r="8118">
          <cell r="B8118" t="str">
            <v>531041</v>
          </cell>
          <cell r="C8118" t="str">
            <v>TE 90º SOLDAVEL PVC - D=50 MM</v>
          </cell>
          <cell r="D8118" t="str">
            <v>UN</v>
          </cell>
          <cell r="E8118">
            <v>5.04</v>
          </cell>
        </row>
        <row r="8119">
          <cell r="B8119" t="str">
            <v>531042</v>
          </cell>
          <cell r="C8119" t="str">
            <v>TE 90º SOLDAVEL PVC - D=60 MM</v>
          </cell>
          <cell r="D8119" t="str">
            <v>UN</v>
          </cell>
          <cell r="E8119">
            <v>0</v>
          </cell>
        </row>
        <row r="8120">
          <cell r="B8120" t="str">
            <v>531043</v>
          </cell>
          <cell r="C8120" t="str">
            <v>TE 90º SOLDAVEL PVC - D=75 MM</v>
          </cell>
          <cell r="D8120" t="str">
            <v>UN</v>
          </cell>
          <cell r="E8120">
            <v>30.07</v>
          </cell>
        </row>
        <row r="8121">
          <cell r="B8121" t="str">
            <v>531044</v>
          </cell>
          <cell r="C8121" t="str">
            <v>TE 90º SOLDAVEL PVC - D=85 MM</v>
          </cell>
          <cell r="D8121" t="str">
            <v>UN</v>
          </cell>
          <cell r="E8121">
            <v>0</v>
          </cell>
        </row>
        <row r="8122">
          <cell r="B8122" t="str">
            <v>531045</v>
          </cell>
          <cell r="C8122" t="str">
            <v>TE 90º SOLDAVEL PVC - D=110 MM</v>
          </cell>
          <cell r="D8122" t="str">
            <v>UN</v>
          </cell>
          <cell r="E8122">
            <v>85.7</v>
          </cell>
        </row>
        <row r="8123">
          <cell r="B8123" t="str">
            <v>531046</v>
          </cell>
          <cell r="C8123" t="str">
            <v>TE RED 90º PVC SOLD C/BUCHA LATAO - D=25MMx1/2"</v>
          </cell>
          <cell r="D8123" t="str">
            <v>UN</v>
          </cell>
          <cell r="E8123">
            <v>0</v>
          </cell>
        </row>
        <row r="8124">
          <cell r="B8124" t="str">
            <v>531047</v>
          </cell>
          <cell r="C8124" t="str">
            <v>TE RED 90º PVC SOLD C/BUCHA LATAO - D=32 MMx3/4"</v>
          </cell>
          <cell r="D8124" t="str">
            <v>UN</v>
          </cell>
          <cell r="E8124">
            <v>0</v>
          </cell>
        </row>
        <row r="8125">
          <cell r="B8125" t="str">
            <v>531048</v>
          </cell>
          <cell r="C8125" t="str">
            <v>TE RED 90º PVC SOLD C/ROSCA CENTRAL - D=25MMx1/2"</v>
          </cell>
          <cell r="D8125" t="str">
            <v>UN</v>
          </cell>
          <cell r="E8125">
            <v>0</v>
          </cell>
        </row>
        <row r="8126">
          <cell r="B8126" t="str">
            <v>531049</v>
          </cell>
          <cell r="C8126" t="str">
            <v>TE RED 90º PVC SOLD C/ROSCA CENTRAL - D=32MMx3/4"</v>
          </cell>
          <cell r="D8126" t="str">
            <v>UN</v>
          </cell>
          <cell r="E8126">
            <v>0</v>
          </cell>
        </row>
        <row r="8127">
          <cell r="B8127" t="str">
            <v>531050</v>
          </cell>
          <cell r="C8127" t="str">
            <v>TE RED 90º SOLD PVC - D=25 X 20 MM</v>
          </cell>
          <cell r="D8127" t="str">
            <v>UN</v>
          </cell>
          <cell r="E8127">
            <v>1.21</v>
          </cell>
        </row>
        <row r="8128">
          <cell r="B8128" t="str">
            <v>531051</v>
          </cell>
          <cell r="C8128" t="str">
            <v>TE RED 90º SOLD PVC - D=32 X 25 MM</v>
          </cell>
          <cell r="D8128" t="str">
            <v>UN</v>
          </cell>
          <cell r="E8128">
            <v>0</v>
          </cell>
        </row>
        <row r="8129">
          <cell r="B8129" t="str">
            <v>531052</v>
          </cell>
          <cell r="C8129" t="str">
            <v>TE RED 90º SOLD PVC - D=40 X 32 MM</v>
          </cell>
          <cell r="D8129" t="str">
            <v>UN</v>
          </cell>
          <cell r="E8129">
            <v>0</v>
          </cell>
        </row>
        <row r="8130">
          <cell r="B8130" t="str">
            <v>531053</v>
          </cell>
          <cell r="C8130" t="str">
            <v>TE RED 90º SOLD PVC - D=50 X 20 MM</v>
          </cell>
          <cell r="D8130" t="str">
            <v>UN</v>
          </cell>
          <cell r="E8130">
            <v>0</v>
          </cell>
        </row>
        <row r="8131">
          <cell r="B8131" t="str">
            <v>531054</v>
          </cell>
          <cell r="C8131" t="str">
            <v>TE RED 90º SOLD PVC - D=50 X 25 MM</v>
          </cell>
          <cell r="D8131" t="str">
            <v>UN</v>
          </cell>
          <cell r="E8131">
            <v>3.16</v>
          </cell>
        </row>
        <row r="8132">
          <cell r="B8132" t="str">
            <v>531055</v>
          </cell>
          <cell r="C8132" t="str">
            <v>TE RED 90º SOLD PVC - D=50 X 32 MM</v>
          </cell>
          <cell r="D8132" t="str">
            <v>UN</v>
          </cell>
          <cell r="E8132">
            <v>0</v>
          </cell>
        </row>
        <row r="8133">
          <cell r="B8133" t="str">
            <v>531056</v>
          </cell>
          <cell r="C8133" t="str">
            <v>TE RED 90º SOLD PVC - D=50 X 40 MM</v>
          </cell>
          <cell r="D8133" t="str">
            <v>UN</v>
          </cell>
          <cell r="E8133">
            <v>0</v>
          </cell>
        </row>
        <row r="8134">
          <cell r="B8134" t="str">
            <v>531057</v>
          </cell>
          <cell r="C8134" t="str">
            <v>TE RED 90º SOLD PVC - D=75 X 50 MM</v>
          </cell>
          <cell r="D8134" t="str">
            <v>UN</v>
          </cell>
          <cell r="E8134">
            <v>20.22</v>
          </cell>
        </row>
        <row r="8135">
          <cell r="B8135" t="str">
            <v>531058</v>
          </cell>
          <cell r="C8135" t="str">
            <v>TE RED 90º SOLD PVC - D=85 X 60 MM</v>
          </cell>
          <cell r="D8135" t="str">
            <v>UN</v>
          </cell>
          <cell r="E8135">
            <v>0</v>
          </cell>
        </row>
        <row r="8136">
          <cell r="B8136" t="str">
            <v>531059</v>
          </cell>
          <cell r="C8136" t="str">
            <v>TE RED 90º SOLD PVC - D=110 X 60 MM</v>
          </cell>
          <cell r="D8136" t="str">
            <v>UN</v>
          </cell>
          <cell r="E8136">
            <v>55.66</v>
          </cell>
        </row>
        <row r="8137">
          <cell r="B8137" t="str">
            <v>531060</v>
          </cell>
          <cell r="C8137" t="str">
            <v>TUBO DE PVC SOLDAVEL NBR 5648 - D=20 MM</v>
          </cell>
          <cell r="D8137" t="str">
            <v>M</v>
          </cell>
          <cell r="E8137">
            <v>1.19</v>
          </cell>
        </row>
        <row r="8138">
          <cell r="B8138" t="str">
            <v>531061</v>
          </cell>
          <cell r="C8138" t="str">
            <v>TUBO DE PVC SOLDAVEL NBR 5648 - D=25 MM</v>
          </cell>
          <cell r="D8138" t="str">
            <v>M</v>
          </cell>
          <cell r="E8138">
            <v>1.58</v>
          </cell>
        </row>
        <row r="8139">
          <cell r="B8139" t="str">
            <v>531062</v>
          </cell>
          <cell r="C8139" t="str">
            <v>TUBO DE PVC SOLDAVEL NBR 5648 - D=32 MM</v>
          </cell>
          <cell r="D8139" t="str">
            <v>M</v>
          </cell>
          <cell r="E8139">
            <v>2.87</v>
          </cell>
        </row>
        <row r="8140">
          <cell r="B8140" t="str">
            <v>531063</v>
          </cell>
          <cell r="C8140" t="str">
            <v>TUBO DE PVC SOLDAVEL NBR 5648 - D=40 MM</v>
          </cell>
          <cell r="D8140" t="str">
            <v>M</v>
          </cell>
          <cell r="E8140">
            <v>4.1900000000000004</v>
          </cell>
        </row>
        <row r="8141">
          <cell r="B8141" t="str">
            <v>531064</v>
          </cell>
          <cell r="C8141" t="str">
            <v>TUBO DE PVC SOLDAVEL NBR 5648 - D=50 MM</v>
          </cell>
          <cell r="D8141" t="str">
            <v>M</v>
          </cell>
          <cell r="E8141">
            <v>6.16</v>
          </cell>
        </row>
        <row r="8142">
          <cell r="B8142" t="str">
            <v>531065</v>
          </cell>
          <cell r="C8142" t="str">
            <v>TUBO DE PVC SOLDAVEL NBR 5648 - D=60 MM</v>
          </cell>
          <cell r="D8142" t="str">
            <v>M</v>
          </cell>
          <cell r="E8142">
            <v>8.27</v>
          </cell>
        </row>
        <row r="8143">
          <cell r="B8143" t="str">
            <v>531066</v>
          </cell>
          <cell r="C8143" t="str">
            <v>TUBO DE PVC SOLDAVEL NBR 5648 - D=75 MM</v>
          </cell>
          <cell r="D8143" t="str">
            <v>M</v>
          </cell>
          <cell r="E8143">
            <v>13.36</v>
          </cell>
        </row>
        <row r="8144">
          <cell r="B8144" t="str">
            <v>531067</v>
          </cell>
          <cell r="C8144" t="str">
            <v>TUBO DE PVC SOLDAVEL NBR 5648 - D=85 MM</v>
          </cell>
          <cell r="D8144" t="str">
            <v>M</v>
          </cell>
          <cell r="E8144">
            <v>16.100000000000001</v>
          </cell>
        </row>
        <row r="8145">
          <cell r="B8145" t="str">
            <v>531068</v>
          </cell>
          <cell r="C8145" t="str">
            <v>TUBO DE PVC SOLDAVEL NBR 5648 - D=110 MM</v>
          </cell>
          <cell r="D8145" t="str">
            <v>M</v>
          </cell>
          <cell r="E8145">
            <v>27.74</v>
          </cell>
        </row>
        <row r="8146">
          <cell r="B8146" t="str">
            <v>531069</v>
          </cell>
          <cell r="C8146" t="str">
            <v>UNIAO SOLDAVEL PVC - D=20 MM</v>
          </cell>
          <cell r="D8146" t="str">
            <v>UN</v>
          </cell>
          <cell r="E8146">
            <v>0</v>
          </cell>
        </row>
        <row r="8147">
          <cell r="B8147" t="str">
            <v>531070</v>
          </cell>
          <cell r="C8147" t="str">
            <v>UNIAO SOLDAVEL PVC - D=25 MM</v>
          </cell>
          <cell r="D8147" t="str">
            <v>UN</v>
          </cell>
          <cell r="E8147">
            <v>3.13</v>
          </cell>
        </row>
        <row r="8148">
          <cell r="B8148" t="str">
            <v>531071</v>
          </cell>
          <cell r="C8148" t="str">
            <v>UNIAO SOLDAVEL PVC - D=32 MM</v>
          </cell>
          <cell r="D8148" t="str">
            <v>UN</v>
          </cell>
          <cell r="E8148">
            <v>0</v>
          </cell>
        </row>
        <row r="8149">
          <cell r="B8149" t="str">
            <v>531072</v>
          </cell>
          <cell r="C8149" t="str">
            <v>UNIAO SOLDAVEL PVC - D=40 MM</v>
          </cell>
          <cell r="D8149" t="str">
            <v>UN</v>
          </cell>
          <cell r="E8149">
            <v>0</v>
          </cell>
        </row>
        <row r="8150">
          <cell r="B8150" t="str">
            <v>531073</v>
          </cell>
          <cell r="C8150" t="str">
            <v>UNIAO SOLDAVEL PVC - D=50 MM</v>
          </cell>
          <cell r="D8150" t="str">
            <v>UN</v>
          </cell>
          <cell r="E8150">
            <v>13.8</v>
          </cell>
        </row>
        <row r="8151">
          <cell r="B8151" t="str">
            <v>531074</v>
          </cell>
          <cell r="C8151" t="str">
            <v>UNIAO SOLDAVEL PVC - D=60 MM</v>
          </cell>
          <cell r="D8151" t="str">
            <v>UN</v>
          </cell>
          <cell r="E8151">
            <v>0</v>
          </cell>
        </row>
        <row r="8152">
          <cell r="B8152" t="str">
            <v>531075</v>
          </cell>
          <cell r="C8152" t="str">
            <v>UNIAO SOLDAVEL PVC - D=75 MM</v>
          </cell>
          <cell r="D8152" t="str">
            <v>UN</v>
          </cell>
          <cell r="E8152">
            <v>102.95</v>
          </cell>
        </row>
        <row r="8153">
          <cell r="B8153" t="str">
            <v>531076</v>
          </cell>
          <cell r="C8153" t="str">
            <v>UNIAO SOLDAVEL PVC - D=85 MM</v>
          </cell>
          <cell r="D8153" t="str">
            <v>UN</v>
          </cell>
          <cell r="E8153">
            <v>0</v>
          </cell>
        </row>
        <row r="8154">
          <cell r="B8154" t="str">
            <v>531077</v>
          </cell>
          <cell r="C8154" t="str">
            <v>UNIAO SOLDAVEL PVC - D=110 MM</v>
          </cell>
          <cell r="D8154" t="str">
            <v>UN</v>
          </cell>
          <cell r="E8154">
            <v>243.32</v>
          </cell>
        </row>
        <row r="8155">
          <cell r="B8155" t="str">
            <v>531078</v>
          </cell>
          <cell r="C8155" t="str">
            <v>ADAPTADOR ROSCA PVC C/FL E ANEL VED P/CX- D=1 1/2"</v>
          </cell>
          <cell r="D8155" t="str">
            <v>UN</v>
          </cell>
          <cell r="E8155">
            <v>0</v>
          </cell>
        </row>
        <row r="8156">
          <cell r="B8156" t="str">
            <v>531079</v>
          </cell>
          <cell r="C8156" t="str">
            <v>ADAPTADOR ROSCA PVC C/FL E ANEL VED P/CX- D=1 1/4"</v>
          </cell>
          <cell r="D8156" t="str">
            <v>UN</v>
          </cell>
          <cell r="E8156">
            <v>0</v>
          </cell>
        </row>
        <row r="8157">
          <cell r="B8157" t="str">
            <v>531080</v>
          </cell>
          <cell r="C8157" t="str">
            <v>ADAPTADOR ROSCA PVC C/FL E ANEL VED P/CX- D=1"</v>
          </cell>
          <cell r="D8157" t="str">
            <v>UN</v>
          </cell>
          <cell r="E8157">
            <v>7.98</v>
          </cell>
        </row>
        <row r="8158">
          <cell r="B8158" t="str">
            <v>531081</v>
          </cell>
          <cell r="C8158" t="str">
            <v>ADAPTADOR ROSCA PVC C/FL E ANEL VED P/CX- D=1/2"</v>
          </cell>
          <cell r="D8158" t="str">
            <v>UN</v>
          </cell>
          <cell r="E8158">
            <v>4.55</v>
          </cell>
        </row>
        <row r="8159">
          <cell r="B8159" t="str">
            <v>531082</v>
          </cell>
          <cell r="C8159" t="str">
            <v>ADAPTADOR ROSCA PVC C/FL E ANEL VED P/CX- D=2"</v>
          </cell>
          <cell r="D8159" t="str">
            <v>UN</v>
          </cell>
          <cell r="E8159">
            <v>0</v>
          </cell>
        </row>
        <row r="8160">
          <cell r="B8160" t="str">
            <v>531083</v>
          </cell>
          <cell r="C8160" t="str">
            <v>ADAPTADOR ROSCA PVC C/FL E ANEL VED P/CX- D=3/4"</v>
          </cell>
          <cell r="D8160" t="str">
            <v>UN</v>
          </cell>
          <cell r="E8160">
            <v>5.51</v>
          </cell>
        </row>
        <row r="8161">
          <cell r="B8161" t="str">
            <v>531084</v>
          </cell>
          <cell r="C8161" t="str">
            <v>BUCHA DE RED C/ ROSCA PVC - D=3/4" X 1/2"</v>
          </cell>
          <cell r="D8161" t="str">
            <v>UN</v>
          </cell>
          <cell r="E8161">
            <v>0</v>
          </cell>
        </row>
        <row r="8162">
          <cell r="B8162" t="str">
            <v>531085</v>
          </cell>
          <cell r="C8162" t="str">
            <v>BUCHA DE RED C/ ROSCA PVC - D=1" X  1/2"</v>
          </cell>
          <cell r="D8162" t="str">
            <v>UN</v>
          </cell>
          <cell r="E8162">
            <v>0</v>
          </cell>
        </row>
        <row r="8163">
          <cell r="B8163" t="str">
            <v>531086</v>
          </cell>
          <cell r="C8163" t="str">
            <v>BUCHA DE RED C/ ROSCA PVC - D=1" X 3/4"</v>
          </cell>
          <cell r="D8163" t="str">
            <v>UN</v>
          </cell>
          <cell r="E8163">
            <v>0.97</v>
          </cell>
        </row>
        <row r="8164">
          <cell r="B8164" t="str">
            <v>531087</v>
          </cell>
          <cell r="C8164" t="str">
            <v>BUCHA DE RED C/ ROSCA PVC - D=1 1/4" X 1"</v>
          </cell>
          <cell r="D8164" t="str">
            <v>UN</v>
          </cell>
          <cell r="E8164">
            <v>0</v>
          </cell>
        </row>
        <row r="8165">
          <cell r="B8165" t="str">
            <v>531088</v>
          </cell>
          <cell r="C8165" t="str">
            <v>BUCHA DE RED C/ ROSCA PVC - D=1 1/4" X 3/4"</v>
          </cell>
          <cell r="D8165" t="str">
            <v>UN</v>
          </cell>
          <cell r="E8165">
            <v>0</v>
          </cell>
        </row>
        <row r="8166">
          <cell r="B8166" t="str">
            <v>531089</v>
          </cell>
          <cell r="C8166" t="str">
            <v>BUCHA DE RED C/ ROSCA PVC - D=1 1/2" X 3/4"</v>
          </cell>
          <cell r="D8166" t="str">
            <v>UN</v>
          </cell>
          <cell r="E8166">
            <v>0</v>
          </cell>
        </row>
        <row r="8167">
          <cell r="B8167" t="str">
            <v>531090</v>
          </cell>
          <cell r="C8167" t="str">
            <v>BUCHA DE RED C/ ROSCA PVC - D=1 1/2" X 1"</v>
          </cell>
          <cell r="D8167" t="str">
            <v>UN</v>
          </cell>
          <cell r="E8167">
            <v>0</v>
          </cell>
        </row>
        <row r="8168">
          <cell r="B8168" t="str">
            <v>531091</v>
          </cell>
          <cell r="C8168" t="str">
            <v>BUCHA DE RED C/ ROSCA PVC - D=1 1/2" X 1 1/4"</v>
          </cell>
          <cell r="D8168" t="str">
            <v>UN</v>
          </cell>
          <cell r="E8168">
            <v>0</v>
          </cell>
        </row>
        <row r="8169">
          <cell r="B8169" t="str">
            <v>531092</v>
          </cell>
          <cell r="C8169" t="str">
            <v>BUCHA DE RED C/ ROSCA PVC - D=2" X 1 1/2"</v>
          </cell>
          <cell r="D8169" t="str">
            <v>UN</v>
          </cell>
          <cell r="E8169">
            <v>0</v>
          </cell>
        </row>
        <row r="8170">
          <cell r="B8170" t="str">
            <v>531093</v>
          </cell>
          <cell r="C8170" t="str">
            <v>BUCHA DE RED C/ ROSCA PVC - D=2" X 1 1/4"</v>
          </cell>
          <cell r="D8170" t="str">
            <v>UN</v>
          </cell>
          <cell r="E8170">
            <v>0</v>
          </cell>
        </row>
        <row r="8171">
          <cell r="B8171" t="str">
            <v>531094</v>
          </cell>
          <cell r="C8171" t="str">
            <v>BUCHA DE RED C/ ROSCA PVC - D=2" X 1"</v>
          </cell>
          <cell r="D8171" t="str">
            <v>UN</v>
          </cell>
          <cell r="E8171">
            <v>6.64</v>
          </cell>
        </row>
        <row r="8172">
          <cell r="B8172" t="str">
            <v>531095</v>
          </cell>
          <cell r="C8172" t="str">
            <v>CAP C/ ROSCA PVC - D=1/2"</v>
          </cell>
          <cell r="D8172" t="str">
            <v>UN</v>
          </cell>
          <cell r="E8172">
            <v>0</v>
          </cell>
        </row>
        <row r="8173">
          <cell r="B8173" t="str">
            <v>531096</v>
          </cell>
          <cell r="C8173" t="str">
            <v>CAP C/ ROSCA PVC - D=3/4"</v>
          </cell>
          <cell r="D8173" t="str">
            <v>UN</v>
          </cell>
          <cell r="E8173">
            <v>0</v>
          </cell>
        </row>
        <row r="8174">
          <cell r="B8174" t="str">
            <v>531097</v>
          </cell>
          <cell r="C8174" t="str">
            <v>CAP C/ ROSCA PVC - D=1"</v>
          </cell>
          <cell r="D8174" t="str">
            <v>UN</v>
          </cell>
          <cell r="E8174">
            <v>1.6</v>
          </cell>
        </row>
        <row r="8175">
          <cell r="B8175" t="str">
            <v>531098</v>
          </cell>
          <cell r="C8175" t="str">
            <v>CAP C/ ROSCA PVC - D=1 1/4"</v>
          </cell>
          <cell r="D8175" t="str">
            <v>UN</v>
          </cell>
          <cell r="E8175">
            <v>0</v>
          </cell>
        </row>
        <row r="8176">
          <cell r="B8176" t="str">
            <v>531099</v>
          </cell>
          <cell r="C8176" t="str">
            <v>CAP C/ ROSCA PVC - D=1 1/2"</v>
          </cell>
          <cell r="D8176" t="str">
            <v>UN</v>
          </cell>
          <cell r="E8176">
            <v>0</v>
          </cell>
        </row>
        <row r="8177">
          <cell r="B8177" t="str">
            <v>531101</v>
          </cell>
          <cell r="C8177" t="str">
            <v>CAP C/ ROSCA PVC - D=2"</v>
          </cell>
          <cell r="D8177" t="str">
            <v>UN</v>
          </cell>
          <cell r="E8177">
            <v>4.78</v>
          </cell>
        </row>
        <row r="8178">
          <cell r="B8178" t="str">
            <v>531102</v>
          </cell>
          <cell r="C8178" t="str">
            <v>CAP C/ ROSCA PVC - D=2 1/2"</v>
          </cell>
          <cell r="D8178" t="str">
            <v>UN</v>
          </cell>
          <cell r="E8178">
            <v>0</v>
          </cell>
        </row>
        <row r="8179">
          <cell r="B8179" t="str">
            <v>531103</v>
          </cell>
          <cell r="C8179" t="str">
            <v>CAP C/ ROSCA PVC - D=3"</v>
          </cell>
          <cell r="D8179" t="str">
            <v>UN</v>
          </cell>
          <cell r="E8179">
            <v>0</v>
          </cell>
        </row>
        <row r="8180">
          <cell r="B8180" t="str">
            <v>531104</v>
          </cell>
          <cell r="C8180" t="str">
            <v>CAP C/ ROSCA PVC - D=4"</v>
          </cell>
          <cell r="D8180" t="str">
            <v>UN</v>
          </cell>
          <cell r="E8180">
            <v>24</v>
          </cell>
        </row>
        <row r="8181">
          <cell r="B8181" t="str">
            <v>531105</v>
          </cell>
          <cell r="C8181" t="str">
            <v>CRUZETA C/ ROSCA PVC - D=3/4"</v>
          </cell>
          <cell r="D8181" t="str">
            <v>UN</v>
          </cell>
          <cell r="E8181">
            <v>0</v>
          </cell>
        </row>
        <row r="8182">
          <cell r="B8182" t="str">
            <v>531106</v>
          </cell>
          <cell r="C8182" t="str">
            <v>CRUZETA C/ ROSCA PVC - D=1 1/2"</v>
          </cell>
          <cell r="D8182" t="str">
            <v>UN</v>
          </cell>
          <cell r="E8182">
            <v>0</v>
          </cell>
        </row>
        <row r="8183">
          <cell r="B8183" t="str">
            <v>531107</v>
          </cell>
          <cell r="C8183" t="str">
            <v>CURVA 90º C/ ROSCA PVC - D=1/2"</v>
          </cell>
          <cell r="D8183" t="str">
            <v>UN</v>
          </cell>
          <cell r="E8183">
            <v>0</v>
          </cell>
        </row>
        <row r="8184">
          <cell r="B8184" t="str">
            <v>531108</v>
          </cell>
          <cell r="C8184" t="str">
            <v>CURVA 90º C/ ROSCA PVC - D=3/4"</v>
          </cell>
          <cell r="D8184" t="str">
            <v>UN</v>
          </cell>
          <cell r="E8184">
            <v>0</v>
          </cell>
        </row>
        <row r="8185">
          <cell r="B8185" t="str">
            <v>531109</v>
          </cell>
          <cell r="C8185" t="str">
            <v>CURVA 90º C/ ROSCA PVC - D=1 1/4"</v>
          </cell>
          <cell r="D8185" t="str">
            <v>UN</v>
          </cell>
          <cell r="E8185">
            <v>0</v>
          </cell>
        </row>
        <row r="8186">
          <cell r="B8186" t="str">
            <v>531110</v>
          </cell>
          <cell r="C8186" t="str">
            <v>CURVA 90º C/ ROSCA PVC - D=1 1/2"</v>
          </cell>
          <cell r="D8186" t="str">
            <v>UN</v>
          </cell>
          <cell r="E8186">
            <v>0</v>
          </cell>
        </row>
        <row r="8187">
          <cell r="B8187" t="str">
            <v>531111</v>
          </cell>
          <cell r="C8187" t="str">
            <v>CURVA 90º C/ ROSCA PVC - D=1"</v>
          </cell>
          <cell r="D8187" t="str">
            <v>UN</v>
          </cell>
          <cell r="E8187">
            <v>2.92</v>
          </cell>
        </row>
        <row r="8188">
          <cell r="B8188" t="str">
            <v>531112</v>
          </cell>
          <cell r="C8188" t="str">
            <v>CURVA 90º C/ ROSCA PVC - D=2"</v>
          </cell>
          <cell r="D8188" t="str">
            <v>UN</v>
          </cell>
          <cell r="E8188">
            <v>15.62</v>
          </cell>
        </row>
        <row r="8189">
          <cell r="B8189" t="str">
            <v>531113</v>
          </cell>
          <cell r="C8189" t="str">
            <v>FLANGE SEXTAV C/ROSCA E S/FUROS PVC - D=1/2"</v>
          </cell>
          <cell r="D8189" t="str">
            <v>UN</v>
          </cell>
          <cell r="E8189">
            <v>0</v>
          </cell>
        </row>
        <row r="8190">
          <cell r="B8190" t="str">
            <v>531114</v>
          </cell>
          <cell r="C8190" t="str">
            <v>FLANGE SEXTAV C/ROSCA E S/FUROS PVC - D=3/4"</v>
          </cell>
          <cell r="D8190" t="str">
            <v>UN</v>
          </cell>
          <cell r="E8190">
            <v>0</v>
          </cell>
        </row>
        <row r="8191">
          <cell r="B8191" t="str">
            <v>531115</v>
          </cell>
          <cell r="C8191" t="str">
            <v>FLANGE SEXTAV C/ROSCA E S/FUROS PVC - D=1"</v>
          </cell>
          <cell r="D8191" t="str">
            <v>UN</v>
          </cell>
          <cell r="E8191">
            <v>3.47</v>
          </cell>
        </row>
        <row r="8192">
          <cell r="B8192" t="str">
            <v>531116</v>
          </cell>
          <cell r="C8192" t="str">
            <v>FLANGE SEXTAV C/ROSCA E S/FUROS PVC - D=1 1/4"</v>
          </cell>
          <cell r="D8192" t="str">
            <v>UN</v>
          </cell>
          <cell r="E8192">
            <v>0</v>
          </cell>
        </row>
        <row r="8193">
          <cell r="B8193" t="str">
            <v>531117</v>
          </cell>
          <cell r="C8193" t="str">
            <v>FLANGE SEXTAV C/ROSCA E S/FUROS PVC - D=1 1/2"</v>
          </cell>
          <cell r="D8193" t="str">
            <v>UN</v>
          </cell>
          <cell r="E8193">
            <v>0</v>
          </cell>
        </row>
        <row r="8194">
          <cell r="B8194" t="str">
            <v>531118</v>
          </cell>
          <cell r="C8194" t="str">
            <v>FLANGE SEXTAV C/ROSCA E S/FUROS PVC - D=2"</v>
          </cell>
          <cell r="D8194" t="str">
            <v>UN</v>
          </cell>
          <cell r="E8194">
            <v>7.7</v>
          </cell>
        </row>
        <row r="8195">
          <cell r="B8195" t="str">
            <v>531119</v>
          </cell>
          <cell r="C8195" t="str">
            <v>FLANGE SEXTAV C/ROSCA E S/FUROS PVC - D=2 1/2"</v>
          </cell>
          <cell r="D8195" t="str">
            <v>UN</v>
          </cell>
          <cell r="E8195">
            <v>0</v>
          </cell>
        </row>
        <row r="8196">
          <cell r="B8196" t="str">
            <v>531120</v>
          </cell>
          <cell r="C8196" t="str">
            <v>FLANGE SEXTAV C/ROSCA E S/FUROS PVC - D=3"</v>
          </cell>
          <cell r="D8196" t="str">
            <v>UN</v>
          </cell>
          <cell r="E8196">
            <v>0</v>
          </cell>
        </row>
        <row r="8197">
          <cell r="B8197" t="str">
            <v>531121</v>
          </cell>
          <cell r="C8197" t="str">
            <v>FLANGE SEXTAV C/ROSCA E S/FUROS PVC - D=4"</v>
          </cell>
          <cell r="D8197" t="str">
            <v>UN</v>
          </cell>
          <cell r="E8197">
            <v>69.16</v>
          </cell>
        </row>
        <row r="8198">
          <cell r="B8198" t="str">
            <v>531122</v>
          </cell>
          <cell r="C8198" t="str">
            <v>JOELHO 45º C/ ROSCA PVC - D=1/2"</v>
          </cell>
          <cell r="D8198" t="str">
            <v>UN</v>
          </cell>
          <cell r="E8198">
            <v>0</v>
          </cell>
        </row>
        <row r="8199">
          <cell r="B8199" t="str">
            <v>531123</v>
          </cell>
          <cell r="C8199" t="str">
            <v>JOELHO 45º C/ ROSCA PVC - D=3/4"</v>
          </cell>
          <cell r="D8199" t="str">
            <v>UN</v>
          </cell>
          <cell r="E8199">
            <v>0</v>
          </cell>
        </row>
        <row r="8200">
          <cell r="B8200" t="str">
            <v>531124</v>
          </cell>
          <cell r="C8200" t="str">
            <v>JOELHO 45º C/ ROSCA PVC - D=1"</v>
          </cell>
          <cell r="D8200" t="str">
            <v>UN</v>
          </cell>
          <cell r="E8200">
            <v>4.3</v>
          </cell>
        </row>
        <row r="8201">
          <cell r="B8201" t="str">
            <v>531125</v>
          </cell>
          <cell r="C8201" t="str">
            <v>JOELHO 45º C/ ROSCA PVC - D=1 1/4"</v>
          </cell>
          <cell r="D8201" t="str">
            <v>UN</v>
          </cell>
          <cell r="E8201">
            <v>0</v>
          </cell>
        </row>
        <row r="8202">
          <cell r="B8202" t="str">
            <v>531126</v>
          </cell>
          <cell r="C8202" t="str">
            <v>JOELHO 45º C/ ROSCA PVC - D=1 1/2"</v>
          </cell>
          <cell r="D8202" t="str">
            <v>UN</v>
          </cell>
          <cell r="E8202">
            <v>0</v>
          </cell>
        </row>
        <row r="8203">
          <cell r="B8203" t="str">
            <v>531127</v>
          </cell>
          <cell r="C8203" t="str">
            <v>JOELHO 45º C/ ROSCA PVC - D=2"</v>
          </cell>
          <cell r="D8203" t="str">
            <v>UN</v>
          </cell>
          <cell r="E8203">
            <v>11.71</v>
          </cell>
        </row>
        <row r="8204">
          <cell r="B8204" t="str">
            <v>531128</v>
          </cell>
          <cell r="C8204" t="str">
            <v>JOELHO 90º C/ ROSCA PVC - D=1/2"</v>
          </cell>
          <cell r="D8204" t="str">
            <v>UN</v>
          </cell>
          <cell r="E8204">
            <v>0</v>
          </cell>
        </row>
        <row r="8205">
          <cell r="B8205" t="str">
            <v>531129</v>
          </cell>
          <cell r="C8205" t="str">
            <v>JOELHO 90º C/ ROSCA PVC - D=3/4"</v>
          </cell>
          <cell r="D8205" t="str">
            <v>UN</v>
          </cell>
          <cell r="E8205">
            <v>0</v>
          </cell>
        </row>
        <row r="8206">
          <cell r="B8206" t="str">
            <v>531130</v>
          </cell>
          <cell r="C8206" t="str">
            <v>JOELHO 90º C/ ROSCA PVC - D=1"</v>
          </cell>
          <cell r="D8206" t="str">
            <v>UN</v>
          </cell>
          <cell r="E8206">
            <v>2.2799999999999998</v>
          </cell>
        </row>
        <row r="8207">
          <cell r="B8207" t="str">
            <v>531131</v>
          </cell>
          <cell r="C8207" t="str">
            <v>JOELHO 90º C/ ROSCA PVC - D=1 1/4"</v>
          </cell>
          <cell r="D8207" t="str">
            <v>UN</v>
          </cell>
          <cell r="E8207">
            <v>0</v>
          </cell>
        </row>
        <row r="8208">
          <cell r="B8208" t="str">
            <v>531132</v>
          </cell>
          <cell r="C8208" t="str">
            <v>JOELHO 90º C/ ROSCA PVC - D=1 1/2"</v>
          </cell>
          <cell r="D8208" t="str">
            <v>UN</v>
          </cell>
          <cell r="E8208">
            <v>0</v>
          </cell>
        </row>
        <row r="8209">
          <cell r="B8209" t="str">
            <v>531133</v>
          </cell>
          <cell r="C8209" t="str">
            <v>JOELHO 90º C/ ROSCA PVC - D=2"</v>
          </cell>
          <cell r="D8209" t="str">
            <v>UN</v>
          </cell>
          <cell r="E8209">
            <v>12.14</v>
          </cell>
        </row>
        <row r="8210">
          <cell r="B8210" t="str">
            <v>531134</v>
          </cell>
          <cell r="C8210" t="str">
            <v>JOELHO 90º PVC C/ ROSCA E BUCHA DE LATAO - D=1/2"</v>
          </cell>
          <cell r="D8210" t="str">
            <v>UN</v>
          </cell>
          <cell r="E8210">
            <v>0</v>
          </cell>
        </row>
        <row r="8211">
          <cell r="B8211" t="str">
            <v>531135</v>
          </cell>
          <cell r="C8211" t="str">
            <v>JOELHO 90º PVC C/ ROSCA E BUCHA DE LATAO - D=3/4"</v>
          </cell>
          <cell r="D8211" t="str">
            <v>UN</v>
          </cell>
          <cell r="E8211">
            <v>0</v>
          </cell>
        </row>
        <row r="8212">
          <cell r="B8212" t="str">
            <v>531136</v>
          </cell>
          <cell r="C8212" t="str">
            <v>JOELHO RED 90º C/ ROSCA PVC - D=3/4" X 1/2"</v>
          </cell>
          <cell r="D8212" t="str">
            <v>UN</v>
          </cell>
          <cell r="E8212">
            <v>0</v>
          </cell>
        </row>
        <row r="8213">
          <cell r="B8213" t="str">
            <v>531137</v>
          </cell>
          <cell r="C8213" t="str">
            <v>JOELHO RED 90º C/ ROSCA PVC - D=1" X 3/4"</v>
          </cell>
          <cell r="D8213" t="str">
            <v>UN</v>
          </cell>
          <cell r="E8213">
            <v>0</v>
          </cell>
        </row>
        <row r="8214">
          <cell r="B8214" t="str">
            <v>531138</v>
          </cell>
          <cell r="C8214" t="str">
            <v>JOELHO RED 90º PVC C/ROSCA E BUCHA - D=3/4" X 1/2"</v>
          </cell>
          <cell r="D8214" t="str">
            <v>UN</v>
          </cell>
          <cell r="E8214">
            <v>0</v>
          </cell>
        </row>
        <row r="8215">
          <cell r="B8215" t="str">
            <v>531139</v>
          </cell>
          <cell r="C8215" t="str">
            <v>JUNCAO C/ ROSCA PVC - D=1/2"</v>
          </cell>
          <cell r="D8215" t="str">
            <v>UN</v>
          </cell>
          <cell r="E8215">
            <v>0</v>
          </cell>
        </row>
        <row r="8216">
          <cell r="B8216" t="str">
            <v>531140</v>
          </cell>
          <cell r="C8216" t="str">
            <v>JUNCAO C/ ROSCA PVC - D=3/4"</v>
          </cell>
          <cell r="D8216" t="str">
            <v>UN</v>
          </cell>
          <cell r="E8216">
            <v>0</v>
          </cell>
        </row>
        <row r="8217">
          <cell r="B8217" t="str">
            <v>531141</v>
          </cell>
          <cell r="C8217" t="str">
            <v>JUNCAO C/ ROSCA PVC - D=1"</v>
          </cell>
          <cell r="D8217" t="str">
            <v>UN</v>
          </cell>
          <cell r="E8217">
            <v>9.1</v>
          </cell>
        </row>
        <row r="8218">
          <cell r="B8218" t="str">
            <v>531142</v>
          </cell>
          <cell r="C8218" t="str">
            <v>JUNCAO C/ ROSCA PVC - D=1 1/4"</v>
          </cell>
          <cell r="D8218" t="str">
            <v>UN</v>
          </cell>
          <cell r="E8218">
            <v>0</v>
          </cell>
        </row>
        <row r="8219">
          <cell r="B8219" t="str">
            <v>531143</v>
          </cell>
          <cell r="C8219" t="str">
            <v>JUNCAO C/ ROSCA PVC - D=1 1/2"</v>
          </cell>
          <cell r="D8219" t="str">
            <v>UN</v>
          </cell>
          <cell r="E8219">
            <v>0</v>
          </cell>
        </row>
        <row r="8220">
          <cell r="B8220" t="str">
            <v>531144</v>
          </cell>
          <cell r="C8220" t="str">
            <v>JUNCAO C/ ROSCA PVC - D=2"</v>
          </cell>
          <cell r="D8220" t="str">
            <v>UN</v>
          </cell>
          <cell r="E8220">
            <v>29.8</v>
          </cell>
        </row>
        <row r="8221">
          <cell r="B8221" t="str">
            <v>531145</v>
          </cell>
          <cell r="C8221" t="str">
            <v>LUVA C/ ROSCA PVC - D=1/2"</v>
          </cell>
          <cell r="D8221" t="str">
            <v>UN</v>
          </cell>
          <cell r="E8221">
            <v>0</v>
          </cell>
        </row>
        <row r="8222">
          <cell r="B8222" t="str">
            <v>531146</v>
          </cell>
          <cell r="C8222" t="str">
            <v>LUVA C/ ROSCA PVC - D=3/4"</v>
          </cell>
          <cell r="D8222" t="str">
            <v>UN</v>
          </cell>
          <cell r="E8222">
            <v>0</v>
          </cell>
        </row>
        <row r="8223">
          <cell r="B8223" t="str">
            <v>531147</v>
          </cell>
          <cell r="C8223" t="str">
            <v>LUVA C/ ROSCA PVC - D=1"</v>
          </cell>
          <cell r="D8223" t="str">
            <v>UN</v>
          </cell>
          <cell r="E8223">
            <v>0.94</v>
          </cell>
        </row>
        <row r="8224">
          <cell r="B8224" t="str">
            <v>531148</v>
          </cell>
          <cell r="C8224" t="str">
            <v>LUVA C/ ROSCA PVC - D=1 1/4"</v>
          </cell>
          <cell r="D8224" t="str">
            <v>UN</v>
          </cell>
          <cell r="E8224">
            <v>0</v>
          </cell>
        </row>
        <row r="8225">
          <cell r="B8225" t="str">
            <v>531149</v>
          </cell>
          <cell r="C8225" t="str">
            <v>LUVA C/ ROSCA PVC - D=1 1/2"</v>
          </cell>
          <cell r="D8225" t="str">
            <v>UN</v>
          </cell>
          <cell r="E8225">
            <v>0</v>
          </cell>
        </row>
        <row r="8226">
          <cell r="B8226" t="str">
            <v>531150</v>
          </cell>
          <cell r="C8226" t="str">
            <v>LUVA C/ ROSCA PVC - D=2"</v>
          </cell>
          <cell r="D8226" t="str">
            <v>UN</v>
          </cell>
          <cell r="E8226">
            <v>6.74</v>
          </cell>
        </row>
        <row r="8227">
          <cell r="B8227" t="str">
            <v>531151</v>
          </cell>
          <cell r="C8227" t="str">
            <v>LUVA C/ ROSCA PVC - D=2 1/2"</v>
          </cell>
          <cell r="D8227" t="str">
            <v>UN</v>
          </cell>
          <cell r="E8227">
            <v>0</v>
          </cell>
        </row>
        <row r="8228">
          <cell r="B8228" t="str">
            <v>531152</v>
          </cell>
          <cell r="C8228" t="str">
            <v>LUVA C/ ROSCA PVC - D=3"</v>
          </cell>
          <cell r="D8228" t="str">
            <v>UN</v>
          </cell>
          <cell r="E8228">
            <v>0</v>
          </cell>
        </row>
        <row r="8229">
          <cell r="B8229" t="str">
            <v>531153</v>
          </cell>
          <cell r="C8229" t="str">
            <v>LUVA C/ ROSCA PVC - D=4"</v>
          </cell>
          <cell r="D8229" t="str">
            <v>UN</v>
          </cell>
          <cell r="E8229">
            <v>16.78</v>
          </cell>
        </row>
        <row r="8230">
          <cell r="B8230" t="str">
            <v>531154</v>
          </cell>
          <cell r="C8230" t="str">
            <v>LUVA DE CORRER PVC P/TUBO ROSCAVEL - D=1/2"</v>
          </cell>
          <cell r="D8230" t="str">
            <v>UN</v>
          </cell>
          <cell r="E8230">
            <v>0</v>
          </cell>
        </row>
        <row r="8231">
          <cell r="B8231" t="str">
            <v>531155</v>
          </cell>
          <cell r="C8231" t="str">
            <v>LUVA DE CORRER PVC P/TUBO ROSCAVEL - D=3/4"</v>
          </cell>
          <cell r="D8231" t="str">
            <v>UN</v>
          </cell>
          <cell r="E8231">
            <v>0</v>
          </cell>
        </row>
        <row r="8232">
          <cell r="B8232" t="str">
            <v>531156</v>
          </cell>
          <cell r="C8232" t="str">
            <v>LUVA DE CORRER PVC P/TUBO ROSCAVEL - D=1 1/2"</v>
          </cell>
          <cell r="D8232" t="str">
            <v>UN</v>
          </cell>
          <cell r="E8232">
            <v>0</v>
          </cell>
        </row>
        <row r="8233">
          <cell r="B8233" t="str">
            <v>531157</v>
          </cell>
          <cell r="C8233" t="str">
            <v>LUVA DE RED C/ ROSCA PVC - D=3/4" X 1/2"</v>
          </cell>
          <cell r="D8233" t="str">
            <v>UN</v>
          </cell>
          <cell r="E8233">
            <v>0</v>
          </cell>
        </row>
        <row r="8234">
          <cell r="B8234" t="str">
            <v>531158</v>
          </cell>
          <cell r="C8234" t="str">
            <v>LUVA DE RED C/ ROSCA PVC - D=1" X 3/4"</v>
          </cell>
          <cell r="D8234" t="str">
            <v>UN</v>
          </cell>
          <cell r="E8234">
            <v>0</v>
          </cell>
        </row>
        <row r="8235">
          <cell r="B8235" t="str">
            <v>531159</v>
          </cell>
          <cell r="C8235" t="str">
            <v>NIPLE PARALELO C/ ROSCA PVC - D=1/2"</v>
          </cell>
          <cell r="D8235" t="str">
            <v>UN</v>
          </cell>
          <cell r="E8235">
            <v>0</v>
          </cell>
        </row>
        <row r="8236">
          <cell r="B8236" t="str">
            <v>531160</v>
          </cell>
          <cell r="C8236" t="str">
            <v>NIPLE PARALELO C/ ROSCA PVC - D=3/4"</v>
          </cell>
          <cell r="D8236" t="str">
            <v>UN</v>
          </cell>
          <cell r="E8236">
            <v>0</v>
          </cell>
        </row>
        <row r="8237">
          <cell r="B8237" t="str">
            <v>531161</v>
          </cell>
          <cell r="C8237" t="str">
            <v>NIPLE PARALELO C/ ROSCA PVC - D=1"</v>
          </cell>
          <cell r="D8237" t="str">
            <v>UN</v>
          </cell>
          <cell r="E8237">
            <v>1.06</v>
          </cell>
        </row>
        <row r="8238">
          <cell r="B8238" t="str">
            <v>531162</v>
          </cell>
          <cell r="C8238" t="str">
            <v>NIPLE PARALELO C/ ROSCA PVC - D=1 1/4"</v>
          </cell>
          <cell r="D8238" t="str">
            <v>UN</v>
          </cell>
          <cell r="E8238">
            <v>0</v>
          </cell>
        </row>
        <row r="8239">
          <cell r="B8239" t="str">
            <v>531163</v>
          </cell>
          <cell r="C8239" t="str">
            <v>NIPLE PARALELO C/ ROSCA PVC - D=1 1/2"</v>
          </cell>
          <cell r="D8239" t="str">
            <v>UN</v>
          </cell>
          <cell r="E8239">
            <v>0</v>
          </cell>
        </row>
        <row r="8240">
          <cell r="B8240" t="str">
            <v>531164</v>
          </cell>
          <cell r="C8240" t="str">
            <v>NIPLE PARALELO C/ ROSCA PVC - D=2"</v>
          </cell>
          <cell r="D8240" t="str">
            <v>UN</v>
          </cell>
          <cell r="E8240">
            <v>5.36</v>
          </cell>
        </row>
        <row r="8241">
          <cell r="B8241" t="str">
            <v>531165</v>
          </cell>
          <cell r="C8241" t="str">
            <v>TE 90º C/ ROSCA PVC - D=1/2"</v>
          </cell>
          <cell r="D8241" t="str">
            <v>UN</v>
          </cell>
          <cell r="E8241">
            <v>0</v>
          </cell>
        </row>
        <row r="8242">
          <cell r="B8242" t="str">
            <v>531166</v>
          </cell>
          <cell r="C8242" t="str">
            <v>TE 90º C/ ROSCA PVC - D=3/4"</v>
          </cell>
          <cell r="D8242" t="str">
            <v>UN</v>
          </cell>
          <cell r="E8242">
            <v>0</v>
          </cell>
        </row>
        <row r="8243">
          <cell r="B8243" t="str">
            <v>531167</v>
          </cell>
          <cell r="C8243" t="str">
            <v>TE 90º C/ ROSCA PVC - D=1"</v>
          </cell>
          <cell r="D8243" t="str">
            <v>UN</v>
          </cell>
          <cell r="E8243">
            <v>4.03</v>
          </cell>
        </row>
        <row r="8244">
          <cell r="B8244" t="str">
            <v>531168</v>
          </cell>
          <cell r="C8244" t="str">
            <v>TE 90º C/ ROSCA PVC - D=1 1/4"</v>
          </cell>
          <cell r="D8244" t="str">
            <v>UN</v>
          </cell>
          <cell r="E8244">
            <v>0</v>
          </cell>
        </row>
        <row r="8245">
          <cell r="B8245" t="str">
            <v>531169</v>
          </cell>
          <cell r="C8245" t="str">
            <v>TE 90º C/ ROSCA PVC - D=1 1/2"</v>
          </cell>
          <cell r="D8245" t="str">
            <v>UN</v>
          </cell>
          <cell r="E8245">
            <v>0</v>
          </cell>
        </row>
        <row r="8246">
          <cell r="B8246" t="str">
            <v>531170</v>
          </cell>
          <cell r="C8246" t="str">
            <v>TE 90º C/ ROSCA PVC - D=2"</v>
          </cell>
          <cell r="D8246" t="str">
            <v>UN</v>
          </cell>
          <cell r="E8246">
            <v>18.04</v>
          </cell>
        </row>
        <row r="8247">
          <cell r="B8247" t="str">
            <v>531171</v>
          </cell>
          <cell r="C8247" t="str">
            <v>TE DE RED 90º C/ ROSCA - D=3/4" X 1/2"</v>
          </cell>
          <cell r="D8247" t="str">
            <v>UN</v>
          </cell>
          <cell r="E8247">
            <v>0</v>
          </cell>
        </row>
        <row r="8248">
          <cell r="B8248" t="str">
            <v>531172</v>
          </cell>
          <cell r="C8248" t="str">
            <v>TE DE RED 90º C/ ROSCA - D=1 1/2" X 3/4"</v>
          </cell>
          <cell r="D8248" t="str">
            <v>UN</v>
          </cell>
          <cell r="E8248">
            <v>0</v>
          </cell>
        </row>
        <row r="8249">
          <cell r="B8249" t="str">
            <v>531173</v>
          </cell>
          <cell r="C8249" t="str">
            <v>TE DE RED 90º C/ ROSCA - D=1" X 3/4"</v>
          </cell>
          <cell r="D8249" t="str">
            <v>UN</v>
          </cell>
          <cell r="E8249">
            <v>3.95</v>
          </cell>
        </row>
        <row r="8250">
          <cell r="B8250" t="str">
            <v>531174</v>
          </cell>
          <cell r="C8250" t="str">
            <v>TUBO DE PVC BRANCO ROSCAVEL - D=1/2"</v>
          </cell>
          <cell r="D8250" t="str">
            <v>M</v>
          </cell>
          <cell r="E8250">
            <v>2</v>
          </cell>
        </row>
        <row r="8251">
          <cell r="B8251" t="str">
            <v>531175</v>
          </cell>
          <cell r="C8251" t="str">
            <v>TUBO DE PVC BRANCO ROSCAVEL - D=3/4"</v>
          </cell>
          <cell r="D8251" t="str">
            <v>M</v>
          </cell>
          <cell r="E8251">
            <v>2.56</v>
          </cell>
        </row>
        <row r="8252">
          <cell r="B8252" t="str">
            <v>531176</v>
          </cell>
          <cell r="C8252" t="str">
            <v>TUBO DE PVC BRANCO ROSCAVEL - D=1"</v>
          </cell>
          <cell r="D8252" t="str">
            <v>M</v>
          </cell>
          <cell r="E8252">
            <v>4.0999999999999996</v>
          </cell>
        </row>
        <row r="8253">
          <cell r="B8253" t="str">
            <v>531177</v>
          </cell>
          <cell r="C8253" t="str">
            <v>TUBO DE PVC BRANCO ROSCAVEL - D=1 1/4"</v>
          </cell>
          <cell r="D8253" t="str">
            <v>M</v>
          </cell>
          <cell r="E8253">
            <v>6.25</v>
          </cell>
        </row>
        <row r="8254">
          <cell r="B8254" t="str">
            <v>531178</v>
          </cell>
          <cell r="C8254" t="str">
            <v>TUBO DE PVC BRANCO ROSCAVEL - D=1 1/2"</v>
          </cell>
          <cell r="D8254" t="str">
            <v>M</v>
          </cell>
          <cell r="E8254">
            <v>7.79</v>
          </cell>
        </row>
        <row r="8255">
          <cell r="B8255" t="str">
            <v>531179</v>
          </cell>
          <cell r="C8255" t="str">
            <v>TUBO DE PVC BRANCO ROSCAVEL - D=2"</v>
          </cell>
          <cell r="D8255" t="str">
            <v>M</v>
          </cell>
          <cell r="E8255">
            <v>11.22</v>
          </cell>
        </row>
        <row r="8256">
          <cell r="B8256" t="str">
            <v>531180</v>
          </cell>
          <cell r="C8256" t="str">
            <v>TUBO DE PVC BRANCO ROSCAVEL - D=2 1/2"</v>
          </cell>
          <cell r="D8256" t="str">
            <v>M</v>
          </cell>
          <cell r="E8256">
            <v>14.48</v>
          </cell>
        </row>
        <row r="8257">
          <cell r="B8257" t="str">
            <v>531181</v>
          </cell>
          <cell r="C8257" t="str">
            <v>TUBO DE PVC BRANCO ROSCAVEL - D=3"</v>
          </cell>
          <cell r="D8257" t="str">
            <v>M</v>
          </cell>
          <cell r="E8257">
            <v>18.440000000000001</v>
          </cell>
        </row>
        <row r="8258">
          <cell r="B8258" t="str">
            <v>531182</v>
          </cell>
          <cell r="C8258" t="str">
            <v>TUBO DE PVC BRANCO ROSCAVEL - D=4"</v>
          </cell>
          <cell r="D8258" t="str">
            <v>M</v>
          </cell>
          <cell r="E8258">
            <v>25.19</v>
          </cell>
        </row>
        <row r="8259">
          <cell r="B8259" t="str">
            <v>531183</v>
          </cell>
          <cell r="C8259" t="str">
            <v>TUBO DE PVC BRANCO ROSCAVEL - D=5"</v>
          </cell>
          <cell r="D8259" t="str">
            <v>M</v>
          </cell>
          <cell r="E8259">
            <v>26.58</v>
          </cell>
        </row>
        <row r="8260">
          <cell r="B8260" t="str">
            <v>531184</v>
          </cell>
          <cell r="C8260" t="str">
            <v>TUBO DE PVC BRANCO ROSCAVEL - D=6"X 5 MM</v>
          </cell>
          <cell r="D8260" t="str">
            <v>M</v>
          </cell>
          <cell r="E8260">
            <v>30.31</v>
          </cell>
        </row>
        <row r="8261">
          <cell r="B8261" t="str">
            <v>531185</v>
          </cell>
          <cell r="C8261" t="str">
            <v>UNIAO C/ ROSCA PVC - D=1/2"</v>
          </cell>
          <cell r="D8261" t="str">
            <v>UN</v>
          </cell>
          <cell r="E8261">
            <v>0</v>
          </cell>
        </row>
        <row r="8262">
          <cell r="B8262" t="str">
            <v>531186</v>
          </cell>
          <cell r="C8262" t="str">
            <v>UNIAO C/ ROSCA PVC - D=3/4"</v>
          </cell>
          <cell r="D8262" t="str">
            <v>UN</v>
          </cell>
          <cell r="E8262">
            <v>0</v>
          </cell>
        </row>
        <row r="8263">
          <cell r="B8263" t="str">
            <v>531187</v>
          </cell>
          <cell r="C8263" t="str">
            <v>UNIAO C/ ROSCA PVC - D=1"</v>
          </cell>
          <cell r="D8263" t="str">
            <v>UN</v>
          </cell>
          <cell r="E8263">
            <v>7.45</v>
          </cell>
        </row>
        <row r="8264">
          <cell r="B8264" t="str">
            <v>531188</v>
          </cell>
          <cell r="C8264" t="str">
            <v>UNIAO C/ ROSCA PVC - D=1 1/4"</v>
          </cell>
          <cell r="D8264" t="str">
            <v>UN</v>
          </cell>
          <cell r="E8264">
            <v>0</v>
          </cell>
        </row>
        <row r="8265">
          <cell r="B8265" t="str">
            <v>531189</v>
          </cell>
          <cell r="C8265" t="str">
            <v>UNIAO C/ ROSCA PVC - D=1 1/2"</v>
          </cell>
          <cell r="D8265" t="str">
            <v>UN</v>
          </cell>
          <cell r="E8265">
            <v>0</v>
          </cell>
        </row>
        <row r="8266">
          <cell r="B8266" t="str">
            <v>531190</v>
          </cell>
          <cell r="C8266" t="str">
            <v>UNIAO C/ ROSCA PVC - D=2"</v>
          </cell>
          <cell r="D8266" t="str">
            <v>UN</v>
          </cell>
          <cell r="E8266">
            <v>31.7</v>
          </cell>
        </row>
        <row r="8267">
          <cell r="B8267" t="str">
            <v>531191</v>
          </cell>
          <cell r="C8267" t="str">
            <v>UNIAO C/ ROSCA PVC - D=2 1/2"</v>
          </cell>
          <cell r="D8267" t="str">
            <v>UN</v>
          </cell>
          <cell r="E8267">
            <v>0</v>
          </cell>
        </row>
        <row r="8268">
          <cell r="B8268" t="str">
            <v>531192</v>
          </cell>
          <cell r="C8268" t="str">
            <v>UNIAO C/ ROSCA PVC - D=3"</v>
          </cell>
          <cell r="D8268" t="str">
            <v>UN</v>
          </cell>
          <cell r="E8268">
            <v>0</v>
          </cell>
        </row>
        <row r="8269">
          <cell r="B8269" t="str">
            <v>531193</v>
          </cell>
          <cell r="C8269" t="str">
            <v>UNIAO C/ ROSCA PVC - D=4"</v>
          </cell>
          <cell r="D8269" t="str">
            <v>UN</v>
          </cell>
          <cell r="E8269">
            <v>123.66</v>
          </cell>
        </row>
        <row r="8270">
          <cell r="B8270" t="str">
            <v>531194</v>
          </cell>
          <cell r="C8270" t="str">
            <v>ADAPTADOR PVC P/SIFAO METALICO - D=1 1/2"x40 MM</v>
          </cell>
          <cell r="D8270" t="str">
            <v>UN</v>
          </cell>
          <cell r="E8270">
            <v>0</v>
          </cell>
        </row>
        <row r="8271">
          <cell r="B8271" t="str">
            <v>531195</v>
          </cell>
          <cell r="C8271" t="str">
            <v>ADAPTADOR PVC P/SIFAO - D=2 1/4" X 40 MM</v>
          </cell>
          <cell r="D8271" t="str">
            <v>UN</v>
          </cell>
          <cell r="E8271">
            <v>0</v>
          </cell>
        </row>
        <row r="8272">
          <cell r="B8272" t="str">
            <v>531196</v>
          </cell>
          <cell r="C8272" t="str">
            <v>ADAPTADOR PVC P/ VALV DE PIA E LAV - D=40 MM</v>
          </cell>
          <cell r="D8272" t="str">
            <v>UN</v>
          </cell>
          <cell r="E8272">
            <v>0</v>
          </cell>
        </row>
        <row r="8273">
          <cell r="B8273" t="str">
            <v>531197</v>
          </cell>
          <cell r="C8273" t="str">
            <v>COLAR TOMADA PVC C/TR ROSCA-BUCHA - D=60MMx1/2"</v>
          </cell>
          <cell r="D8273" t="str">
            <v>UN</v>
          </cell>
          <cell r="E8273">
            <v>0</v>
          </cell>
        </row>
        <row r="8274">
          <cell r="B8274" t="str">
            <v>531198</v>
          </cell>
          <cell r="C8274" t="str">
            <v>COLAR TOMADA PVC C/TR ROSCA-BUCHA - D=60MMx3/4"</v>
          </cell>
          <cell r="D8274" t="str">
            <v>UN</v>
          </cell>
          <cell r="E8274">
            <v>6.43</v>
          </cell>
        </row>
        <row r="8275">
          <cell r="B8275" t="str">
            <v>531199</v>
          </cell>
          <cell r="C8275" t="str">
            <v>COLAR TOMADA PVC C/TR ROSCA-BUCHA - D=75MMx1/2"</v>
          </cell>
          <cell r="D8275" t="str">
            <v>UN</v>
          </cell>
          <cell r="E8275">
            <v>0</v>
          </cell>
        </row>
        <row r="8276">
          <cell r="B8276" t="str">
            <v>531201</v>
          </cell>
          <cell r="C8276" t="str">
            <v>COLAR TOMADA PVC C/TR ROSCA-BUCHA - D=75MMx3/4"</v>
          </cell>
          <cell r="D8276" t="str">
            <v>UN</v>
          </cell>
          <cell r="E8276">
            <v>0</v>
          </cell>
        </row>
        <row r="8277">
          <cell r="B8277" t="str">
            <v>531202</v>
          </cell>
          <cell r="C8277" t="str">
            <v>COLAR TOMADA PVC C/TR ROSCA-BUCHA - D=85MMx1/2"</v>
          </cell>
          <cell r="D8277" t="str">
            <v>UN</v>
          </cell>
          <cell r="E8277">
            <v>0</v>
          </cell>
        </row>
        <row r="8278">
          <cell r="B8278" t="str">
            <v>531203</v>
          </cell>
          <cell r="C8278" t="str">
            <v>COLAR TOMADA PVC C/TR ROSCA-BUCHA - D=85MMx3/4"</v>
          </cell>
          <cell r="D8278" t="str">
            <v>UN</v>
          </cell>
          <cell r="E8278">
            <v>8.69</v>
          </cell>
        </row>
        <row r="8279">
          <cell r="B8279" t="str">
            <v>531204</v>
          </cell>
          <cell r="C8279" t="str">
            <v>COLAR TOMADA PVC C/TR ROSCA-BUCHA - D=110MMx1/2"</v>
          </cell>
          <cell r="D8279" t="str">
            <v>UN</v>
          </cell>
          <cell r="E8279">
            <v>0</v>
          </cell>
        </row>
        <row r="8280">
          <cell r="B8280" t="str">
            <v>531205</v>
          </cell>
          <cell r="C8280" t="str">
            <v>COLAR TOMADA PVC C/TR ROSCA-BUCHA - D=110MMx3/4"</v>
          </cell>
          <cell r="D8280" t="str">
            <v>UN</v>
          </cell>
          <cell r="E8280">
            <v>9.9</v>
          </cell>
        </row>
        <row r="8281">
          <cell r="B8281" t="str">
            <v>531206</v>
          </cell>
          <cell r="C8281" t="str">
            <v>COLAR TOMADA PVC C/TR E SAIDA ROSC - D=110MMx1/2"</v>
          </cell>
          <cell r="D8281" t="str">
            <v>UN</v>
          </cell>
          <cell r="E8281">
            <v>0</v>
          </cell>
        </row>
        <row r="8282">
          <cell r="B8282" t="str">
            <v>531207</v>
          </cell>
          <cell r="C8282" t="str">
            <v>COLAR TOMADA PVC C/TR E SAIDA ROSC - D=110MMx3/4"</v>
          </cell>
          <cell r="D8282" t="str">
            <v>UN</v>
          </cell>
          <cell r="E8282">
            <v>6.89</v>
          </cell>
        </row>
        <row r="8283">
          <cell r="B8283" t="str">
            <v>531208</v>
          </cell>
          <cell r="C8283" t="str">
            <v>COLAR TOMADA PVC C/TR E SAIDA ROSC - D=32MMx1/2"</v>
          </cell>
          <cell r="D8283" t="str">
            <v>UN</v>
          </cell>
          <cell r="E8283">
            <v>0</v>
          </cell>
        </row>
        <row r="8284">
          <cell r="B8284" t="str">
            <v>531209</v>
          </cell>
          <cell r="C8284" t="str">
            <v>COLAR TOMADA PVC C/TR E SAIDA ROSC - D=32MMx3/4"</v>
          </cell>
          <cell r="D8284" t="str">
            <v>UN</v>
          </cell>
          <cell r="E8284">
            <v>3.43</v>
          </cell>
        </row>
        <row r="8285">
          <cell r="B8285" t="str">
            <v>531210</v>
          </cell>
          <cell r="C8285" t="str">
            <v>COLAR TOMADA PVC C/TR E SAIDA ROSC - D=40MMx1/2"</v>
          </cell>
          <cell r="D8285" t="str">
            <v>UN</v>
          </cell>
          <cell r="E8285">
            <v>0</v>
          </cell>
        </row>
        <row r="8286">
          <cell r="B8286" t="str">
            <v>531211</v>
          </cell>
          <cell r="C8286" t="str">
            <v>COLAR TOMADA PVC C/TR E SAIDA ROSC - D=40MMx3/4"</v>
          </cell>
          <cell r="D8286" t="str">
            <v>UN</v>
          </cell>
          <cell r="E8286">
            <v>0</v>
          </cell>
        </row>
        <row r="8287">
          <cell r="B8287" t="str">
            <v>531212</v>
          </cell>
          <cell r="C8287" t="str">
            <v>COLAR TOMADA PVC C/TR E SAIDA ROSC - D=50MMx1/2"</v>
          </cell>
          <cell r="D8287" t="str">
            <v>UN</v>
          </cell>
          <cell r="E8287">
            <v>0</v>
          </cell>
        </row>
        <row r="8288">
          <cell r="B8288" t="str">
            <v>531213</v>
          </cell>
          <cell r="C8288" t="str">
            <v>COLAR TOMADA PVC C/TR E SAIDA ROSC - D=50MMx3/4"</v>
          </cell>
          <cell r="D8288" t="str">
            <v>UN</v>
          </cell>
          <cell r="E8288">
            <v>0</v>
          </cell>
        </row>
        <row r="8289">
          <cell r="B8289" t="str">
            <v>531214</v>
          </cell>
          <cell r="C8289" t="str">
            <v>COLAR TOMADA PVC C/TR E SAIDA ROSC - D=60MMx1/2"</v>
          </cell>
          <cell r="D8289" t="str">
            <v>UN</v>
          </cell>
          <cell r="E8289">
            <v>0</v>
          </cell>
        </row>
        <row r="8290">
          <cell r="B8290" t="str">
            <v>531215</v>
          </cell>
          <cell r="C8290" t="str">
            <v>COLAR TOMADA PVC C/TR E SAIDA ROSC - D=75MMx1/2"</v>
          </cell>
          <cell r="D8290" t="str">
            <v>UN</v>
          </cell>
          <cell r="E8290">
            <v>0</v>
          </cell>
        </row>
        <row r="8291">
          <cell r="B8291" t="str">
            <v>531216</v>
          </cell>
          <cell r="C8291" t="str">
            <v>COLAR TOMADA PVC C/TR E SAIDA ROSC - D=75MMx3/4"</v>
          </cell>
          <cell r="D8291" t="str">
            <v>UN</v>
          </cell>
          <cell r="E8291">
            <v>0</v>
          </cell>
        </row>
        <row r="8292">
          <cell r="B8292" t="str">
            <v>531217</v>
          </cell>
          <cell r="C8292" t="str">
            <v>COLAR TOMADA PVC C/TR E SAIDA ROSC - D=85MMx1/2"</v>
          </cell>
          <cell r="D8292" t="str">
            <v>UN</v>
          </cell>
          <cell r="E8292">
            <v>0</v>
          </cell>
        </row>
        <row r="8293">
          <cell r="B8293" t="str">
            <v>531218</v>
          </cell>
          <cell r="C8293" t="str">
            <v>COLAR TOMADA PVC C/TR E SAIDA ROSC - D=85MMx3/4"</v>
          </cell>
          <cell r="D8293" t="str">
            <v>UN</v>
          </cell>
          <cell r="E8293">
            <v>7.03</v>
          </cell>
        </row>
        <row r="8294">
          <cell r="B8294" t="str">
            <v>531219</v>
          </cell>
          <cell r="C8294" t="str">
            <v>COLAR TOMADA PVC C/TR E SAIDA ROSC - D=60MMx3/4"</v>
          </cell>
          <cell r="D8294" t="str">
            <v>UN</v>
          </cell>
          <cell r="E8294">
            <v>4.5999999999999996</v>
          </cell>
        </row>
        <row r="8295">
          <cell r="B8295" t="str">
            <v>531220</v>
          </cell>
          <cell r="C8295" t="str">
            <v>TUBETE PVC P/HIDROM C/BUCHA DE LATAO - D=1/2"</v>
          </cell>
          <cell r="D8295" t="str">
            <v>UN</v>
          </cell>
          <cell r="E8295">
            <v>3.32</v>
          </cell>
        </row>
        <row r="8296">
          <cell r="B8296" t="str">
            <v>531221</v>
          </cell>
          <cell r="C8296" t="str">
            <v>TUBETE PVC P/HIDROM S/BUCHA DE LATAO - D=1/2"</v>
          </cell>
          <cell r="D8296" t="str">
            <v>UN</v>
          </cell>
          <cell r="E8296">
            <v>1.25</v>
          </cell>
        </row>
        <row r="8297">
          <cell r="B8297" t="str">
            <v>531222</v>
          </cell>
          <cell r="C8297" t="str">
            <v>TUBETE PVC P/HIDROM S/BUCHA DE LATAO - D=3/4"</v>
          </cell>
          <cell r="D8297" t="str">
            <v>UN</v>
          </cell>
          <cell r="E8297">
            <v>0</v>
          </cell>
        </row>
        <row r="8298">
          <cell r="B8298" t="str">
            <v>531223</v>
          </cell>
          <cell r="C8298" t="str">
            <v>TUBETE LONGO PVC P/HIDR S/BUCHA DE LATAO-D=3/4"</v>
          </cell>
          <cell r="D8298" t="str">
            <v>UN</v>
          </cell>
          <cell r="E8298">
            <v>0</v>
          </cell>
        </row>
        <row r="8299">
          <cell r="B8299" t="str">
            <v>531224</v>
          </cell>
          <cell r="C8299" t="str">
            <v>KIT CAVALETE PVC SABESP - D=3/4"</v>
          </cell>
          <cell r="D8299" t="str">
            <v>UN</v>
          </cell>
          <cell r="E8299">
            <v>38.799999999999997</v>
          </cell>
        </row>
        <row r="8300">
          <cell r="B8300" t="str">
            <v>531225</v>
          </cell>
          <cell r="C8300" t="str">
            <v>REGISTRO DE PASSEIO P/PEAD - D=20 MM</v>
          </cell>
          <cell r="D8300" t="str">
            <v>UN</v>
          </cell>
          <cell r="E8300">
            <v>5.82</v>
          </cell>
        </row>
        <row r="8301">
          <cell r="B8301" t="str">
            <v>531226</v>
          </cell>
          <cell r="C8301" t="str">
            <v>TUBO PEAD (NTS 048) - D=20 X 2,0 MM</v>
          </cell>
          <cell r="D8301" t="str">
            <v>M</v>
          </cell>
          <cell r="E8301">
            <v>1.88</v>
          </cell>
        </row>
        <row r="8302">
          <cell r="B8302" t="str">
            <v>531227</v>
          </cell>
          <cell r="C8302" t="str">
            <v>TUBO PEAD (NTS 048) - D=32 X 3,0 MM</v>
          </cell>
          <cell r="D8302" t="str">
            <v>M</v>
          </cell>
          <cell r="E8302">
            <v>3.65</v>
          </cell>
        </row>
        <row r="8303">
          <cell r="B8303" t="str">
            <v>531228</v>
          </cell>
          <cell r="C8303" t="str">
            <v>TUBO EM PEAD P=10KG/CM2 - D.E.63MMX5,80MM ESPESS.</v>
          </cell>
          <cell r="D8303" t="str">
            <v>M</v>
          </cell>
          <cell r="E8303">
            <v>11.52</v>
          </cell>
        </row>
        <row r="8304">
          <cell r="B8304" t="str">
            <v>531229</v>
          </cell>
          <cell r="C8304" t="str">
            <v>TUBO EM PEAD P=10KG/CM2 D.E.125MMX11,40MM ESPESS.</v>
          </cell>
          <cell r="D8304" t="str">
            <v>M</v>
          </cell>
          <cell r="E8304">
            <v>0</v>
          </cell>
        </row>
        <row r="8305">
          <cell r="B8305" t="str">
            <v>531230</v>
          </cell>
          <cell r="C8305" t="str">
            <v>TE 90 GR EM PEAD P=10KG/CM2 - D.E. 63MMX63MM</v>
          </cell>
          <cell r="D8305" t="str">
            <v>UN</v>
          </cell>
          <cell r="E8305">
            <v>0</v>
          </cell>
        </row>
        <row r="8306">
          <cell r="B8306" t="str">
            <v>531231</v>
          </cell>
          <cell r="C8306" t="str">
            <v>TE 90 GR EM PEAD P=10KG/CM2 - D.E.125MMX125MM</v>
          </cell>
          <cell r="D8306" t="str">
            <v>UN</v>
          </cell>
          <cell r="E8306">
            <v>0</v>
          </cell>
        </row>
        <row r="8307">
          <cell r="B8307" t="str">
            <v>531232</v>
          </cell>
          <cell r="C8307" t="str">
            <v>UNIAO P/PEAD - D=20 MM</v>
          </cell>
          <cell r="D8307" t="str">
            <v>UN</v>
          </cell>
          <cell r="E8307">
            <v>5.26</v>
          </cell>
        </row>
        <row r="8308">
          <cell r="B8308" t="str">
            <v>531233</v>
          </cell>
          <cell r="C8308" t="str">
            <v>UNIAO P/ TUBO PEAD 32MM</v>
          </cell>
          <cell r="D8308" t="str">
            <v>UN</v>
          </cell>
          <cell r="E8308">
            <v>0</v>
          </cell>
        </row>
        <row r="8309">
          <cell r="B8309" t="str">
            <v>531234</v>
          </cell>
          <cell r="C8309" t="str">
            <v>UNIAO P/ TUBO PEAD CAPEADA 32MM</v>
          </cell>
          <cell r="D8309" t="str">
            <v>UN</v>
          </cell>
          <cell r="E8309">
            <v>0</v>
          </cell>
        </row>
        <row r="8310">
          <cell r="B8310" t="str">
            <v>531235</v>
          </cell>
          <cell r="C8310" t="str">
            <v>ADAPTADOR C/REGISTRO P/PEAD - D=20MM X 3/4"</v>
          </cell>
          <cell r="D8310" t="str">
            <v>UN</v>
          </cell>
          <cell r="E8310">
            <v>4.99</v>
          </cell>
        </row>
        <row r="8311">
          <cell r="B8311" t="str">
            <v>531236</v>
          </cell>
          <cell r="C8311" t="str">
            <v>ADAPTADOR P/PEAD - D=20MM X 1/2"</v>
          </cell>
          <cell r="D8311" t="str">
            <v>UN</v>
          </cell>
          <cell r="E8311">
            <v>1.07</v>
          </cell>
        </row>
        <row r="8312">
          <cell r="B8312" t="str">
            <v>531237</v>
          </cell>
          <cell r="C8312" t="str">
            <v>ADAPTADOR P/PEAD - D=32MM X 1"</v>
          </cell>
          <cell r="D8312" t="str">
            <v>UN</v>
          </cell>
          <cell r="E8312">
            <v>4.01</v>
          </cell>
        </row>
        <row r="8313">
          <cell r="B8313" t="str">
            <v>531238</v>
          </cell>
          <cell r="C8313" t="str">
            <v>ADAPTADOR P/ PEAD - D=20MM X 3/4" (25 MM)</v>
          </cell>
          <cell r="D8313" t="str">
            <v>UN</v>
          </cell>
          <cell r="E8313">
            <v>1.48</v>
          </cell>
        </row>
        <row r="8314">
          <cell r="B8314" t="str">
            <v>531239</v>
          </cell>
          <cell r="C8314" t="str">
            <v>ADAPTADOR PVC PBA BOLSA/ROSCA - DE=60 MM</v>
          </cell>
          <cell r="D8314" t="str">
            <v>UN</v>
          </cell>
          <cell r="E8314">
            <v>6.65</v>
          </cell>
        </row>
        <row r="8315">
          <cell r="B8315" t="str">
            <v>531240</v>
          </cell>
          <cell r="C8315" t="str">
            <v>ADAPTADOR PVC PBA BOLSA/ROSCA - DE=85 MM</v>
          </cell>
          <cell r="D8315" t="str">
            <v>UN</v>
          </cell>
          <cell r="E8315">
            <v>0</v>
          </cell>
        </row>
        <row r="8316">
          <cell r="B8316" t="str">
            <v>531241</v>
          </cell>
          <cell r="C8316" t="str">
            <v>ADAPTADOR PVC PBA BOLSA/ROSCA - DE=110 MM</v>
          </cell>
          <cell r="D8316" t="str">
            <v>UN</v>
          </cell>
          <cell r="E8316">
            <v>22.18</v>
          </cell>
        </row>
        <row r="8317">
          <cell r="B8317" t="str">
            <v>531242</v>
          </cell>
          <cell r="C8317" t="str">
            <v>ADAPTADOR PVC PBA PONTA/ROSCA - DE=60 MM</v>
          </cell>
          <cell r="D8317" t="str">
            <v>UN</v>
          </cell>
          <cell r="E8317">
            <v>3.36</v>
          </cell>
        </row>
        <row r="8318">
          <cell r="B8318" t="str">
            <v>531243</v>
          </cell>
          <cell r="C8318" t="str">
            <v>ADAPTADOR PVC PBA PONTA/ROSCA - DE=85 MM</v>
          </cell>
          <cell r="D8318" t="str">
            <v>UN</v>
          </cell>
          <cell r="E8318">
            <v>0</v>
          </cell>
        </row>
        <row r="8319">
          <cell r="B8319" t="str">
            <v>531244</v>
          </cell>
          <cell r="C8319" t="str">
            <v>ADAPTADOR PVC PBA PONTA/ROSCA - DE=110 MM</v>
          </cell>
          <cell r="D8319" t="str">
            <v>UN</v>
          </cell>
          <cell r="E8319">
            <v>17.18</v>
          </cell>
        </row>
        <row r="8320">
          <cell r="B8320" t="str">
            <v>531245</v>
          </cell>
          <cell r="C8320" t="str">
            <v>ADAPTADOR PVC JE A BOLSA FF JE DE=60 MM</v>
          </cell>
          <cell r="D8320" t="str">
            <v>UN</v>
          </cell>
          <cell r="E8320">
            <v>4.9400000000000004</v>
          </cell>
        </row>
        <row r="8321">
          <cell r="B8321" t="str">
            <v>531246</v>
          </cell>
          <cell r="C8321" t="str">
            <v>ADAPTADOR PVC JE A BOLSA FF JE DE=85 MM</v>
          </cell>
          <cell r="D8321" t="str">
            <v>UN</v>
          </cell>
          <cell r="E8321">
            <v>0</v>
          </cell>
        </row>
        <row r="8322">
          <cell r="B8322" t="str">
            <v>531247</v>
          </cell>
          <cell r="C8322" t="str">
            <v>ADAPTADOR PVC JE A BOLSA FF JE DE=110 MM</v>
          </cell>
          <cell r="D8322" t="str">
            <v>UN</v>
          </cell>
          <cell r="E8322">
            <v>20.92</v>
          </cell>
        </row>
        <row r="8323">
          <cell r="B8323" t="str">
            <v>531248</v>
          </cell>
          <cell r="C8323" t="str">
            <v>ANEL DE BORRACHA PBA - DE=60 MM</v>
          </cell>
          <cell r="D8323" t="str">
            <v>UN</v>
          </cell>
          <cell r="E8323">
            <v>0</v>
          </cell>
        </row>
        <row r="8324">
          <cell r="B8324" t="str">
            <v>531249</v>
          </cell>
          <cell r="C8324" t="str">
            <v>ANEL DE BORRACHA PBA - DE=75 MM</v>
          </cell>
          <cell r="D8324" t="str">
            <v>UN</v>
          </cell>
          <cell r="E8324">
            <v>0</v>
          </cell>
        </row>
        <row r="8325">
          <cell r="B8325" t="str">
            <v>531250</v>
          </cell>
          <cell r="C8325" t="str">
            <v>ANEL DE BORRACHA PBA - DE=85 MM</v>
          </cell>
          <cell r="D8325" t="str">
            <v>UN</v>
          </cell>
          <cell r="E8325">
            <v>0</v>
          </cell>
        </row>
        <row r="8326">
          <cell r="B8326" t="str">
            <v>531251</v>
          </cell>
          <cell r="C8326" t="str">
            <v>ANEL DE BORRACHA PBA - DE=110 MM</v>
          </cell>
          <cell r="D8326" t="str">
            <v>UN</v>
          </cell>
          <cell r="E8326">
            <v>0</v>
          </cell>
        </row>
        <row r="8327">
          <cell r="B8327" t="str">
            <v>531252</v>
          </cell>
          <cell r="C8327" t="str">
            <v>CAP PVC PBA - DE=60 MM</v>
          </cell>
          <cell r="D8327" t="str">
            <v>UN</v>
          </cell>
          <cell r="E8327">
            <v>2.44</v>
          </cell>
        </row>
        <row r="8328">
          <cell r="B8328" t="str">
            <v>531253</v>
          </cell>
          <cell r="C8328" t="str">
            <v>CAP PVC PBA - DE=85 MM</v>
          </cell>
          <cell r="D8328" t="str">
            <v>UN</v>
          </cell>
          <cell r="E8328">
            <v>6.08</v>
          </cell>
        </row>
        <row r="8329">
          <cell r="B8329" t="str">
            <v>531254</v>
          </cell>
          <cell r="C8329" t="str">
            <v>CAP PVC PBA - DE=110 MM</v>
          </cell>
          <cell r="D8329" t="str">
            <v>UN</v>
          </cell>
          <cell r="E8329">
            <v>11.68</v>
          </cell>
        </row>
        <row r="8330">
          <cell r="B8330" t="str">
            <v>531255</v>
          </cell>
          <cell r="C8330" t="str">
            <v>CURVA 22º 30 PVC PBA - DE=60 MM</v>
          </cell>
          <cell r="D8330" t="str">
            <v>UN</v>
          </cell>
          <cell r="E8330">
            <v>10.7</v>
          </cell>
        </row>
        <row r="8331">
          <cell r="B8331" t="str">
            <v>531256</v>
          </cell>
          <cell r="C8331" t="str">
            <v>CURVA 22º 30 PVC PBA - DE=85 MM</v>
          </cell>
          <cell r="D8331" t="str">
            <v>UN</v>
          </cell>
          <cell r="E8331">
            <v>0</v>
          </cell>
        </row>
        <row r="8332">
          <cell r="B8332" t="str">
            <v>531257</v>
          </cell>
          <cell r="C8332" t="str">
            <v>CURVA 22º 30 PVC PBA - DE=110 MM</v>
          </cell>
          <cell r="D8332" t="str">
            <v>UN</v>
          </cell>
          <cell r="E8332">
            <v>45.52</v>
          </cell>
        </row>
        <row r="8333">
          <cell r="B8333" t="str">
            <v>531258</v>
          </cell>
          <cell r="C8333" t="str">
            <v>CURVA 45º PVC PBA - DE=60 MM</v>
          </cell>
          <cell r="D8333" t="str">
            <v>UN</v>
          </cell>
          <cell r="E8333">
            <v>10.09</v>
          </cell>
        </row>
        <row r="8334">
          <cell r="B8334" t="str">
            <v>531259</v>
          </cell>
          <cell r="C8334" t="str">
            <v>CURVA 45º PVC PBA - DE=85 MM</v>
          </cell>
          <cell r="D8334" t="str">
            <v>UN</v>
          </cell>
          <cell r="E8334">
            <v>0</v>
          </cell>
        </row>
        <row r="8335">
          <cell r="B8335" t="str">
            <v>531260</v>
          </cell>
          <cell r="C8335" t="str">
            <v>CURVA 45º PVC PBA - DE=110 MM</v>
          </cell>
          <cell r="D8335" t="str">
            <v>UN</v>
          </cell>
          <cell r="E8335">
            <v>43.02</v>
          </cell>
        </row>
        <row r="8336">
          <cell r="B8336" t="str">
            <v>531261</v>
          </cell>
          <cell r="C8336" t="str">
            <v>CURVA 90º PVC PBA - DE=60 MM</v>
          </cell>
          <cell r="D8336" t="str">
            <v>UN</v>
          </cell>
          <cell r="E8336">
            <v>10.27</v>
          </cell>
        </row>
        <row r="8337">
          <cell r="B8337" t="str">
            <v>531262</v>
          </cell>
          <cell r="C8337" t="str">
            <v>CURVA 90º PVC PBA - DE=85 MM</v>
          </cell>
          <cell r="D8337" t="str">
            <v>UN</v>
          </cell>
          <cell r="E8337">
            <v>0</v>
          </cell>
        </row>
        <row r="8338">
          <cell r="B8338" t="str">
            <v>531263</v>
          </cell>
          <cell r="C8338" t="str">
            <v>CURVA 90º PVC PBA - DE=110 MM</v>
          </cell>
          <cell r="D8338" t="str">
            <v>UN</v>
          </cell>
          <cell r="E8338">
            <v>50.58</v>
          </cell>
        </row>
        <row r="8339">
          <cell r="B8339" t="str">
            <v>531264</v>
          </cell>
          <cell r="C8339" t="str">
            <v>CRUZETA PVC PBA - DE=60 MM</v>
          </cell>
          <cell r="D8339" t="str">
            <v>UN</v>
          </cell>
          <cell r="E8339">
            <v>8.0299999999999994</v>
          </cell>
        </row>
        <row r="8340">
          <cell r="B8340" t="str">
            <v>531265</v>
          </cell>
          <cell r="C8340" t="str">
            <v>CRUZETA PVC PBA - DE=85 MM</v>
          </cell>
          <cell r="D8340" t="str">
            <v>UN</v>
          </cell>
          <cell r="E8340">
            <v>0</v>
          </cell>
        </row>
        <row r="8341">
          <cell r="B8341" t="str">
            <v>531266</v>
          </cell>
          <cell r="C8341" t="str">
            <v>CRUZETA PVC PBA - DE=110 MM</v>
          </cell>
          <cell r="D8341" t="str">
            <v>UN</v>
          </cell>
          <cell r="E8341">
            <v>41.38</v>
          </cell>
        </row>
        <row r="8342">
          <cell r="B8342" t="str">
            <v>531267</v>
          </cell>
          <cell r="C8342" t="str">
            <v>CRUZETA DE RED PVC PBA - DE=85 X 60 MM</v>
          </cell>
          <cell r="D8342" t="str">
            <v>UN</v>
          </cell>
          <cell r="E8342">
            <v>0</v>
          </cell>
        </row>
        <row r="8343">
          <cell r="B8343" t="str">
            <v>531268</v>
          </cell>
          <cell r="C8343" t="str">
            <v>JUNCAO 45º PVC PBA - DE=60 MM</v>
          </cell>
          <cell r="D8343" t="str">
            <v>UN</v>
          </cell>
          <cell r="E8343">
            <v>8.32</v>
          </cell>
        </row>
        <row r="8344">
          <cell r="B8344" t="str">
            <v>531269</v>
          </cell>
          <cell r="C8344" t="str">
            <v>LUVA DE CORRER PVC PBA - DE=60 MM</v>
          </cell>
          <cell r="D8344" t="str">
            <v>UN</v>
          </cell>
          <cell r="E8344">
            <v>4.3899999999999997</v>
          </cell>
        </row>
        <row r="8345">
          <cell r="B8345" t="str">
            <v>531270</v>
          </cell>
          <cell r="C8345" t="str">
            <v>LUVA DE CORRER PVC PBA - DE=75 MM</v>
          </cell>
          <cell r="D8345" t="str">
            <v>UN</v>
          </cell>
          <cell r="E8345">
            <v>8.6199999999999992</v>
          </cell>
        </row>
        <row r="8346">
          <cell r="B8346" t="str">
            <v>531271</v>
          </cell>
          <cell r="C8346" t="str">
            <v>LUVA DE CORRER PVC PBA - DE=85 MM</v>
          </cell>
          <cell r="D8346" t="str">
            <v>UN</v>
          </cell>
          <cell r="E8346">
            <v>9.76</v>
          </cell>
        </row>
        <row r="8347">
          <cell r="B8347" t="str">
            <v>531272</v>
          </cell>
          <cell r="C8347" t="str">
            <v>LUVA DE CORRER PVC PBA - DE=110 MM</v>
          </cell>
          <cell r="D8347" t="str">
            <v>UN</v>
          </cell>
          <cell r="E8347">
            <v>17.63</v>
          </cell>
        </row>
        <row r="8348">
          <cell r="B8348" t="str">
            <v>531273</v>
          </cell>
          <cell r="C8348" t="str">
            <v>LUVA SIMPLES PVC PBA - DE=60 MM</v>
          </cell>
          <cell r="D8348" t="str">
            <v>UN</v>
          </cell>
          <cell r="E8348">
            <v>8.93</v>
          </cell>
        </row>
        <row r="8349">
          <cell r="B8349" t="str">
            <v>531274</v>
          </cell>
          <cell r="C8349" t="str">
            <v>LUVA SIMPLES PVC PBA - DE=85 MM</v>
          </cell>
          <cell r="D8349" t="str">
            <v>UN</v>
          </cell>
          <cell r="E8349">
            <v>14.28</v>
          </cell>
        </row>
        <row r="8350">
          <cell r="B8350" t="str">
            <v>531275</v>
          </cell>
          <cell r="C8350" t="str">
            <v>LUVA SIMPLES PVC PBA - DE=110 MM</v>
          </cell>
          <cell r="D8350" t="str">
            <v>UN</v>
          </cell>
          <cell r="E8350">
            <v>26.42</v>
          </cell>
        </row>
        <row r="8351">
          <cell r="B8351" t="str">
            <v>531276</v>
          </cell>
          <cell r="C8351" t="str">
            <v>REDUCAO PVC PBA BB - DE=85 X 60 MM</v>
          </cell>
          <cell r="D8351" t="str">
            <v>UN</v>
          </cell>
          <cell r="E8351">
            <v>12.6</v>
          </cell>
        </row>
        <row r="8352">
          <cell r="B8352" t="str">
            <v>531277</v>
          </cell>
          <cell r="C8352" t="str">
            <v>REDUCAO PVC PBA PB - DE=85 X 60 MM</v>
          </cell>
          <cell r="D8352" t="str">
            <v>UN</v>
          </cell>
          <cell r="E8352">
            <v>0</v>
          </cell>
        </row>
        <row r="8353">
          <cell r="B8353" t="str">
            <v>531278</v>
          </cell>
          <cell r="C8353" t="str">
            <v>REDUCAO PVC PBA PB - DE=110 X 60 MM</v>
          </cell>
          <cell r="D8353" t="str">
            <v>UN</v>
          </cell>
          <cell r="E8353">
            <v>9.25</v>
          </cell>
        </row>
        <row r="8354">
          <cell r="B8354" t="str">
            <v>531279</v>
          </cell>
          <cell r="C8354" t="str">
            <v>REDUCAO PVC PBA PB - DE=110 X 85 MM</v>
          </cell>
          <cell r="D8354" t="str">
            <v>UN</v>
          </cell>
          <cell r="E8354">
            <v>0</v>
          </cell>
        </row>
        <row r="8355">
          <cell r="B8355" t="str">
            <v>531280</v>
          </cell>
          <cell r="C8355" t="str">
            <v>TE 90º PVC PBA - DE=60 MM</v>
          </cell>
          <cell r="D8355" t="str">
            <v>UN</v>
          </cell>
          <cell r="E8355">
            <v>7.74</v>
          </cell>
        </row>
        <row r="8356">
          <cell r="B8356" t="str">
            <v>531281</v>
          </cell>
          <cell r="C8356" t="str">
            <v>TE 90º PVC PBA - DE=85 MM</v>
          </cell>
          <cell r="D8356" t="str">
            <v>UN</v>
          </cell>
          <cell r="E8356">
            <v>18.899999999999999</v>
          </cell>
        </row>
        <row r="8357">
          <cell r="B8357" t="str">
            <v>531282</v>
          </cell>
          <cell r="C8357" t="str">
            <v>TE 90º PVC PBA - DE=110 MM</v>
          </cell>
          <cell r="D8357" t="str">
            <v>UN</v>
          </cell>
          <cell r="E8357">
            <v>34.04</v>
          </cell>
        </row>
        <row r="8358">
          <cell r="B8358" t="str">
            <v>531283</v>
          </cell>
          <cell r="C8358" t="str">
            <v>TE DE RED 90º PVC PBA - DE=85 X 60 MM</v>
          </cell>
          <cell r="D8358" t="str">
            <v>UN</v>
          </cell>
          <cell r="E8358">
            <v>16.079999999999998</v>
          </cell>
        </row>
        <row r="8359">
          <cell r="B8359" t="str">
            <v>531284</v>
          </cell>
          <cell r="C8359" t="str">
            <v>TE DE RED 90º PVC PBA - DE=110 X 60 MM</v>
          </cell>
          <cell r="D8359" t="str">
            <v>UN</v>
          </cell>
          <cell r="E8359">
            <v>25.51</v>
          </cell>
        </row>
        <row r="8360">
          <cell r="B8360" t="str">
            <v>531285</v>
          </cell>
          <cell r="C8360" t="str">
            <v>TE DE RED 90º PVC PBA - DE=110 X 85 MM</v>
          </cell>
          <cell r="D8360" t="str">
            <v>UN</v>
          </cell>
          <cell r="E8360">
            <v>0</v>
          </cell>
        </row>
        <row r="8361">
          <cell r="B8361" t="str">
            <v>531286</v>
          </cell>
          <cell r="C8361" t="str">
            <v>TUBO PVC PBA CL 12 - NBR 5647 - DE=60 MM</v>
          </cell>
          <cell r="D8361" t="str">
            <v>M</v>
          </cell>
          <cell r="E8361">
            <v>6.19</v>
          </cell>
        </row>
        <row r="8362">
          <cell r="B8362" t="str">
            <v>531287</v>
          </cell>
          <cell r="C8362" t="str">
            <v>TUBO PVC PBA CL 12 - NBR 5647 - DE=75 MM</v>
          </cell>
          <cell r="D8362" t="str">
            <v>M</v>
          </cell>
          <cell r="E8362">
            <v>11.16</v>
          </cell>
        </row>
        <row r="8363">
          <cell r="B8363" t="str">
            <v>531288</v>
          </cell>
          <cell r="C8363" t="str">
            <v>TUBO PVC PBA CL 12 - NBR 5647 - DE=85 MM</v>
          </cell>
          <cell r="D8363" t="str">
            <v>M</v>
          </cell>
          <cell r="E8363">
            <v>12.61</v>
          </cell>
        </row>
        <row r="8364">
          <cell r="B8364" t="str">
            <v>531289</v>
          </cell>
          <cell r="C8364" t="str">
            <v>TUBO PVC PBA CL 12 - NBR 5647 - DE=110 MM</v>
          </cell>
          <cell r="D8364" t="str">
            <v>M</v>
          </cell>
          <cell r="E8364">
            <v>20.350000000000001</v>
          </cell>
        </row>
        <row r="8365">
          <cell r="B8365" t="str">
            <v>531290</v>
          </cell>
          <cell r="C8365" t="str">
            <v>TUBO PVC PBA CL 15 - NBR 5647 - DE=60 MM</v>
          </cell>
          <cell r="D8365" t="str">
            <v>M</v>
          </cell>
          <cell r="E8365">
            <v>7.43</v>
          </cell>
        </row>
        <row r="8366">
          <cell r="B8366" t="str">
            <v>531291</v>
          </cell>
          <cell r="C8366" t="str">
            <v>TUBO PVC PBA CL 15 - NBR 5647 - DE=75 MM</v>
          </cell>
          <cell r="D8366" t="str">
            <v>M</v>
          </cell>
          <cell r="E8366">
            <v>11.44</v>
          </cell>
        </row>
        <row r="8367">
          <cell r="B8367" t="str">
            <v>531292</v>
          </cell>
          <cell r="C8367" t="str">
            <v>TUBO PVC PBA CL 15 - NBR 5647 - DE=85 MM</v>
          </cell>
          <cell r="D8367" t="str">
            <v>M</v>
          </cell>
          <cell r="E8367">
            <v>14.62</v>
          </cell>
        </row>
        <row r="8368">
          <cell r="B8368" t="str">
            <v>531293</v>
          </cell>
          <cell r="C8368" t="str">
            <v>TUBO PVC PBA CL 15 - NBR 5647 - DE=110 MM</v>
          </cell>
          <cell r="D8368" t="str">
            <v>M</v>
          </cell>
          <cell r="E8368">
            <v>24.53</v>
          </cell>
        </row>
        <row r="8369">
          <cell r="B8369" t="str">
            <v>531294</v>
          </cell>
          <cell r="C8369" t="str">
            <v>TUBO PVC PBA CL 20 - NBR 5647 - DE=60 MM</v>
          </cell>
          <cell r="D8369" t="str">
            <v>M</v>
          </cell>
          <cell r="E8369">
            <v>9.0500000000000007</v>
          </cell>
        </row>
        <row r="8370">
          <cell r="B8370" t="str">
            <v>531295</v>
          </cell>
          <cell r="C8370" t="str">
            <v>TUBO PVC PBA CL 20 - NBR 5647 - DE=75 MM</v>
          </cell>
          <cell r="D8370" t="str">
            <v>M</v>
          </cell>
          <cell r="E8370">
            <v>16.579999999999998</v>
          </cell>
        </row>
        <row r="8371">
          <cell r="B8371" t="str">
            <v>531296</v>
          </cell>
          <cell r="C8371" t="str">
            <v>TUBO PVC PBA CL 20 - NBR 5647 - DE=85 MM</v>
          </cell>
          <cell r="D8371" t="str">
            <v>M</v>
          </cell>
          <cell r="E8371">
            <v>18.2</v>
          </cell>
        </row>
        <row r="8372">
          <cell r="B8372" t="str">
            <v>531297</v>
          </cell>
          <cell r="C8372" t="str">
            <v>TUBO PVC PBA CL 20 - NBR 5647 - DE=110 MM</v>
          </cell>
          <cell r="D8372" t="str">
            <v>M</v>
          </cell>
          <cell r="E8372">
            <v>30.17</v>
          </cell>
        </row>
        <row r="8373">
          <cell r="B8373" t="str">
            <v>531298</v>
          </cell>
          <cell r="C8373" t="str">
            <v>TUBO PVC PB JE CL.15 150 MM</v>
          </cell>
          <cell r="D8373" t="str">
            <v>M</v>
          </cell>
          <cell r="E8373">
            <v>26.47</v>
          </cell>
        </row>
        <row r="8374">
          <cell r="B8374" t="str">
            <v>531299</v>
          </cell>
          <cell r="C8374" t="str">
            <v>ANEL JE DEFOFO - D=100 MM</v>
          </cell>
          <cell r="D8374" t="str">
            <v>UN</v>
          </cell>
          <cell r="E8374">
            <v>2.2200000000000002</v>
          </cell>
        </row>
        <row r="8375">
          <cell r="B8375" t="str">
            <v>531301</v>
          </cell>
          <cell r="C8375" t="str">
            <v>ANEL JE DEFOFO - D=150 MM</v>
          </cell>
          <cell r="D8375" t="str">
            <v>UN</v>
          </cell>
          <cell r="E8375">
            <v>3.6</v>
          </cell>
        </row>
        <row r="8376">
          <cell r="B8376" t="str">
            <v>531302</v>
          </cell>
          <cell r="C8376" t="str">
            <v>ANEL JE DEFOFO - D=200 MM</v>
          </cell>
          <cell r="D8376" t="str">
            <v>UN</v>
          </cell>
          <cell r="E8376">
            <v>5.04</v>
          </cell>
        </row>
        <row r="8377">
          <cell r="B8377" t="str">
            <v>531303</v>
          </cell>
          <cell r="C8377" t="str">
            <v>ANEL JE DEFOFO - D=250 MM</v>
          </cell>
          <cell r="D8377" t="str">
            <v>UN</v>
          </cell>
          <cell r="E8377">
            <v>10.93</v>
          </cell>
        </row>
        <row r="8378">
          <cell r="B8378" t="str">
            <v>531304</v>
          </cell>
          <cell r="C8378" t="str">
            <v>ANEL JE DEFOFO - D=300 MM</v>
          </cell>
          <cell r="D8378" t="str">
            <v>UN</v>
          </cell>
          <cell r="E8378">
            <v>15.53</v>
          </cell>
        </row>
        <row r="8379">
          <cell r="B8379" t="str">
            <v>531305</v>
          </cell>
          <cell r="C8379" t="str">
            <v>LUVA DE CORRER PVC DEFOFO JE  - D=100 MM</v>
          </cell>
          <cell r="D8379" t="str">
            <v>UN</v>
          </cell>
          <cell r="E8379">
            <v>18.11</v>
          </cell>
        </row>
        <row r="8380">
          <cell r="B8380" t="str">
            <v>531306</v>
          </cell>
          <cell r="C8380" t="str">
            <v>LUVA DE CORRER PVC DEFOFO JE  - D=150 MM</v>
          </cell>
          <cell r="D8380" t="str">
            <v>UN</v>
          </cell>
          <cell r="E8380">
            <v>46.24</v>
          </cell>
        </row>
        <row r="8381">
          <cell r="B8381" t="str">
            <v>531307</v>
          </cell>
          <cell r="C8381" t="str">
            <v>LUVA DE CORRER PVC DEFOFO JE  - D=200 MM</v>
          </cell>
          <cell r="D8381" t="str">
            <v>UN</v>
          </cell>
          <cell r="E8381">
            <v>83.66</v>
          </cell>
        </row>
        <row r="8382">
          <cell r="B8382" t="str">
            <v>531308</v>
          </cell>
          <cell r="C8382" t="str">
            <v>LUVA DE CORRER PVC DEFOFO JE  - D=250 MM</v>
          </cell>
          <cell r="D8382" t="str">
            <v>UN</v>
          </cell>
          <cell r="E8382">
            <v>162.13999999999999</v>
          </cell>
        </row>
        <row r="8383">
          <cell r="B8383" t="str">
            <v>531309</v>
          </cell>
          <cell r="C8383" t="str">
            <v>LUVA DE CORRER PVC DEFOFO JE  - D=300 MM</v>
          </cell>
          <cell r="D8383" t="str">
            <v>UN</v>
          </cell>
          <cell r="E8383">
            <v>289.62</v>
          </cell>
        </row>
        <row r="8384">
          <cell r="B8384" t="str">
            <v>531310</v>
          </cell>
          <cell r="C8384" t="str">
            <v>TUBO DE PVC RIG DEFOFO JE 1 MPA - D=100 MM</v>
          </cell>
          <cell r="D8384" t="str">
            <v>M</v>
          </cell>
          <cell r="E8384">
            <v>22.55</v>
          </cell>
        </row>
        <row r="8385">
          <cell r="B8385" t="str">
            <v>531311</v>
          </cell>
          <cell r="C8385" t="str">
            <v>TUBO DE PVC RIG DEFOFO JE 1 MPA - D=150 MM</v>
          </cell>
          <cell r="D8385" t="str">
            <v>M</v>
          </cell>
          <cell r="E8385">
            <v>45.68</v>
          </cell>
        </row>
        <row r="8386">
          <cell r="B8386" t="str">
            <v>531312</v>
          </cell>
          <cell r="C8386" t="str">
            <v>TUBO DE PVC RIG DEFOFO JE 1 MPA - D=200 MM</v>
          </cell>
          <cell r="D8386" t="str">
            <v>M</v>
          </cell>
          <cell r="E8386">
            <v>77.239999999999995</v>
          </cell>
        </row>
        <row r="8387">
          <cell r="B8387" t="str">
            <v>531313</v>
          </cell>
          <cell r="C8387" t="str">
            <v>TUBO DE PVC RIG DEFOFO JE 1 MPA - D=250 MM</v>
          </cell>
          <cell r="D8387" t="str">
            <v>M</v>
          </cell>
          <cell r="E8387">
            <v>117.98</v>
          </cell>
        </row>
        <row r="8388">
          <cell r="B8388" t="str">
            <v>531314</v>
          </cell>
          <cell r="C8388" t="str">
            <v>TUBO DE PVC RIG DEFOFO JE 1 MPA - D=300 MM</v>
          </cell>
          <cell r="D8388" t="str">
            <v>M</v>
          </cell>
          <cell r="E8388">
            <v>167.26</v>
          </cell>
        </row>
        <row r="8390">
          <cell r="B8390" t="str">
            <v>531400</v>
          </cell>
          <cell r="C8390" t="str">
            <v>TUBOS E CONEXOES PVC - ESGOTO (C56 - MATERIAS PLASTICAS 100%)</v>
          </cell>
        </row>
        <row r="8391">
          <cell r="B8391" t="str">
            <v>531401</v>
          </cell>
          <cell r="C8391" t="str">
            <v>ANEL DE BORRACHA P/ ESG PRED - D=40 MM</v>
          </cell>
          <cell r="D8391" t="str">
            <v>UN</v>
          </cell>
          <cell r="E8391">
            <v>0</v>
          </cell>
        </row>
        <row r="8392">
          <cell r="B8392" t="str">
            <v>531402</v>
          </cell>
          <cell r="C8392" t="str">
            <v>ANEL DE BORRACHA P/ ESG PRED - D=50 MM</v>
          </cell>
          <cell r="D8392" t="str">
            <v>UN</v>
          </cell>
          <cell r="E8392">
            <v>0</v>
          </cell>
        </row>
        <row r="8393">
          <cell r="B8393" t="str">
            <v>531403</v>
          </cell>
          <cell r="C8393" t="str">
            <v>ANEL DE BORRACHA P/ ESG PRED - D=75 MM</v>
          </cell>
          <cell r="D8393" t="str">
            <v>UN</v>
          </cell>
          <cell r="E8393">
            <v>0</v>
          </cell>
        </row>
        <row r="8394">
          <cell r="B8394" t="str">
            <v>531404</v>
          </cell>
          <cell r="C8394" t="str">
            <v>ANEL DE BORRACHA P/ ESG PRED - D=100 MM</v>
          </cell>
          <cell r="D8394" t="str">
            <v>UN</v>
          </cell>
          <cell r="E8394">
            <v>0</v>
          </cell>
        </row>
        <row r="8395">
          <cell r="B8395" t="str">
            <v>531405</v>
          </cell>
          <cell r="C8395" t="str">
            <v>BUCHA DE RED LONGA PVC P/ESG PRED - D=50 X 40 MM</v>
          </cell>
          <cell r="D8395" t="str">
            <v>UN</v>
          </cell>
          <cell r="E8395">
            <v>0</v>
          </cell>
        </row>
        <row r="8396">
          <cell r="B8396" t="str">
            <v>531406</v>
          </cell>
          <cell r="C8396" t="str">
            <v>CAP PVC P/ESG PRED - D=40 MM</v>
          </cell>
          <cell r="D8396" t="str">
            <v>UN</v>
          </cell>
          <cell r="E8396">
            <v>0</v>
          </cell>
        </row>
        <row r="8397">
          <cell r="B8397" t="str">
            <v>531407</v>
          </cell>
          <cell r="C8397" t="str">
            <v>CAP PVC P/ESG PRED - D=50 MM</v>
          </cell>
          <cell r="D8397" t="str">
            <v>UN</v>
          </cell>
          <cell r="E8397">
            <v>1.08</v>
          </cell>
        </row>
        <row r="8398">
          <cell r="B8398" t="str">
            <v>531408</v>
          </cell>
          <cell r="C8398" t="str">
            <v>CAP PVC P/ESG PRED - D=75 MM</v>
          </cell>
          <cell r="D8398" t="str">
            <v>UN</v>
          </cell>
          <cell r="E8398">
            <v>0</v>
          </cell>
        </row>
        <row r="8399">
          <cell r="B8399" t="str">
            <v>531409</v>
          </cell>
          <cell r="C8399" t="str">
            <v>CAP PVC P/ESG PRED - D=100 MM</v>
          </cell>
          <cell r="D8399" t="str">
            <v>UN</v>
          </cell>
          <cell r="E8399">
            <v>2.42</v>
          </cell>
        </row>
        <row r="8400">
          <cell r="B8400" t="str">
            <v>531410</v>
          </cell>
          <cell r="C8400" t="str">
            <v>CURVA 45º LONGA PVC P/ESG PRED - D=50 MM</v>
          </cell>
          <cell r="D8400" t="str">
            <v>UN</v>
          </cell>
          <cell r="E8400">
            <v>2.92</v>
          </cell>
        </row>
        <row r="8401">
          <cell r="B8401" t="str">
            <v>531411</v>
          </cell>
          <cell r="C8401" t="str">
            <v>CURVA 45º LONGA PVC P/ESG PRED - D=75 MM</v>
          </cell>
          <cell r="D8401" t="str">
            <v>UN</v>
          </cell>
          <cell r="E8401">
            <v>0</v>
          </cell>
        </row>
        <row r="8402">
          <cell r="B8402" t="str">
            <v>531412</v>
          </cell>
          <cell r="C8402" t="str">
            <v>CURVA 45º LONGA PVC P/ESG PRED - D=100 MM</v>
          </cell>
          <cell r="D8402" t="str">
            <v>UN</v>
          </cell>
          <cell r="E8402">
            <v>11.88</v>
          </cell>
        </row>
        <row r="8403">
          <cell r="B8403" t="str">
            <v>531413</v>
          </cell>
          <cell r="C8403" t="str">
            <v>CURVA 90º CURTA PVC P/ESG PRED - D=40 MM</v>
          </cell>
          <cell r="D8403" t="str">
            <v>UN</v>
          </cell>
          <cell r="E8403">
            <v>0</v>
          </cell>
        </row>
        <row r="8404">
          <cell r="B8404" t="str">
            <v>531414</v>
          </cell>
          <cell r="C8404" t="str">
            <v>CURVA 90º CURTA PVC P/ESG PRED - D=50 MM</v>
          </cell>
          <cell r="D8404" t="str">
            <v>UN</v>
          </cell>
          <cell r="E8404">
            <v>4.78</v>
          </cell>
        </row>
        <row r="8405">
          <cell r="B8405" t="str">
            <v>531415</v>
          </cell>
          <cell r="C8405" t="str">
            <v>CURVA 90º CURTA PVC P/ESG PRED - D=75 MM</v>
          </cell>
          <cell r="D8405" t="str">
            <v>UN</v>
          </cell>
          <cell r="E8405">
            <v>0</v>
          </cell>
        </row>
        <row r="8406">
          <cell r="B8406" t="str">
            <v>531416</v>
          </cell>
          <cell r="C8406" t="str">
            <v>CURVA 90º CURTA PVC P/ESG PRED - D=100 MM</v>
          </cell>
          <cell r="D8406" t="str">
            <v>UN</v>
          </cell>
          <cell r="E8406">
            <v>9.0500000000000007</v>
          </cell>
        </row>
        <row r="8407">
          <cell r="B8407" t="str">
            <v>531417</v>
          </cell>
          <cell r="C8407" t="str">
            <v>CURVA 90º LONGA PVC P/ESG PRED - D=40 MM</v>
          </cell>
          <cell r="D8407" t="str">
            <v>UN</v>
          </cell>
          <cell r="E8407">
            <v>0</v>
          </cell>
        </row>
        <row r="8408">
          <cell r="B8408" t="str">
            <v>531418</v>
          </cell>
          <cell r="C8408" t="str">
            <v>CURVA 90º LONGA PVC P/ESG PRED - D=50 MM</v>
          </cell>
          <cell r="D8408" t="str">
            <v>UN</v>
          </cell>
          <cell r="E8408">
            <v>3.32</v>
          </cell>
        </row>
        <row r="8409">
          <cell r="B8409" t="str">
            <v>531419</v>
          </cell>
          <cell r="C8409" t="str">
            <v>CURVA 90º LONGA PVC P/ESG PRED - D=75 MM</v>
          </cell>
          <cell r="D8409" t="str">
            <v>UN</v>
          </cell>
          <cell r="E8409">
            <v>0</v>
          </cell>
        </row>
        <row r="8410">
          <cell r="B8410" t="str">
            <v>531420</v>
          </cell>
          <cell r="C8410" t="str">
            <v>CURVA 90º LONGA PVC P/ESG PRED - D=100 MM</v>
          </cell>
          <cell r="D8410" t="str">
            <v>UN</v>
          </cell>
          <cell r="E8410">
            <v>11.35</v>
          </cell>
        </row>
        <row r="8411">
          <cell r="B8411" t="str">
            <v>531421</v>
          </cell>
          <cell r="C8411" t="str">
            <v>JOELHO 45º PVC P/ESG PRED - D=40 MM</v>
          </cell>
          <cell r="D8411" t="str">
            <v>UN</v>
          </cell>
          <cell r="E8411">
            <v>0</v>
          </cell>
        </row>
        <row r="8412">
          <cell r="B8412" t="str">
            <v>531422</v>
          </cell>
          <cell r="C8412" t="str">
            <v>JOELHO 45º PVC P/ESG PRED - D=50 MM</v>
          </cell>
          <cell r="D8412" t="str">
            <v>UN</v>
          </cell>
          <cell r="E8412">
            <v>1.1200000000000001</v>
          </cell>
        </row>
        <row r="8413">
          <cell r="B8413" t="str">
            <v>531423</v>
          </cell>
          <cell r="C8413" t="str">
            <v>JOELHO 45º PVC P/ESG PRED - D=75 MM</v>
          </cell>
          <cell r="D8413" t="str">
            <v>UN</v>
          </cell>
          <cell r="E8413">
            <v>0</v>
          </cell>
        </row>
        <row r="8414">
          <cell r="B8414" t="str">
            <v>531424</v>
          </cell>
          <cell r="C8414" t="str">
            <v>JOELHO 45º PVC P/ESG PRED - D=100 MM</v>
          </cell>
          <cell r="D8414" t="str">
            <v>UN</v>
          </cell>
          <cell r="E8414">
            <v>3.29</v>
          </cell>
        </row>
        <row r="8415">
          <cell r="B8415" t="str">
            <v>531425</v>
          </cell>
          <cell r="C8415" t="str">
            <v>JOELHO 90º PVC C/ VISITA P/ESG PRED - D=100x50 MM</v>
          </cell>
          <cell r="D8415" t="str">
            <v>UN</v>
          </cell>
          <cell r="E8415">
            <v>0</v>
          </cell>
        </row>
        <row r="8416">
          <cell r="B8416" t="str">
            <v>531426</v>
          </cell>
          <cell r="C8416" t="str">
            <v>JOELHO 90º PVC P/ANEL P/ESG PRED - D= 40x1 1/2"</v>
          </cell>
          <cell r="D8416" t="str">
            <v>UN</v>
          </cell>
          <cell r="E8416">
            <v>0</v>
          </cell>
        </row>
        <row r="8417">
          <cell r="B8417" t="str">
            <v>531427</v>
          </cell>
          <cell r="C8417" t="str">
            <v>JOELHO 90º PVC P/ESG PRED - D=40 MM</v>
          </cell>
          <cell r="D8417" t="str">
            <v>UN</v>
          </cell>
          <cell r="E8417">
            <v>0</v>
          </cell>
        </row>
        <row r="8418">
          <cell r="B8418" t="str">
            <v>531428</v>
          </cell>
          <cell r="C8418" t="str">
            <v>JOELHO 90º PVC P/ESG PRED - D=50 MM</v>
          </cell>
          <cell r="D8418" t="str">
            <v>UN</v>
          </cell>
          <cell r="E8418">
            <v>0.98</v>
          </cell>
        </row>
        <row r="8419">
          <cell r="B8419" t="str">
            <v>531429</v>
          </cell>
          <cell r="C8419" t="str">
            <v>JOELHO 90º PVC P/ESG PRED - D=75 MM</v>
          </cell>
          <cell r="D8419" t="str">
            <v>UN</v>
          </cell>
          <cell r="E8419">
            <v>0</v>
          </cell>
        </row>
        <row r="8420">
          <cell r="B8420" t="str">
            <v>531430</v>
          </cell>
          <cell r="C8420" t="str">
            <v>JOELHO 90º PVC P/ESG PRED - D=100 MM</v>
          </cell>
          <cell r="D8420" t="str">
            <v>UN</v>
          </cell>
          <cell r="E8420">
            <v>2.94</v>
          </cell>
        </row>
        <row r="8421">
          <cell r="B8421" t="str">
            <v>531431</v>
          </cell>
          <cell r="C8421" t="str">
            <v>JOELHO 90º PVC P/ESG PRED - D=150 MM</v>
          </cell>
          <cell r="D8421" t="str">
            <v>UN</v>
          </cell>
          <cell r="E8421">
            <v>0</v>
          </cell>
        </row>
        <row r="8422">
          <cell r="B8422" t="str">
            <v>531432</v>
          </cell>
          <cell r="C8422" t="str">
            <v>JUNCAO 45º PVC P/ESG PRED - D= 40 MM</v>
          </cell>
          <cell r="D8422" t="str">
            <v>UN</v>
          </cell>
          <cell r="E8422">
            <v>0</v>
          </cell>
        </row>
        <row r="8423">
          <cell r="B8423" t="str">
            <v>531433</v>
          </cell>
          <cell r="C8423" t="str">
            <v>JUNCAO DUPLA PVC P/ESG PRED - D=75 X 75 X 75 MM</v>
          </cell>
          <cell r="D8423" t="str">
            <v>UN</v>
          </cell>
          <cell r="E8423">
            <v>0</v>
          </cell>
        </row>
        <row r="8424">
          <cell r="B8424" t="str">
            <v>531434</v>
          </cell>
          <cell r="C8424" t="str">
            <v>JUNCAO DUPLA PVC P/ESG PRED - D=100 X 100 X 100 MM</v>
          </cell>
          <cell r="D8424" t="str">
            <v>UN</v>
          </cell>
          <cell r="E8424">
            <v>0</v>
          </cell>
        </row>
        <row r="8425">
          <cell r="B8425" t="str">
            <v>531435</v>
          </cell>
          <cell r="C8425" t="str">
            <v>JUNCAO INVERTIDA PVC P/ESG PRED - D=75 X 50 MM</v>
          </cell>
          <cell r="D8425" t="str">
            <v>UN</v>
          </cell>
          <cell r="E8425">
            <v>0</v>
          </cell>
        </row>
        <row r="8426">
          <cell r="B8426" t="str">
            <v>531436</v>
          </cell>
          <cell r="C8426" t="str">
            <v>JUNCAO INVERTIDA PVC P/ESG PRED - D=75 X 75 MM</v>
          </cell>
          <cell r="D8426" t="str">
            <v>UN</v>
          </cell>
          <cell r="E8426">
            <v>0</v>
          </cell>
        </row>
        <row r="8427">
          <cell r="B8427" t="str">
            <v>531437</v>
          </cell>
          <cell r="C8427" t="str">
            <v>JUNCAO SIMPLES PVC P/ESG PRED - D=50 X 50 MM</v>
          </cell>
          <cell r="D8427" t="str">
            <v>UN</v>
          </cell>
          <cell r="E8427">
            <v>2.7</v>
          </cell>
        </row>
        <row r="8428">
          <cell r="B8428" t="str">
            <v>531438</v>
          </cell>
          <cell r="C8428" t="str">
            <v>JUNCAO SIMPLES PVC P/ESG PRED - D=75 X 50 MM</v>
          </cell>
          <cell r="D8428" t="str">
            <v>UN</v>
          </cell>
          <cell r="E8428">
            <v>0</v>
          </cell>
        </row>
        <row r="8429">
          <cell r="B8429" t="str">
            <v>531439</v>
          </cell>
          <cell r="C8429" t="str">
            <v>JUNCAO SIMPLES PVC P/ESG PRED - D=75 X 75 MM</v>
          </cell>
          <cell r="D8429" t="str">
            <v>UN</v>
          </cell>
          <cell r="E8429">
            <v>0</v>
          </cell>
        </row>
        <row r="8430">
          <cell r="B8430" t="str">
            <v>531440</v>
          </cell>
          <cell r="C8430" t="str">
            <v>JUNCAO SIMPLES PVC P/ESG PRED - D=100 X 50 MM</v>
          </cell>
          <cell r="D8430" t="str">
            <v>UN</v>
          </cell>
          <cell r="E8430">
            <v>0</v>
          </cell>
        </row>
        <row r="8431">
          <cell r="B8431" t="str">
            <v>531441</v>
          </cell>
          <cell r="C8431" t="str">
            <v>JUNCAO SIMPLES PVC P/ESG PRED - D=100 X 75 MM</v>
          </cell>
          <cell r="D8431" t="str">
            <v>UN</v>
          </cell>
          <cell r="E8431">
            <v>0</v>
          </cell>
        </row>
        <row r="8432">
          <cell r="B8432" t="str">
            <v>531442</v>
          </cell>
          <cell r="C8432" t="str">
            <v>JUNCAO SIMPLES PVC P/ESG PRED - D=100 X 100 MM</v>
          </cell>
          <cell r="D8432" t="str">
            <v>UN</v>
          </cell>
          <cell r="E8432">
            <v>8.16</v>
          </cell>
        </row>
        <row r="8433">
          <cell r="B8433" t="str">
            <v>531443</v>
          </cell>
          <cell r="C8433" t="str">
            <v>LUVA DE CORRER PVC P/ESG PRED - D=40 MM</v>
          </cell>
          <cell r="D8433" t="str">
            <v>UN</v>
          </cell>
          <cell r="E8433">
            <v>0</v>
          </cell>
        </row>
        <row r="8434">
          <cell r="B8434" t="str">
            <v>531444</v>
          </cell>
          <cell r="C8434" t="str">
            <v>LUVA DE CORRER PVC P/ESG PRED - D=50 MM</v>
          </cell>
          <cell r="D8434" t="str">
            <v>UN</v>
          </cell>
          <cell r="E8434">
            <v>3.71</v>
          </cell>
        </row>
        <row r="8435">
          <cell r="B8435" t="str">
            <v>531445</v>
          </cell>
          <cell r="C8435" t="str">
            <v>LUVA DE CORRER PVC P/ESG PRED - D=75 MM</v>
          </cell>
          <cell r="D8435" t="str">
            <v>UN</v>
          </cell>
          <cell r="E8435">
            <v>0</v>
          </cell>
        </row>
        <row r="8436">
          <cell r="B8436" t="str">
            <v>531446</v>
          </cell>
          <cell r="C8436" t="str">
            <v>LUVA DE CORRER PVC P/ESG PRED - D=100 MM</v>
          </cell>
          <cell r="D8436" t="str">
            <v>UN</v>
          </cell>
          <cell r="E8436">
            <v>4.6100000000000003</v>
          </cell>
        </row>
        <row r="8437">
          <cell r="B8437" t="str">
            <v>531447</v>
          </cell>
          <cell r="C8437" t="str">
            <v>LUVA PVC P/ESG PRED - D=40 MM</v>
          </cell>
          <cell r="D8437" t="str">
            <v>UN</v>
          </cell>
          <cell r="E8437">
            <v>0</v>
          </cell>
        </row>
        <row r="8438">
          <cell r="B8438" t="str">
            <v>531448</v>
          </cell>
          <cell r="C8438" t="str">
            <v>LUVA SIMPLES PVC P/ESG PRED - D=50 MM</v>
          </cell>
          <cell r="D8438" t="str">
            <v>UN</v>
          </cell>
          <cell r="E8438">
            <v>1</v>
          </cell>
        </row>
        <row r="8439">
          <cell r="B8439" t="str">
            <v>531449</v>
          </cell>
          <cell r="C8439" t="str">
            <v>LUVA SIMPLES PVC P/ESG PRED - D=75 MM</v>
          </cell>
          <cell r="D8439" t="str">
            <v>UN</v>
          </cell>
          <cell r="E8439">
            <v>0</v>
          </cell>
        </row>
        <row r="8440">
          <cell r="B8440" t="str">
            <v>531450</v>
          </cell>
          <cell r="C8440" t="str">
            <v>LUVA SIMPLES PVC P/ESG PRED - D=100 MM</v>
          </cell>
          <cell r="D8440" t="str">
            <v>UN</v>
          </cell>
          <cell r="E8440">
            <v>2.34</v>
          </cell>
        </row>
        <row r="8441">
          <cell r="B8441" t="str">
            <v>531451</v>
          </cell>
          <cell r="C8441" t="str">
            <v>PLUG DE PVC P/ESG PRED - D=50 MM</v>
          </cell>
          <cell r="D8441" t="str">
            <v>UN</v>
          </cell>
          <cell r="E8441">
            <v>1.03</v>
          </cell>
        </row>
        <row r="8442">
          <cell r="B8442" t="str">
            <v>531452</v>
          </cell>
          <cell r="C8442" t="str">
            <v>PLUG DE PVC P/ESG PRED - D=75 MM</v>
          </cell>
          <cell r="D8442" t="str">
            <v>UN</v>
          </cell>
          <cell r="E8442">
            <v>0</v>
          </cell>
        </row>
        <row r="8443">
          <cell r="B8443" t="str">
            <v>531453</v>
          </cell>
          <cell r="C8443" t="str">
            <v>PLUG DE PVC P/ESG PRED - D=100 MM</v>
          </cell>
          <cell r="D8443" t="str">
            <v>UN</v>
          </cell>
          <cell r="E8443">
            <v>2.77</v>
          </cell>
        </row>
        <row r="8444">
          <cell r="B8444" t="str">
            <v>531454</v>
          </cell>
          <cell r="C8444" t="str">
            <v>REDUCAO EXC PVC P/ESG PRED - D=75 X 50 MM</v>
          </cell>
          <cell r="D8444" t="str">
            <v>UN</v>
          </cell>
          <cell r="E8444">
            <v>1.85</v>
          </cell>
        </row>
        <row r="8445">
          <cell r="B8445" t="str">
            <v>531455</v>
          </cell>
          <cell r="C8445" t="str">
            <v>REDUCAO EXC PVC P/ESG PRED - D=100 X 50 MM</v>
          </cell>
          <cell r="D8445" t="str">
            <v>UN</v>
          </cell>
          <cell r="E8445">
            <v>2.7</v>
          </cell>
        </row>
        <row r="8446">
          <cell r="B8446" t="str">
            <v>531456</v>
          </cell>
          <cell r="C8446" t="str">
            <v>REDUCAO EXC PVC P/ESG PRED - D=100 X 75 MM</v>
          </cell>
          <cell r="D8446" t="str">
            <v>UN</v>
          </cell>
          <cell r="E8446">
            <v>0</v>
          </cell>
        </row>
        <row r="8447">
          <cell r="B8447" t="str">
            <v>531457</v>
          </cell>
          <cell r="C8447" t="str">
            <v>REDUCAO EXC PVC P/ESG PRED - D=150 X 100 MM</v>
          </cell>
          <cell r="D8447" t="str">
            <v>UN</v>
          </cell>
          <cell r="E8447">
            <v>0</v>
          </cell>
        </row>
        <row r="8448">
          <cell r="B8448" t="str">
            <v>531458</v>
          </cell>
          <cell r="C8448" t="str">
            <v>TE 90º PVC P/ESG PRED - D=40 MM</v>
          </cell>
          <cell r="D8448" t="str">
            <v>UN</v>
          </cell>
          <cell r="E8448">
            <v>0</v>
          </cell>
        </row>
        <row r="8449">
          <cell r="B8449" t="str">
            <v>531459</v>
          </cell>
          <cell r="C8449" t="str">
            <v>TE CURTO PVC P/ESG PRED - D=50 X 50 MM</v>
          </cell>
          <cell r="D8449" t="str">
            <v>UN</v>
          </cell>
          <cell r="E8449">
            <v>2.36</v>
          </cell>
        </row>
        <row r="8450">
          <cell r="B8450" t="str">
            <v>531460</v>
          </cell>
          <cell r="C8450" t="str">
            <v>TE CURTO PVC P/ESG PRED - D=75 X 50 MM</v>
          </cell>
          <cell r="D8450" t="str">
            <v>UN</v>
          </cell>
          <cell r="E8450">
            <v>0</v>
          </cell>
        </row>
        <row r="8451">
          <cell r="B8451" t="str">
            <v>531461</v>
          </cell>
          <cell r="C8451" t="str">
            <v>TE CURTO PVC P/ESG PRED - D=75 X 75 MM</v>
          </cell>
          <cell r="D8451" t="str">
            <v>UN</v>
          </cell>
          <cell r="E8451">
            <v>4.9000000000000004</v>
          </cell>
        </row>
        <row r="8452">
          <cell r="B8452" t="str">
            <v>531462</v>
          </cell>
          <cell r="C8452" t="str">
            <v>TE CURTO PVC P/ESG PRED - D=100 X 50 MM</v>
          </cell>
          <cell r="D8452" t="str">
            <v>UN</v>
          </cell>
          <cell r="E8452">
            <v>0</v>
          </cell>
        </row>
        <row r="8453">
          <cell r="B8453" t="str">
            <v>531463</v>
          </cell>
          <cell r="C8453" t="str">
            <v>TE CURTO PVC P/ESG PRED - D=100 X 75 MM</v>
          </cell>
          <cell r="D8453" t="str">
            <v>UN</v>
          </cell>
          <cell r="E8453">
            <v>0</v>
          </cell>
        </row>
        <row r="8454">
          <cell r="B8454" t="str">
            <v>531464</v>
          </cell>
          <cell r="C8454" t="str">
            <v>TE CURTO PVC P/ESG PRED - D=100 X 100 MM</v>
          </cell>
          <cell r="D8454" t="str">
            <v>UN</v>
          </cell>
          <cell r="E8454">
            <v>5.81</v>
          </cell>
        </row>
        <row r="8455">
          <cell r="B8455" t="str">
            <v>531465</v>
          </cell>
          <cell r="C8455" t="str">
            <v>TE DE INSPECAO PVC P/ESG PRED - D=100 X 75 MM</v>
          </cell>
          <cell r="D8455" t="str">
            <v>UN</v>
          </cell>
          <cell r="E8455">
            <v>0</v>
          </cell>
        </row>
        <row r="8456">
          <cell r="B8456" t="str">
            <v>531466</v>
          </cell>
          <cell r="C8456" t="str">
            <v>TERMINAL DE VENTILACAO PVC P/ESG PRED - D=50 MM</v>
          </cell>
          <cell r="D8456" t="str">
            <v>UN</v>
          </cell>
          <cell r="E8456">
            <v>0</v>
          </cell>
        </row>
        <row r="8457">
          <cell r="B8457" t="str">
            <v>531467</v>
          </cell>
          <cell r="C8457" t="str">
            <v>TUBO PVC PBJE P/ESG PRED  - D=40 MM</v>
          </cell>
          <cell r="D8457" t="str">
            <v>M</v>
          </cell>
          <cell r="E8457">
            <v>2.08</v>
          </cell>
        </row>
        <row r="8458">
          <cell r="B8458" t="str">
            <v>531468</v>
          </cell>
          <cell r="C8458" t="str">
            <v>TUBO PVC PBJE P/ESG PRED  - D=50 MM</v>
          </cell>
          <cell r="D8458" t="str">
            <v>M</v>
          </cell>
          <cell r="E8458">
            <v>3.56</v>
          </cell>
        </row>
        <row r="8459">
          <cell r="B8459" t="str">
            <v>531469</v>
          </cell>
          <cell r="C8459" t="str">
            <v>TUBO PVC PBJE P/ESG PRED  - D=75 MM</v>
          </cell>
          <cell r="D8459" t="str">
            <v>M</v>
          </cell>
          <cell r="E8459">
            <v>5.78</v>
          </cell>
        </row>
        <row r="8460">
          <cell r="B8460" t="str">
            <v>531470</v>
          </cell>
          <cell r="C8460" t="str">
            <v>TUBO PVC PBJE P/ESG PRED  - D=100 MM</v>
          </cell>
          <cell r="D8460" t="str">
            <v>M</v>
          </cell>
          <cell r="E8460">
            <v>6.88</v>
          </cell>
        </row>
        <row r="8461">
          <cell r="B8461" t="str">
            <v>531471</v>
          </cell>
          <cell r="C8461" t="str">
            <v>ADAPTADOR PVC P/TUBO CERAM X PVC - 100 MM</v>
          </cell>
          <cell r="D8461" t="str">
            <v>UN</v>
          </cell>
          <cell r="E8461">
            <v>4.24</v>
          </cell>
        </row>
        <row r="8462">
          <cell r="B8462" t="str">
            <v>531472</v>
          </cell>
          <cell r="C8462" t="str">
            <v>ADAPTADOR PVC P/TUBO CERAM X PVC - 150 MM</v>
          </cell>
          <cell r="D8462" t="str">
            <v>UN</v>
          </cell>
          <cell r="E8462">
            <v>0</v>
          </cell>
        </row>
        <row r="8463">
          <cell r="B8463" t="str">
            <v>531473</v>
          </cell>
          <cell r="C8463" t="str">
            <v>ADAPTADOR PVC P/TUBO CERAM X PVC - 200 MM</v>
          </cell>
          <cell r="D8463" t="str">
            <v>UN</v>
          </cell>
          <cell r="E8463">
            <v>27.1</v>
          </cell>
        </row>
        <row r="8464">
          <cell r="B8464" t="str">
            <v>531474</v>
          </cell>
          <cell r="C8464" t="str">
            <v>ADAPTADOR PVC P/ TUBO CERAM X PVC VFORT - 100 MM</v>
          </cell>
          <cell r="D8464" t="str">
            <v>UN</v>
          </cell>
          <cell r="E8464">
            <v>10.220000000000001</v>
          </cell>
        </row>
        <row r="8465">
          <cell r="B8465" t="str">
            <v>531475</v>
          </cell>
          <cell r="C8465" t="str">
            <v>ADAPTADOR PVC P/ TUBO CERAM X PVC VFORT - 150 MM</v>
          </cell>
          <cell r="D8465" t="str">
            <v>UN</v>
          </cell>
          <cell r="E8465">
            <v>0</v>
          </cell>
        </row>
        <row r="8466">
          <cell r="B8466" t="str">
            <v>531476</v>
          </cell>
          <cell r="C8466" t="str">
            <v>ADAPTADOR PVC P/ TUBO CERAM X PVC VFORT - 200 MM</v>
          </cell>
          <cell r="D8466" t="str">
            <v>UN</v>
          </cell>
          <cell r="E8466">
            <v>27.7</v>
          </cell>
        </row>
        <row r="8467">
          <cell r="B8467" t="str">
            <v>531477</v>
          </cell>
          <cell r="C8467" t="str">
            <v>ANEL DE BORRACHA P/COL ESG - VINILFORT - D=100 MM</v>
          </cell>
          <cell r="D8467" t="str">
            <v>UN</v>
          </cell>
          <cell r="E8467">
            <v>0</v>
          </cell>
        </row>
        <row r="8468">
          <cell r="B8468" t="str">
            <v>531478</v>
          </cell>
          <cell r="C8468" t="str">
            <v>ANEL DE BORRACHA P/COL ESG - VINILFORT - D=125 MM</v>
          </cell>
          <cell r="D8468" t="str">
            <v>UN</v>
          </cell>
          <cell r="E8468">
            <v>0</v>
          </cell>
        </row>
        <row r="8469">
          <cell r="B8469" t="str">
            <v>531479</v>
          </cell>
          <cell r="C8469" t="str">
            <v>ANEL DE BORRACHA P/COL ESG - VINILFORT - D=150 MM</v>
          </cell>
          <cell r="D8469" t="str">
            <v>UN</v>
          </cell>
          <cell r="E8469">
            <v>0</v>
          </cell>
        </row>
        <row r="8470">
          <cell r="B8470" t="str">
            <v>531480</v>
          </cell>
          <cell r="C8470" t="str">
            <v>ANEL DE BORRACHA P/COL ESG - VINILFORT - D=200 MM</v>
          </cell>
          <cell r="D8470" t="str">
            <v>UN</v>
          </cell>
          <cell r="E8470">
            <v>0</v>
          </cell>
        </row>
        <row r="8471">
          <cell r="B8471" t="str">
            <v>531481</v>
          </cell>
          <cell r="C8471" t="str">
            <v>ANEL DE BORRACHA P/COL ESG - VINILFORT - D=250 MM</v>
          </cell>
          <cell r="D8471" t="str">
            <v>UN</v>
          </cell>
          <cell r="E8471">
            <v>0</v>
          </cell>
        </row>
        <row r="8472">
          <cell r="B8472" t="str">
            <v>531482</v>
          </cell>
          <cell r="C8472" t="str">
            <v>ANEL DE BORRACHA P/COL ESG - VINILFORT - D=300 MM</v>
          </cell>
          <cell r="D8472" t="str">
            <v>UN</v>
          </cell>
          <cell r="E8472">
            <v>0</v>
          </cell>
        </row>
        <row r="8473">
          <cell r="B8473" t="str">
            <v>531483</v>
          </cell>
          <cell r="C8473" t="str">
            <v>ANEL DE BORRACHA P/COL ESG - VINILFORT - D=350 MM</v>
          </cell>
          <cell r="D8473" t="str">
            <v>UN</v>
          </cell>
          <cell r="E8473">
            <v>0</v>
          </cell>
        </row>
        <row r="8474">
          <cell r="B8474" t="str">
            <v>531484</v>
          </cell>
          <cell r="C8474" t="str">
            <v>ANEL DE BORRACHA P/COL ESG - VINILFORT - D=400 MM</v>
          </cell>
          <cell r="D8474" t="str">
            <v>UN</v>
          </cell>
          <cell r="E8474">
            <v>0</v>
          </cell>
        </row>
        <row r="8475">
          <cell r="B8475" t="str">
            <v>531485</v>
          </cell>
          <cell r="C8475" t="str">
            <v>ANEL DE BORRACHA P/COL ESG - VFORT ULTRA - D=150MM</v>
          </cell>
          <cell r="D8475" t="str">
            <v>UN</v>
          </cell>
          <cell r="E8475">
            <v>0</v>
          </cell>
        </row>
        <row r="8476">
          <cell r="B8476" t="str">
            <v>531486</v>
          </cell>
          <cell r="C8476" t="str">
            <v>CAP PVC P/COL ESG - VINILFORT - D=150 MM</v>
          </cell>
          <cell r="D8476" t="str">
            <v>UN</v>
          </cell>
          <cell r="E8476">
            <v>0</v>
          </cell>
        </row>
        <row r="8477">
          <cell r="B8477" t="str">
            <v>531487</v>
          </cell>
          <cell r="C8477" t="str">
            <v>CAP PVC P/COL ESG - VINILFORT - D=200 MM</v>
          </cell>
          <cell r="D8477" t="str">
            <v>UN</v>
          </cell>
          <cell r="E8477">
            <v>0</v>
          </cell>
        </row>
        <row r="8478">
          <cell r="B8478" t="str">
            <v>531488</v>
          </cell>
          <cell r="C8478" t="str">
            <v>CURVA 11º 15 PVC PB P/COL ESG-VINILFORT - D=100 MM</v>
          </cell>
          <cell r="D8478" t="str">
            <v>UN</v>
          </cell>
          <cell r="E8478">
            <v>0</v>
          </cell>
        </row>
        <row r="8479">
          <cell r="B8479" t="str">
            <v>531489</v>
          </cell>
          <cell r="C8479" t="str">
            <v>CURVA 11º 15 PVC PB P/COL ESG-VINILFORT - D=150 MM</v>
          </cell>
          <cell r="D8479" t="str">
            <v>UN</v>
          </cell>
          <cell r="E8479">
            <v>0</v>
          </cell>
        </row>
        <row r="8480">
          <cell r="B8480" t="str">
            <v>531490</v>
          </cell>
          <cell r="C8480" t="str">
            <v>CURVA 22º 30 PVC PB P/COL ESG-VINILFORT - D=100 MM</v>
          </cell>
          <cell r="D8480" t="str">
            <v>UN</v>
          </cell>
          <cell r="E8480">
            <v>0</v>
          </cell>
        </row>
        <row r="8481">
          <cell r="B8481" t="str">
            <v>531491</v>
          </cell>
          <cell r="C8481" t="str">
            <v>CURVA 22º 30 PVC PB P/COL ESG-VINILFORT - D=150 MM</v>
          </cell>
          <cell r="D8481" t="str">
            <v>UN</v>
          </cell>
          <cell r="E8481">
            <v>0</v>
          </cell>
        </row>
        <row r="8482">
          <cell r="B8482" t="str">
            <v>531492</v>
          </cell>
          <cell r="C8482" t="str">
            <v>CURVA 45º CURTA PVC PB P/COL ESG-VFORT - D=100 MM</v>
          </cell>
          <cell r="D8482" t="str">
            <v>UN</v>
          </cell>
          <cell r="E8482">
            <v>0</v>
          </cell>
        </row>
        <row r="8483">
          <cell r="B8483" t="str">
            <v>531493</v>
          </cell>
          <cell r="C8483" t="str">
            <v>CURVA 45º LONGA PVC PB P/COL ESG-VFORT - D=100 MM</v>
          </cell>
          <cell r="D8483" t="str">
            <v>UN</v>
          </cell>
          <cell r="E8483">
            <v>18.78</v>
          </cell>
        </row>
        <row r="8484">
          <cell r="B8484" t="str">
            <v>531494</v>
          </cell>
          <cell r="C8484" t="str">
            <v>CURVA 45º PVC PB P/COL ESG - VINILFORT - D=125 MM</v>
          </cell>
          <cell r="D8484" t="str">
            <v>UN</v>
          </cell>
          <cell r="E8484">
            <v>0</v>
          </cell>
        </row>
        <row r="8485">
          <cell r="B8485" t="str">
            <v>531495</v>
          </cell>
          <cell r="C8485" t="str">
            <v>CURVA 45º PVC PB P/COL ESG - VINILFORT - D=150 MM</v>
          </cell>
          <cell r="D8485" t="str">
            <v>UN</v>
          </cell>
          <cell r="E8485">
            <v>62.32</v>
          </cell>
        </row>
        <row r="8486">
          <cell r="B8486" t="str">
            <v>531496</v>
          </cell>
          <cell r="C8486" t="str">
            <v>CURVA 45º PVC PB P/COL ESG - VINILFORT - D=200 MM</v>
          </cell>
          <cell r="D8486" t="str">
            <v>UN</v>
          </cell>
          <cell r="E8486">
            <v>97.78</v>
          </cell>
        </row>
        <row r="8487">
          <cell r="B8487" t="str">
            <v>531497</v>
          </cell>
          <cell r="C8487" t="str">
            <v>CURVA 45º PVC PB P/COL ESG - VINILFORT - D=250 MM</v>
          </cell>
          <cell r="D8487" t="str">
            <v>UN</v>
          </cell>
          <cell r="E8487">
            <v>0</v>
          </cell>
        </row>
        <row r="8488">
          <cell r="B8488" t="str">
            <v>531498</v>
          </cell>
          <cell r="C8488" t="str">
            <v>CURVA 45º PVC PB P/COL ESG - VINILFORT - D=300 MM</v>
          </cell>
          <cell r="D8488" t="str">
            <v>UN</v>
          </cell>
          <cell r="E8488">
            <v>333.89</v>
          </cell>
        </row>
        <row r="8489">
          <cell r="B8489" t="str">
            <v>531499</v>
          </cell>
          <cell r="C8489" t="str">
            <v>CURVA 45º PVC PB P/COL ESG - VINILFORT - D=350 MM</v>
          </cell>
          <cell r="D8489" t="str">
            <v>UN</v>
          </cell>
          <cell r="E8489">
            <v>0</v>
          </cell>
        </row>
        <row r="8490">
          <cell r="B8490" t="str">
            <v>531501</v>
          </cell>
          <cell r="C8490" t="str">
            <v>CURVA 45º PVC PB P/COL ESG - VINILFORT - D=400 MM</v>
          </cell>
          <cell r="D8490" t="str">
            <v>UN</v>
          </cell>
          <cell r="E8490">
            <v>498.14</v>
          </cell>
        </row>
        <row r="8491">
          <cell r="B8491" t="str">
            <v>531502</v>
          </cell>
          <cell r="C8491" t="str">
            <v>CURVA 90º CURTA PVC PB P/COL ESG-VFORT - D=100 MM</v>
          </cell>
          <cell r="D8491" t="str">
            <v>UN</v>
          </cell>
          <cell r="E8491">
            <v>0</v>
          </cell>
        </row>
        <row r="8492">
          <cell r="B8492" t="str">
            <v>531503</v>
          </cell>
          <cell r="C8492" t="str">
            <v>CURVA 90º LONGA PVC PB P/COL ESG-VFORT - D=100 MM</v>
          </cell>
          <cell r="D8492" t="str">
            <v>UN</v>
          </cell>
          <cell r="E8492">
            <v>22.21</v>
          </cell>
        </row>
        <row r="8493">
          <cell r="B8493" t="str">
            <v>531504</v>
          </cell>
          <cell r="C8493" t="str">
            <v>CURVA 90º PVC PB P/COL ESG - VINILFORT - D=125 MM</v>
          </cell>
          <cell r="D8493" t="str">
            <v>UN</v>
          </cell>
          <cell r="E8493">
            <v>0</v>
          </cell>
        </row>
        <row r="8494">
          <cell r="B8494" t="str">
            <v>531505</v>
          </cell>
          <cell r="C8494" t="str">
            <v>CURVA 90º PVC PB P/COL ESG - VINILFORT - D=150 MM</v>
          </cell>
          <cell r="D8494" t="str">
            <v>UN</v>
          </cell>
          <cell r="E8494">
            <v>0</v>
          </cell>
        </row>
        <row r="8495">
          <cell r="B8495" t="str">
            <v>531506</v>
          </cell>
          <cell r="C8495" t="str">
            <v>CURVA 90º PVC PB P/COL ESG - VINILFORT - D=200 MM</v>
          </cell>
          <cell r="D8495" t="str">
            <v>UN</v>
          </cell>
          <cell r="E8495">
            <v>104.9</v>
          </cell>
        </row>
        <row r="8496">
          <cell r="B8496" t="str">
            <v>531507</v>
          </cell>
          <cell r="C8496" t="str">
            <v>CURVA 90º PVC PB P/COL ESG - VINILFORT - D=250 MM</v>
          </cell>
          <cell r="D8496" t="str">
            <v>UN</v>
          </cell>
          <cell r="E8496">
            <v>0</v>
          </cell>
        </row>
        <row r="8497">
          <cell r="B8497" t="str">
            <v>531508</v>
          </cell>
          <cell r="C8497" t="str">
            <v>CURVA 90º PVC PB P/COL ESG - VINILFORT - D=300 MM</v>
          </cell>
          <cell r="D8497" t="str">
            <v>UN</v>
          </cell>
          <cell r="E8497">
            <v>414.32</v>
          </cell>
        </row>
        <row r="8498">
          <cell r="B8498" t="str">
            <v>531509</v>
          </cell>
          <cell r="C8498" t="str">
            <v>CURVA 90º PVC PB P/COL ESG - VINILFORT - D=350 MM</v>
          </cell>
          <cell r="D8498" t="str">
            <v>UN</v>
          </cell>
          <cell r="E8498">
            <v>0</v>
          </cell>
        </row>
        <row r="8499">
          <cell r="B8499" t="str">
            <v>531510</v>
          </cell>
          <cell r="C8499" t="str">
            <v>CURVA 90º PVC PB P/COL ESG - VINILFORT - D=400 MM</v>
          </cell>
          <cell r="D8499" t="str">
            <v>UN</v>
          </cell>
          <cell r="E8499">
            <v>710.78</v>
          </cell>
        </row>
        <row r="8500">
          <cell r="B8500" t="str">
            <v>531511</v>
          </cell>
          <cell r="C8500" t="str">
            <v>JUNCAO 45º PVC P/COL ESG - VINILFORT - D=100 MM</v>
          </cell>
          <cell r="D8500" t="str">
            <v>UN</v>
          </cell>
          <cell r="E8500">
            <v>32.78</v>
          </cell>
        </row>
        <row r="8501">
          <cell r="B8501" t="str">
            <v>531512</v>
          </cell>
          <cell r="C8501" t="str">
            <v>JUNCAO 45º PVC P/COL ESG - VINILFORT - D=150 MM</v>
          </cell>
          <cell r="D8501" t="str">
            <v>UN</v>
          </cell>
          <cell r="E8501">
            <v>0</v>
          </cell>
        </row>
        <row r="8502">
          <cell r="B8502" t="str">
            <v>531513</v>
          </cell>
          <cell r="C8502" t="str">
            <v>JUNCAO 45º PVC P/COL ESG - VINILFORT - D=200 MM</v>
          </cell>
          <cell r="D8502" t="str">
            <v>UN</v>
          </cell>
          <cell r="E8502">
            <v>122.9</v>
          </cell>
        </row>
        <row r="8503">
          <cell r="B8503" t="str">
            <v>531514</v>
          </cell>
          <cell r="C8503" t="str">
            <v>JUNCAO 45º PVC P/COL ESG - VINILFORT - D=250 MM</v>
          </cell>
          <cell r="D8503" t="str">
            <v>UN</v>
          </cell>
          <cell r="E8503">
            <v>0</v>
          </cell>
        </row>
        <row r="8504">
          <cell r="B8504" t="str">
            <v>531515</v>
          </cell>
          <cell r="C8504" t="str">
            <v>JUNCAO 45º PVC P/COL ESG - VINILFORT - D=300 MM</v>
          </cell>
          <cell r="D8504" t="str">
            <v>UN</v>
          </cell>
          <cell r="E8504">
            <v>477.32</v>
          </cell>
        </row>
        <row r="8505">
          <cell r="B8505" t="str">
            <v>531516</v>
          </cell>
          <cell r="C8505" t="str">
            <v>JUNCAO 45º PVC P/COL ESG - VINILFORT - D=350 MM</v>
          </cell>
          <cell r="D8505" t="str">
            <v>UN</v>
          </cell>
          <cell r="E8505">
            <v>0</v>
          </cell>
        </row>
        <row r="8506">
          <cell r="B8506" t="str">
            <v>531517</v>
          </cell>
          <cell r="C8506" t="str">
            <v>JUNCAO 45º PVC P/COL ESG - VINILFORT - D=400 MM</v>
          </cell>
          <cell r="D8506" t="str">
            <v>UN</v>
          </cell>
          <cell r="E8506">
            <v>882</v>
          </cell>
        </row>
        <row r="8507">
          <cell r="B8507" t="str">
            <v>531518</v>
          </cell>
          <cell r="C8507" t="str">
            <v>JUNCAO PVC P/COL ESG - VFORT ULTRA - D=150 X 100MM</v>
          </cell>
          <cell r="D8507" t="str">
            <v>UN</v>
          </cell>
          <cell r="E8507">
            <v>0</v>
          </cell>
        </row>
        <row r="8508">
          <cell r="B8508" t="str">
            <v>531519</v>
          </cell>
          <cell r="C8508" t="str">
            <v>LUVA DE CORRER PVC P/COL ESG-VFORT ULTRA - D=100MM</v>
          </cell>
          <cell r="D8508" t="str">
            <v>UN</v>
          </cell>
          <cell r="E8508">
            <v>0</v>
          </cell>
        </row>
        <row r="8509">
          <cell r="B8509" t="str">
            <v>531520</v>
          </cell>
          <cell r="C8509" t="str">
            <v>LUVA DE CORRER PVC P/COL ESG-VFORT ULTRA - D=150MM</v>
          </cell>
          <cell r="D8509" t="str">
            <v>UN</v>
          </cell>
          <cell r="E8509">
            <v>0</v>
          </cell>
        </row>
        <row r="8510">
          <cell r="B8510" t="str">
            <v>531521</v>
          </cell>
          <cell r="C8510" t="str">
            <v>LUVA DE CORRER PVC P/COL ESG- VINILFORT - D=100 MM</v>
          </cell>
          <cell r="D8510" t="str">
            <v>UN</v>
          </cell>
          <cell r="E8510">
            <v>4.34</v>
          </cell>
        </row>
        <row r="8511">
          <cell r="B8511" t="str">
            <v>531522</v>
          </cell>
          <cell r="C8511" t="str">
            <v>LUVA DE CORRER PVC P/COL ESG- VINILFORT - D=125 MM</v>
          </cell>
          <cell r="D8511" t="str">
            <v>UN</v>
          </cell>
          <cell r="E8511">
            <v>0</v>
          </cell>
        </row>
        <row r="8512">
          <cell r="B8512" t="str">
            <v>531523</v>
          </cell>
          <cell r="C8512" t="str">
            <v>LUVA DE CORRER PVC P/COL ESG- VINILFORT - D=150 MM</v>
          </cell>
          <cell r="D8512" t="str">
            <v>UN</v>
          </cell>
          <cell r="E8512">
            <v>16.66</v>
          </cell>
        </row>
        <row r="8513">
          <cell r="B8513" t="str">
            <v>531524</v>
          </cell>
          <cell r="C8513" t="str">
            <v>LUVA DE CORRER PVC P/COL ESG- VINILFORT - D=200 MM</v>
          </cell>
          <cell r="D8513" t="str">
            <v>UN</v>
          </cell>
          <cell r="E8513">
            <v>27.35</v>
          </cell>
        </row>
        <row r="8514">
          <cell r="B8514" t="str">
            <v>531525</v>
          </cell>
          <cell r="C8514" t="str">
            <v>LUVA DE CORRER PVC P/COL ESG- VINILFORT - D=250 MM</v>
          </cell>
          <cell r="D8514" t="str">
            <v>UN</v>
          </cell>
          <cell r="E8514">
            <v>0</v>
          </cell>
        </row>
        <row r="8515">
          <cell r="B8515" t="str">
            <v>531526</v>
          </cell>
          <cell r="C8515" t="str">
            <v>LUVA DE CORRER PVC P/COL ESG- VINILFORT - D=300 MM</v>
          </cell>
          <cell r="D8515" t="str">
            <v>UN</v>
          </cell>
          <cell r="E8515">
            <v>142.84</v>
          </cell>
        </row>
        <row r="8516">
          <cell r="B8516" t="str">
            <v>531527</v>
          </cell>
          <cell r="C8516" t="str">
            <v>LUVA DE CORRER PVC P/COL ESG- VINILFORT - D=350 MM</v>
          </cell>
          <cell r="D8516" t="str">
            <v>UN</v>
          </cell>
          <cell r="E8516">
            <v>0</v>
          </cell>
        </row>
        <row r="8517">
          <cell r="B8517" t="str">
            <v>531528</v>
          </cell>
          <cell r="C8517" t="str">
            <v>LUVA DE CORRER PVC P/COL ESG- VINILFORT - D=400 MM</v>
          </cell>
          <cell r="D8517" t="str">
            <v>UN</v>
          </cell>
          <cell r="E8517">
            <v>232.75</v>
          </cell>
        </row>
        <row r="8518">
          <cell r="B8518" t="str">
            <v>531529</v>
          </cell>
          <cell r="C8518" t="str">
            <v>PLUG PVC P/COL ESG - VINILFORT - D=100 MM</v>
          </cell>
          <cell r="D8518" t="str">
            <v>UN</v>
          </cell>
          <cell r="E8518">
            <v>16.46</v>
          </cell>
        </row>
        <row r="8519">
          <cell r="B8519" t="str">
            <v>531530</v>
          </cell>
          <cell r="C8519" t="str">
            <v>PLUG PVC P/COL ESG - VINILFORT - D=125 MM</v>
          </cell>
          <cell r="D8519" t="str">
            <v>UN</v>
          </cell>
          <cell r="E8519">
            <v>0</v>
          </cell>
        </row>
        <row r="8520">
          <cell r="B8520" t="str">
            <v>531531</v>
          </cell>
          <cell r="C8520" t="str">
            <v>PLUG PVC P/COL ESG - VINILFORT - D=150 MM</v>
          </cell>
          <cell r="D8520" t="str">
            <v>UN</v>
          </cell>
          <cell r="E8520">
            <v>0</v>
          </cell>
        </row>
        <row r="8521">
          <cell r="B8521" t="str">
            <v>531532</v>
          </cell>
          <cell r="C8521" t="str">
            <v>PLUG PVC P/COL ESG - VINILFORT - D=200 MM</v>
          </cell>
          <cell r="D8521" t="str">
            <v>UN</v>
          </cell>
          <cell r="E8521">
            <v>39.76</v>
          </cell>
        </row>
        <row r="8522">
          <cell r="B8522" t="str">
            <v>531533</v>
          </cell>
          <cell r="C8522" t="str">
            <v>PLUG PVC P/COL ESG - VINILFORT - D=250 MM</v>
          </cell>
          <cell r="D8522" t="str">
            <v>UN</v>
          </cell>
          <cell r="E8522">
            <v>0</v>
          </cell>
        </row>
        <row r="8523">
          <cell r="B8523" t="str">
            <v>531534</v>
          </cell>
          <cell r="C8523" t="str">
            <v>PLUG PVC P/COL ESG - VINILFORT - D=300 MM</v>
          </cell>
          <cell r="D8523" t="str">
            <v>UN</v>
          </cell>
          <cell r="E8523">
            <v>128.74</v>
          </cell>
        </row>
        <row r="8524">
          <cell r="B8524" t="str">
            <v>531535</v>
          </cell>
          <cell r="C8524" t="str">
            <v>PLUG PVC P/COL ESG - VINILFORT - D=350 MM</v>
          </cell>
          <cell r="D8524" t="str">
            <v>UN</v>
          </cell>
          <cell r="E8524">
            <v>0</v>
          </cell>
        </row>
        <row r="8525">
          <cell r="B8525" t="str">
            <v>531536</v>
          </cell>
          <cell r="C8525" t="str">
            <v>PLUG PVC P/COL ESG - VINILFORT - D=400 MM</v>
          </cell>
          <cell r="D8525" t="str">
            <v>UN</v>
          </cell>
          <cell r="E8525">
            <v>214.57</v>
          </cell>
        </row>
        <row r="8526">
          <cell r="B8526" t="str">
            <v>531537</v>
          </cell>
          <cell r="C8526" t="str">
            <v>REDUCAO EXC PVC PB P/COL ESG-VFORT -D=125 X 100 MM</v>
          </cell>
          <cell r="D8526" t="str">
            <v>UN</v>
          </cell>
          <cell r="E8526">
            <v>20.88</v>
          </cell>
        </row>
        <row r="8527">
          <cell r="B8527" t="str">
            <v>531538</v>
          </cell>
          <cell r="C8527" t="str">
            <v>REDUCAO EXC PVC PB P/COL ESG-VFORT -D=150 X 100 MM</v>
          </cell>
          <cell r="D8527" t="str">
            <v>UN</v>
          </cell>
          <cell r="E8527">
            <v>0</v>
          </cell>
        </row>
        <row r="8528">
          <cell r="B8528" t="str">
            <v>531539</v>
          </cell>
          <cell r="C8528" t="str">
            <v>REDUCAO EXC PVC PB P/COL ESG-VFORT -D=150 X 125 MM</v>
          </cell>
          <cell r="D8528" t="str">
            <v>UN</v>
          </cell>
          <cell r="E8528">
            <v>0</v>
          </cell>
        </row>
        <row r="8529">
          <cell r="B8529" t="str">
            <v>531540</v>
          </cell>
          <cell r="C8529" t="str">
            <v>REDUCAO EXC PVC PB P/COL ESG-VFORT -D=200 X 150 MM</v>
          </cell>
          <cell r="D8529" t="str">
            <v>UN</v>
          </cell>
          <cell r="E8529">
            <v>39.11</v>
          </cell>
        </row>
        <row r="8530">
          <cell r="B8530" t="str">
            <v>531541</v>
          </cell>
          <cell r="C8530" t="str">
            <v>REDUCAO EXC PVC PB P/COL ESG-VFORT -D=250 X 200 MM</v>
          </cell>
          <cell r="D8530" t="str">
            <v>UN</v>
          </cell>
          <cell r="E8530">
            <v>0</v>
          </cell>
        </row>
        <row r="8531">
          <cell r="B8531" t="str">
            <v>531542</v>
          </cell>
          <cell r="C8531" t="str">
            <v>REDUCAO EXC PVC PB P/COL ESG-VFORT -D=300 X 200 MM</v>
          </cell>
          <cell r="D8531" t="str">
            <v>UN</v>
          </cell>
          <cell r="E8531">
            <v>206.29</v>
          </cell>
        </row>
        <row r="8532">
          <cell r="B8532" t="str">
            <v>531543</v>
          </cell>
          <cell r="C8532" t="str">
            <v>REDUCAO EXC PVC PB P/COL ESG-VFORT -D=300 X 250 MM</v>
          </cell>
          <cell r="D8532" t="str">
            <v>UN</v>
          </cell>
          <cell r="E8532">
            <v>0</v>
          </cell>
        </row>
        <row r="8533">
          <cell r="B8533" t="str">
            <v>531544</v>
          </cell>
          <cell r="C8533" t="str">
            <v>REDUCAO EXC PVC PB P/COL ESG-VFORT -D=350 X 300 MM</v>
          </cell>
          <cell r="D8533" t="str">
            <v>UN</v>
          </cell>
          <cell r="E8533">
            <v>0</v>
          </cell>
        </row>
        <row r="8534">
          <cell r="B8534" t="str">
            <v>531545</v>
          </cell>
          <cell r="C8534" t="str">
            <v>REDUCAO EXC PVC PB P/COL ESG-VFORT -D=400 X 300 MM</v>
          </cell>
          <cell r="D8534" t="str">
            <v>UN</v>
          </cell>
          <cell r="E8534">
            <v>430.42</v>
          </cell>
        </row>
        <row r="8535">
          <cell r="B8535" t="str">
            <v>531546</v>
          </cell>
          <cell r="C8535" t="str">
            <v>REDUCAO EXC PVC PB P/COL ESG-VFORT -D=400 X 350 MM</v>
          </cell>
          <cell r="D8535" t="str">
            <v>UN</v>
          </cell>
          <cell r="E8535">
            <v>0</v>
          </cell>
        </row>
        <row r="8536">
          <cell r="B8536" t="str">
            <v>531547</v>
          </cell>
          <cell r="C8536" t="str">
            <v>TE 90º RED PVC BBB P/COL ESG-VFORT - D=200 X 150MM</v>
          </cell>
          <cell r="D8536" t="str">
            <v>UN</v>
          </cell>
          <cell r="E8536">
            <v>0</v>
          </cell>
        </row>
        <row r="8537">
          <cell r="B8537" t="str">
            <v>531548</v>
          </cell>
          <cell r="C8537" t="str">
            <v>TE 90º RED PVC BBB P/COL ESG-VFORT - D=250 X 150MM</v>
          </cell>
          <cell r="D8537" t="str">
            <v>UN</v>
          </cell>
          <cell r="E8537">
            <v>0</v>
          </cell>
        </row>
        <row r="8538">
          <cell r="B8538" t="str">
            <v>531549</v>
          </cell>
          <cell r="C8538" t="str">
            <v>TE 90º PVC BBB P/COL ESG - VINILFORT - D=100 MM</v>
          </cell>
          <cell r="D8538" t="str">
            <v>UN</v>
          </cell>
          <cell r="E8538">
            <v>30.67</v>
          </cell>
        </row>
        <row r="8539">
          <cell r="B8539" t="str">
            <v>531550</v>
          </cell>
          <cell r="C8539" t="str">
            <v>TE 90º PVC BBB P/COL ESG - VINILFORT - D=125 MM</v>
          </cell>
          <cell r="D8539" t="str">
            <v>UN</v>
          </cell>
          <cell r="E8539">
            <v>0</v>
          </cell>
        </row>
        <row r="8540">
          <cell r="B8540" t="str">
            <v>531551</v>
          </cell>
          <cell r="C8540" t="str">
            <v>TE 90º PVC BBB P/COL ESG - VINILFORT - D=150 MM</v>
          </cell>
          <cell r="D8540" t="str">
            <v>UN</v>
          </cell>
          <cell r="E8540">
            <v>84</v>
          </cell>
        </row>
        <row r="8541">
          <cell r="B8541" t="str">
            <v>531552</v>
          </cell>
          <cell r="C8541" t="str">
            <v>TE 90º PVC BBB P/COL ESG - VINILFORT - D=200 MM</v>
          </cell>
          <cell r="D8541" t="str">
            <v>UN</v>
          </cell>
          <cell r="E8541">
            <v>93.92</v>
          </cell>
        </row>
        <row r="8542">
          <cell r="B8542" t="str">
            <v>531553</v>
          </cell>
          <cell r="C8542" t="str">
            <v>TE 90º PVC BBB P/COL ESG - VINILFORT - D=250 MM</v>
          </cell>
          <cell r="D8542" t="str">
            <v>UN</v>
          </cell>
          <cell r="E8542">
            <v>0</v>
          </cell>
        </row>
        <row r="8543">
          <cell r="B8543" t="str">
            <v>531554</v>
          </cell>
          <cell r="C8543" t="str">
            <v>TE 90º PVC BBB P/COL ESG - VINILFORT - D=300 MM</v>
          </cell>
          <cell r="D8543" t="str">
            <v>UN</v>
          </cell>
          <cell r="E8543">
            <v>360.34</v>
          </cell>
        </row>
        <row r="8544">
          <cell r="B8544" t="str">
            <v>531555</v>
          </cell>
          <cell r="C8544" t="str">
            <v>TE 90º PVC BBB P/COL ESG - VINILFORT - D=400 MM</v>
          </cell>
          <cell r="D8544" t="str">
            <v>UN</v>
          </cell>
          <cell r="E8544">
            <v>500.52</v>
          </cell>
        </row>
        <row r="8545">
          <cell r="B8545" t="str">
            <v>531556</v>
          </cell>
          <cell r="C8545" t="str">
            <v>TE 90º PVC PBB P/COL ESG - VINILFORT - D=100 MM</v>
          </cell>
          <cell r="D8545" t="str">
            <v>UN</v>
          </cell>
          <cell r="E8545">
            <v>0</v>
          </cell>
        </row>
        <row r="8546">
          <cell r="B8546" t="str">
            <v>531557</v>
          </cell>
          <cell r="C8546" t="str">
            <v>TUBO PVC RIG PB NBR 7362 P/COL ESG-VFORT - D=100MM</v>
          </cell>
          <cell r="D8546" t="str">
            <v>M</v>
          </cell>
          <cell r="E8546">
            <v>10.199999999999999</v>
          </cell>
        </row>
        <row r="8547">
          <cell r="B8547" t="str">
            <v>531558</v>
          </cell>
          <cell r="C8547" t="str">
            <v>TUBO PVC RIG PB NBR 7362 P/COL ESG-VFORT - D=125MM</v>
          </cell>
          <cell r="D8547" t="str">
            <v>M</v>
          </cell>
          <cell r="E8547">
            <v>10.82</v>
          </cell>
        </row>
        <row r="8548">
          <cell r="B8548" t="str">
            <v>531559</v>
          </cell>
          <cell r="C8548" t="str">
            <v>TUBO PVC RIG PB NBR 7362 P/COL ESG-VFORT - D=150MM</v>
          </cell>
          <cell r="D8548" t="str">
            <v>M</v>
          </cell>
          <cell r="E8548">
            <v>21</v>
          </cell>
        </row>
        <row r="8549">
          <cell r="B8549" t="str">
            <v>531560</v>
          </cell>
          <cell r="C8549" t="str">
            <v>TUBO PVC RIG PB NBR 7362 P/COL ESG-VFORT - D=200MM</v>
          </cell>
          <cell r="D8549" t="str">
            <v>M</v>
          </cell>
          <cell r="E8549">
            <v>31.8</v>
          </cell>
        </row>
        <row r="8550">
          <cell r="B8550" t="str">
            <v>531561</v>
          </cell>
          <cell r="C8550" t="str">
            <v>TUBO PVC RIG PB NBR 7362 P/COL ESG-VFORT - D=250MM</v>
          </cell>
          <cell r="D8550" t="str">
            <v>M</v>
          </cell>
          <cell r="E8550">
            <v>52.8</v>
          </cell>
        </row>
        <row r="8551">
          <cell r="B8551" t="str">
            <v>531562</v>
          </cell>
          <cell r="C8551" t="str">
            <v>TUBO PVC RIG PB NBR 7362 P/COL ESG-VFORT - D=300MM</v>
          </cell>
          <cell r="D8551" t="str">
            <v>M</v>
          </cell>
          <cell r="E8551">
            <v>82.8</v>
          </cell>
        </row>
        <row r="8552">
          <cell r="B8552" t="str">
            <v>531563</v>
          </cell>
          <cell r="C8552" t="str">
            <v>TUBO PVC RIG PB NBR 7362 P/COL ESG-VFORT - D=350MM</v>
          </cell>
          <cell r="D8552" t="str">
            <v>M</v>
          </cell>
          <cell r="E8552">
            <v>108.24</v>
          </cell>
        </row>
        <row r="8553">
          <cell r="B8553" t="str">
            <v>531564</v>
          </cell>
          <cell r="C8553" t="str">
            <v>TUBO PVC RIG PB NBR 7362 P/COL ESG-VFORT - D=400MM</v>
          </cell>
          <cell r="D8553" t="str">
            <v>M</v>
          </cell>
          <cell r="E8553">
            <v>150</v>
          </cell>
        </row>
        <row r="8554">
          <cell r="B8554" t="str">
            <v>531565</v>
          </cell>
          <cell r="C8554" t="str">
            <v>SELIM 90º ELASTICO PVC VFORT ULTRA - D=150 X 100MM</v>
          </cell>
          <cell r="D8554" t="str">
            <v>UN</v>
          </cell>
          <cell r="E8554">
            <v>0</v>
          </cell>
        </row>
        <row r="8555">
          <cell r="B8555" t="str">
            <v>531566</v>
          </cell>
          <cell r="C8555" t="str">
            <v>SELIM 90º ELASTICO PVC VFORT VT 9 - D=200 X 100MM</v>
          </cell>
          <cell r="D8555" t="str">
            <v>UN</v>
          </cell>
          <cell r="E8555">
            <v>27.28</v>
          </cell>
        </row>
        <row r="8556">
          <cell r="B8556" t="str">
            <v>531567</v>
          </cell>
          <cell r="C8556" t="str">
            <v>SELIM 90º ELASTICO PVC VFORT VT 9 - D=250 X 100 MM</v>
          </cell>
          <cell r="D8556" t="str">
            <v>UN</v>
          </cell>
          <cell r="E8556">
            <v>0</v>
          </cell>
        </row>
        <row r="8557">
          <cell r="B8557" t="str">
            <v>531568</v>
          </cell>
          <cell r="C8557" t="str">
            <v>SELIM 90º ELASTICO PVC VFORT VT 9 - D=300 X 100 MM</v>
          </cell>
          <cell r="D8557" t="str">
            <v>UN</v>
          </cell>
          <cell r="E8557">
            <v>30.62</v>
          </cell>
        </row>
        <row r="8558">
          <cell r="B8558" t="str">
            <v>531569</v>
          </cell>
          <cell r="C8558" t="str">
            <v>SELIM 90º ELASTICO PVC VFORT VT10 - D=125 X 100 MM</v>
          </cell>
          <cell r="D8558" t="str">
            <v>UN</v>
          </cell>
          <cell r="E8558">
            <v>0</v>
          </cell>
        </row>
        <row r="8559">
          <cell r="B8559" t="str">
            <v>531570</v>
          </cell>
          <cell r="C8559" t="str">
            <v>SELIM 90º ELASTICO PVC VFORT VT10 - D=150 X 100 MM</v>
          </cell>
          <cell r="D8559" t="str">
            <v>UN</v>
          </cell>
          <cell r="E8559">
            <v>11.81</v>
          </cell>
        </row>
        <row r="8560">
          <cell r="B8560" t="str">
            <v>531571</v>
          </cell>
          <cell r="C8560" t="str">
            <v>SELIM 90º ELASTICO PVC P/COL ESG - D=150 X 150 MM</v>
          </cell>
          <cell r="D8560" t="str">
            <v>UN</v>
          </cell>
          <cell r="E8560">
            <v>17.399999999999999</v>
          </cell>
        </row>
        <row r="8561">
          <cell r="B8561" t="str">
            <v>531572</v>
          </cell>
          <cell r="C8561" t="str">
            <v>SELIM 90º ELASTICO PVC P/COL ESG - D=200 X 150 MM</v>
          </cell>
          <cell r="D8561" t="str">
            <v>UN</v>
          </cell>
          <cell r="E8561">
            <v>0</v>
          </cell>
        </row>
        <row r="8563">
          <cell r="B8563" t="str">
            <v>531600</v>
          </cell>
          <cell r="C8563" t="str">
            <v>TUBO DE ACO (C32 - FERRO/ACO/DERIV. 50%; SETOR ABDIB GLOBAL 35%; C54 - COMBUSTIVEL/LUBRIF. 15%)</v>
          </cell>
        </row>
        <row r="8564">
          <cell r="B8564" t="str">
            <v>531601</v>
          </cell>
          <cell r="C8564" t="str">
            <v>TUBO ACO GALVANIZADO 1/2"</v>
          </cell>
          <cell r="D8564" t="str">
            <v>M</v>
          </cell>
          <cell r="E8564">
            <v>7.44</v>
          </cell>
        </row>
        <row r="8565">
          <cell r="B8565" t="str">
            <v>531602</v>
          </cell>
          <cell r="C8565" t="str">
            <v>TUBO ACO GALVANIZADO 3/4'</v>
          </cell>
          <cell r="D8565" t="str">
            <v>M</v>
          </cell>
          <cell r="E8565">
            <v>9.1300000000000008</v>
          </cell>
        </row>
        <row r="8566">
          <cell r="B8566" t="str">
            <v>531603</v>
          </cell>
          <cell r="C8566" t="str">
            <v>TUBO ACO GALVANIZADO 1'</v>
          </cell>
          <cell r="D8566" t="str">
            <v>M</v>
          </cell>
          <cell r="E8566">
            <v>12.35</v>
          </cell>
        </row>
        <row r="8567">
          <cell r="B8567" t="str">
            <v>531604</v>
          </cell>
          <cell r="C8567" t="str">
            <v>TUBO ACO GALVANIZADO 1 1/4'</v>
          </cell>
          <cell r="D8567" t="str">
            <v>M</v>
          </cell>
          <cell r="E8567">
            <v>15.46</v>
          </cell>
        </row>
        <row r="8568">
          <cell r="B8568" t="str">
            <v>531605</v>
          </cell>
          <cell r="C8568" t="str">
            <v>TUBO ACO GALVANIZADO 1 1/2'</v>
          </cell>
          <cell r="D8568" t="str">
            <v>M</v>
          </cell>
          <cell r="E8568">
            <v>19.2</v>
          </cell>
        </row>
        <row r="8569">
          <cell r="B8569" t="str">
            <v>531606</v>
          </cell>
          <cell r="C8569" t="str">
            <v>TUBO ACO GALVANIZADO 2 POL.</v>
          </cell>
          <cell r="D8569" t="str">
            <v>M</v>
          </cell>
          <cell r="E8569">
            <v>25.43</v>
          </cell>
        </row>
        <row r="8570">
          <cell r="B8570" t="str">
            <v>531607</v>
          </cell>
          <cell r="C8570" t="str">
            <v>TUBO ACO GALVANIZADO 4 POL.</v>
          </cell>
          <cell r="D8570" t="str">
            <v>M</v>
          </cell>
          <cell r="E8570">
            <v>57.13</v>
          </cell>
        </row>
        <row r="8571">
          <cell r="B8571" t="str">
            <v>531608</v>
          </cell>
          <cell r="C8571" t="str">
            <v>TUBO DE AçO 36"  E=5/16"</v>
          </cell>
          <cell r="D8571" t="str">
            <v>M</v>
          </cell>
          <cell r="E8571">
            <v>1510.32</v>
          </cell>
        </row>
        <row r="8572">
          <cell r="B8572" t="str">
            <v>531609</v>
          </cell>
          <cell r="C8572" t="str">
            <v>TUBO DE AçO 40" E=5/16"</v>
          </cell>
          <cell r="D8572" t="str">
            <v>M</v>
          </cell>
          <cell r="E8572">
            <v>1678.8</v>
          </cell>
        </row>
        <row r="8573">
          <cell r="B8573" t="str">
            <v>531610</v>
          </cell>
          <cell r="C8573" t="str">
            <v>TUBO DE AçO 42" E=5/16"</v>
          </cell>
          <cell r="D8573" t="str">
            <v>M</v>
          </cell>
          <cell r="E8573">
            <v>1763.28</v>
          </cell>
        </row>
        <row r="8574">
          <cell r="B8574" t="str">
            <v>531611</v>
          </cell>
          <cell r="C8574" t="str">
            <v>TUBO DE AçO 48" E=5/16"</v>
          </cell>
          <cell r="D8574" t="str">
            <v>M</v>
          </cell>
          <cell r="E8574">
            <v>2016.36</v>
          </cell>
        </row>
        <row r="8575">
          <cell r="B8575" t="str">
            <v>531612</v>
          </cell>
          <cell r="C8575" t="str">
            <v>TUBO DE AçO 60" E=3/8"</v>
          </cell>
          <cell r="D8575" t="str">
            <v>M</v>
          </cell>
          <cell r="E8575">
            <v>3048</v>
          </cell>
        </row>
        <row r="8576">
          <cell r="B8576" t="str">
            <v>531613</v>
          </cell>
          <cell r="C8576" t="str">
            <v>TUBO ACO LISO SCH.10, 147,36 KG/M:DIAM.762 MM(30")</v>
          </cell>
          <cell r="D8576" t="str">
            <v>M</v>
          </cell>
          <cell r="E8576">
            <v>1020.6</v>
          </cell>
        </row>
        <row r="8577">
          <cell r="B8577" t="str">
            <v>531614</v>
          </cell>
          <cell r="C8577" t="str">
            <v>TUBO ACO LISO SCH.10, 137,42 KG/M:DIAM.711 MM(28")</v>
          </cell>
          <cell r="D8577" t="str">
            <v>M</v>
          </cell>
          <cell r="E8577">
            <v>951.72</v>
          </cell>
        </row>
        <row r="8578">
          <cell r="B8578" t="str">
            <v>531615</v>
          </cell>
          <cell r="C8578" t="str">
            <v>TUBO ACO LISO SCH.10, 127,50 KG/M:DIAM.660 MM(26")</v>
          </cell>
          <cell r="D8578" t="str">
            <v>M</v>
          </cell>
          <cell r="E8578">
            <v>882</v>
          </cell>
        </row>
        <row r="8579">
          <cell r="B8579" t="str">
            <v>531616</v>
          </cell>
          <cell r="C8579" t="str">
            <v>TUBO ACO LISO SCH.10, 94,45 KG/M:DIAM.609 MM(24")</v>
          </cell>
          <cell r="D8579" t="str">
            <v>M</v>
          </cell>
          <cell r="E8579">
            <v>649.44000000000005</v>
          </cell>
        </row>
        <row r="8580">
          <cell r="B8580" t="str">
            <v>531617</v>
          </cell>
          <cell r="C8580" t="str">
            <v>TUBO ACO LISO SCH.10, 86,50 KG/M:DIAM.560 MM(22")</v>
          </cell>
          <cell r="D8580" t="str">
            <v>M</v>
          </cell>
          <cell r="E8580">
            <v>594.78</v>
          </cell>
        </row>
        <row r="8581">
          <cell r="B8581" t="str">
            <v>531618</v>
          </cell>
          <cell r="C8581" t="str">
            <v>TUBO ACO LISOS CH.10, 78,54 KG/M:DIAM.508 MM(20")</v>
          </cell>
          <cell r="D8581" t="str">
            <v>M</v>
          </cell>
          <cell r="E8581">
            <v>505.69</v>
          </cell>
        </row>
        <row r="8582">
          <cell r="B8582" t="str">
            <v>531619</v>
          </cell>
          <cell r="C8582" t="str">
            <v>TUBO ACO LISO SCH.20, 117,07 KG/M:DIAM.508 MM(20")</v>
          </cell>
          <cell r="D8582" t="str">
            <v>M</v>
          </cell>
          <cell r="E8582">
            <v>815.22</v>
          </cell>
        </row>
        <row r="8583">
          <cell r="B8583" t="str">
            <v>531620</v>
          </cell>
          <cell r="C8583" t="str">
            <v>TUBO ACO LISO SCH.10, 70,59 KG/M:DIAM.457 MM(18")</v>
          </cell>
          <cell r="D8583" t="str">
            <v>M</v>
          </cell>
          <cell r="E8583">
            <v>454.5</v>
          </cell>
        </row>
        <row r="8584">
          <cell r="B8584" t="str">
            <v>531621</v>
          </cell>
          <cell r="C8584" t="str">
            <v>TUBO ACO LISO SCH.20, 87,79 KG/M:DIAM.457 MM(18")</v>
          </cell>
          <cell r="D8584" t="str">
            <v>M</v>
          </cell>
          <cell r="E8584">
            <v>605.64</v>
          </cell>
        </row>
        <row r="8585">
          <cell r="B8585" t="str">
            <v>531622</v>
          </cell>
          <cell r="C8585" t="str">
            <v>TUBO ACO LISO SCH.10, 62,63 KG/M:DIAM.406 MM(16")</v>
          </cell>
          <cell r="D8585" t="str">
            <v>M</v>
          </cell>
          <cell r="E8585">
            <v>403.25</v>
          </cell>
        </row>
        <row r="8586">
          <cell r="B8586" t="str">
            <v>531623</v>
          </cell>
          <cell r="C8586" t="str">
            <v>TUBO ACO LISO SCH.20, 77,86 KG/M:DIAM.406 MM(16")</v>
          </cell>
          <cell r="D8586" t="str">
            <v>M</v>
          </cell>
          <cell r="E8586">
            <v>536.76</v>
          </cell>
        </row>
        <row r="8587">
          <cell r="B8587" t="str">
            <v>531624</v>
          </cell>
          <cell r="C8587" t="str">
            <v>TUBO ACO LISO SCH.10, 54,68 KG/M:DIAM.356 MM(14")</v>
          </cell>
          <cell r="D8587" t="str">
            <v>M</v>
          </cell>
          <cell r="E8587">
            <v>352.07</v>
          </cell>
        </row>
        <row r="8588">
          <cell r="B8588" t="str">
            <v>531625</v>
          </cell>
          <cell r="C8588" t="str">
            <v>TUBO ACO LISO SCH.20, 67,94 KG/M:DIAM.356 MM(14")</v>
          </cell>
          <cell r="D8588" t="str">
            <v>M</v>
          </cell>
          <cell r="E8588">
            <v>468.25</v>
          </cell>
        </row>
        <row r="8589">
          <cell r="B8589" t="str">
            <v>531626</v>
          </cell>
          <cell r="C8589" t="str">
            <v>TUBO ACO LISO SCH.30, 81,28 KG/M:DIAM.356 MM(14")</v>
          </cell>
          <cell r="D8589" t="str">
            <v>M</v>
          </cell>
          <cell r="E8589">
            <v>565.32000000000005</v>
          </cell>
        </row>
        <row r="8590">
          <cell r="B8590" t="str">
            <v>531627</v>
          </cell>
          <cell r="C8590" t="str">
            <v>TUBO ACO LISO SCH.20;49,72KG/M:DIAM.323MM(12 3/4")</v>
          </cell>
          <cell r="D8590" t="str">
            <v>M</v>
          </cell>
          <cell r="E8590">
            <v>320.75</v>
          </cell>
        </row>
        <row r="8591">
          <cell r="B8591" t="str">
            <v>531628</v>
          </cell>
          <cell r="C8591" t="str">
            <v>TUBO ACO LISO SCH.30;65,20KG/M:DIAM.323MM(12 3/4")</v>
          </cell>
          <cell r="D8591" t="str">
            <v>M</v>
          </cell>
          <cell r="E8591">
            <v>444.72</v>
          </cell>
        </row>
        <row r="8592">
          <cell r="B8592" t="str">
            <v>531629</v>
          </cell>
          <cell r="C8592" t="str">
            <v>TUBO ACO LISO SCH.40;79,74KG/M:DIAM.323MM(12 3/4")</v>
          </cell>
          <cell r="D8592" t="str">
            <v>M</v>
          </cell>
          <cell r="E8592">
            <v>557.72</v>
          </cell>
        </row>
        <row r="8593">
          <cell r="B8593" t="str">
            <v>531630</v>
          </cell>
          <cell r="C8593" t="str">
            <v>TUBO ACO LISO 37,57 KG/M:DIAM. 305 MM (12")</v>
          </cell>
          <cell r="D8593" t="str">
            <v>M</v>
          </cell>
          <cell r="E8593">
            <v>239.05</v>
          </cell>
        </row>
        <row r="8594">
          <cell r="B8594" t="str">
            <v>531631</v>
          </cell>
          <cell r="C8594" t="str">
            <v>TUBO ACO LISO 31,59 KG/M:DIAM. 273 MM (10 3/4")</v>
          </cell>
          <cell r="D8594" t="str">
            <v>M</v>
          </cell>
          <cell r="E8594">
            <v>204.19</v>
          </cell>
        </row>
        <row r="8595">
          <cell r="B8595" t="str">
            <v>531632</v>
          </cell>
          <cell r="C8595" t="str">
            <v>TUBO ACO LISO SCH.20;41,77KG/M:DIAM.273MM(10 3/4")</v>
          </cell>
          <cell r="D8595" t="str">
            <v>M</v>
          </cell>
          <cell r="E8595">
            <v>275.77999999999997</v>
          </cell>
        </row>
        <row r="8596">
          <cell r="B8596" t="str">
            <v>531633</v>
          </cell>
          <cell r="C8596" t="str">
            <v>TUBO ACO LISO SCH.30;51,00KG/M:DIAM.273MM(10 3/4")</v>
          </cell>
          <cell r="D8596" t="str">
            <v>M</v>
          </cell>
          <cell r="E8596">
            <v>366.29</v>
          </cell>
        </row>
        <row r="8597">
          <cell r="B8597" t="str">
            <v>531634</v>
          </cell>
          <cell r="C8597" t="str">
            <v>TUBO ACO LISO SCH.40;60,29KG/M:DIAM.273MM(10 3/4")</v>
          </cell>
          <cell r="D8597" t="str">
            <v>M</v>
          </cell>
          <cell r="E8597">
            <v>435.08</v>
          </cell>
        </row>
        <row r="8598">
          <cell r="B8598" t="str">
            <v>531635</v>
          </cell>
          <cell r="C8598" t="str">
            <v>TUBO ACO LISO SCH.20;33,31KG/M,GALV:DIAM.203MM(8")</v>
          </cell>
          <cell r="D8598" t="str">
            <v>M</v>
          </cell>
          <cell r="E8598">
            <v>270.54000000000002</v>
          </cell>
        </row>
        <row r="8599">
          <cell r="B8599" t="str">
            <v>531636</v>
          </cell>
          <cell r="C8599" t="str">
            <v>TUBO ACO LISO SCH.20;49,72KG/M,PRETO:DIAM.305MM12"</v>
          </cell>
          <cell r="D8599" t="str">
            <v>M</v>
          </cell>
          <cell r="E8599">
            <v>320.75</v>
          </cell>
        </row>
        <row r="8600">
          <cell r="B8600" t="str">
            <v>531637</v>
          </cell>
          <cell r="C8600" t="str">
            <v>TUBO ACO LISO SCH.20;41,77KG/M,PRETO:DIAM.254MM10"</v>
          </cell>
          <cell r="D8600" t="str">
            <v>M</v>
          </cell>
          <cell r="E8600">
            <v>275.77999999999997</v>
          </cell>
        </row>
        <row r="8601">
          <cell r="B8601" t="str">
            <v>531638</v>
          </cell>
          <cell r="C8601" t="str">
            <v>TUBO ACO LISO SCH.20;33,31KG/M,PRETO:DIAM.203MM 8"</v>
          </cell>
          <cell r="D8601" t="str">
            <v>M</v>
          </cell>
          <cell r="E8601">
            <v>224.95</v>
          </cell>
        </row>
        <row r="8602">
          <cell r="B8602" t="str">
            <v>531639</v>
          </cell>
          <cell r="C8602" t="str">
            <v>TUBO ACO LISO DIN2440;19,24KG/M,PRETO:DIAM.152MM6"</v>
          </cell>
          <cell r="D8602" t="str">
            <v>M</v>
          </cell>
          <cell r="E8602">
            <v>101.82</v>
          </cell>
        </row>
        <row r="8603">
          <cell r="B8603" t="str">
            <v>531640</v>
          </cell>
          <cell r="C8603" t="str">
            <v>TUBO API 5A;140,00 KG/M:DIAM.508 MM (20") J OU K55</v>
          </cell>
          <cell r="D8603" t="str">
            <v>M</v>
          </cell>
          <cell r="E8603">
            <v>1439.42</v>
          </cell>
        </row>
        <row r="8604">
          <cell r="B8604" t="str">
            <v>531641</v>
          </cell>
          <cell r="C8604" t="str">
            <v>TUBO API 5A,158,64 KG/M:DIAM.508 MM (20")J OU K55</v>
          </cell>
          <cell r="D8604" t="str">
            <v>M</v>
          </cell>
          <cell r="E8604">
            <v>1504.8</v>
          </cell>
        </row>
        <row r="8605">
          <cell r="B8605" t="str">
            <v>531642</v>
          </cell>
          <cell r="C8605" t="str">
            <v>TUBO API 5A,130,34KG/M:DIAM.473MM(18 5/8")J OU K55</v>
          </cell>
          <cell r="D8605" t="str">
            <v>M</v>
          </cell>
          <cell r="E8605">
            <v>1232.68</v>
          </cell>
        </row>
        <row r="8606">
          <cell r="B8606" t="str">
            <v>531643</v>
          </cell>
          <cell r="C8606" t="str">
            <v>TUBO API 5A, 96,82 KG/M:DIAM. 406 MM (16") H 40</v>
          </cell>
          <cell r="D8606" t="str">
            <v>M</v>
          </cell>
          <cell r="E8606">
            <v>855.35</v>
          </cell>
        </row>
        <row r="8607">
          <cell r="B8607" t="str">
            <v>531644</v>
          </cell>
          <cell r="C8607" t="str">
            <v>TUBO API 5A,111,71 KG/M:DIAM.406 MM (16")J OU K 55</v>
          </cell>
          <cell r="D8607" t="str">
            <v>M</v>
          </cell>
          <cell r="E8607">
            <v>995.41</v>
          </cell>
        </row>
        <row r="8608">
          <cell r="B8608" t="str">
            <v>531645</v>
          </cell>
          <cell r="C8608" t="str">
            <v>TUBO API 5A;125,12 KG/M:DIAM.406 MM(16") J OU K 55</v>
          </cell>
          <cell r="D8608" t="str">
            <v>M</v>
          </cell>
          <cell r="E8608">
            <v>1114.9100000000001</v>
          </cell>
        </row>
        <row r="8609">
          <cell r="B8609" t="str">
            <v>531646</v>
          </cell>
          <cell r="C8609" t="str">
            <v>TUBO API 5A;81,18 KG/M:DIAM.340MM(13 3/8")J OU K55</v>
          </cell>
          <cell r="D8609" t="str">
            <v>M</v>
          </cell>
          <cell r="E8609">
            <v>668.72</v>
          </cell>
        </row>
        <row r="8610">
          <cell r="B8610" t="str">
            <v>531647</v>
          </cell>
          <cell r="C8610" t="str">
            <v>TUBO API 5A;90,86KG/M:DIAM.340 MM(13 3/8")J OU K55</v>
          </cell>
          <cell r="D8610" t="str">
            <v>M</v>
          </cell>
          <cell r="E8610">
            <v>748.46</v>
          </cell>
        </row>
        <row r="8611">
          <cell r="B8611" t="str">
            <v>531648</v>
          </cell>
          <cell r="C8611" t="str">
            <v>TUBO API5A,101,29KG/M:DIAM.340MM(13 3/8")J OU K 55</v>
          </cell>
          <cell r="D8611" t="str">
            <v>M</v>
          </cell>
          <cell r="E8611">
            <v>834.38</v>
          </cell>
        </row>
        <row r="8612">
          <cell r="B8612" t="str">
            <v>531649</v>
          </cell>
          <cell r="C8612" t="str">
            <v>TUBO API5A;60,32KG/M:DIAM.273 MM(10 3/4")J OU K 55</v>
          </cell>
          <cell r="D8612" t="str">
            <v>M</v>
          </cell>
          <cell r="E8612">
            <v>471.22</v>
          </cell>
        </row>
        <row r="8613">
          <cell r="B8613" t="str">
            <v>531650</v>
          </cell>
          <cell r="C8613" t="str">
            <v>TUBO API5A;67,66KG/M:DIAM.273 MM(10 3/4")J OU K 55</v>
          </cell>
          <cell r="D8613" t="str">
            <v>M</v>
          </cell>
          <cell r="E8613">
            <v>528.55999999999995</v>
          </cell>
        </row>
        <row r="8614">
          <cell r="B8614" t="str">
            <v>531651</v>
          </cell>
          <cell r="C8614" t="str">
            <v>TUBO API5A;75,96KG/M:DIAM.273 MM(10 3/4")J OU K 55</v>
          </cell>
          <cell r="D8614" t="str">
            <v>M</v>
          </cell>
          <cell r="E8614">
            <v>593.4</v>
          </cell>
        </row>
        <row r="8615">
          <cell r="B8615" t="str">
            <v>531652</v>
          </cell>
          <cell r="C8615" t="str">
            <v>TUBO API 5A; 48,11 KG/M:DIAM.244 MM(9 5/8") H 40</v>
          </cell>
          <cell r="D8615" t="str">
            <v>M</v>
          </cell>
          <cell r="E8615">
            <v>375.84</v>
          </cell>
        </row>
        <row r="8616">
          <cell r="B8616" t="str">
            <v>531653</v>
          </cell>
          <cell r="C8616" t="str">
            <v>TUBO API 5A;53,62 KG/M:DIAM.244MM(9 5/8")J OU K 55</v>
          </cell>
          <cell r="D8616" t="str">
            <v>M</v>
          </cell>
          <cell r="E8616">
            <v>418.88</v>
          </cell>
        </row>
        <row r="8617">
          <cell r="B8617" t="str">
            <v>531654</v>
          </cell>
          <cell r="C8617" t="str">
            <v>TUBO API 5A;59,68 KG/M:DIAM.244MM(9 5/8")J OU K 55</v>
          </cell>
          <cell r="D8617" t="str">
            <v>M</v>
          </cell>
          <cell r="E8617">
            <v>466.22</v>
          </cell>
        </row>
        <row r="8618">
          <cell r="B8618" t="str">
            <v>531655</v>
          </cell>
          <cell r="C8618" t="str">
            <v>TUBO API 5A;35,75 KG/M:DIAM.219MM(8 5/8")J OU K 55</v>
          </cell>
          <cell r="D8618" t="str">
            <v>M</v>
          </cell>
          <cell r="E8618">
            <v>279.27999999999997</v>
          </cell>
        </row>
        <row r="8619">
          <cell r="B8619" t="str">
            <v>531656</v>
          </cell>
          <cell r="C8619" t="str">
            <v>TUBO API 5A;47,66 KG/M:DIAM.219MM(8 5/8")J OU K 55</v>
          </cell>
          <cell r="D8619" t="str">
            <v>M</v>
          </cell>
          <cell r="E8619">
            <v>372.32</v>
          </cell>
        </row>
        <row r="8620">
          <cell r="B8620" t="str">
            <v>531657</v>
          </cell>
          <cell r="C8620" t="str">
            <v>TUBO API 5A;53,62 KG/M:DIAM.219MM(8 5/8")J OU K 55</v>
          </cell>
          <cell r="D8620" t="str">
            <v>M</v>
          </cell>
          <cell r="E8620">
            <v>418.88</v>
          </cell>
        </row>
        <row r="8621">
          <cell r="B8621" t="str">
            <v>531658</v>
          </cell>
          <cell r="C8621" t="str">
            <v>TUBO API 5A;29,79 KG/M:DIAM.168MM(6 5/8")J OU K 55</v>
          </cell>
          <cell r="D8621" t="str">
            <v>M</v>
          </cell>
          <cell r="E8621">
            <v>232.72</v>
          </cell>
        </row>
        <row r="8622">
          <cell r="B8622" t="str">
            <v>531659</v>
          </cell>
          <cell r="C8622" t="str">
            <v>TUBO API 5A;35,75 KG/M:DIAM.168MM(6 5/8")J OU K55</v>
          </cell>
          <cell r="D8622" t="str">
            <v>M</v>
          </cell>
          <cell r="E8622">
            <v>279.27999999999997</v>
          </cell>
        </row>
      </sheetData>
      <sheetData sheetId="1" refreshError="1"/>
      <sheetData sheetId="2" refreshError="1"/>
      <sheetData sheetId="3" refreshError="1"/>
      <sheetData sheetId="4"/>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OQUI"/>
      <sheetName val="SERVIÇOS"/>
      <sheetName val="TCB5"/>
      <sheetName val="TEB4"/>
      <sheetName val="TCC4"/>
      <sheetName val="TBMB"/>
      <sheetName val="ORÇAMENTO"/>
      <sheetName val="CONS_CORR"/>
      <sheetName val="CONS_PREV"/>
      <sheetName val="MELHORAM"/>
      <sheetName val="EMERGENCIA"/>
      <sheetName val="SERV_AUX"/>
      <sheetName val="INDICES"/>
      <sheetName val="P A T O  D"/>
      <sheetName val="TABELA"/>
      <sheetName val="61M-CBMI"/>
      <sheetName val="MAT-BET"/>
    </sheetNames>
    <sheetDataSet>
      <sheetData sheetId="0"/>
      <sheetData sheetId="1"/>
      <sheetData sheetId="2" refreshError="1"/>
      <sheetData sheetId="3"/>
      <sheetData sheetId="4" refreshError="1"/>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list"/>
      <sheetName val="1 - CAPA"/>
      <sheetName val="2 - MAPA DA OBRA"/>
      <sheetName val="3 - INVENTÁRIO DOS ELEMENTOS"/>
      <sheetName val="4- BDI"/>
      <sheetName val="5 - FIT"/>
      <sheetName val="6 - NÍVEL DE ESFORÇO 1 ANO"/>
      <sheetName val="6.1 - NÍVEL DE ESFORÇO 2 ANOS"/>
      <sheetName val="6.1.1 - RESUMO"/>
      <sheetName val="6.2 - CRONOGRAMA"/>
      <sheetName val="6.3 - CURVA ABC %"/>
      <sheetName val="7. CROQUI PESQUISADAS"/>
      <sheetName val="7.1 CROQUI ADOTADAS"/>
      <sheetName val="7.2 - PESQ. BRITA-AREIA"/>
      <sheetName val="8.0 - CROQUI REFIN."/>
      <sheetName val="8.1 - PESQ. MAT. BETUM."/>
      <sheetName val="9 - MOBILIZAÇÃO"/>
      <sheetName val="9.1 FU Grande Porte"/>
      <sheetName val="10.0 - ADM. RESUMO"/>
      <sheetName val="10.1 - ADM."/>
      <sheetName val="11 - TRANSPORTES"/>
      <sheetName val="11 - TRANSPORTES Auxiliar"/>
      <sheetName val="Preço de transp. SICRO"/>
      <sheetName val="12 - CANTEIRO"/>
      <sheetName val="FATORES"/>
      <sheetName val="INSUMOS"/>
      <sheetName val="CROQUI ADOTADAS"/>
      <sheetName val="CADASTRO"/>
    </sheetNames>
    <sheetDataSet>
      <sheetData sheetId="0">
        <row r="1">
          <cell r="S1" t="str">
            <v>OK</v>
          </cell>
        </row>
        <row r="2">
          <cell r="S2" t="str">
            <v>NÃO OK</v>
          </cell>
        </row>
      </sheetData>
      <sheetData sheetId="1">
        <row r="46">
          <cell r="C46" t="str">
            <v>DATA BASE SICRO:</v>
          </cell>
        </row>
      </sheetData>
      <sheetData sheetId="2" refreshError="1"/>
      <sheetData sheetId="3" refreshError="1"/>
      <sheetData sheetId="4" refreshError="1"/>
      <sheetData sheetId="5" refreshError="1"/>
      <sheetData sheetId="6"/>
      <sheetData sheetId="7"/>
      <sheetData sheetId="8"/>
      <sheetData sheetId="9" refreshError="1"/>
      <sheetData sheetId="10" refreshError="1"/>
      <sheetData sheetId="11" refreshError="1"/>
      <sheetData sheetId="12">
        <row r="36">
          <cell r="A36" t="str">
            <v>Jazida (pedra) - Britagem</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TCB5"/>
      <sheetName val="TCC4"/>
      <sheetName val="TLRM"/>
      <sheetName val="TBMB"/>
      <sheetName val="CRONOGRAMA"/>
      <sheetName val="ORÇAMENTO"/>
      <sheetName val="MCBR"/>
      <sheetName val="61M-CBMI"/>
      <sheetName val="MAT-BET"/>
      <sheetName val="8ª MP_BR_459"/>
      <sheetName val="P A T O  D"/>
    </sheetNames>
    <sheetDataSet>
      <sheetData sheetId="0"/>
      <sheetData sheetId="1">
        <row r="43">
          <cell r="I43">
            <v>2068111.27</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çamentária"/>
      <sheetName val="PlanServ"/>
      <sheetName val="PlanResumo "/>
      <sheetName val="Cronograma"/>
      <sheetName val="Aquisição"/>
      <sheetName val="CANTEIRO"/>
      <sheetName val="TRANSPORTE"/>
      <sheetName val="CustosTransp"/>
      <sheetName val="Composições"/>
      <sheetName val="preqmec"/>
      <sheetName val="Motoniveladora"/>
      <sheetName val="Velocidades"/>
      <sheetName val="MOBILIZ _ DESMOBIL"/>
      <sheetName val="RelEquip"/>
      <sheetName val="Composição transp. equipamento"/>
      <sheetName val="AU"/>
      <sheetName val="Plan2"/>
      <sheetName val="Plan3"/>
      <sheetName val="Assumptions"/>
    </sheetNames>
    <sheetDataSet>
      <sheetData sheetId="0"/>
      <sheetData sheetId="1"/>
      <sheetData sheetId="2"/>
      <sheetData sheetId="3"/>
      <sheetData sheetId="4"/>
      <sheetData sheetId="5"/>
      <sheetData sheetId="6"/>
      <sheetData sheetId="7">
        <row r="2">
          <cell r="T2" t="str">
            <v>Restauração</v>
          </cell>
        </row>
        <row r="3">
          <cell r="T3" t="str">
            <v>Implantação</v>
          </cell>
        </row>
        <row r="4">
          <cell r="T4" t="str">
            <v>Duplicação</v>
          </cell>
        </row>
      </sheetData>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DADOS"/>
      <sheetName val="Assumptions"/>
    </sheetNames>
    <sheetDataSet>
      <sheetData sheetId="0"/>
      <sheetData sheetId="1">
        <row r="1">
          <cell r="A1" t="str">
            <v>Construção de Edifícios</v>
          </cell>
        </row>
        <row r="2">
          <cell r="A2" t="str">
            <v>Construção de Rodovias e Ferrovias</v>
          </cell>
        </row>
        <row r="3">
          <cell r="A3" t="str">
            <v>Construção de Redes de Abastecimento de Água, Coleta de Esgoto e Construções Correlatas</v>
          </cell>
        </row>
        <row r="4">
          <cell r="A4" t="str">
            <v>Construção e Manutenção de Estações e Redes de Distribuição de Energia Elétrica</v>
          </cell>
        </row>
        <row r="5">
          <cell r="A5" t="str">
            <v>Obras Portuárias, Marítimas e Fluviais</v>
          </cell>
        </row>
        <row r="6">
          <cell r="A6" t="str">
            <v>Fornecimento de Materiais e Equipamentos</v>
          </cell>
        </row>
      </sheetData>
      <sheetData sheetId="2"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Q RESUMO A"/>
      <sheetName val="P A T O  B"/>
      <sheetName val="MAT ASF C"/>
      <sheetName val="Cotação"/>
      <sheetName val="Trans D"/>
      <sheetName val="Cronograma E (1)"/>
      <sheetName val="Cronograma E (2)"/>
      <sheetName val="Croqui F (3)"/>
      <sheetName val="Preços  G"/>
      <sheetName val="RESUMO_AUT1"/>
      <sheetName val="TCB5"/>
      <sheetName val="TCC4"/>
      <sheetName val="P A T O  D"/>
      <sheetName val="PLANILHA CONTRATUAL"/>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CONTRATUAL"/>
    </sheetNames>
    <sheetDataSet>
      <sheetData sheetId="0"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 A T O  B"/>
    </sheetNames>
    <sheetDataSet>
      <sheetData sheetId="0"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_BG_"/>
    </sheetNames>
    <sheetDataSet>
      <sheetData sheetId="0"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Equipamentos"/>
    </sheetNames>
    <sheetDataSet>
      <sheetData sheetId="0"/>
      <sheetData sheetId="1"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Árvores"/>
      <sheetName val="Drenos"/>
      <sheetName val="Defensa"/>
      <sheetName val="Concreto"/>
      <sheetName val="Bueiros"/>
      <sheetName val="Meio fio"/>
      <sheetName val="D. d'agua"/>
      <sheetName val="Sarjetas"/>
      <sheetName val="A. Gramada"/>
      <sheetName val="Acostamentos"/>
      <sheetName val="Outdors"/>
      <sheetName val="Capina"/>
      <sheetName val="6.0 - NÍVEL DE ESF. 1 ANO"/>
      <sheetName val="1 - CAPA"/>
      <sheetName val="RESUMO"/>
      <sheetName val="Equipamentos"/>
    </sheetNames>
    <sheetDataSet>
      <sheetData sheetId="0">
        <row r="64">
          <cell r="D64">
            <v>1666.9800000000002</v>
          </cell>
        </row>
      </sheetData>
      <sheetData sheetId="1">
        <row r="40">
          <cell r="C40">
            <v>390.39999999999981</v>
          </cell>
        </row>
      </sheetData>
      <sheetData sheetId="2"/>
      <sheetData sheetId="3"/>
      <sheetData sheetId="4">
        <row r="61">
          <cell r="C61">
            <v>2391.5374075452301</v>
          </cell>
        </row>
      </sheetData>
      <sheetData sheetId="5"/>
      <sheetData sheetId="6">
        <row r="13">
          <cell r="B13">
            <v>61</v>
          </cell>
        </row>
      </sheetData>
      <sheetData sheetId="7">
        <row r="360">
          <cell r="C360">
            <v>81933</v>
          </cell>
        </row>
      </sheetData>
      <sheetData sheetId="8">
        <row r="31">
          <cell r="C31">
            <v>48894.399999999994</v>
          </cell>
        </row>
      </sheetData>
      <sheetData sheetId="9"/>
      <sheetData sheetId="10"/>
      <sheetData sheetId="11"/>
      <sheetData sheetId="12" refreshError="1"/>
      <sheetData sheetId="13" refreshError="1"/>
      <sheetData sheetId="14" refreshError="1"/>
      <sheetData sheetId="15"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JLP FINAL"/>
      <sheetName val="Mutação do PL Trimestral"/>
      <sheetName val="Premissas"/>
    </sheetNames>
    <sheetDataSet>
      <sheetData sheetId="0" refreshError="1"/>
      <sheetData sheetId="1" refreshError="1"/>
      <sheetData sheetId="2"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REF"/>
      <sheetName val="Mestre"/>
      <sheetName val="Mutação do PL Trimestral"/>
      <sheetName val="Mutação PL - Dez a Set"/>
      <sheetName val="Reserva Reavaliação"/>
      <sheetName val="Mov. Res. Reavaliacao"/>
      <sheetName val="Lucros a Realizar"/>
      <sheetName val="Tickmark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
      <sheetName val="Jurídico"/>
      <sheetName val="Assin Contratada"/>
      <sheetName val="Assin_Contratada"/>
      <sheetName val="Terr-preços"/>
      <sheetName val="Unit"/>
      <sheetName val="Local"/>
      <sheetName val="tabela DER julho97"/>
      <sheetName val="Plan3"/>
      <sheetName val="AVALIAÇÃO_terreno"/>
      <sheetName val="INCCTOT"/>
      <sheetName val="Assin_Contratada1"/>
      <sheetName val="tabela_DER_julho97"/>
      <sheetName val="0040"/>
      <sheetName val="Proctor BGS 2"/>
      <sheetName val="DADOS MENU"/>
      <sheetName val="Principal"/>
      <sheetName val="P   CARGOS SAL CARAJAS "/>
      <sheetName val="XREF"/>
      <sheetName val="Control"/>
      <sheetName val="scenario"/>
      <sheetName val="Proctor_BGS_2"/>
      <sheetName val="  Eco-marshall modelo "/>
      <sheetName val=" MODELO - Eco-marshall"/>
      <sheetName val=" MODELO- Eco-marshall"/>
      <sheetName val="modelo- 16-19mm - Eco-marshall"/>
      <sheetName val="modelo- Eco Marshall"/>
      <sheetName val="MATRIZ-ECO-MARSHALL"/>
      <sheetName val="P___CARGOS_SAL_CARAJAS_"/>
      <sheetName val="Despesas"/>
      <sheetName val="samarco"/>
      <sheetName val="OP079907"/>
      <sheetName val="Check Farol"/>
      <sheetName val="Dados"/>
      <sheetName val="Banco de Dados - Placas"/>
      <sheetName val="PLQ - Recuperação Base de Quant"/>
      <sheetName val="Métricas"/>
      <sheetName val="Recape Drenos"/>
      <sheetName val="BASE DE DADOS 1"/>
      <sheetName val="CBUQ MÊS"/>
      <sheetName val="Planilha1"/>
      <sheetName val="RELATA VÉIO"/>
      <sheetName val="Assin_Contratada2"/>
      <sheetName val="tabela_DER_julho971"/>
      <sheetName val="Proctor_BGS_21"/>
      <sheetName val="DADOS_MENU"/>
      <sheetName val="P___CARGOS_SAL_CARAJAS_1"/>
      <sheetName val="__Eco-marshall_modelo_"/>
      <sheetName val="_MODELO_-_Eco-marshall"/>
      <sheetName val="_MODELO-_Eco-marshall"/>
      <sheetName val="modelo-_16-19mm_-_Eco-marshall"/>
      <sheetName val="modelo-_Eco_Marshall"/>
      <sheetName val="Controle de Contratos atualizad"/>
      <sheetName val="RELATA ANTIGO"/>
      <sheetName val="GERAL"/>
      <sheetName val="W_Z_Q0000_Z_RTIN_01_REC_0003"/>
      <sheetName val="Padrões Horizontal"/>
      <sheetName val="Resumo Taquaruçu 05-19"/>
      <sheetName val="Rendimento Equipe"/>
      <sheetName val="Índice Chuva"/>
      <sheetName val="Premissas"/>
      <sheetName val="Resumo"/>
      <sheetName val="RELATA"/>
      <sheetName val="BR 376 Km 181,85"/>
      <sheetName val="Pavim-preços"/>
      <sheetName val="M.O. - 01"/>
      <sheetName val="Plan1"/>
      <sheetName val="elétrica"/>
      <sheetName val="Assin_Contratada3"/>
      <sheetName val="tabela_DER_julho972"/>
      <sheetName val="Banco_de_Dados_-_Placas"/>
      <sheetName val="RELATA_VÉIO"/>
      <sheetName val="Check_Farol"/>
      <sheetName val="PLQ_-_Recuperação_Base_de_Quant"/>
      <sheetName val="Recape_Drenos"/>
      <sheetName val="BASE_DE_DADOS_1"/>
      <sheetName val="CBUQ_MÊS"/>
      <sheetName val="Trans Assump"/>
      <sheetName val="Evolução Realizado"/>
      <sheetName val="Cadastral Fonecedor"/>
      <sheetName val="ABC"/>
      <sheetName val="Contr_Global"/>
      <sheetName val="Índice"/>
      <sheetName val="Projecao"/>
      <sheetName val="CONSSID12-96"/>
    </sheetNames>
    <sheetDataSet>
      <sheetData sheetId="0" refreshError="1"/>
      <sheetData sheetId="1" refreshError="1">
        <row r="2">
          <cell r="D2" t="str">
            <v>Razão Social</v>
          </cell>
          <cell r="F2" t="str">
            <v>Objeto</v>
          </cell>
          <cell r="G2" t="str">
            <v>Área</v>
          </cell>
          <cell r="H2" t="str">
            <v>Gestor</v>
          </cell>
          <cell r="I2" t="str">
            <v>N.º Contrato</v>
          </cell>
          <cell r="J2" t="str">
            <v>Contrato/Aditivo/Encerr.</v>
          </cell>
          <cell r="K2" t="str">
            <v>Nº Aditivo</v>
          </cell>
        </row>
        <row r="3">
          <cell r="D3" t="str">
            <v>A Integração Recuperadora de Rodovias S/C Ltda</v>
          </cell>
          <cell r="F3" t="str">
            <v>Serviços de conservação civil.</v>
          </cell>
          <cell r="G3" t="str">
            <v>Conservação</v>
          </cell>
          <cell r="H3" t="str">
            <v>Nadalin</v>
          </cell>
          <cell r="I3" t="str">
            <v>ACTUA-CQ-0671/04</v>
          </cell>
          <cell r="J3" t="str">
            <v>Aditivo</v>
          </cell>
          <cell r="K3" t="str">
            <v>1º</v>
          </cell>
        </row>
        <row r="4">
          <cell r="D4" t="str">
            <v>Elena Franco Rosa Resende - ME</v>
          </cell>
          <cell r="F4" t="str">
            <v>Confecção e instalação de Gradil Orsometal de ferro chato 1' x 1/8', para proteção de Pista AVI - 01 do pedágio do km 46 da SP-270, Proteção solicitada pela Comissão da CIPA.</v>
          </cell>
          <cell r="G4" t="str">
            <v>Manutenção</v>
          </cell>
          <cell r="H4" t="str">
            <v>Savietto</v>
          </cell>
          <cell r="J4" t="str">
            <v>Contrato</v>
          </cell>
        </row>
        <row r="5">
          <cell r="D5" t="str">
            <v>Lumafran Consultoria Ltda</v>
          </cell>
          <cell r="F5" t="str">
            <v>Serviços de manutenção e suporte local e remoto de carácter especializado em banco de dados em geral.</v>
          </cell>
          <cell r="G5" t="str">
            <v>Manutenção</v>
          </cell>
          <cell r="H5" t="str">
            <v>Savietto</v>
          </cell>
          <cell r="J5" t="str">
            <v>Contrato</v>
          </cell>
        </row>
        <row r="6">
          <cell r="D6" t="str">
            <v>Marjack Moto Peças Ltda</v>
          </cell>
          <cell r="F6" t="str">
            <v>Fornecimento de peças e materiais em geral para manutenção.</v>
          </cell>
          <cell r="G6" t="str">
            <v>Manutenção</v>
          </cell>
          <cell r="H6" t="str">
            <v>Savietto</v>
          </cell>
          <cell r="J6" t="str">
            <v>Contrato</v>
          </cell>
        </row>
        <row r="7">
          <cell r="D7" t="str">
            <v xml:space="preserve">Álamo Engenharia SA </v>
          </cell>
          <cell r="F7" t="str">
            <v>Serviços de Manutenção de Sistemas Eletro-Eletrônicos para a AutoBAn, conforme os Pacotes abaixo:- Pacote C - Sistemas de emergência, grupos geradores e nobreaks;- Pacote D - Elétrica viária e predial;- Pacote E - Sistemas de climatização;- Pacotes especi</v>
          </cell>
          <cell r="G7" t="str">
            <v>Manutenção</v>
          </cell>
          <cell r="H7" t="str">
            <v>Savietto</v>
          </cell>
          <cell r="J7" t="str">
            <v>Contrato</v>
          </cell>
        </row>
        <row r="8">
          <cell r="D8" t="str">
            <v>Ultraview Sistemas, comércio e serviços Ltda ME</v>
          </cell>
          <cell r="F8" t="str">
            <v xml:space="preserve">Serviços de consultoria  em sistema eletrônicos de ITS para a Concessionária da Ponte Rio-Niterói S.A. </v>
          </cell>
          <cell r="G8" t="str">
            <v>Manutenção</v>
          </cell>
          <cell r="H8" t="str">
            <v>Savietto</v>
          </cell>
          <cell r="J8" t="str">
            <v>Contrato</v>
          </cell>
        </row>
        <row r="9">
          <cell r="D9" t="str">
            <v>Afasa Construções e Comércio Ltda</v>
          </cell>
          <cell r="F9" t="str">
            <v>Venda de equipamentos especializados para execução de selagem de trincas em pavimento asfáltico.</v>
          </cell>
          <cell r="G9" t="str">
            <v>Obras</v>
          </cell>
          <cell r="H9" t="str">
            <v>Herzen</v>
          </cell>
          <cell r="J9" t="str">
            <v>Contrato</v>
          </cell>
        </row>
        <row r="10">
          <cell r="D10" t="str">
            <v>Afasa Construções e Comércio Ltda</v>
          </cell>
          <cell r="F10" t="str">
            <v>Serviços de selagem de trincas com emprego de material asfáltico com polímetro, ao longo do pavimento da Rodovia Presidente Dutra.</v>
          </cell>
          <cell r="G10" t="str">
            <v>Obras</v>
          </cell>
          <cell r="H10" t="str">
            <v>Herzen</v>
          </cell>
          <cell r="I10" t="str">
            <v>ACTUA-CP-0282/05</v>
          </cell>
          <cell r="J10" t="str">
            <v>Contrato</v>
          </cell>
        </row>
        <row r="11">
          <cell r="D11" t="str">
            <v>Lumafran Consultoria Ltda</v>
          </cell>
          <cell r="F11" t="str">
            <v>Serviços de manutenção e suporte local e remoto de carácter especializado em banco de dados em geral.</v>
          </cell>
          <cell r="G11" t="str">
            <v>Manutenção</v>
          </cell>
          <cell r="H11" t="str">
            <v>Savietto</v>
          </cell>
          <cell r="J11" t="str">
            <v>Contrato</v>
          </cell>
        </row>
        <row r="12">
          <cell r="D12" t="str">
            <v>Jofege Pavimentação e Construção Ltda</v>
          </cell>
          <cell r="F12" t="str">
            <v>Serviços de implantação de Marginais na SP-330, Rodovia Anhanguera, entre o km 50+000 e o km 53+550 nas Pistas, Norte e Sul e entre o km 54+158 e o km 58+000 da Pista Norte.</v>
          </cell>
          <cell r="G12" t="str">
            <v>Obras</v>
          </cell>
          <cell r="H12" t="str">
            <v>Moita</v>
          </cell>
          <cell r="J12" t="str">
            <v>Contrato</v>
          </cell>
        </row>
        <row r="13">
          <cell r="D13" t="str">
            <v>Vieceli &amp; Furlan Assossiados Comércio de Serviços Ltda</v>
          </cell>
          <cell r="F13" t="str">
            <v>Desenvolvimento e fornecimento de software para contagem de veículos que utilizam sistemas de identificação automática de veículos e a instalação de duas antenas Amtech em viaduto próximo ao RJ.</v>
          </cell>
          <cell r="G13" t="str">
            <v>Manutenção</v>
          </cell>
          <cell r="H13" t="str">
            <v>Savietto</v>
          </cell>
          <cell r="J13" t="str">
            <v>Contrato</v>
          </cell>
        </row>
        <row r="14">
          <cell r="D14" t="str">
            <v>Terra Brasilis Arquitetura e Consultoria SCL</v>
          </cell>
          <cell r="F14" t="str">
            <v>Plantio de mudas de árvores de espécies nativas, baseado na técnica de sucessão secundária, num total de 4.000 mudas em Guaratinguetá na Rodovia Presidente Dutra.</v>
          </cell>
          <cell r="G14" t="str">
            <v>Ambiente</v>
          </cell>
          <cell r="H14" t="str">
            <v>Nilo</v>
          </cell>
          <cell r="J14" t="str">
            <v>Contrato</v>
          </cell>
        </row>
        <row r="15">
          <cell r="D15" t="str">
            <v>MPMEC Eletro Mecanica Ltda</v>
          </cell>
          <cell r="F15" t="str">
            <v>Serviços de conservação de estruturas metálicas localizadas na Ponte Rio Niterói.</v>
          </cell>
          <cell r="G15" t="str">
            <v>Obras</v>
          </cell>
          <cell r="H15" t="str">
            <v>Nilton</v>
          </cell>
          <cell r="J15" t="str">
            <v>Contrato</v>
          </cell>
        </row>
        <row r="16">
          <cell r="D16" t="str">
            <v>Mapylar Engenharia Ltda</v>
          </cell>
          <cell r="F16" t="str">
            <v>Serviços de Execução de dispositivos de drenagem tais como recuperação de sarjetas e implantação de meio-fio em diversos pontos ao longo da rodovia RJ-124.</v>
          </cell>
          <cell r="G16" t="str">
            <v>Manutenção</v>
          </cell>
          <cell r="H16" t="str">
            <v>Nilton</v>
          </cell>
          <cell r="J16" t="str">
            <v>Contrato</v>
          </cell>
        </row>
        <row r="17">
          <cell r="D17" t="str">
            <v>Engenharia e Construção Mectal Ltda</v>
          </cell>
          <cell r="F17" t="str">
            <v>Serviços de retirada de pórtico bandeira do canteiro de obras da manutenção elétrica,reforma e montagem do mesmo em local a ser definido pela Ponte S/A; Remoção de painel de mensagens variáveis da Av.Jansen de Melo e reinstalação do mesmo no pórtico do it</v>
          </cell>
          <cell r="G17" t="str">
            <v>Obras</v>
          </cell>
          <cell r="H17" t="str">
            <v>Nilton</v>
          </cell>
          <cell r="J17" t="str">
            <v>Contrato</v>
          </cell>
        </row>
        <row r="18">
          <cell r="D18" t="str">
            <v>Sinalta Propista Sinalização, Segurança e Comunicação Visual Ltda</v>
          </cell>
          <cell r="F18" t="str">
            <v>Confecção e implantação de Sinalização Vertical para a Rodovia Presidente Dutra, trechos de São Paulo e Rio de Janeiro.</v>
          </cell>
          <cell r="G18" t="str">
            <v>Obras</v>
          </cell>
          <cell r="H18" t="str">
            <v>Herzen</v>
          </cell>
          <cell r="J18" t="str">
            <v>Contrato</v>
          </cell>
        </row>
        <row r="19">
          <cell r="D19" t="str">
            <v>VCS -Vitória Construções e Serviços Ltda</v>
          </cell>
          <cell r="F19" t="str">
            <v>Serviços de Implantação do Ramo 831 e Acesso Local,localizados no Km 216+700/SP, Pista Norte</v>
          </cell>
          <cell r="G19" t="str">
            <v>Obras</v>
          </cell>
          <cell r="H19" t="str">
            <v>Herzen</v>
          </cell>
          <cell r="J19" t="str">
            <v>Contrato</v>
          </cell>
        </row>
        <row r="21">
          <cell r="I21">
            <v>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6">
          <cell r="D6" t="str">
            <v>E-mail</v>
          </cell>
        </row>
      </sheetData>
      <sheetData sheetId="29" refreshError="1"/>
      <sheetData sheetId="30" refreshError="1"/>
      <sheetData sheetId="31" refreshError="1"/>
      <sheetData sheetId="32" refreshError="1"/>
      <sheetData sheetId="33" refreshError="1"/>
      <sheetData sheetId="34" refreshError="1"/>
      <sheetData sheetId="35">
        <row r="7">
          <cell r="D7" t="str">
            <v>JAN</v>
          </cell>
        </row>
      </sheetData>
      <sheetData sheetId="36"/>
      <sheetData sheetId="37">
        <row r="2">
          <cell r="D2">
            <v>0</v>
          </cell>
        </row>
      </sheetData>
      <sheetData sheetId="38"/>
      <sheetData sheetId="39">
        <row r="2">
          <cell r="D2">
            <v>0</v>
          </cell>
        </row>
      </sheetData>
      <sheetData sheetId="40">
        <row r="6">
          <cell r="D6" t="str">
            <v>E-mail</v>
          </cell>
        </row>
      </sheetData>
      <sheetData sheetId="41" refreshError="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ow r="6">
          <cell r="D6" t="str">
            <v>E-mail</v>
          </cell>
        </row>
      </sheetData>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Orçamento ÑD"/>
      <sheetName val="MEMORIAL DE CÁLCULO"/>
      <sheetName val="Cronograma"/>
      <sheetName val="CPUs"/>
      <sheetName val="BDI -ÑDES"/>
      <sheetName val="ES"/>
      <sheetName val="ABC de Serviços"/>
      <sheetName val="ABC de Insumos"/>
      <sheetName val="CAP"/>
      <sheetName val="EIA"/>
      <sheetName val="RR-1C"/>
      <sheetName val="ANP -07-23"/>
      <sheetName val="Bdi"/>
      <sheetName val="BDI -DES"/>
      <sheetName val="Orçamento Sintético"/>
    </sheetNames>
    <sheetDataSet>
      <sheetData sheetId="0"/>
      <sheetData sheetId="1">
        <row r="5">
          <cell r="A5">
            <v>1</v>
          </cell>
          <cell r="B5"/>
          <cell r="C5"/>
          <cell r="D5" t="str">
            <v>ADMINISTRAÇÃO LOCAL</v>
          </cell>
          <cell r="E5"/>
          <cell r="F5"/>
          <cell r="G5"/>
          <cell r="H5"/>
          <cell r="I5">
            <v>1263266.42</v>
          </cell>
          <cell r="J5">
            <v>4.1525403239312378E-2</v>
          </cell>
        </row>
        <row r="6">
          <cell r="A6" t="str">
            <v>1.1</v>
          </cell>
          <cell r="B6" t="str">
            <v xml:space="preserve"> COMPOSIÇÃO 1p </v>
          </cell>
          <cell r="C6" t="str">
            <v>Próprio</v>
          </cell>
          <cell r="D6" t="str">
            <v>ADMINISTRAÇÃO LOCAL</v>
          </cell>
          <cell r="E6" t="str">
            <v>global</v>
          </cell>
          <cell r="F6">
            <v>1</v>
          </cell>
          <cell r="G6">
            <v>1010936.64</v>
          </cell>
          <cell r="H6">
            <v>1263266.42</v>
          </cell>
          <cell r="I6">
            <v>1263266.42</v>
          </cell>
          <cell r="J6">
            <v>4.1525403239312378E-2</v>
          </cell>
        </row>
        <row r="7">
          <cell r="A7">
            <v>2</v>
          </cell>
          <cell r="B7"/>
          <cell r="C7"/>
          <cell r="D7" t="str">
            <v>SERVIÇO PRELIMINAR</v>
          </cell>
          <cell r="E7"/>
          <cell r="F7"/>
          <cell r="G7"/>
          <cell r="H7"/>
          <cell r="I7">
            <v>57966.31</v>
          </cell>
          <cell r="J7">
            <v>1.9054368571318357E-3</v>
          </cell>
        </row>
        <row r="8">
          <cell r="A8" t="str">
            <v>2.1</v>
          </cell>
          <cell r="B8" t="str">
            <v xml:space="preserve"> 103689 </v>
          </cell>
          <cell r="C8" t="str">
            <v>SINAPI</v>
          </cell>
          <cell r="D8" t="str">
            <v>PLACA DA OBRA - FORNECIMENTO E INSTALAÇÃO DE PLACA DE OBRA COM CHAPA GALVANIZADA E ESTRUTURA DE MADEIRA. AF_03/2022_PS</v>
          </cell>
          <cell r="E8" t="str">
            <v>m²</v>
          </cell>
          <cell r="F8">
            <v>18</v>
          </cell>
          <cell r="G8">
            <v>311.64999999999998</v>
          </cell>
          <cell r="H8">
            <v>389.43</v>
          </cell>
          <cell r="I8">
            <v>7009.74</v>
          </cell>
          <cell r="J8">
            <v>2.3042034165899665E-4</v>
          </cell>
        </row>
        <row r="9">
          <cell r="A9" t="str">
            <v>2.2</v>
          </cell>
          <cell r="B9" t="str">
            <v xml:space="preserve"> 103689 </v>
          </cell>
          <cell r="C9" t="str">
            <v>SINAPI</v>
          </cell>
          <cell r="D9" t="str">
            <v>PLACA DO IMA - FORNECIMENTO E INSTALAÇÃO DE PLACA DO IMA COM CHAPA GALVANIZADA E ESTRUTURA DE MADEIRA. AF_03/2022_PS</v>
          </cell>
          <cell r="E9" t="str">
            <v>m²</v>
          </cell>
          <cell r="F9">
            <v>4.5</v>
          </cell>
          <cell r="G9">
            <v>311.64999999999998</v>
          </cell>
          <cell r="H9">
            <v>389.43</v>
          </cell>
          <cell r="I9">
            <v>1752.43</v>
          </cell>
          <cell r="J9">
            <v>5.7604921057482236E-5</v>
          </cell>
        </row>
        <row r="10">
          <cell r="A10" t="str">
            <v>2.3</v>
          </cell>
          <cell r="B10" t="str">
            <v xml:space="preserve"> COMPOSIÇÃO 2p </v>
          </cell>
          <cell r="C10" t="str">
            <v>Próprio</v>
          </cell>
          <cell r="D10" t="str">
            <v>MOBILIZAÇÃO E DESMOBILIZAÇÃO DA OBRA</v>
          </cell>
          <cell r="E10" t="str">
            <v>und</v>
          </cell>
          <cell r="F10">
            <v>2</v>
          </cell>
          <cell r="G10">
            <v>10933.38</v>
          </cell>
          <cell r="H10">
            <v>13662.35</v>
          </cell>
          <cell r="I10">
            <v>27324.7</v>
          </cell>
          <cell r="J10">
            <v>8.9820260234039866E-4</v>
          </cell>
        </row>
        <row r="11">
          <cell r="A11" t="str">
            <v>2.4</v>
          </cell>
          <cell r="B11" t="str">
            <v xml:space="preserve"> COMPOSIÇÃP E </v>
          </cell>
          <cell r="C11" t="str">
            <v>Próprio</v>
          </cell>
          <cell r="D11" t="str">
            <v>Detalhe Projeto Executivo de pavimentação, drenagem pluvial, sinalização horizontal, vertical e terraplenagem de vias</v>
          </cell>
          <cell r="E11" t="str">
            <v>global</v>
          </cell>
          <cell r="F11">
            <v>1</v>
          </cell>
          <cell r="G11">
            <v>17509.16</v>
          </cell>
          <cell r="H11">
            <v>21879.439999999999</v>
          </cell>
          <cell r="I11">
            <v>21879.439999999999</v>
          </cell>
          <cell r="J11">
            <v>7.1920899207495814E-4</v>
          </cell>
        </row>
        <row r="12">
          <cell r="A12">
            <v>3</v>
          </cell>
          <cell r="B12"/>
          <cell r="C12"/>
          <cell r="D12" t="str">
            <v>CANTEIRO DE OBRAS</v>
          </cell>
          <cell r="E12"/>
          <cell r="F12"/>
          <cell r="G12"/>
          <cell r="H12"/>
          <cell r="I12">
            <v>199687.8</v>
          </cell>
          <cell r="J12">
            <v>6.5640282094818619E-3</v>
          </cell>
        </row>
        <row r="13">
          <cell r="A13" t="str">
            <v>3.1</v>
          </cell>
          <cell r="B13" t="str">
            <v xml:space="preserve"> 93213 </v>
          </cell>
          <cell r="C13" t="str">
            <v>SINAPI</v>
          </cell>
          <cell r="D13" t="str">
            <v>EXECUÇÃO DE SANITÁRIO E VESTIÁRIO EM CANTEIRO DE OBRA EM ALVENARIA, NÃO INCLUSO MOBILIÁRIO. AF_02/2016</v>
          </cell>
          <cell r="E13" t="str">
            <v>m²</v>
          </cell>
          <cell r="F13">
            <v>24.200000000000003</v>
          </cell>
          <cell r="G13">
            <v>1015.22</v>
          </cell>
          <cell r="H13">
            <v>1268.6099999999999</v>
          </cell>
          <cell r="I13">
            <v>30700.36</v>
          </cell>
          <cell r="J13">
            <v>1.0091654526778731E-3</v>
          </cell>
        </row>
        <row r="14">
          <cell r="A14" t="str">
            <v>3.2</v>
          </cell>
          <cell r="B14" t="str">
            <v xml:space="preserve"> 93206 </v>
          </cell>
          <cell r="C14" t="str">
            <v>SINAPI</v>
          </cell>
          <cell r="D14" t="str">
            <v>EXECUÇÃO DE ESCRITÓRIO EM CANTEIRO DE OBRA EM ALVENARIA, NÃO INCLUSO MOBILIÁRIO E EQUIPAMENTOS. AF_02/2016</v>
          </cell>
          <cell r="E14" t="str">
            <v>m²</v>
          </cell>
          <cell r="F14">
            <v>53.24</v>
          </cell>
          <cell r="G14">
            <v>1103.94</v>
          </cell>
          <cell r="H14">
            <v>1379.48</v>
          </cell>
          <cell r="I14">
            <v>73443.509999999995</v>
          </cell>
          <cell r="J14">
            <v>2.4141949154798804E-3</v>
          </cell>
        </row>
        <row r="15">
          <cell r="A15" t="str">
            <v>3.3</v>
          </cell>
          <cell r="B15" t="str">
            <v xml:space="preserve"> 93211 </v>
          </cell>
          <cell r="C15" t="str">
            <v>SINAPI</v>
          </cell>
          <cell r="D15" t="str">
            <v>EXECUÇÃO DE REFEITÓRIO EM CANTEIRO DE OBRA EM ALVENARIA, NÃO INCLUSO MOBILIÁRIO E EQUIPAMENTOS. AF_02/2016</v>
          </cell>
          <cell r="E15" t="str">
            <v>m²</v>
          </cell>
          <cell r="F15">
            <v>43.120000000000005</v>
          </cell>
          <cell r="G15">
            <v>599.83000000000004</v>
          </cell>
          <cell r="H15">
            <v>749.54</v>
          </cell>
          <cell r="I15">
            <v>32320.16</v>
          </cell>
          <cell r="J15">
            <v>1.0624106328727509E-3</v>
          </cell>
        </row>
        <row r="16">
          <cell r="A16" t="str">
            <v>3.4</v>
          </cell>
          <cell r="B16" t="str">
            <v xml:space="preserve"> 93584 </v>
          </cell>
          <cell r="C16" t="str">
            <v>SINAPI</v>
          </cell>
          <cell r="D16" t="str">
            <v>EXECUÇÃO DE DEPÓSITO EM CANTEIRO DE OBRA EM CHAPA DE MADEIRA COMPENSADA, NÃO INCLUSO MOBILIÁRIO. AF_04/2016</v>
          </cell>
          <cell r="E16" t="str">
            <v>m²</v>
          </cell>
          <cell r="F16">
            <v>38.720000000000006</v>
          </cell>
          <cell r="G16">
            <v>846.01</v>
          </cell>
          <cell r="H16">
            <v>1057.17</v>
          </cell>
          <cell r="I16">
            <v>40933.620000000003</v>
          </cell>
          <cell r="J16">
            <v>1.3455475817561763E-3</v>
          </cell>
        </row>
        <row r="17">
          <cell r="A17" t="str">
            <v>3.5</v>
          </cell>
          <cell r="B17" t="str">
            <v xml:space="preserve"> 101190 </v>
          </cell>
          <cell r="C17" t="str">
            <v>SINAPI</v>
          </cell>
          <cell r="D17" t="str">
            <v>CERCA COM MOURÕES DE CONCRETO, RETO, H=3,00 M, ESPAÇAMENTO DE 2,5 M, CRAVADOS 0,5 M, COM 4 FIOS DE ARAME DE AÇO OVALADO 15X17 - FORNECIMENTO E INSTALAÇÃO. AF_05/2020</v>
          </cell>
          <cell r="E17" t="str">
            <v>M</v>
          </cell>
          <cell r="F17">
            <v>200</v>
          </cell>
          <cell r="G17">
            <v>67.34</v>
          </cell>
          <cell r="H17">
            <v>84.14</v>
          </cell>
          <cell r="I17">
            <v>16828</v>
          </cell>
          <cell r="J17">
            <v>5.531608175820495E-4</v>
          </cell>
        </row>
        <row r="18">
          <cell r="A18" t="str">
            <v>3.6</v>
          </cell>
          <cell r="B18" t="str">
            <v xml:space="preserve"> PB44 </v>
          </cell>
          <cell r="C18" t="str">
            <v>Próprio</v>
          </cell>
          <cell r="D18" t="str">
            <v>LIGAÇÃO PROVISÓRIA DE ÁGUA PARA OBRA E INSTALAÇÃO SANITÁRIA PROVISÓRIA, PEQUENAS OBRAS - INSTALAÇÃO MÍNIMA</v>
          </cell>
          <cell r="E18" t="str">
            <v>UND</v>
          </cell>
          <cell r="F18">
            <v>1</v>
          </cell>
          <cell r="G18">
            <v>2731.55</v>
          </cell>
          <cell r="H18">
            <v>3413.34</v>
          </cell>
          <cell r="I18">
            <v>3413.34</v>
          </cell>
          <cell r="J18">
            <v>1.1220144670106446E-4</v>
          </cell>
        </row>
        <row r="19">
          <cell r="A19" t="str">
            <v>3.7</v>
          </cell>
          <cell r="B19" t="str">
            <v xml:space="preserve"> Composição 50 </v>
          </cell>
          <cell r="C19" t="str">
            <v>Próprio</v>
          </cell>
          <cell r="D19" t="str">
            <v>ENTRADA DE ENERGIA ELÉTRICA AÉREA MONOFÁSICA 40A COM POSTE DE CONCRETO, INCLUSIVE CABEAMENTO, CAIXA DE PROTEÇÃO PARA MEDIDOR E ATERRAMENTO.</v>
          </cell>
          <cell r="E19" t="str">
            <v>und</v>
          </cell>
          <cell r="F19">
            <v>1</v>
          </cell>
          <cell r="G19">
            <v>1639.58</v>
          </cell>
          <cell r="H19">
            <v>2048.81</v>
          </cell>
          <cell r="I19">
            <v>2048.81</v>
          </cell>
          <cell r="J19">
            <v>6.7347362412067903E-5</v>
          </cell>
        </row>
        <row r="20">
          <cell r="A20">
            <v>4</v>
          </cell>
          <cell r="B20"/>
          <cell r="C20"/>
          <cell r="D20" t="str">
            <v>SINALIZAÇÃO PROVISÓRIA</v>
          </cell>
          <cell r="E20"/>
          <cell r="F20"/>
          <cell r="G20"/>
          <cell r="H20"/>
          <cell r="I20">
            <v>42203.6</v>
          </cell>
          <cell r="J20">
            <v>1.3872936701275127E-3</v>
          </cell>
        </row>
        <row r="21">
          <cell r="A21" t="str">
            <v>4.1</v>
          </cell>
          <cell r="B21" t="str">
            <v xml:space="preserve"> 5213385 </v>
          </cell>
          <cell r="C21" t="str">
            <v>SICRO3</v>
          </cell>
          <cell r="D21" t="str">
            <v>Barreira de sinalização tipo I de direcionamento ou bloqueio - confecção</v>
          </cell>
          <cell r="E21" t="str">
            <v>un</v>
          </cell>
          <cell r="F21">
            <v>40</v>
          </cell>
          <cell r="G21">
            <v>354.59</v>
          </cell>
          <cell r="H21">
            <v>443.09</v>
          </cell>
          <cell r="I21">
            <v>17723.599999999999</v>
          </cell>
          <cell r="J21">
            <v>5.8260049123468093E-4</v>
          </cell>
        </row>
        <row r="22">
          <cell r="A22" t="str">
            <v>4.2</v>
          </cell>
          <cell r="B22" t="str">
            <v xml:space="preserve"> 5213835 </v>
          </cell>
          <cell r="C22" t="str">
            <v>SICRO3</v>
          </cell>
          <cell r="D22" t="str">
            <v>Cone plástico para canalização de trânsito - utilização de 150 ciclos - fornecimento, 01 implantação e 01 retirada diária</v>
          </cell>
          <cell r="E22" t="str">
            <v>un.dia</v>
          </cell>
          <cell r="F22">
            <v>7200</v>
          </cell>
          <cell r="G22">
            <v>0.82</v>
          </cell>
          <cell r="H22">
            <v>1.02</v>
          </cell>
          <cell r="I22">
            <v>7344</v>
          </cell>
          <cell r="J22">
            <v>2.4140795366784951E-4</v>
          </cell>
        </row>
        <row r="23">
          <cell r="A23" t="str">
            <v>4.3</v>
          </cell>
          <cell r="B23" t="str">
            <v xml:space="preserve"> 5212560 </v>
          </cell>
          <cell r="C23" t="str">
            <v>SICRO3</v>
          </cell>
          <cell r="D23" t="str">
            <v>Placa de advertência para sinalização de obras montada em suporte metálico móvel, lado 1,00 m - utilização de 600 ciclos -fornecimento, 01 implantação e 01 retirada diária</v>
          </cell>
          <cell r="E23" t="str">
            <v>un.dia</v>
          </cell>
          <cell r="F23">
            <v>3600</v>
          </cell>
          <cell r="G23">
            <v>3.81</v>
          </cell>
          <cell r="H23">
            <v>4.76</v>
          </cell>
          <cell r="I23">
            <v>17136</v>
          </cell>
          <cell r="J23">
            <v>5.6328522522498218E-4</v>
          </cell>
        </row>
        <row r="24">
          <cell r="A24">
            <v>5</v>
          </cell>
          <cell r="B24"/>
          <cell r="C24"/>
          <cell r="D24" t="str">
            <v>SERVIÇO DE TERRAPLENAGEM - SUB-LEITO</v>
          </cell>
          <cell r="E24"/>
          <cell r="F24"/>
          <cell r="G24"/>
          <cell r="H24"/>
          <cell r="I24">
            <v>4342615.8600000003</v>
          </cell>
          <cell r="J24">
            <v>0.14274809481592435</v>
          </cell>
        </row>
        <row r="25">
          <cell r="A25" t="str">
            <v>5.1</v>
          </cell>
          <cell r="B25" t="str">
            <v xml:space="preserve"> 5501700 </v>
          </cell>
          <cell r="C25" t="str">
            <v>SICRO3</v>
          </cell>
          <cell r="D25" t="str">
            <v>Desmatamento, destocamento, limpeza de área e estocagem do material de limpeza com árvores de diâmetro até 0,15 m</v>
          </cell>
          <cell r="E25" t="str">
            <v>m²</v>
          </cell>
          <cell r="F25">
            <v>106523.1</v>
          </cell>
          <cell r="G25">
            <v>0.52</v>
          </cell>
          <cell r="H25">
            <v>0.64</v>
          </cell>
          <cell r="I25">
            <v>68174.78</v>
          </cell>
          <cell r="J25">
            <v>2.2410041028806961E-3</v>
          </cell>
        </row>
        <row r="26">
          <cell r="A26" t="str">
            <v>5.2</v>
          </cell>
          <cell r="B26" t="str">
            <v xml:space="preserve"> 5914351 </v>
          </cell>
          <cell r="C26" t="str">
            <v>SICRO3</v>
          </cell>
          <cell r="D26" t="str">
            <v>Carga, manobra e descarga de agregados ou solos em caminhão basculante de 14 m³ - carga com carregadeira de 3,40 m³ edescarga livre</v>
          </cell>
          <cell r="E26" t="str">
            <v>t</v>
          </cell>
          <cell r="F26">
            <v>245003.13</v>
          </cell>
          <cell r="G26">
            <v>2.4900000000000002</v>
          </cell>
          <cell r="H26">
            <v>3.11</v>
          </cell>
          <cell r="I26">
            <v>761959.73</v>
          </cell>
          <cell r="J26">
            <v>2.5046723746814693E-2</v>
          </cell>
        </row>
        <row r="27">
          <cell r="A27" t="str">
            <v>5.3</v>
          </cell>
          <cell r="B27" t="str">
            <v xml:space="preserve"> 5914359 </v>
          </cell>
          <cell r="C27" t="str">
            <v>SICRO3</v>
          </cell>
          <cell r="D27" t="str">
            <v>Transporte com caminhão basculante de 10 m³ - rodovia em leito natural</v>
          </cell>
          <cell r="E27" t="str">
            <v>tkm</v>
          </cell>
          <cell r="F27">
            <v>612507.82999999996</v>
          </cell>
          <cell r="G27">
            <v>1.1599999999999999</v>
          </cell>
          <cell r="H27">
            <v>1.44</v>
          </cell>
          <cell r="I27">
            <v>882011.27</v>
          </cell>
          <cell r="J27">
            <v>2.8992992347859629E-2</v>
          </cell>
        </row>
        <row r="28">
          <cell r="A28" t="str">
            <v>5.4</v>
          </cell>
          <cell r="B28" t="str">
            <v xml:space="preserve"> 4413942 </v>
          </cell>
          <cell r="C28" t="str">
            <v>SICRO3</v>
          </cell>
          <cell r="D28" t="str">
            <v>Espalhamento de material em bota-fora</v>
          </cell>
          <cell r="E28" t="str">
            <v>m³</v>
          </cell>
          <cell r="F28">
            <v>106523.1</v>
          </cell>
          <cell r="G28">
            <v>1.48</v>
          </cell>
          <cell r="H28">
            <v>1.84</v>
          </cell>
          <cell r="I28">
            <v>196002.5</v>
          </cell>
          <cell r="J28">
            <v>6.4428870423179022E-3</v>
          </cell>
        </row>
        <row r="29">
          <cell r="A29" t="str">
            <v>5.5</v>
          </cell>
          <cell r="B29" t="str">
            <v xml:space="preserve"> 4011209 </v>
          </cell>
          <cell r="C29" t="str">
            <v>SICRO3</v>
          </cell>
          <cell r="D29" t="str">
            <v>Regularização do subleito</v>
          </cell>
          <cell r="E29" t="str">
            <v>m²</v>
          </cell>
          <cell r="F29">
            <v>138584</v>
          </cell>
          <cell r="G29">
            <v>1.08</v>
          </cell>
          <cell r="H29">
            <v>1.34</v>
          </cell>
          <cell r="I29">
            <v>185702.56</v>
          </cell>
          <cell r="J29">
            <v>6.104313044727811E-3</v>
          </cell>
        </row>
        <row r="30">
          <cell r="A30" t="str">
            <v>5.6</v>
          </cell>
          <cell r="B30" t="str">
            <v xml:space="preserve"> 5501885 </v>
          </cell>
          <cell r="C30" t="str">
            <v>SICRO3</v>
          </cell>
          <cell r="D30" t="str">
            <v>Escavação, carga e transporte de material de 1ª categoria - DMT de 2.000 a 2.500 m - caminho de serviço em leito natural -com carregadeira e caminhão basculante de 14 m³</v>
          </cell>
          <cell r="E30" t="str">
            <v>m³</v>
          </cell>
          <cell r="F30">
            <v>112470.56</v>
          </cell>
          <cell r="G30">
            <v>13.17</v>
          </cell>
          <cell r="H30">
            <v>16.45</v>
          </cell>
          <cell r="I30">
            <v>1850140.71</v>
          </cell>
          <cell r="J30">
            <v>6.0816814106574371E-2</v>
          </cell>
        </row>
        <row r="31">
          <cell r="A31" t="str">
            <v>5.7</v>
          </cell>
          <cell r="B31" t="str">
            <v xml:space="preserve"> 5502978 </v>
          </cell>
          <cell r="C31" t="str">
            <v>SICRO3</v>
          </cell>
          <cell r="D31" t="str">
            <v>Compactação de aterros a 100% do Proctor normal</v>
          </cell>
          <cell r="E31" t="str">
            <v>m³</v>
          </cell>
          <cell r="F31">
            <v>49148.33</v>
          </cell>
          <cell r="G31">
            <v>4.5999999999999996</v>
          </cell>
          <cell r="H31">
            <v>5.74</v>
          </cell>
          <cell r="I31">
            <v>282111.40999999997</v>
          </cell>
          <cell r="J31">
            <v>9.273412063514664E-3</v>
          </cell>
        </row>
        <row r="32">
          <cell r="A32" t="str">
            <v>5.8</v>
          </cell>
          <cell r="B32" t="str">
            <v xml:space="preserve"> 4413942 </v>
          </cell>
          <cell r="C32" t="str">
            <v>SICRO3</v>
          </cell>
          <cell r="D32" t="str">
            <v>Espalhamento de material em bota-fora</v>
          </cell>
          <cell r="E32" t="str">
            <v>m³</v>
          </cell>
          <cell r="F32">
            <v>63322.23</v>
          </cell>
          <cell r="G32">
            <v>1.48</v>
          </cell>
          <cell r="H32">
            <v>1.84</v>
          </cell>
          <cell r="I32">
            <v>116512.9</v>
          </cell>
          <cell r="J32">
            <v>3.8299483612345836E-3</v>
          </cell>
        </row>
        <row r="33">
          <cell r="A33">
            <v>6</v>
          </cell>
          <cell r="B33"/>
          <cell r="C33"/>
          <cell r="D33" t="str">
            <v>PAVIMENTAÇÃO</v>
          </cell>
          <cell r="E33"/>
          <cell r="F33"/>
          <cell r="G33"/>
          <cell r="H33"/>
          <cell r="I33">
            <v>18762292.049999997</v>
          </cell>
          <cell r="J33">
            <v>0.61674380853881539</v>
          </cell>
        </row>
        <row r="34">
          <cell r="A34" t="str">
            <v>6.1</v>
          </cell>
          <cell r="B34" t="str">
            <v xml:space="preserve"> 00004746 </v>
          </cell>
          <cell r="C34" t="str">
            <v>SINAPI</v>
          </cell>
          <cell r="D34" t="str">
            <v>PEDREGULHO OU PICARRA DE JAZIDA, AO NATURAL, PARA BASE DE PAVIMENTACAO (RETIRADO NA JAZIDA, SEM TRANSPORTE)</v>
          </cell>
          <cell r="E34" t="str">
            <v>m³</v>
          </cell>
          <cell r="F34">
            <v>22768.1</v>
          </cell>
          <cell r="G34">
            <v>54.12</v>
          </cell>
          <cell r="H34" t="str">
            <v>62,23
(15.00%)</v>
          </cell>
          <cell r="I34">
            <v>1416858.86</v>
          </cell>
          <cell r="J34">
            <v>4.6574209971236666E-2</v>
          </cell>
        </row>
        <row r="35">
          <cell r="A35" t="str">
            <v>6.2</v>
          </cell>
          <cell r="B35">
            <v>5914359</v>
          </cell>
          <cell r="C35" t="str">
            <v>SICRO3</v>
          </cell>
          <cell r="D35" t="str">
            <v>Transporte com caminhão basculante de 10 m³ - rodovia em leito natural</v>
          </cell>
          <cell r="E35" t="str">
            <v>tkm</v>
          </cell>
          <cell r="F35">
            <v>77411.539999999994</v>
          </cell>
          <cell r="G35">
            <v>1.1599999999999999</v>
          </cell>
          <cell r="H35">
            <v>1.44</v>
          </cell>
          <cell r="I35">
            <v>111472.61</v>
          </cell>
          <cell r="J35">
            <v>3.6642667034469303E-3</v>
          </cell>
        </row>
        <row r="36">
          <cell r="A36" t="str">
            <v>6.3</v>
          </cell>
          <cell r="B36" t="str">
            <v xml:space="preserve"> 4011227 </v>
          </cell>
          <cell r="C36" t="str">
            <v>SICRO3</v>
          </cell>
          <cell r="D36" t="str">
            <v>Sub-base de solo estabilizado granulometricamente sem mistura com material de jazida</v>
          </cell>
          <cell r="E36" t="str">
            <v>m³</v>
          </cell>
          <cell r="F36">
            <v>18214.48</v>
          </cell>
          <cell r="G36">
            <v>11.14</v>
          </cell>
          <cell r="H36">
            <v>13.92</v>
          </cell>
          <cell r="I36">
            <v>253545.56</v>
          </cell>
          <cell r="J36">
            <v>8.3344110568040509E-3</v>
          </cell>
        </row>
        <row r="37">
          <cell r="A37" t="str">
            <v>6.4</v>
          </cell>
          <cell r="B37" t="str">
            <v xml:space="preserve"> 4011276 </v>
          </cell>
          <cell r="C37" t="str">
            <v>SICRO3</v>
          </cell>
          <cell r="D37" t="str">
            <v>Base ou sub-base de brita graduada com brita comercial</v>
          </cell>
          <cell r="E37" t="str">
            <v>m³</v>
          </cell>
          <cell r="F37">
            <v>18214.48</v>
          </cell>
          <cell r="G37">
            <v>233.46</v>
          </cell>
          <cell r="H37">
            <v>291.73</v>
          </cell>
          <cell r="I37">
            <v>5313710.25</v>
          </cell>
          <cell r="J37">
            <v>0.17466937879035635</v>
          </cell>
        </row>
        <row r="38">
          <cell r="A38" t="str">
            <v>6.5</v>
          </cell>
          <cell r="B38" t="str">
            <v xml:space="preserve"> 5914389 </v>
          </cell>
          <cell r="C38" t="str">
            <v>SICRO3</v>
          </cell>
          <cell r="D38" t="str">
            <v>Transporte brita graduada com caminhão basculante de 10 m³ - rodovia pavimentada</v>
          </cell>
          <cell r="E38" t="str">
            <v>tkm</v>
          </cell>
          <cell r="F38">
            <v>956806.63439999986</v>
          </cell>
          <cell r="G38">
            <v>0.76</v>
          </cell>
          <cell r="H38">
            <v>0.94</v>
          </cell>
          <cell r="I38">
            <v>899398.23</v>
          </cell>
          <cell r="J38">
            <v>2.9564526993026394E-2</v>
          </cell>
        </row>
        <row r="39">
          <cell r="A39" t="str">
            <v>6.6</v>
          </cell>
          <cell r="B39" t="str">
            <v xml:space="preserve"> 5914359 </v>
          </cell>
          <cell r="C39" t="str">
            <v>SICRO3</v>
          </cell>
          <cell r="D39" t="str">
            <v>Transporte brita graduada com caminhão basculante de 10 m³ - rodovia em leito natural</v>
          </cell>
          <cell r="E39" t="str">
            <v>tkm</v>
          </cell>
          <cell r="F39">
            <v>267843.92840000003</v>
          </cell>
          <cell r="G39">
            <v>1.1599999999999999</v>
          </cell>
          <cell r="H39">
            <v>1.44</v>
          </cell>
          <cell r="I39">
            <v>385695.25</v>
          </cell>
          <cell r="J39">
            <v>1.2678363431632575E-2</v>
          </cell>
        </row>
        <row r="40">
          <cell r="A40" t="str">
            <v>6.7</v>
          </cell>
          <cell r="B40" t="str">
            <v xml:space="preserve"> 4011352 </v>
          </cell>
          <cell r="C40" t="str">
            <v>SICRO3</v>
          </cell>
          <cell r="D40" t="str">
            <v>Imprimação com emulsão asfáltica</v>
          </cell>
          <cell r="E40" t="str">
            <v>m²</v>
          </cell>
          <cell r="F40">
            <v>121261</v>
          </cell>
          <cell r="G40">
            <v>0.39</v>
          </cell>
          <cell r="H40">
            <v>0.48</v>
          </cell>
          <cell r="I40">
            <v>58205.279999999999</v>
          </cell>
          <cell r="J40">
            <v>1.9132921483475227E-3</v>
          </cell>
        </row>
        <row r="41">
          <cell r="A41" t="str">
            <v>6.8</v>
          </cell>
          <cell r="B41" t="str">
            <v xml:space="preserve"> 4011354 </v>
          </cell>
          <cell r="C41" t="str">
            <v>SICRO3</v>
          </cell>
          <cell r="D41" t="str">
            <v>Pintura de ligação</v>
          </cell>
          <cell r="E41" t="str">
            <v>m²</v>
          </cell>
          <cell r="F41">
            <v>121261</v>
          </cell>
          <cell r="G41">
            <v>0.27</v>
          </cell>
          <cell r="H41">
            <v>0.33</v>
          </cell>
          <cell r="I41">
            <v>40016.129999999997</v>
          </cell>
          <cell r="J41">
            <v>1.3153883519889218E-3</v>
          </cell>
        </row>
        <row r="42">
          <cell r="A42" t="str">
            <v>6.9</v>
          </cell>
          <cell r="B42" t="str">
            <v xml:space="preserve"> 4011463 </v>
          </cell>
          <cell r="C42" t="str">
            <v>SICRO3</v>
          </cell>
          <cell r="D42" t="str">
            <v>Concreto asfáltico - faixa C - areia e brita comerciais</v>
          </cell>
          <cell r="E42" t="str">
            <v>t</v>
          </cell>
          <cell r="F42">
            <v>14551.32</v>
          </cell>
          <cell r="G42">
            <v>196.01</v>
          </cell>
          <cell r="H42">
            <v>244.93</v>
          </cell>
          <cell r="I42">
            <v>3564054.8</v>
          </cell>
          <cell r="J42">
            <v>0.11715566122386664</v>
          </cell>
        </row>
        <row r="43">
          <cell r="A43" t="str">
            <v>6.10</v>
          </cell>
          <cell r="B43" t="str">
            <v xml:space="preserve"> 5914359 </v>
          </cell>
          <cell r="C43" t="str">
            <v>SICRO3</v>
          </cell>
          <cell r="D43" t="str">
            <v>Transporte com caminhão basculante de 10 m³ - rodovia em leito natural</v>
          </cell>
          <cell r="E43" t="str">
            <v>tkm</v>
          </cell>
          <cell r="F43">
            <v>449635.78799999994</v>
          </cell>
          <cell r="G43">
            <v>1.1599999999999999</v>
          </cell>
          <cell r="H43">
            <v>1.44</v>
          </cell>
          <cell r="I43">
            <v>647475.53</v>
          </cell>
          <cell r="J43">
            <v>2.1283461703064586E-2</v>
          </cell>
        </row>
        <row r="44">
          <cell r="A44" t="str">
            <v>6.11</v>
          </cell>
          <cell r="B44" t="str">
            <v xml:space="preserve"> 5914389 </v>
          </cell>
          <cell r="C44" t="str">
            <v>SICRO3</v>
          </cell>
          <cell r="D44" t="str">
            <v>Transporte com caminhão basculante de 10 m³ - rodovia pavimentada</v>
          </cell>
          <cell r="E44" t="str">
            <v>tkm</v>
          </cell>
          <cell r="F44">
            <v>125868.91800000001</v>
          </cell>
          <cell r="G44">
            <v>0.76</v>
          </cell>
          <cell r="H44">
            <v>0.94</v>
          </cell>
          <cell r="I44">
            <v>118316.78</v>
          </cell>
          <cell r="J44">
            <v>3.889244518568783E-3</v>
          </cell>
        </row>
        <row r="45">
          <cell r="A45" t="str">
            <v>6.12</v>
          </cell>
          <cell r="B45"/>
          <cell r="C45"/>
          <cell r="D45" t="str">
            <v>AQUISIÇÃO E TRANSPORTE DE MATERIAL BETUMINOSO</v>
          </cell>
          <cell r="E45"/>
          <cell r="F45"/>
          <cell r="G45"/>
          <cell r="H45"/>
          <cell r="I45">
            <v>5953542.7699999996</v>
          </cell>
          <cell r="J45">
            <v>0.19570160364647607</v>
          </cell>
        </row>
        <row r="46">
          <cell r="A46" t="str">
            <v>6.12.1</v>
          </cell>
          <cell r="B46" t="str">
            <v xml:space="preserve"> 6437-AT </v>
          </cell>
          <cell r="C46" t="str">
            <v>Próprio</v>
          </cell>
          <cell r="D46" t="str">
            <v>Cimento asfáltico de petróleo - CAP 50/70 - (ANP 07-23) - Conforme Portaria n.º 1.078, de 11/08/2015</v>
          </cell>
          <cell r="E46" t="str">
            <v>T</v>
          </cell>
          <cell r="F46">
            <v>920.08</v>
          </cell>
          <cell r="G46">
            <v>4439.1499999999996</v>
          </cell>
          <cell r="H46" t="str">
            <v>5105,02
(15.00%)</v>
          </cell>
          <cell r="I46">
            <v>4697026.8</v>
          </cell>
          <cell r="J46">
            <v>0.1543980975096742</v>
          </cell>
        </row>
        <row r="47">
          <cell r="A47" t="str">
            <v>6.12.2</v>
          </cell>
          <cell r="B47" t="str">
            <v xml:space="preserve"> 6437-AV </v>
          </cell>
          <cell r="C47" t="str">
            <v>Próprio</v>
          </cell>
          <cell r="D47" t="str">
            <v>Fornecimento de emulsão asfáltica P/serviços de pavimentação-(ANP 07/2023) Conforme Portaria n.º 1.078, de 11/08/2015</v>
          </cell>
          <cell r="E47" t="str">
            <v>T</v>
          </cell>
          <cell r="F47">
            <v>157.63999999999999</v>
          </cell>
          <cell r="G47">
            <v>2859.76</v>
          </cell>
          <cell r="H47" t="str">
            <v>3288,72
(15.00%)</v>
          </cell>
          <cell r="I47">
            <v>518433.82</v>
          </cell>
          <cell r="J47">
            <v>1.7041673147931133E-2</v>
          </cell>
        </row>
        <row r="48">
          <cell r="A48" t="str">
            <v>6.12.3</v>
          </cell>
          <cell r="B48" t="str">
            <v xml:space="preserve"> 6437-BF </v>
          </cell>
          <cell r="C48" t="str">
            <v>Próprio</v>
          </cell>
          <cell r="D48" t="str">
            <v>Fornecimento de emulsão RR-1C-(ANP 07/2023) Conforme Portaria n.º 1.078, de 11/08/2015</v>
          </cell>
          <cell r="E48" t="str">
            <v>T</v>
          </cell>
          <cell r="F48">
            <v>54.57</v>
          </cell>
          <cell r="G48">
            <v>3085.62</v>
          </cell>
          <cell r="H48" t="str">
            <v>3548,46
(15.00%)</v>
          </cell>
          <cell r="I48">
            <v>193639.46</v>
          </cell>
          <cell r="J48">
            <v>6.3652104831083056E-3</v>
          </cell>
        </row>
        <row r="49">
          <cell r="A49" t="str">
            <v>6.12.4</v>
          </cell>
          <cell r="B49" t="str">
            <v xml:space="preserve"> 6437-BE </v>
          </cell>
          <cell r="C49" t="str">
            <v>Próprio</v>
          </cell>
          <cell r="D49" t="str">
            <v>Transporte Cimento asfáltico de petróleo - CAP 50/70</v>
          </cell>
          <cell r="E49" t="str">
            <v>T</v>
          </cell>
          <cell r="F49">
            <v>920.08</v>
          </cell>
          <cell r="G49">
            <v>364.65</v>
          </cell>
          <cell r="H49" t="str">
            <v>419,34
(15.00%)</v>
          </cell>
          <cell r="I49">
            <v>385826.34</v>
          </cell>
          <cell r="J49">
            <v>1.2682672550456965E-2</v>
          </cell>
        </row>
        <row r="50">
          <cell r="A50" t="str">
            <v>6.12.5</v>
          </cell>
          <cell r="B50" t="str">
            <v xml:space="preserve"> 6437-AY </v>
          </cell>
          <cell r="C50" t="str">
            <v>Próprio</v>
          </cell>
          <cell r="D50" t="str">
            <v>Transporte Emulsão asfáltica p/ serviço de imprimação</v>
          </cell>
          <cell r="E50" t="str">
            <v>T</v>
          </cell>
          <cell r="F50">
            <v>157.63999999999999</v>
          </cell>
          <cell r="G50">
            <v>649.96</v>
          </cell>
          <cell r="H50" t="str">
            <v>747,45
(15.00%)</v>
          </cell>
          <cell r="I50">
            <v>117828.01</v>
          </cell>
          <cell r="J50">
            <v>3.8731779382972366E-3</v>
          </cell>
        </row>
        <row r="51">
          <cell r="A51" t="str">
            <v>6.12.6</v>
          </cell>
          <cell r="B51" t="str">
            <v xml:space="preserve"> 6437-BG </v>
          </cell>
          <cell r="C51" t="str">
            <v>Próprio</v>
          </cell>
          <cell r="D51" t="str">
            <v>Transporte Emulsão RR-1C</v>
          </cell>
          <cell r="E51" t="str">
            <v>T</v>
          </cell>
          <cell r="F51">
            <v>54.57</v>
          </cell>
          <cell r="G51">
            <v>649.96</v>
          </cell>
          <cell r="H51" t="str">
            <v>747,45
(15.00%)</v>
          </cell>
          <cell r="I51">
            <v>40788.339999999997</v>
          </cell>
          <cell r="J51">
            <v>1.3407720170082369E-3</v>
          </cell>
        </row>
        <row r="52">
          <cell r="A52">
            <v>7</v>
          </cell>
          <cell r="B52"/>
          <cell r="C52"/>
          <cell r="D52" t="str">
            <v>DRENAGEM</v>
          </cell>
          <cell r="E52"/>
          <cell r="F52"/>
          <cell r="G52"/>
          <cell r="H52"/>
          <cell r="I52">
            <v>3894291.0899999989</v>
          </cell>
          <cell r="J52">
            <v>0.12801100803701509</v>
          </cell>
        </row>
        <row r="53">
          <cell r="A53" t="str">
            <v>7.1</v>
          </cell>
          <cell r="B53"/>
          <cell r="C53"/>
          <cell r="D53" t="str">
            <v>DRENAGEM SUPERFICIAL</v>
          </cell>
          <cell r="E53"/>
          <cell r="F53"/>
          <cell r="G53"/>
          <cell r="H53"/>
          <cell r="I53">
            <v>2819946.0299999993</v>
          </cell>
          <cell r="J53">
            <v>9.2695724476589872E-2</v>
          </cell>
        </row>
        <row r="54">
          <cell r="A54" t="str">
            <v>7.1.1</v>
          </cell>
          <cell r="B54" t="str">
            <v xml:space="preserve"> 2003381 </v>
          </cell>
          <cell r="C54" t="str">
            <v>SICRO3</v>
          </cell>
          <cell r="D54" t="str">
            <v>Meio-fio de concreto - MFC 07 - areia e brita comerciais - fôrma de madeira</v>
          </cell>
          <cell r="E54" t="str">
            <v>m</v>
          </cell>
          <cell r="F54">
            <v>12668.17</v>
          </cell>
          <cell r="G54">
            <v>50.95</v>
          </cell>
          <cell r="H54">
            <v>63.66</v>
          </cell>
          <cell r="I54">
            <v>806455.7</v>
          </cell>
          <cell r="J54">
            <v>2.6509370950541004E-2</v>
          </cell>
        </row>
        <row r="55">
          <cell r="A55" t="str">
            <v>7.1.2</v>
          </cell>
          <cell r="B55" t="str">
            <v xml:space="preserve"> 94287 </v>
          </cell>
          <cell r="C55" t="str">
            <v>SINAPI</v>
          </cell>
          <cell r="D55" t="str">
            <v>EXECUÇÃO DE SARJETA DE CONCRETO USINADO, MOLDADA  IN LOCO  EM TRECHO RETO, 30 CM BASE X 10 CM ALTURA. AF_06/2016</v>
          </cell>
          <cell r="E55" t="str">
            <v>M</v>
          </cell>
          <cell r="F55">
            <v>12668.17</v>
          </cell>
          <cell r="G55">
            <v>39.69</v>
          </cell>
          <cell r="H55">
            <v>49.59</v>
          </cell>
          <cell r="I55">
            <v>628214.55000000005</v>
          </cell>
          <cell r="J55">
            <v>2.0650325296823112E-2</v>
          </cell>
        </row>
        <row r="56">
          <cell r="A56" t="str">
            <v>7.1.3</v>
          </cell>
          <cell r="B56" t="str">
            <v xml:space="preserve"> 2003321 </v>
          </cell>
          <cell r="C56" t="str">
            <v>SICRO3</v>
          </cell>
          <cell r="D56" t="str">
            <v>Sarjeta triangular de concreto - STC 02 - escavação mecânica - areia e brita comerciais</v>
          </cell>
          <cell r="E56" t="str">
            <v>m</v>
          </cell>
          <cell r="F56">
            <v>14809.54</v>
          </cell>
          <cell r="G56">
            <v>63.13</v>
          </cell>
          <cell r="H56">
            <v>78.88</v>
          </cell>
          <cell r="I56">
            <v>1168176.51</v>
          </cell>
          <cell r="J56">
            <v>3.8399659695254648E-2</v>
          </cell>
        </row>
        <row r="57">
          <cell r="A57" t="str">
            <v>7.1.4</v>
          </cell>
          <cell r="B57" t="str">
            <v xml:space="preserve"> 2003385 </v>
          </cell>
          <cell r="C57" t="str">
            <v>SICRO3</v>
          </cell>
          <cell r="D57" t="str">
            <v>Entrada para descida d’água - EDA 01 - areia e brita comerciais</v>
          </cell>
          <cell r="E57" t="str">
            <v>un</v>
          </cell>
          <cell r="F57">
            <v>99</v>
          </cell>
          <cell r="G57">
            <v>52.6</v>
          </cell>
          <cell r="H57">
            <v>65.72</v>
          </cell>
          <cell r="I57">
            <v>6506.28</v>
          </cell>
          <cell r="J57">
            <v>2.1387087973720803E-4</v>
          </cell>
        </row>
        <row r="58">
          <cell r="A58" t="str">
            <v>7.1.5</v>
          </cell>
          <cell r="B58" t="str">
            <v xml:space="preserve"> 2003391 </v>
          </cell>
          <cell r="C58" t="str">
            <v>SICRO3</v>
          </cell>
          <cell r="D58" t="str">
            <v>Descida d’água de aterros tipo rápido - DAR 02 - areia e brita comerciais</v>
          </cell>
          <cell r="E58" t="str">
            <v>m</v>
          </cell>
          <cell r="F58">
            <v>857.34</v>
          </cell>
          <cell r="G58">
            <v>147.81</v>
          </cell>
          <cell r="H58">
            <v>184.7</v>
          </cell>
          <cell r="I58">
            <v>158350.69</v>
          </cell>
          <cell r="J58">
            <v>5.2052173249989104E-3</v>
          </cell>
        </row>
        <row r="59">
          <cell r="A59" t="str">
            <v>7.1.6</v>
          </cell>
          <cell r="B59" t="str">
            <v xml:space="preserve"> 2003449 </v>
          </cell>
          <cell r="C59" t="str">
            <v>SICRO3</v>
          </cell>
          <cell r="D59" t="str">
            <v>Dissipador de energia - DEB 01 - areia, brita e pedra de mão comerciais</v>
          </cell>
          <cell r="E59" t="str">
            <v>un</v>
          </cell>
          <cell r="F59">
            <v>99</v>
          </cell>
          <cell r="G59">
            <v>422.3</v>
          </cell>
          <cell r="H59">
            <v>527.70000000000005</v>
          </cell>
          <cell r="I59">
            <v>52242.3</v>
          </cell>
          <cell r="J59">
            <v>1.7172803292350074E-3</v>
          </cell>
        </row>
        <row r="60">
          <cell r="A60" t="str">
            <v>7.2</v>
          </cell>
          <cell r="B60"/>
          <cell r="C60"/>
          <cell r="D60" t="str">
            <v>DRENAGEM SUBTERRÂNEA</v>
          </cell>
          <cell r="E60"/>
          <cell r="F60"/>
          <cell r="G60"/>
          <cell r="H60"/>
          <cell r="I60">
            <v>1074345.0599999998</v>
          </cell>
          <cell r="J60">
            <v>3.5315283560425237E-2</v>
          </cell>
        </row>
        <row r="61">
          <cell r="A61" t="str">
            <v>7.2.1</v>
          </cell>
          <cell r="B61" t="str">
            <v xml:space="preserve"> 4805757 </v>
          </cell>
          <cell r="C61" t="str">
            <v>SICRO3</v>
          </cell>
          <cell r="D61" t="str">
            <v>Escavação mecânica de vala em material de 1ª categoria</v>
          </cell>
          <cell r="E61" t="str">
            <v>m³</v>
          </cell>
          <cell r="F61">
            <v>186.39</v>
          </cell>
          <cell r="G61">
            <v>6.58</v>
          </cell>
          <cell r="H61">
            <v>8.2200000000000006</v>
          </cell>
          <cell r="I61">
            <v>1532.12</v>
          </cell>
          <cell r="J61">
            <v>5.0363011161980606E-5</v>
          </cell>
        </row>
        <row r="62">
          <cell r="A62" t="str">
            <v>7.2.2</v>
          </cell>
          <cell r="B62" t="str">
            <v xml:space="preserve"> 94974 </v>
          </cell>
          <cell r="C62" t="str">
            <v>SINAPI</v>
          </cell>
          <cell r="D62" t="str">
            <v>CONCRETO MAGRO PARA LASTRO, TRAÇO 1:4,5:4,5 (EM MASSA SECA DE CIMENTO/ AREIA MÉDIA/ BRITA 1) - PREPARO MANUAL. AF_05/2021</v>
          </cell>
          <cell r="E62" t="str">
            <v>m³</v>
          </cell>
          <cell r="F62">
            <v>122.77</v>
          </cell>
          <cell r="G62">
            <v>410.99</v>
          </cell>
          <cell r="H62">
            <v>513.57000000000005</v>
          </cell>
          <cell r="I62">
            <v>63050.98</v>
          </cell>
          <cell r="J62">
            <v>2.0725773500207662E-3</v>
          </cell>
        </row>
        <row r="63">
          <cell r="A63" t="str">
            <v>7.2.3</v>
          </cell>
          <cell r="B63" t="str">
            <v xml:space="preserve"> 00007725 </v>
          </cell>
          <cell r="C63" t="str">
            <v>SINAPI</v>
          </cell>
          <cell r="D63" t="str">
            <v>TUBO DE CONCRETO ARMADO PARA AGUAS PLUVIAIS, CLASSE PA-1, COM ENCAIXE PONTA E BOLSA, DIAMETRO NOMINAL DE = 600 MM</v>
          </cell>
          <cell r="E63" t="str">
            <v>M</v>
          </cell>
          <cell r="F63">
            <v>73</v>
          </cell>
          <cell r="G63">
            <v>165</v>
          </cell>
          <cell r="H63" t="str">
            <v>189,75
(15.00%)</v>
          </cell>
          <cell r="I63">
            <v>13851.75</v>
          </cell>
          <cell r="J63">
            <v>4.5532715444153519E-4</v>
          </cell>
        </row>
        <row r="64">
          <cell r="A64" t="str">
            <v>7.2.4</v>
          </cell>
          <cell r="B64" t="str">
            <v xml:space="preserve"> 92811 </v>
          </cell>
          <cell r="C64" t="str">
            <v>SINAPI</v>
          </cell>
          <cell r="D64" t="str">
            <v>ASSENTAMENTO DE TUBO DE CONCRETO PARA REDES COLETORAS DE ÁGUAS PLUVIAIS, DIÂMETRO DE 600 MM, JUNTA RÍGIDA, INSTALADO EM LOCAL COM BAIXO NÍVEL DE INTERFERÊNCIAS (NÃO INCLUI FORNECIMENTO). AF_12/2015</v>
          </cell>
          <cell r="E64" t="str">
            <v>M</v>
          </cell>
          <cell r="F64">
            <v>73</v>
          </cell>
          <cell r="G64">
            <v>65.790000000000006</v>
          </cell>
          <cell r="H64">
            <v>82.21</v>
          </cell>
          <cell r="I64">
            <v>6001.33</v>
          </cell>
          <cell r="J64">
            <v>1.9727243934987407E-4</v>
          </cell>
        </row>
        <row r="65">
          <cell r="A65" t="str">
            <v>7.2.5</v>
          </cell>
          <cell r="B65" t="str">
            <v xml:space="preserve"> 00007750 </v>
          </cell>
          <cell r="C65" t="str">
            <v>SINAPI</v>
          </cell>
          <cell r="D65" t="str">
            <v>TUBO DE CONCRETO ARMADO PARA AGUAS PLUVIAIS, CLASSE PA-1, COM ENCAIXE PONTA E BOLSA, DIAMETRO NOMINAL DE 800 MM</v>
          </cell>
          <cell r="E65" t="str">
            <v>M</v>
          </cell>
          <cell r="F65">
            <v>46</v>
          </cell>
          <cell r="G65">
            <v>274.52999999999997</v>
          </cell>
          <cell r="H65" t="str">
            <v>315,7
(15.00%)</v>
          </cell>
          <cell r="I65">
            <v>14522.2</v>
          </cell>
          <cell r="J65">
            <v>4.7736582036427618E-4</v>
          </cell>
        </row>
        <row r="66">
          <cell r="A66" t="str">
            <v>7.2.6</v>
          </cell>
          <cell r="B66" t="str">
            <v xml:space="preserve"> 92813 </v>
          </cell>
          <cell r="C66" t="str">
            <v>SINAPI</v>
          </cell>
          <cell r="D66" t="str">
            <v>ASSENTAMENTO DE TUBO DE CONCRETO PARA REDES COLETORAS DE ÁGUAS PLUVIAIS, DIÂMETRO DE 800 MM, JUNTA RÍGIDA, INSTALADO EM LOCAL COM BAIXO NÍVEL DE INTERFERÊNCIAS (NÃO INCLUI FORNECIMENTO). AF_12/2015</v>
          </cell>
          <cell r="E66" t="str">
            <v>M</v>
          </cell>
          <cell r="F66">
            <v>46</v>
          </cell>
          <cell r="G66">
            <v>88.83</v>
          </cell>
          <cell r="H66">
            <v>111</v>
          </cell>
          <cell r="I66">
            <v>5106</v>
          </cell>
          <cell r="J66">
            <v>1.6784164098965681E-4</v>
          </cell>
        </row>
        <row r="67">
          <cell r="A67" t="str">
            <v>7.2.7</v>
          </cell>
          <cell r="B67" t="str">
            <v xml:space="preserve"> 00007753 </v>
          </cell>
          <cell r="C67" t="str">
            <v>SINAPI</v>
          </cell>
          <cell r="D67" t="str">
            <v>TUBO DE CONCRETO ARMADO PARA AGUAS PLUVIAIS, CLASSE PA-1, COM ENCAIXE PONTA E BOLSA, DIAMETRO NOMINAL DE 1000 MM</v>
          </cell>
          <cell r="E67" t="str">
            <v>M</v>
          </cell>
          <cell r="F67">
            <v>50</v>
          </cell>
          <cell r="G67">
            <v>321.68</v>
          </cell>
          <cell r="H67" t="str">
            <v>369,93
(15.00%)</v>
          </cell>
          <cell r="I67">
            <v>18496.5</v>
          </cell>
          <cell r="J67">
            <v>6.0800683755683261E-4</v>
          </cell>
        </row>
        <row r="68">
          <cell r="A68" t="str">
            <v>7.2.8</v>
          </cell>
          <cell r="B68" t="str">
            <v xml:space="preserve"> 92815 </v>
          </cell>
          <cell r="C68" t="str">
            <v>SINAPI</v>
          </cell>
          <cell r="D68" t="str">
            <v>ASSENTAMENTO DE TUBO DE CONCRETO PARA REDES COLETORAS DE ÁGUAS PLUVIAIS, DIÂMETRO DE 1000 MM, JUNTA RÍGIDA, INSTALADO EM LOCAL COM BAIXO NÍVEL DE INTERFERÊNCIAS (NÃO INCLUI FORNECIMENTO). AF_12/2015</v>
          </cell>
          <cell r="E68" t="str">
            <v>M</v>
          </cell>
          <cell r="F68">
            <v>50</v>
          </cell>
          <cell r="G68">
            <v>117.47</v>
          </cell>
          <cell r="H68">
            <v>146.79</v>
          </cell>
          <cell r="I68">
            <v>7339.5</v>
          </cell>
          <cell r="J68">
            <v>2.4126003212761185E-4</v>
          </cell>
        </row>
        <row r="69">
          <cell r="A69" t="str">
            <v>7.2.9</v>
          </cell>
          <cell r="B69" t="str">
            <v xml:space="preserve"> 00007758 </v>
          </cell>
          <cell r="C69" t="str">
            <v>SINAPI</v>
          </cell>
          <cell r="D69" t="str">
            <v>TUBO DE CONCRETO ARMADO PARA AGUAS PLUVIAIS, CLASSE PA-1, COM ENCAIXE PONTA E BOLSA, DIAMETRO NOMINAL DE 1500 MM</v>
          </cell>
          <cell r="E69" t="str">
            <v>M</v>
          </cell>
          <cell r="F69">
            <v>151</v>
          </cell>
          <cell r="G69">
            <v>696.05</v>
          </cell>
          <cell r="H69" t="str">
            <v>800,45
(15.00%)</v>
          </cell>
          <cell r="I69">
            <v>120867.95</v>
          </cell>
          <cell r="J69">
            <v>3.9731051843039144E-3</v>
          </cell>
        </row>
        <row r="70">
          <cell r="A70" t="str">
            <v>7.2.10</v>
          </cell>
          <cell r="B70" t="str">
            <v xml:space="preserve"> 92819 </v>
          </cell>
          <cell r="C70" t="str">
            <v>SINAPI</v>
          </cell>
          <cell r="D70" t="str">
            <v>ASSENTAMENTO DE TUBO DE CONCRETO PARA REDES COLETORAS DE ÁGUAS PLUVIAIS, DIÂMETRO DE 1500 MM, JUNTA RÍGIDA, INSTALADO EM LOCAL COM BAIXO NÍVEL DE INTERFERÊNCIAS (NÃO INCLUI FORNECIMENTO). AF_12/2015</v>
          </cell>
          <cell r="E70" t="str">
            <v>M</v>
          </cell>
          <cell r="F70">
            <v>151</v>
          </cell>
          <cell r="G70">
            <v>197.88</v>
          </cell>
          <cell r="H70">
            <v>247.27</v>
          </cell>
          <cell r="I70">
            <v>37337.769999999997</v>
          </cell>
          <cell r="J70">
            <v>1.2273467660976062E-3</v>
          </cell>
        </row>
        <row r="71">
          <cell r="A71" t="str">
            <v>7.2.11</v>
          </cell>
          <cell r="B71" t="str">
            <v xml:space="preserve"> 102750 </v>
          </cell>
          <cell r="C71" t="str">
            <v>SINAPI</v>
          </cell>
          <cell r="D71" t="str">
            <v>BOCA PARA BUEIRO SIMPLES TUBULAR D = 60 CM EM CONCRETO, ALAS COM ESCONSIDADE DE 30°, INCLUINDO FÔRMAS E MATERIAIS. AF_07/2021</v>
          </cell>
          <cell r="E71" t="str">
            <v>UN</v>
          </cell>
          <cell r="F71">
            <v>10</v>
          </cell>
          <cell r="G71">
            <v>2734.26</v>
          </cell>
          <cell r="H71">
            <v>3416.73</v>
          </cell>
          <cell r="I71">
            <v>34167.300000000003</v>
          </cell>
          <cell r="J71">
            <v>1.1231288092804351E-3</v>
          </cell>
        </row>
        <row r="72">
          <cell r="A72" t="str">
            <v>7.2.12</v>
          </cell>
          <cell r="B72" t="str">
            <v xml:space="preserve"> 102751 </v>
          </cell>
          <cell r="C72" t="str">
            <v>SINAPI</v>
          </cell>
          <cell r="D72" t="str">
            <v>BOCA PARA BUEIRO SIMPLES TUBULAR D = 80 CM EM CONCRETO, ALAS COM ESCONSIDADE DE 30°, INCLUINDO FÔRMAS E MATERIAIS. AF_07/2021</v>
          </cell>
          <cell r="E72" t="str">
            <v>UN</v>
          </cell>
          <cell r="F72">
            <v>6</v>
          </cell>
          <cell r="G72">
            <v>4753.8</v>
          </cell>
          <cell r="H72">
            <v>5940.34</v>
          </cell>
          <cell r="I72">
            <v>35642.04</v>
          </cell>
          <cell r="J72">
            <v>1.1716056564471185E-3</v>
          </cell>
        </row>
        <row r="73">
          <cell r="A73" t="str">
            <v>7.2.13</v>
          </cell>
          <cell r="B73" t="str">
            <v xml:space="preserve"> 102758 </v>
          </cell>
          <cell r="C73" t="str">
            <v>SINAPI</v>
          </cell>
          <cell r="D73" t="str">
            <v>BOCA PARA BUEIRO TRIPLO TUBULAR D = 100 CM EM CONCRETO, ALAS COM ESCONSIDADE DE 30°, INCLUINDO FÔRMAS E MATERIAIS. AF_07/2021</v>
          </cell>
          <cell r="E73" t="str">
            <v>UN</v>
          </cell>
          <cell r="F73">
            <v>2</v>
          </cell>
          <cell r="G73">
            <v>13588.85</v>
          </cell>
          <cell r="H73">
            <v>16980.62</v>
          </cell>
          <cell r="I73">
            <v>33961.24</v>
          </cell>
          <cell r="J73">
            <v>1.1163553175956857E-3</v>
          </cell>
        </row>
        <row r="74">
          <cell r="A74" t="str">
            <v>7.2.14</v>
          </cell>
          <cell r="B74" t="str">
            <v xml:space="preserve"> 102752 </v>
          </cell>
          <cell r="C74" t="str">
            <v>SINAPI</v>
          </cell>
          <cell r="D74" t="str">
            <v>BOCA PARA BUEIRO SIMPLES TUBULAR D = 100 CM EM CONCRETO, ALAS COM ESCONSIDADE DE 30°, INCLUINDO FÔRMAS E MATERIAIS. AF_07/2021</v>
          </cell>
          <cell r="E74" t="str">
            <v>UN</v>
          </cell>
          <cell r="F74">
            <v>2</v>
          </cell>
          <cell r="G74">
            <v>7576.45</v>
          </cell>
          <cell r="H74">
            <v>9467.5300000000007</v>
          </cell>
          <cell r="I74">
            <v>18935.060000000001</v>
          </cell>
          <cell r="J74">
            <v>6.2242294215386043E-4</v>
          </cell>
        </row>
        <row r="75">
          <cell r="A75" t="str">
            <v>7.2.15</v>
          </cell>
          <cell r="B75" t="str">
            <v xml:space="preserve"> 102760 </v>
          </cell>
          <cell r="C75" t="str">
            <v>SINAPI</v>
          </cell>
          <cell r="D75" t="str">
            <v>BOCA PARA BUEIRO TRIPLO TUBULAR D = 150 CM EM CONCRETO, ALAS COM ESCONSIDADE DE 30°, INCLUINDO FÔRMAS E MATERIAIS. AF_07/2021</v>
          </cell>
          <cell r="E75" t="str">
            <v>UN</v>
          </cell>
          <cell r="F75">
            <v>6</v>
          </cell>
          <cell r="G75">
            <v>37247.96</v>
          </cell>
          <cell r="H75">
            <v>46545.05</v>
          </cell>
          <cell r="I75">
            <v>279270.3</v>
          </cell>
          <cell r="J75">
            <v>9.1800206485847542E-3</v>
          </cell>
        </row>
        <row r="76">
          <cell r="A76" t="str">
            <v>7.2.16</v>
          </cell>
          <cell r="B76" t="str">
            <v xml:space="preserve"> 102754 </v>
          </cell>
          <cell r="C76" t="str">
            <v>SINAPI</v>
          </cell>
          <cell r="D76" t="str">
            <v>BOCA PARA BUEIRO SIMPLES TUBULAR D = 150 CM EM CONCRETO, ALAS COM ESCONSIDADE DE 30°, INCLUINDO FÔRMAS E MATERIAIS. AF_07/2021</v>
          </cell>
          <cell r="E76" t="str">
            <v>UN</v>
          </cell>
          <cell r="F76">
            <v>6</v>
          </cell>
          <cell r="G76">
            <v>21305.33</v>
          </cell>
          <cell r="H76">
            <v>26623.14</v>
          </cell>
          <cell r="I76">
            <v>159738.84</v>
          </cell>
          <cell r="J76">
            <v>5.2508478330168876E-3</v>
          </cell>
        </row>
        <row r="77">
          <cell r="A77" t="str">
            <v>7.2.17</v>
          </cell>
          <cell r="B77" t="str">
            <v xml:space="preserve"> COMPOSIÇÃO 000047 </v>
          </cell>
          <cell r="C77" t="str">
            <v>Próprio</v>
          </cell>
          <cell r="D77" t="str">
            <v>ORSE (8) - Demolição de alvenaria de pedra</v>
          </cell>
          <cell r="E77" t="str">
            <v>m³</v>
          </cell>
          <cell r="F77">
            <v>29.7</v>
          </cell>
          <cell r="G77">
            <v>82.62</v>
          </cell>
          <cell r="H77">
            <v>103.24</v>
          </cell>
          <cell r="I77">
            <v>3066.22</v>
          </cell>
          <cell r="J77">
            <v>1.0079110780166578E-4</v>
          </cell>
        </row>
        <row r="78">
          <cell r="A78" t="str">
            <v>7.2.18</v>
          </cell>
          <cell r="B78" t="str">
            <v xml:space="preserve"> 0705270 </v>
          </cell>
          <cell r="C78" t="str">
            <v>SICRO3</v>
          </cell>
          <cell r="D78" t="str">
            <v>Corpo de BDCC 2,00 x 2,00 m - moldado no local - altura do aterro 0,00 a 1,00 m - areia extraída e brita produzida</v>
          </cell>
          <cell r="E78" t="str">
            <v>m</v>
          </cell>
          <cell r="F78">
            <v>16</v>
          </cell>
          <cell r="G78">
            <v>5196.63</v>
          </cell>
          <cell r="H78">
            <v>6493.7</v>
          </cell>
          <cell r="I78">
            <v>103899.2</v>
          </cell>
          <cell r="J78">
            <v>3.4153177096577655E-3</v>
          </cell>
        </row>
        <row r="79">
          <cell r="A79" t="str">
            <v>7.2.19</v>
          </cell>
          <cell r="B79" t="str">
            <v xml:space="preserve"> 0705326 </v>
          </cell>
          <cell r="C79" t="str">
            <v>SICRO3</v>
          </cell>
          <cell r="D79" t="str">
            <v>Boca de BDCC 2,00 x 2,00 m - esconsidade 30° - areia e brita comerciais</v>
          </cell>
          <cell r="E79" t="str">
            <v>un</v>
          </cell>
          <cell r="F79">
            <v>4</v>
          </cell>
          <cell r="G79">
            <v>23519.279999999999</v>
          </cell>
          <cell r="H79">
            <v>29389.69</v>
          </cell>
          <cell r="I79">
            <v>117558.76</v>
          </cell>
          <cell r="J79">
            <v>3.864327299473017E-3</v>
          </cell>
        </row>
        <row r="80">
          <cell r="A80">
            <v>8</v>
          </cell>
          <cell r="B80"/>
          <cell r="C80"/>
          <cell r="D80" t="str">
            <v>SINALIZAÇÃO</v>
          </cell>
          <cell r="E80"/>
          <cell r="F80"/>
          <cell r="G80"/>
          <cell r="H80"/>
          <cell r="I80">
            <v>937855.42999999993</v>
          </cell>
          <cell r="J80">
            <v>3.0828671050188054E-2</v>
          </cell>
        </row>
        <row r="81">
          <cell r="A81" t="str">
            <v>8.1</v>
          </cell>
          <cell r="B81" t="str">
            <v xml:space="preserve"> 5213408 </v>
          </cell>
          <cell r="C81" t="str">
            <v>SICRO3</v>
          </cell>
          <cell r="D81" t="str">
            <v>Pintura de faixa com termoplástico por aspersão - espessura de 1,5 mm</v>
          </cell>
          <cell r="E81" t="str">
            <v>m²</v>
          </cell>
          <cell r="F81">
            <v>8848.35</v>
          </cell>
          <cell r="G81">
            <v>48.94</v>
          </cell>
          <cell r="H81">
            <v>61.15</v>
          </cell>
          <cell r="I81">
            <v>541076.6</v>
          </cell>
          <cell r="J81">
            <v>1.778597423523387E-2</v>
          </cell>
        </row>
        <row r="82">
          <cell r="A82" t="str">
            <v>8.2</v>
          </cell>
          <cell r="B82" t="str">
            <v xml:space="preserve"> 5219605 </v>
          </cell>
          <cell r="C82" t="str">
            <v>SICRO3</v>
          </cell>
          <cell r="D82" t="str">
            <v>Tacha refletiva em plástico injetado - bidirecional tipo I - fornecimento e colocação</v>
          </cell>
          <cell r="E82" t="str">
            <v>un</v>
          </cell>
          <cell r="F82">
            <v>7858</v>
          </cell>
          <cell r="G82">
            <v>31.18</v>
          </cell>
          <cell r="H82">
            <v>38.96</v>
          </cell>
          <cell r="I82">
            <v>306147.68</v>
          </cell>
          <cell r="J82">
            <v>1.0063519192396462E-2</v>
          </cell>
        </row>
        <row r="83">
          <cell r="A83" t="str">
            <v>8.3</v>
          </cell>
          <cell r="B83" t="str">
            <v xml:space="preserve"> 5213440 </v>
          </cell>
          <cell r="C83" t="str">
            <v>SICRO3</v>
          </cell>
          <cell r="D83" t="str">
            <v>Placa de regulamentação em aço D = 0,60 m - película retrorrefletiva tipo I + SI - fornecimento e implantação</v>
          </cell>
          <cell r="E83" t="str">
            <v>un</v>
          </cell>
          <cell r="F83">
            <v>76</v>
          </cell>
          <cell r="G83">
            <v>253.58</v>
          </cell>
          <cell r="H83">
            <v>316.87</v>
          </cell>
          <cell r="I83">
            <v>24082.12</v>
          </cell>
          <cell r="J83">
            <v>7.9161428501955229E-4</v>
          </cell>
        </row>
        <row r="84">
          <cell r="A84" t="str">
            <v>8.4</v>
          </cell>
          <cell r="B84" t="str">
            <v xml:space="preserve"> 5213464 </v>
          </cell>
          <cell r="C84" t="str">
            <v>SICRO3</v>
          </cell>
          <cell r="D84" t="str">
            <v>Placa de advertência em aço, lado de 0,60 m - película retrorrefletiva tipo I + SI - fornecimento e implantação</v>
          </cell>
          <cell r="E84" t="str">
            <v>un</v>
          </cell>
          <cell r="F84">
            <v>113</v>
          </cell>
          <cell r="G84">
            <v>253.62</v>
          </cell>
          <cell r="H84">
            <v>316.92</v>
          </cell>
          <cell r="I84">
            <v>35811.96</v>
          </cell>
          <cell r="J84">
            <v>1.1771911738064924E-3</v>
          </cell>
        </row>
        <row r="85">
          <cell r="A85" t="str">
            <v>8.5</v>
          </cell>
          <cell r="B85" t="str">
            <v xml:space="preserve"> 5216111 </v>
          </cell>
          <cell r="C85" t="str">
            <v>SICRO3</v>
          </cell>
          <cell r="D85" t="str">
            <v>Suporte para placa de sinalização em madeira de lei tratada 8 x 8 cm - fornecimento e implantação</v>
          </cell>
          <cell r="E85" t="str">
            <v>un</v>
          </cell>
          <cell r="F85">
            <v>189</v>
          </cell>
          <cell r="G85">
            <v>130.15</v>
          </cell>
          <cell r="H85">
            <v>162.63</v>
          </cell>
          <cell r="I85">
            <v>30737.07</v>
          </cell>
          <cell r="J85">
            <v>1.0103721637316784E-3</v>
          </cell>
        </row>
        <row r="86">
          <cell r="A86">
            <v>9</v>
          </cell>
          <cell r="B86"/>
          <cell r="C86"/>
          <cell r="D86" t="str">
            <v>CONTROLE TECNOLOGICO</v>
          </cell>
          <cell r="E86"/>
          <cell r="F86"/>
          <cell r="G86"/>
          <cell r="H86"/>
          <cell r="I86">
            <v>293244.40000000002</v>
          </cell>
          <cell r="J86">
            <v>9.6393696253480841E-3</v>
          </cell>
        </row>
        <row r="87">
          <cell r="A87" t="str">
            <v>9.1</v>
          </cell>
          <cell r="B87" t="str">
            <v xml:space="preserve"> COMPOSIÇÃO 000048 </v>
          </cell>
          <cell r="C87" t="str">
            <v>Próprio</v>
          </cell>
          <cell r="D87" t="str">
            <v>CONTROLE TECNOLÓGICO - OBRA</v>
          </cell>
          <cell r="E87" t="str">
            <v>Mês</v>
          </cell>
          <cell r="F87">
            <v>10</v>
          </cell>
          <cell r="G87">
            <v>25499.52</v>
          </cell>
          <cell r="H87" t="str">
            <v>29324,44
(15.00%)</v>
          </cell>
          <cell r="I87">
            <v>293244.40000000002</v>
          </cell>
          <cell r="J87">
            <v>9.6393696253480841E-3</v>
          </cell>
        </row>
        <row r="88">
          <cell r="A88">
            <v>10</v>
          </cell>
          <cell r="B88"/>
          <cell r="C88"/>
          <cell r="D88" t="str">
            <v>OBRAS COMPLEMENTARES</v>
          </cell>
          <cell r="E88"/>
          <cell r="F88"/>
          <cell r="G88"/>
          <cell r="H88"/>
          <cell r="I88">
            <v>628109.92000000004</v>
          </cell>
          <cell r="J88">
            <v>2.0646885956655321E-2</v>
          </cell>
        </row>
        <row r="89">
          <cell r="A89" t="str">
            <v>10.1</v>
          </cell>
          <cell r="B89" t="str">
            <v xml:space="preserve"> 4915723 </v>
          </cell>
          <cell r="C89" t="str">
            <v>SICRO3</v>
          </cell>
          <cell r="D89" t="str">
            <v>Caiação manual com fixador de cal</v>
          </cell>
          <cell r="E89" t="str">
            <v>m²</v>
          </cell>
          <cell r="F89">
            <v>4433.8599999999997</v>
          </cell>
          <cell r="G89">
            <v>2.8</v>
          </cell>
          <cell r="H89">
            <v>3.49</v>
          </cell>
          <cell r="I89">
            <v>15474.17</v>
          </cell>
          <cell r="J89">
            <v>5.0865845784428467E-4</v>
          </cell>
        </row>
        <row r="90">
          <cell r="A90" t="str">
            <v>10.2</v>
          </cell>
          <cell r="B90" t="str">
            <v xml:space="preserve"> 1600966 </v>
          </cell>
          <cell r="C90" t="str">
            <v>SICRO3</v>
          </cell>
          <cell r="D90" t="str">
            <v>Remoção de cerca com mourões de concreto</v>
          </cell>
          <cell r="E90" t="str">
            <v>m</v>
          </cell>
          <cell r="F90">
            <v>21992.12</v>
          </cell>
          <cell r="G90">
            <v>0.64</v>
          </cell>
          <cell r="H90">
            <v>0.79</v>
          </cell>
          <cell r="I90">
            <v>17373.77</v>
          </cell>
          <cell r="J90">
            <v>5.7110107069660587E-4</v>
          </cell>
        </row>
        <row r="91">
          <cell r="A91" t="str">
            <v>10.3</v>
          </cell>
          <cell r="B91" t="str">
            <v xml:space="preserve"> 3713608 </v>
          </cell>
          <cell r="C91" t="str">
            <v>SICRO3</v>
          </cell>
          <cell r="D91" t="str">
            <v>Cerca com 4 fios de arame farpado e mourão de madeira a cada 2,5 m e esticador a cada 50 m</v>
          </cell>
          <cell r="E91" t="str">
            <v>m</v>
          </cell>
          <cell r="F91">
            <v>21992.12</v>
          </cell>
          <cell r="G91">
            <v>21.47</v>
          </cell>
          <cell r="H91">
            <v>26.82</v>
          </cell>
          <cell r="I91">
            <v>589828.65</v>
          </cell>
          <cell r="J91">
            <v>1.9388524974287884E-2</v>
          </cell>
        </row>
        <row r="92">
          <cell r="A92" t="str">
            <v>10.4</v>
          </cell>
          <cell r="B92" t="str">
            <v xml:space="preserve"> COMP.. 12 </v>
          </cell>
          <cell r="C92" t="str">
            <v>Próprio</v>
          </cell>
          <cell r="D92" t="str">
            <v>ORSE (12388) - Marco Inaugural H=1,81m, base 1,20 x 0,75 cm</v>
          </cell>
          <cell r="E92" t="str">
            <v>un</v>
          </cell>
          <cell r="F92">
            <v>1</v>
          </cell>
          <cell r="G92">
            <v>4348.0600000000004</v>
          </cell>
          <cell r="H92">
            <v>5433.33</v>
          </cell>
          <cell r="I92">
            <v>5433.33</v>
          </cell>
          <cell r="J92">
            <v>1.7860145382654367E-4</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D46510-DF8F-4F99-B107-6CE901B7B577}">
  <sheetPr>
    <pageSetUpPr fitToPage="1"/>
  </sheetPr>
  <dimension ref="A1:K20"/>
  <sheetViews>
    <sheetView showOutlineSymbols="0" showWhiteSpace="0" view="pageBreakPreview" zoomScale="80" zoomScaleNormal="100" zoomScaleSheetLayoutView="80" workbookViewId="0">
      <selection activeCell="K9" sqref="K9"/>
    </sheetView>
  </sheetViews>
  <sheetFormatPr defaultRowHeight="14.25" x14ac:dyDescent="0.2"/>
  <cols>
    <col min="1" max="1" width="10" bestFit="1" customWidth="1"/>
    <col min="2" max="2" width="4" customWidth="1"/>
    <col min="3" max="3" width="9" hidden="1" customWidth="1"/>
    <col min="4" max="4" width="60" bestFit="1" customWidth="1"/>
    <col min="5" max="5" width="30" bestFit="1" customWidth="1"/>
    <col min="6" max="6" width="5" bestFit="1" customWidth="1"/>
    <col min="7" max="9" width="10" bestFit="1" customWidth="1"/>
    <col min="10" max="10" width="15.75" customWidth="1"/>
    <col min="11" max="11" width="18.25" bestFit="1" customWidth="1"/>
  </cols>
  <sheetData>
    <row r="1" spans="1:11" ht="141" customHeight="1" thickBot="1" x14ac:dyDescent="0.25"/>
    <row r="2" spans="1:11" ht="15" customHeight="1" x14ac:dyDescent="0.2">
      <c r="A2" s="78"/>
      <c r="B2" s="79"/>
      <c r="C2" s="79"/>
      <c r="D2" s="79" t="s">
        <v>0</v>
      </c>
      <c r="E2" s="79" t="s">
        <v>1</v>
      </c>
      <c r="F2" s="128" t="s">
        <v>2</v>
      </c>
      <c r="G2" s="128"/>
      <c r="H2" s="128"/>
      <c r="I2" s="128" t="s">
        <v>3</v>
      </c>
      <c r="J2" s="128"/>
      <c r="K2" s="129"/>
    </row>
    <row r="3" spans="1:11" ht="80.099999999999994" customHeight="1" thickBot="1" x14ac:dyDescent="0.25">
      <c r="A3" s="80"/>
      <c r="B3" s="81"/>
      <c r="C3" s="81"/>
      <c r="D3" s="81" t="s">
        <v>387</v>
      </c>
      <c r="E3" s="81" t="s">
        <v>410</v>
      </c>
      <c r="F3" s="130">
        <v>26.33</v>
      </c>
      <c r="G3" s="130"/>
      <c r="H3" s="130"/>
      <c r="I3" s="130" t="s">
        <v>351</v>
      </c>
      <c r="J3" s="130"/>
      <c r="K3" s="131"/>
    </row>
    <row r="4" spans="1:11" ht="15" customHeight="1" thickBot="1" x14ac:dyDescent="0.3">
      <c r="A4" s="132" t="s">
        <v>4</v>
      </c>
      <c r="B4" s="133"/>
      <c r="C4" s="133"/>
      <c r="D4" s="133"/>
      <c r="E4" s="133"/>
      <c r="F4" s="133"/>
      <c r="G4" s="133"/>
      <c r="H4" s="133"/>
      <c r="I4" s="133"/>
      <c r="J4" s="133"/>
      <c r="K4" s="134"/>
    </row>
    <row r="5" spans="1:11" ht="30" customHeight="1" x14ac:dyDescent="0.2">
      <c r="A5" s="127" t="s">
        <v>5</v>
      </c>
      <c r="B5" s="127"/>
      <c r="C5" s="127"/>
      <c r="D5" s="127" t="s">
        <v>6</v>
      </c>
      <c r="E5" s="127"/>
      <c r="F5" s="127"/>
      <c r="G5" s="127"/>
      <c r="H5" s="127"/>
      <c r="I5" s="127"/>
      <c r="J5" s="85" t="s">
        <v>7</v>
      </c>
      <c r="K5" s="85" t="s">
        <v>8</v>
      </c>
    </row>
    <row r="6" spans="1:11" ht="24" customHeight="1" x14ac:dyDescent="0.2">
      <c r="A6" s="126" t="s">
        <v>9</v>
      </c>
      <c r="B6" s="126"/>
      <c r="C6" s="126"/>
      <c r="D6" s="126" t="s">
        <v>10</v>
      </c>
      <c r="E6" s="126"/>
      <c r="F6" s="126"/>
      <c r="G6" s="126"/>
      <c r="H6" s="126"/>
      <c r="I6" s="126"/>
      <c r="J6" s="86">
        <f>Orçamento!I6</f>
        <v>0</v>
      </c>
      <c r="K6" s="87" t="e">
        <f>J6 / $I$19</f>
        <v>#DIV/0!</v>
      </c>
    </row>
    <row r="7" spans="1:11" ht="24" customHeight="1" x14ac:dyDescent="0.2">
      <c r="A7" s="126" t="s">
        <v>11</v>
      </c>
      <c r="B7" s="126"/>
      <c r="C7" s="126"/>
      <c r="D7" s="126" t="s">
        <v>12</v>
      </c>
      <c r="E7" s="126"/>
      <c r="F7" s="126"/>
      <c r="G7" s="126"/>
      <c r="H7" s="126"/>
      <c r="I7" s="126"/>
      <c r="J7" s="86">
        <f>Orçamento!I8</f>
        <v>0</v>
      </c>
      <c r="K7" s="87" t="e">
        <f>J7 / $I$19</f>
        <v>#DIV/0!</v>
      </c>
    </row>
    <row r="8" spans="1:11" ht="24" customHeight="1" x14ac:dyDescent="0.2">
      <c r="A8" s="126" t="s">
        <v>13</v>
      </c>
      <c r="B8" s="126"/>
      <c r="C8" s="126"/>
      <c r="D8" s="126" t="s">
        <v>14</v>
      </c>
      <c r="E8" s="126"/>
      <c r="F8" s="126"/>
      <c r="G8" s="126"/>
      <c r="H8" s="126"/>
      <c r="I8" s="126"/>
      <c r="J8" s="86">
        <f>Orçamento!I13</f>
        <v>0</v>
      </c>
      <c r="K8" s="87" t="e">
        <f>J8 / $I$19</f>
        <v>#DIV/0!</v>
      </c>
    </row>
    <row r="9" spans="1:11" ht="24" customHeight="1" x14ac:dyDescent="0.2">
      <c r="A9" s="126" t="s">
        <v>15</v>
      </c>
      <c r="B9" s="126"/>
      <c r="C9" s="126"/>
      <c r="D9" s="126" t="s">
        <v>16</v>
      </c>
      <c r="E9" s="126"/>
      <c r="F9" s="126"/>
      <c r="G9" s="126"/>
      <c r="H9" s="126"/>
      <c r="I9" s="126"/>
      <c r="J9" s="86">
        <f>Orçamento!I21</f>
        <v>0</v>
      </c>
      <c r="K9" s="87" t="e">
        <f t="shared" ref="K9:K15" si="0">J9 / $I$19</f>
        <v>#DIV/0!</v>
      </c>
    </row>
    <row r="10" spans="1:11" ht="24" customHeight="1" x14ac:dyDescent="0.2">
      <c r="A10" s="126" t="s">
        <v>17</v>
      </c>
      <c r="B10" s="126"/>
      <c r="C10" s="126"/>
      <c r="D10" s="126" t="s">
        <v>18</v>
      </c>
      <c r="E10" s="126"/>
      <c r="F10" s="126"/>
      <c r="G10" s="126"/>
      <c r="H10" s="126"/>
      <c r="I10" s="126"/>
      <c r="J10" s="86">
        <f>Orçamento!I25</f>
        <v>0</v>
      </c>
      <c r="K10" s="87" t="e">
        <f t="shared" si="0"/>
        <v>#DIV/0!</v>
      </c>
    </row>
    <row r="11" spans="1:11" ht="24" customHeight="1" x14ac:dyDescent="0.2">
      <c r="A11" s="126" t="s">
        <v>19</v>
      </c>
      <c r="B11" s="126"/>
      <c r="C11" s="126"/>
      <c r="D11" s="126" t="s">
        <v>20</v>
      </c>
      <c r="E11" s="126"/>
      <c r="F11" s="126"/>
      <c r="G11" s="126"/>
      <c r="H11" s="126"/>
      <c r="I11" s="126"/>
      <c r="J11" s="86">
        <f>Orçamento!I33</f>
        <v>0</v>
      </c>
      <c r="K11" s="87" t="e">
        <f t="shared" si="0"/>
        <v>#DIV/0!</v>
      </c>
    </row>
    <row r="12" spans="1:11" ht="24" customHeight="1" x14ac:dyDescent="0.2">
      <c r="A12" s="126" t="s">
        <v>21</v>
      </c>
      <c r="B12" s="126"/>
      <c r="C12" s="126"/>
      <c r="D12" s="126" t="s">
        <v>22</v>
      </c>
      <c r="E12" s="126"/>
      <c r="F12" s="126"/>
      <c r="G12" s="126"/>
      <c r="H12" s="126"/>
      <c r="I12" s="126"/>
      <c r="J12" s="86">
        <f>Orçamento!I49</f>
        <v>0</v>
      </c>
      <c r="K12" s="87" t="e">
        <f t="shared" si="0"/>
        <v>#DIV/0!</v>
      </c>
    </row>
    <row r="13" spans="1:11" ht="24" customHeight="1" x14ac:dyDescent="0.2">
      <c r="A13" s="126" t="s">
        <v>23</v>
      </c>
      <c r="B13" s="126"/>
      <c r="C13" s="126"/>
      <c r="D13" s="126" t="s">
        <v>24</v>
      </c>
      <c r="E13" s="126"/>
      <c r="F13" s="126"/>
      <c r="G13" s="126"/>
      <c r="H13" s="126"/>
      <c r="I13" s="126"/>
      <c r="J13" s="86">
        <f>Orçamento!I66</f>
        <v>0</v>
      </c>
      <c r="K13" s="87" t="e">
        <f t="shared" si="0"/>
        <v>#DIV/0!</v>
      </c>
    </row>
    <row r="14" spans="1:11" ht="24" customHeight="1" x14ac:dyDescent="0.2">
      <c r="A14" s="126" t="s">
        <v>25</v>
      </c>
      <c r="B14" s="126"/>
      <c r="C14" s="126"/>
      <c r="D14" s="126" t="s">
        <v>26</v>
      </c>
      <c r="E14" s="126"/>
      <c r="F14" s="126"/>
      <c r="G14" s="126"/>
      <c r="H14" s="126"/>
      <c r="I14" s="126"/>
      <c r="J14" s="86">
        <f>Orçamento!I73</f>
        <v>0</v>
      </c>
      <c r="K14" s="87" t="e">
        <f t="shared" si="0"/>
        <v>#DIV/0!</v>
      </c>
    </row>
    <row r="15" spans="1:11" ht="24" customHeight="1" x14ac:dyDescent="0.2">
      <c r="A15" s="126" t="s">
        <v>27</v>
      </c>
      <c r="B15" s="126"/>
      <c r="C15" s="126"/>
      <c r="D15" s="126" t="s">
        <v>28</v>
      </c>
      <c r="E15" s="126"/>
      <c r="F15" s="126"/>
      <c r="G15" s="126"/>
      <c r="H15" s="126"/>
      <c r="I15" s="126"/>
      <c r="J15" s="86">
        <f>Orçamento!I75</f>
        <v>0</v>
      </c>
      <c r="K15" s="87" t="e">
        <f t="shared" si="0"/>
        <v>#DIV/0!</v>
      </c>
    </row>
    <row r="16" spans="1:11" x14ac:dyDescent="0.2">
      <c r="A16" s="83"/>
      <c r="B16" s="83"/>
      <c r="C16" s="83"/>
      <c r="D16" s="83"/>
      <c r="E16" s="83"/>
      <c r="F16" s="83"/>
      <c r="G16" s="83"/>
      <c r="H16" s="83"/>
      <c r="I16" s="83"/>
      <c r="J16" s="83"/>
      <c r="K16" s="83"/>
    </row>
    <row r="17" spans="1:11" ht="14.25" customHeight="1" x14ac:dyDescent="0.2">
      <c r="A17" s="135"/>
      <c r="B17" s="135"/>
      <c r="C17" s="135"/>
      <c r="D17" s="88"/>
      <c r="E17" s="82"/>
      <c r="F17" s="82"/>
      <c r="G17" s="136" t="s">
        <v>29</v>
      </c>
      <c r="H17" s="135"/>
      <c r="I17" s="137">
        <f>I19-I18</f>
        <v>0</v>
      </c>
      <c r="J17" s="135"/>
      <c r="K17" s="135"/>
    </row>
    <row r="18" spans="1:11" ht="14.25" customHeight="1" x14ac:dyDescent="0.2">
      <c r="A18" s="135"/>
      <c r="B18" s="135"/>
      <c r="C18" s="135"/>
      <c r="D18" s="88"/>
      <c r="E18" s="82"/>
      <c r="F18" s="82"/>
      <c r="G18" s="136" t="s">
        <v>30</v>
      </c>
      <c r="H18" s="135"/>
      <c r="I18" s="137">
        <f>Orçamento!H81</f>
        <v>0</v>
      </c>
      <c r="J18" s="135"/>
      <c r="K18" s="135"/>
    </row>
    <row r="19" spans="1:11" x14ac:dyDescent="0.2">
      <c r="A19" s="135"/>
      <c r="B19" s="135"/>
      <c r="C19" s="135"/>
      <c r="D19" s="88"/>
      <c r="E19" s="82"/>
      <c r="F19" s="82"/>
      <c r="G19" s="136" t="s">
        <v>31</v>
      </c>
      <c r="H19" s="135"/>
      <c r="I19" s="137">
        <f>SUM(J6:J15)</f>
        <v>0</v>
      </c>
      <c r="J19" s="135"/>
      <c r="K19" s="135"/>
    </row>
    <row r="20" spans="1:11" ht="60" customHeight="1" x14ac:dyDescent="0.2">
      <c r="A20" s="70"/>
      <c r="B20" s="70"/>
      <c r="C20" s="70"/>
      <c r="D20" s="70"/>
      <c r="E20" s="70"/>
      <c r="F20" s="70"/>
      <c r="G20" s="70"/>
      <c r="H20" s="70"/>
      <c r="I20" s="70"/>
      <c r="J20" s="70"/>
      <c r="K20" s="70"/>
    </row>
  </sheetData>
  <mergeCells count="36">
    <mergeCell ref="A12:C12"/>
    <mergeCell ref="D12:I12"/>
    <mergeCell ref="A13:C13"/>
    <mergeCell ref="D13:I13"/>
    <mergeCell ref="A8:C8"/>
    <mergeCell ref="D8:I8"/>
    <mergeCell ref="A9:C9"/>
    <mergeCell ref="D9:I9"/>
    <mergeCell ref="A10:C10"/>
    <mergeCell ref="D10:I10"/>
    <mergeCell ref="A14:C14"/>
    <mergeCell ref="D14:I14"/>
    <mergeCell ref="A15:C15"/>
    <mergeCell ref="D15:I15"/>
    <mergeCell ref="A17:C17"/>
    <mergeCell ref="G17:H17"/>
    <mergeCell ref="I17:K17"/>
    <mergeCell ref="A18:C18"/>
    <mergeCell ref="G18:H18"/>
    <mergeCell ref="I18:K18"/>
    <mergeCell ref="A19:C19"/>
    <mergeCell ref="G19:H19"/>
    <mergeCell ref="I19:K19"/>
    <mergeCell ref="A5:C5"/>
    <mergeCell ref="D5:I5"/>
    <mergeCell ref="F2:H2"/>
    <mergeCell ref="I2:K2"/>
    <mergeCell ref="F3:H3"/>
    <mergeCell ref="I3:K3"/>
    <mergeCell ref="A4:K4"/>
    <mergeCell ref="A6:C6"/>
    <mergeCell ref="D6:I6"/>
    <mergeCell ref="A7:C7"/>
    <mergeCell ref="D7:I7"/>
    <mergeCell ref="A11:C11"/>
    <mergeCell ref="D11:I11"/>
  </mergeCells>
  <pageMargins left="0.5" right="0.5" top="1" bottom="1" header="0.5" footer="0.5"/>
  <pageSetup paperSize="9" scale="72" fitToHeight="0" orientation="landscape" r:id="rId1"/>
  <headerFooter>
    <oddHeader>&amp;L &amp;C  &amp;R</oddHeader>
    <oddFooter>&amp;L &amp;C &amp;R</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3916B-C032-4FF4-99E8-7A4DC128C6EC}">
  <sheetPr>
    <pageSetUpPr fitToPage="1"/>
  </sheetPr>
  <dimension ref="A1:Q84"/>
  <sheetViews>
    <sheetView tabSelected="1" showOutlineSymbols="0" showWhiteSpace="0" view="pageBreakPreview" topLeftCell="A64" zoomScaleNormal="100" zoomScaleSheetLayoutView="100" workbookViewId="0">
      <selection activeCell="H81" sqref="H81:J81"/>
    </sheetView>
  </sheetViews>
  <sheetFormatPr defaultRowHeight="14.25" x14ac:dyDescent="0.2"/>
  <cols>
    <col min="1" max="1" width="10" customWidth="1"/>
    <col min="2" max="2" width="10" bestFit="1" customWidth="1"/>
    <col min="3" max="3" width="13.25" bestFit="1" customWidth="1"/>
    <col min="4" max="4" width="60" bestFit="1" customWidth="1"/>
    <col min="5" max="5" width="8" bestFit="1" customWidth="1"/>
    <col min="6" max="10" width="13" bestFit="1" customWidth="1"/>
    <col min="11" max="11" width="24.75" hidden="1" customWidth="1"/>
    <col min="12" max="13" width="0" hidden="1" customWidth="1"/>
    <col min="14" max="14" width="28.375" hidden="1" customWidth="1"/>
    <col min="15" max="15" width="15.5" hidden="1" customWidth="1"/>
    <col min="16" max="16" width="23.25" hidden="1" customWidth="1"/>
    <col min="17" max="17" width="0" hidden="1" customWidth="1"/>
    <col min="18" max="18" width="9" customWidth="1"/>
  </cols>
  <sheetData>
    <row r="1" spans="1:17" ht="93.75" customHeight="1" x14ac:dyDescent="0.2"/>
    <row r="2" spans="1:17" ht="15" x14ac:dyDescent="0.2">
      <c r="A2" s="77"/>
      <c r="B2" s="77"/>
      <c r="C2" s="77"/>
      <c r="D2" s="77" t="s">
        <v>0</v>
      </c>
      <c r="E2" s="138" t="s">
        <v>1</v>
      </c>
      <c r="F2" s="138"/>
      <c r="G2" s="138" t="s">
        <v>2</v>
      </c>
      <c r="H2" s="138"/>
      <c r="I2" s="138" t="s">
        <v>3</v>
      </c>
      <c r="J2" s="138"/>
    </row>
    <row r="3" spans="1:17" ht="80.099999999999994" customHeight="1" x14ac:dyDescent="0.2">
      <c r="A3" s="76"/>
      <c r="B3" s="76"/>
      <c r="C3" s="76"/>
      <c r="D3" s="76" t="s">
        <v>451</v>
      </c>
      <c r="E3" s="136" t="s">
        <v>440</v>
      </c>
      <c r="F3" s="136"/>
      <c r="G3" s="136" t="s">
        <v>412</v>
      </c>
      <c r="H3" s="136"/>
      <c r="I3" s="136" t="s">
        <v>441</v>
      </c>
      <c r="J3" s="136"/>
    </row>
    <row r="4" spans="1:17" ht="15" x14ac:dyDescent="0.25">
      <c r="A4" s="141" t="s">
        <v>204</v>
      </c>
      <c r="B4" s="140"/>
      <c r="C4" s="140"/>
      <c r="D4" s="140"/>
      <c r="E4" s="140"/>
      <c r="F4" s="140"/>
      <c r="G4" s="140"/>
      <c r="H4" s="140"/>
      <c r="I4" s="140"/>
      <c r="J4" s="140"/>
    </row>
    <row r="5" spans="1:17" ht="30" customHeight="1" x14ac:dyDescent="0.2">
      <c r="A5" s="84" t="s">
        <v>5</v>
      </c>
      <c r="B5" s="85" t="s">
        <v>170</v>
      </c>
      <c r="C5" s="84" t="s">
        <v>205</v>
      </c>
      <c r="D5" s="84" t="s">
        <v>6</v>
      </c>
      <c r="E5" s="119" t="s">
        <v>206</v>
      </c>
      <c r="F5" s="85" t="s">
        <v>207</v>
      </c>
      <c r="G5" s="85" t="s">
        <v>208</v>
      </c>
      <c r="H5" s="85" t="s">
        <v>209</v>
      </c>
      <c r="I5" s="85" t="s">
        <v>7</v>
      </c>
      <c r="J5" s="85" t="s">
        <v>8</v>
      </c>
    </row>
    <row r="6" spans="1:17" ht="24" customHeight="1" x14ac:dyDescent="0.2">
      <c r="A6" s="117" t="s">
        <v>9</v>
      </c>
      <c r="B6" s="117"/>
      <c r="C6" s="117"/>
      <c r="D6" s="117" t="s">
        <v>10</v>
      </c>
      <c r="E6" s="117"/>
      <c r="F6" s="65"/>
      <c r="G6" s="117"/>
      <c r="H6" s="117"/>
      <c r="I6" s="86">
        <f>SUM(I7)</f>
        <v>0</v>
      </c>
      <c r="J6" s="87" t="e">
        <f>I6 /$H$82</f>
        <v>#DIV/0!</v>
      </c>
      <c r="M6" s="122" t="s">
        <v>460</v>
      </c>
      <c r="N6" s="121" t="s">
        <v>456</v>
      </c>
      <c r="O6" s="123" t="e">
        <f>(SUMIF(K:K,"TERRAPLENAGEM",I:I)/$H$82)</f>
        <v>#DIV/0!</v>
      </c>
      <c r="P6" s="124">
        <f>(SUMIF(K:K,"TERRAPLENAGEM",I:I))</f>
        <v>0</v>
      </c>
      <c r="Q6" s="123"/>
    </row>
    <row r="7" spans="1:17" ht="24" customHeight="1" x14ac:dyDescent="0.2">
      <c r="A7" s="118" t="s">
        <v>210</v>
      </c>
      <c r="B7" s="66" t="s">
        <v>211</v>
      </c>
      <c r="C7" s="118" t="s">
        <v>212</v>
      </c>
      <c r="D7" s="118" t="s">
        <v>10</v>
      </c>
      <c r="E7" s="67" t="s">
        <v>213</v>
      </c>
      <c r="F7" s="66">
        <v>1</v>
      </c>
      <c r="G7" s="68"/>
      <c r="H7" s="68">
        <f>TRUNC(G7 * (1 + 26.33 / 100), 2)</f>
        <v>0</v>
      </c>
      <c r="I7" s="68">
        <f>TRUNC(F7 * H7, 2)</f>
        <v>0</v>
      </c>
      <c r="J7" s="69" t="e">
        <f t="shared" ref="J7:J70" si="0">I7 /$H$82</f>
        <v>#DIV/0!</v>
      </c>
      <c r="K7" s="121" t="s">
        <v>10</v>
      </c>
      <c r="M7" s="122" t="s">
        <v>461</v>
      </c>
      <c r="N7" s="121" t="s">
        <v>20</v>
      </c>
      <c r="O7" s="123" t="e">
        <f>SUMIF(K:K,"PAVIMENTAÇÃO",I:I)/$H$82</f>
        <v>#DIV/0!</v>
      </c>
      <c r="P7" s="124">
        <f>(SUMIF(K:K,"PAVIMENTAÇÃO",I:I))</f>
        <v>0</v>
      </c>
      <c r="Q7" s="123"/>
    </row>
    <row r="8" spans="1:17" ht="24" customHeight="1" x14ac:dyDescent="0.2">
      <c r="A8" s="117" t="s">
        <v>11</v>
      </c>
      <c r="B8" s="117"/>
      <c r="C8" s="117"/>
      <c r="D8" s="117" t="s">
        <v>12</v>
      </c>
      <c r="E8" s="117"/>
      <c r="F8" s="65"/>
      <c r="G8" s="117"/>
      <c r="H8" s="117"/>
      <c r="I8" s="86">
        <f>SUM(I9:I12)</f>
        <v>0</v>
      </c>
      <c r="J8" s="87" t="e">
        <f t="shared" si="0"/>
        <v>#DIV/0!</v>
      </c>
      <c r="M8" s="122" t="s">
        <v>462</v>
      </c>
      <c r="N8" s="121" t="s">
        <v>454</v>
      </c>
      <c r="O8" s="123" t="e">
        <f>SUMIF(K:K,"CONSULTORIA",I:I)/$H$82</f>
        <v>#DIV/0!</v>
      </c>
      <c r="P8" s="124">
        <f>(SUMIF(K:K,"CONSULTORIA",I:I))</f>
        <v>0</v>
      </c>
      <c r="Q8" s="123"/>
    </row>
    <row r="9" spans="1:17" ht="39" customHeight="1" x14ac:dyDescent="0.2">
      <c r="A9" s="118" t="s">
        <v>214</v>
      </c>
      <c r="B9" s="66" t="s">
        <v>215</v>
      </c>
      <c r="C9" s="118" t="s">
        <v>216</v>
      </c>
      <c r="D9" s="118" t="s">
        <v>388</v>
      </c>
      <c r="E9" s="67" t="s">
        <v>217</v>
      </c>
      <c r="F9" s="89">
        <f>Memória!I13</f>
        <v>6</v>
      </c>
      <c r="G9" s="68"/>
      <c r="H9" s="68">
        <f>TRUNC(G9 * (1 + 26.33 / 100), 2)</f>
        <v>0</v>
      </c>
      <c r="I9" s="68">
        <f>TRUNC(F9 * H9, 2)</f>
        <v>0</v>
      </c>
      <c r="J9" s="69" t="e">
        <f t="shared" si="0"/>
        <v>#DIV/0!</v>
      </c>
      <c r="K9" s="121" t="s">
        <v>452</v>
      </c>
      <c r="M9" s="122" t="s">
        <v>463</v>
      </c>
      <c r="N9" s="121" t="s">
        <v>22</v>
      </c>
      <c r="O9" s="123" t="e">
        <f>SUMIF(K:K,"DRENAGEM",I:I)/$H$82</f>
        <v>#DIV/0!</v>
      </c>
      <c r="P9" s="124">
        <f>(SUMIF(K:K,"DRENAGEM",I:I))</f>
        <v>0</v>
      </c>
      <c r="Q9" s="123"/>
    </row>
    <row r="10" spans="1:17" ht="39" customHeight="1" x14ac:dyDescent="0.2">
      <c r="A10" s="118" t="s">
        <v>218</v>
      </c>
      <c r="B10" s="66" t="s">
        <v>215</v>
      </c>
      <c r="C10" s="118" t="s">
        <v>216</v>
      </c>
      <c r="D10" s="118" t="s">
        <v>219</v>
      </c>
      <c r="E10" s="67" t="s">
        <v>217</v>
      </c>
      <c r="F10" s="89">
        <f>Memória!I16</f>
        <v>1.5</v>
      </c>
      <c r="G10" s="68"/>
      <c r="H10" s="68">
        <f>TRUNC(G10 * (1 + 26.33 / 100), 2)</f>
        <v>0</v>
      </c>
      <c r="I10" s="68">
        <f>TRUNC(F10 * H10, 2)</f>
        <v>0</v>
      </c>
      <c r="J10" s="69" t="e">
        <f t="shared" si="0"/>
        <v>#DIV/0!</v>
      </c>
      <c r="K10" s="121" t="s">
        <v>452</v>
      </c>
      <c r="M10" s="122" t="s">
        <v>464</v>
      </c>
      <c r="N10" s="121" t="s">
        <v>10</v>
      </c>
      <c r="O10" s="123" t="e">
        <f>SUMIF(K:K,"ADMINISTRAÇÃO LOCAL",I:I)/$H$82</f>
        <v>#DIV/0!</v>
      </c>
      <c r="P10" s="124">
        <f>(SUMIF(K:K,"ADMINISTRAÇÃO LOCAL",I:I))</f>
        <v>0</v>
      </c>
      <c r="Q10" s="123"/>
    </row>
    <row r="11" spans="1:17" ht="24" customHeight="1" x14ac:dyDescent="0.2">
      <c r="A11" s="118" t="s">
        <v>220</v>
      </c>
      <c r="B11" s="66" t="s">
        <v>221</v>
      </c>
      <c r="C11" s="118" t="s">
        <v>212</v>
      </c>
      <c r="D11" s="118" t="s">
        <v>222</v>
      </c>
      <c r="E11" s="67" t="s">
        <v>223</v>
      </c>
      <c r="F11" s="89">
        <f>Memória!I19</f>
        <v>2</v>
      </c>
      <c r="G11" s="68"/>
      <c r="H11" s="68">
        <f>TRUNC(G11 * (1 + 26.33 / 100), 2)</f>
        <v>0</v>
      </c>
      <c r="I11" s="68">
        <f>TRUNC(F11 * H11, 2)</f>
        <v>0</v>
      </c>
      <c r="J11" s="69" t="e">
        <f t="shared" si="0"/>
        <v>#DIV/0!</v>
      </c>
      <c r="K11" s="121" t="s">
        <v>453</v>
      </c>
      <c r="M11" s="122" t="s">
        <v>465</v>
      </c>
      <c r="N11" s="121" t="s">
        <v>452</v>
      </c>
      <c r="O11" s="123" t="e">
        <f>SUMIF(K:K,"SINALIZAÇÃO VERTICAL",I:I)/$H$82</f>
        <v>#DIV/0!</v>
      </c>
      <c r="P11" s="124">
        <f>(SUMIF(K:K,"SINALIZAÇÃO VERTICAL",I:I))</f>
        <v>0</v>
      </c>
      <c r="Q11" s="123"/>
    </row>
    <row r="12" spans="1:17" ht="39" customHeight="1" x14ac:dyDescent="0.2">
      <c r="A12" s="118" t="s">
        <v>224</v>
      </c>
      <c r="B12" s="66" t="s">
        <v>225</v>
      </c>
      <c r="C12" s="118" t="s">
        <v>212</v>
      </c>
      <c r="D12" s="118" t="s">
        <v>226</v>
      </c>
      <c r="E12" s="67" t="s">
        <v>213</v>
      </c>
      <c r="F12" s="89">
        <f>Memória!I22</f>
        <v>1</v>
      </c>
      <c r="G12" s="68"/>
      <c r="H12" s="68">
        <f>TRUNC(G12 * (1 + 26.33 / 100), 2)</f>
        <v>0</v>
      </c>
      <c r="I12" s="68">
        <f>TRUNC(F12 * H12, 2)</f>
        <v>0</v>
      </c>
      <c r="J12" s="69" t="e">
        <f t="shared" si="0"/>
        <v>#DIV/0!</v>
      </c>
      <c r="K12" s="121" t="s">
        <v>454</v>
      </c>
      <c r="M12" s="122" t="s">
        <v>466</v>
      </c>
      <c r="N12" s="121" t="s">
        <v>459</v>
      </c>
      <c r="O12" s="123" t="e">
        <f>SUMIF(K:K,"SINALIZAÇÃO HORIZONTAL",I:I)/$H$82</f>
        <v>#DIV/0!</v>
      </c>
      <c r="P12" s="124">
        <f>(SUMIF(K:K,"SINALIZAÇÃO HORIZONTAL",I:I))</f>
        <v>0</v>
      </c>
      <c r="Q12" s="123"/>
    </row>
    <row r="13" spans="1:17" ht="24" customHeight="1" x14ac:dyDescent="0.2">
      <c r="A13" s="117" t="s">
        <v>13</v>
      </c>
      <c r="B13" s="117"/>
      <c r="C13" s="117"/>
      <c r="D13" s="117" t="s">
        <v>14</v>
      </c>
      <c r="E13" s="117"/>
      <c r="F13" s="65"/>
      <c r="G13" s="117"/>
      <c r="H13" s="117"/>
      <c r="I13" s="86">
        <f>SUM(I14:I20)</f>
        <v>0</v>
      </c>
      <c r="J13" s="87" t="e">
        <f t="shared" si="0"/>
        <v>#DIV/0!</v>
      </c>
      <c r="M13" s="122" t="s">
        <v>467</v>
      </c>
      <c r="N13" s="121" t="s">
        <v>457</v>
      </c>
      <c r="O13" s="123" t="e">
        <f>(SUMIF(K:K,"CAP",I:I))/$H$82</f>
        <v>#DIV/0!</v>
      </c>
      <c r="P13" s="124">
        <f>(SUMIF(K:K,"CAP",I:I))</f>
        <v>0</v>
      </c>
      <c r="Q13" s="123"/>
    </row>
    <row r="14" spans="1:17" ht="39" customHeight="1" x14ac:dyDescent="0.2">
      <c r="A14" s="118" t="s">
        <v>227</v>
      </c>
      <c r="B14" s="66" t="s">
        <v>413</v>
      </c>
      <c r="C14" s="118" t="s">
        <v>212</v>
      </c>
      <c r="D14" s="118" t="s">
        <v>414</v>
      </c>
      <c r="E14" s="67" t="s">
        <v>217</v>
      </c>
      <c r="F14" s="89">
        <f>Memória!I27</f>
        <v>24.200000000000003</v>
      </c>
      <c r="G14" s="68"/>
      <c r="H14" s="68">
        <f t="shared" ref="H14:H20" si="1">TRUNC(G14 * (1 + 26.33 / 100), 2)</f>
        <v>0</v>
      </c>
      <c r="I14" s="68">
        <f t="shared" ref="I14:I20" si="2">TRUNC(F14 * H14, 2)</f>
        <v>0</v>
      </c>
      <c r="J14" s="69" t="e">
        <f t="shared" si="0"/>
        <v>#DIV/0!</v>
      </c>
      <c r="K14" s="121" t="s">
        <v>455</v>
      </c>
      <c r="M14" s="122" t="s">
        <v>468</v>
      </c>
      <c r="N14" s="121" t="s">
        <v>118</v>
      </c>
      <c r="O14" s="123" t="e">
        <f>(SUMIF(K:K,"IMPRIMAÇÃO",I:I))/$H$82</f>
        <v>#DIV/0!</v>
      </c>
      <c r="P14" s="124">
        <f>(SUMIF(K:K,"IMPRIMAÇÃO",I:I))</f>
        <v>0</v>
      </c>
      <c r="Q14" s="123"/>
    </row>
    <row r="15" spans="1:17" ht="39" customHeight="1" x14ac:dyDescent="0.2">
      <c r="A15" s="118" t="s">
        <v>228</v>
      </c>
      <c r="B15" s="66" t="s">
        <v>415</v>
      </c>
      <c r="C15" s="118" t="s">
        <v>212</v>
      </c>
      <c r="D15" s="118" t="s">
        <v>416</v>
      </c>
      <c r="E15" s="67" t="s">
        <v>217</v>
      </c>
      <c r="F15" s="89">
        <f>Memória!I30</f>
        <v>53.24</v>
      </c>
      <c r="G15" s="68"/>
      <c r="H15" s="68">
        <f t="shared" si="1"/>
        <v>0</v>
      </c>
      <c r="I15" s="68">
        <f t="shared" si="2"/>
        <v>0</v>
      </c>
      <c r="J15" s="69" t="e">
        <f t="shared" si="0"/>
        <v>#DIV/0!</v>
      </c>
      <c r="K15" s="121" t="s">
        <v>455</v>
      </c>
      <c r="M15" s="122" t="s">
        <v>469</v>
      </c>
      <c r="N15" s="121" t="s">
        <v>470</v>
      </c>
      <c r="O15" s="123" t="e">
        <f>(SUMIF(K:K,"EMULSÃO",I:I))/$H$82</f>
        <v>#DIV/0!</v>
      </c>
      <c r="P15" s="124">
        <f>(SUMIF(K:K,"EMULSÃO",I:I))</f>
        <v>0</v>
      </c>
      <c r="Q15" s="123"/>
    </row>
    <row r="16" spans="1:17" ht="39" customHeight="1" x14ac:dyDescent="0.2">
      <c r="A16" s="118" t="s">
        <v>229</v>
      </c>
      <c r="B16" s="66" t="s">
        <v>417</v>
      </c>
      <c r="C16" s="118" t="s">
        <v>212</v>
      </c>
      <c r="D16" s="118" t="s">
        <v>418</v>
      </c>
      <c r="E16" s="67" t="s">
        <v>217</v>
      </c>
      <c r="F16" s="89">
        <f>Memória!I33</f>
        <v>43.120000000000005</v>
      </c>
      <c r="G16" s="68"/>
      <c r="H16" s="68">
        <f t="shared" si="1"/>
        <v>0</v>
      </c>
      <c r="I16" s="68">
        <f t="shared" si="2"/>
        <v>0</v>
      </c>
      <c r="J16" s="69" t="e">
        <f t="shared" si="0"/>
        <v>#DIV/0!</v>
      </c>
      <c r="K16" s="121" t="s">
        <v>455</v>
      </c>
      <c r="M16" s="122" t="s">
        <v>471</v>
      </c>
      <c r="N16" s="121" t="s">
        <v>28</v>
      </c>
      <c r="O16" s="123" t="e">
        <f>(SUMIF(K:K,"OBRAS COMPLEMENTARES",I:I))/$H$82</f>
        <v>#DIV/0!</v>
      </c>
      <c r="P16" s="124">
        <f>(SUMIF(K:K,"OBRAS COMPLEMENTARES",I:I))</f>
        <v>0</v>
      </c>
      <c r="Q16" s="123"/>
    </row>
    <row r="17" spans="1:17" ht="39" customHeight="1" x14ac:dyDescent="0.2">
      <c r="A17" s="118" t="s">
        <v>230</v>
      </c>
      <c r="B17" s="66" t="s">
        <v>419</v>
      </c>
      <c r="C17" s="118" t="s">
        <v>212</v>
      </c>
      <c r="D17" s="118" t="s">
        <v>420</v>
      </c>
      <c r="E17" s="67" t="s">
        <v>217</v>
      </c>
      <c r="F17" s="89">
        <f>Memória!I36</f>
        <v>38.720000000000006</v>
      </c>
      <c r="G17" s="68"/>
      <c r="H17" s="68">
        <f t="shared" si="1"/>
        <v>0</v>
      </c>
      <c r="I17" s="68">
        <f t="shared" si="2"/>
        <v>0</v>
      </c>
      <c r="J17" s="69" t="e">
        <f t="shared" si="0"/>
        <v>#DIV/0!</v>
      </c>
      <c r="K17" s="121" t="s">
        <v>455</v>
      </c>
      <c r="M17" s="122" t="s">
        <v>472</v>
      </c>
      <c r="N17" s="121" t="s">
        <v>453</v>
      </c>
      <c r="O17" s="123" t="e">
        <f>(SUMIF(K:K,"MOBILIZAÇÃO",I:I))/$H$82</f>
        <v>#DIV/0!</v>
      </c>
      <c r="P17" s="124">
        <f>(SUMIF(K:K,"MOBILIZAÇÃO",I:I))</f>
        <v>0</v>
      </c>
      <c r="Q17" s="123"/>
    </row>
    <row r="18" spans="1:17" ht="51.95" customHeight="1" x14ac:dyDescent="0.2">
      <c r="A18" s="118" t="s">
        <v>231</v>
      </c>
      <c r="B18" s="66" t="s">
        <v>232</v>
      </c>
      <c r="C18" s="118" t="s">
        <v>216</v>
      </c>
      <c r="D18" s="118" t="s">
        <v>233</v>
      </c>
      <c r="E18" s="67" t="s">
        <v>234</v>
      </c>
      <c r="F18" s="89">
        <f>Memória!I39</f>
        <v>200</v>
      </c>
      <c r="G18" s="68"/>
      <c r="H18" s="68">
        <f t="shared" si="1"/>
        <v>0</v>
      </c>
      <c r="I18" s="68">
        <f t="shared" si="2"/>
        <v>0</v>
      </c>
      <c r="J18" s="69" t="e">
        <f t="shared" si="0"/>
        <v>#DIV/0!</v>
      </c>
      <c r="K18" s="121" t="s">
        <v>455</v>
      </c>
      <c r="M18" s="122" t="s">
        <v>473</v>
      </c>
      <c r="N18" s="121" t="s">
        <v>455</v>
      </c>
      <c r="O18" s="123" t="e">
        <f>(SUMIF(K:K,"INCC",I:I))/$H$82</f>
        <v>#DIV/0!</v>
      </c>
      <c r="P18" s="124">
        <f>(SUMIF(K:K,"INCC",I:I))</f>
        <v>0</v>
      </c>
      <c r="Q18" s="123"/>
    </row>
    <row r="19" spans="1:17" ht="39" customHeight="1" x14ac:dyDescent="0.2">
      <c r="A19" s="118" t="s">
        <v>235</v>
      </c>
      <c r="B19" s="66" t="s">
        <v>236</v>
      </c>
      <c r="C19" s="118" t="s">
        <v>212</v>
      </c>
      <c r="D19" s="118" t="s">
        <v>237</v>
      </c>
      <c r="E19" s="67" t="s">
        <v>238</v>
      </c>
      <c r="F19" s="89">
        <f>Memória!I42</f>
        <v>1</v>
      </c>
      <c r="G19" s="68"/>
      <c r="H19" s="68">
        <f t="shared" si="1"/>
        <v>0</v>
      </c>
      <c r="I19" s="68">
        <f t="shared" si="2"/>
        <v>0</v>
      </c>
      <c r="J19" s="69" t="e">
        <f t="shared" si="0"/>
        <v>#DIV/0!</v>
      </c>
      <c r="K19" s="121" t="s">
        <v>455</v>
      </c>
      <c r="O19" s="125" t="e">
        <f>SUM(O6:O18)</f>
        <v>#DIV/0!</v>
      </c>
      <c r="P19" s="112">
        <f>SUM(P6:P18)</f>
        <v>0</v>
      </c>
    </row>
    <row r="20" spans="1:17" ht="39" customHeight="1" x14ac:dyDescent="0.2">
      <c r="A20" s="118" t="s">
        <v>239</v>
      </c>
      <c r="B20" s="66" t="s">
        <v>240</v>
      </c>
      <c r="C20" s="118" t="s">
        <v>212</v>
      </c>
      <c r="D20" s="118" t="s">
        <v>241</v>
      </c>
      <c r="E20" s="67" t="s">
        <v>223</v>
      </c>
      <c r="F20" s="89">
        <f>Memória!I45</f>
        <v>1</v>
      </c>
      <c r="G20" s="68"/>
      <c r="H20" s="68">
        <f t="shared" si="1"/>
        <v>0</v>
      </c>
      <c r="I20" s="68">
        <f t="shared" si="2"/>
        <v>0</v>
      </c>
      <c r="J20" s="69" t="e">
        <f t="shared" si="0"/>
        <v>#DIV/0!</v>
      </c>
      <c r="K20" s="121" t="s">
        <v>455</v>
      </c>
    </row>
    <row r="21" spans="1:17" ht="24" customHeight="1" x14ac:dyDescent="0.2">
      <c r="A21" s="117" t="s">
        <v>15</v>
      </c>
      <c r="B21" s="117"/>
      <c r="C21" s="117"/>
      <c r="D21" s="117" t="s">
        <v>16</v>
      </c>
      <c r="E21" s="117"/>
      <c r="F21" s="65"/>
      <c r="G21" s="117"/>
      <c r="H21" s="117"/>
      <c r="I21" s="86">
        <f>SUM(I22:I24)</f>
        <v>0</v>
      </c>
      <c r="J21" s="87" t="e">
        <f t="shared" si="0"/>
        <v>#DIV/0!</v>
      </c>
    </row>
    <row r="22" spans="1:17" ht="26.1" customHeight="1" x14ac:dyDescent="0.2">
      <c r="A22" s="118" t="s">
        <v>242</v>
      </c>
      <c r="B22" s="66" t="s">
        <v>243</v>
      </c>
      <c r="C22" s="118" t="s">
        <v>244</v>
      </c>
      <c r="D22" s="118" t="s">
        <v>245</v>
      </c>
      <c r="E22" s="67" t="s">
        <v>246</v>
      </c>
      <c r="F22" s="89">
        <f>Memória!I50</f>
        <v>20</v>
      </c>
      <c r="G22" s="68"/>
      <c r="H22" s="68">
        <f>TRUNC(G22 * (1 + 26.33 / 100), 2)</f>
        <v>0</v>
      </c>
      <c r="I22" s="68">
        <f>TRUNC(F22 * H22, 2)</f>
        <v>0</v>
      </c>
      <c r="J22" s="69" t="e">
        <f t="shared" si="0"/>
        <v>#DIV/0!</v>
      </c>
      <c r="K22" s="121" t="s">
        <v>452</v>
      </c>
    </row>
    <row r="23" spans="1:17" ht="39" customHeight="1" x14ac:dyDescent="0.2">
      <c r="A23" s="118" t="s">
        <v>247</v>
      </c>
      <c r="B23" s="66" t="s">
        <v>248</v>
      </c>
      <c r="C23" s="118" t="s">
        <v>244</v>
      </c>
      <c r="D23" s="118" t="s">
        <v>249</v>
      </c>
      <c r="E23" s="67" t="s">
        <v>250</v>
      </c>
      <c r="F23" s="89">
        <f>Memória!I53</f>
        <v>2400</v>
      </c>
      <c r="G23" s="68"/>
      <c r="H23" s="68">
        <f>TRUNC(G23 * (1 + 26.33 / 100), 2)</f>
        <v>0</v>
      </c>
      <c r="I23" s="68">
        <f>TRUNC(F23 * H23, 2)</f>
        <v>0</v>
      </c>
      <c r="J23" s="69" t="e">
        <f t="shared" si="0"/>
        <v>#DIV/0!</v>
      </c>
      <c r="K23" s="121" t="s">
        <v>452</v>
      </c>
    </row>
    <row r="24" spans="1:17" ht="51.95" customHeight="1" x14ac:dyDescent="0.2">
      <c r="A24" s="118" t="s">
        <v>251</v>
      </c>
      <c r="B24" s="66" t="s">
        <v>252</v>
      </c>
      <c r="C24" s="118" t="s">
        <v>244</v>
      </c>
      <c r="D24" s="118" t="s">
        <v>389</v>
      </c>
      <c r="E24" s="67" t="s">
        <v>250</v>
      </c>
      <c r="F24" s="89">
        <f>Memória!I56</f>
        <v>1200</v>
      </c>
      <c r="G24" s="68"/>
      <c r="H24" s="68">
        <f>TRUNC(G24 * (1 + 26.33 / 100), 2)</f>
        <v>0</v>
      </c>
      <c r="I24" s="68">
        <f>TRUNC(F24 * H24, 2)</f>
        <v>0</v>
      </c>
      <c r="J24" s="69" t="e">
        <f t="shared" si="0"/>
        <v>#DIV/0!</v>
      </c>
      <c r="K24" s="121" t="s">
        <v>452</v>
      </c>
    </row>
    <row r="25" spans="1:17" ht="24" customHeight="1" x14ac:dyDescent="0.2">
      <c r="A25" s="117" t="s">
        <v>17</v>
      </c>
      <c r="B25" s="117"/>
      <c r="C25" s="117"/>
      <c r="D25" s="117" t="s">
        <v>18</v>
      </c>
      <c r="E25" s="117"/>
      <c r="F25" s="65"/>
      <c r="G25" s="117"/>
      <c r="H25" s="117"/>
      <c r="I25" s="86">
        <f>SUM(I26:I32)</f>
        <v>0</v>
      </c>
      <c r="J25" s="87" t="e">
        <f t="shared" si="0"/>
        <v>#DIV/0!</v>
      </c>
    </row>
    <row r="26" spans="1:17" ht="26.1" customHeight="1" x14ac:dyDescent="0.2">
      <c r="A26" s="118" t="s">
        <v>253</v>
      </c>
      <c r="B26" s="66" t="s">
        <v>254</v>
      </c>
      <c r="C26" s="118" t="s">
        <v>244</v>
      </c>
      <c r="D26" s="118" t="s">
        <v>390</v>
      </c>
      <c r="E26" s="67" t="s">
        <v>217</v>
      </c>
      <c r="F26" s="116">
        <f>ROUND(Memória!I61,2)</f>
        <v>16858.62</v>
      </c>
      <c r="G26" s="68"/>
      <c r="H26" s="68">
        <f t="shared" ref="H26:H31" si="3">TRUNC(G26 * (1 + 26.33 / 100), 2)</f>
        <v>0</v>
      </c>
      <c r="I26" s="68">
        <f t="shared" ref="I26:I31" si="4">TRUNC(F26 * H26, 2)</f>
        <v>0</v>
      </c>
      <c r="J26" s="69" t="e">
        <f t="shared" si="0"/>
        <v>#DIV/0!</v>
      </c>
      <c r="K26" s="121" t="s">
        <v>456</v>
      </c>
    </row>
    <row r="27" spans="1:17" ht="39" customHeight="1" x14ac:dyDescent="0.2">
      <c r="A27" s="118" t="s">
        <v>255</v>
      </c>
      <c r="B27" s="66" t="s">
        <v>256</v>
      </c>
      <c r="C27" s="118" t="s">
        <v>244</v>
      </c>
      <c r="D27" s="118" t="s">
        <v>391</v>
      </c>
      <c r="E27" s="67" t="s">
        <v>257</v>
      </c>
      <c r="F27" s="116">
        <f>ROUND(Memória!I64,2)</f>
        <v>2528.79</v>
      </c>
      <c r="G27" s="68"/>
      <c r="H27" s="68">
        <f t="shared" si="3"/>
        <v>0</v>
      </c>
      <c r="I27" s="68">
        <f t="shared" si="4"/>
        <v>0</v>
      </c>
      <c r="J27" s="69" t="e">
        <f t="shared" si="0"/>
        <v>#DIV/0!</v>
      </c>
      <c r="K27" s="121" t="s">
        <v>456</v>
      </c>
    </row>
    <row r="28" spans="1:17" ht="39" customHeight="1" x14ac:dyDescent="0.2">
      <c r="A28" s="118" t="s">
        <v>258</v>
      </c>
      <c r="B28" s="66" t="s">
        <v>421</v>
      </c>
      <c r="C28" s="118" t="s">
        <v>244</v>
      </c>
      <c r="D28" s="118" t="s">
        <v>422</v>
      </c>
      <c r="E28" s="67" t="s">
        <v>259</v>
      </c>
      <c r="F28" s="116">
        <f>ROUND(Memória!I67,2)</f>
        <v>3793.19</v>
      </c>
      <c r="G28" s="68"/>
      <c r="H28" s="68">
        <f t="shared" si="3"/>
        <v>0</v>
      </c>
      <c r="I28" s="68">
        <f t="shared" si="4"/>
        <v>0</v>
      </c>
      <c r="J28" s="69" t="e">
        <f t="shared" si="0"/>
        <v>#DIV/0!</v>
      </c>
      <c r="K28" s="121" t="s">
        <v>456</v>
      </c>
    </row>
    <row r="29" spans="1:17" ht="24" customHeight="1" x14ac:dyDescent="0.2">
      <c r="A29" s="118" t="s">
        <v>263</v>
      </c>
      <c r="B29" s="66" t="s">
        <v>264</v>
      </c>
      <c r="C29" s="118" t="s">
        <v>244</v>
      </c>
      <c r="D29" s="118" t="s">
        <v>265</v>
      </c>
      <c r="E29" s="67" t="s">
        <v>217</v>
      </c>
      <c r="F29" s="116">
        <f>ROUND(Memória!I73,2)</f>
        <v>20104.97</v>
      </c>
      <c r="G29" s="68"/>
      <c r="H29" s="68">
        <f t="shared" si="3"/>
        <v>0</v>
      </c>
      <c r="I29" s="68">
        <f t="shared" si="4"/>
        <v>0</v>
      </c>
      <c r="J29" s="69" t="e">
        <f t="shared" si="0"/>
        <v>#DIV/0!</v>
      </c>
      <c r="K29" s="121" t="s">
        <v>456</v>
      </c>
    </row>
    <row r="30" spans="1:17" ht="24" customHeight="1" x14ac:dyDescent="0.2">
      <c r="A30" s="118" t="s">
        <v>263</v>
      </c>
      <c r="B30" s="66" t="s">
        <v>260</v>
      </c>
      <c r="C30" s="118" t="s">
        <v>244</v>
      </c>
      <c r="D30" s="118" t="s">
        <v>261</v>
      </c>
      <c r="E30" s="67" t="s">
        <v>262</v>
      </c>
      <c r="F30" s="116">
        <f>ROUND(Memória!I70,2)</f>
        <v>1685.86</v>
      </c>
      <c r="G30" s="68"/>
      <c r="H30" s="68">
        <f t="shared" si="3"/>
        <v>0</v>
      </c>
      <c r="I30" s="68">
        <f t="shared" si="4"/>
        <v>0</v>
      </c>
      <c r="J30" s="69" t="e">
        <f t="shared" si="0"/>
        <v>#DIV/0!</v>
      </c>
      <c r="K30" s="121" t="s">
        <v>456</v>
      </c>
    </row>
    <row r="31" spans="1:17" ht="51.95" customHeight="1" x14ac:dyDescent="0.2">
      <c r="A31" s="118" t="s">
        <v>266</v>
      </c>
      <c r="B31" s="66" t="s">
        <v>434</v>
      </c>
      <c r="C31" s="118" t="s">
        <v>244</v>
      </c>
      <c r="D31" s="118" t="s">
        <v>435</v>
      </c>
      <c r="E31" s="67" t="s">
        <v>262</v>
      </c>
      <c r="F31" s="116">
        <f>ROUND(Memória!I76,2)</f>
        <v>2625.17</v>
      </c>
      <c r="G31" s="68"/>
      <c r="H31" s="68">
        <f t="shared" si="3"/>
        <v>0</v>
      </c>
      <c r="I31" s="68">
        <f t="shared" si="4"/>
        <v>0</v>
      </c>
      <c r="J31" s="69" t="e">
        <f t="shared" si="0"/>
        <v>#DIV/0!</v>
      </c>
      <c r="K31" s="121" t="s">
        <v>456</v>
      </c>
    </row>
    <row r="32" spans="1:17" ht="39" customHeight="1" x14ac:dyDescent="0.2">
      <c r="A32" s="118" t="s">
        <v>267</v>
      </c>
      <c r="B32" s="66" t="s">
        <v>269</v>
      </c>
      <c r="C32" s="118" t="s">
        <v>216</v>
      </c>
      <c r="D32" s="118" t="s">
        <v>270</v>
      </c>
      <c r="E32" s="67" t="s">
        <v>262</v>
      </c>
      <c r="F32" s="89">
        <f>ROUND(Memória!I79,2)</f>
        <v>39.44</v>
      </c>
      <c r="G32" s="68"/>
      <c r="H32" s="68" t="str">
        <f>TRUNC(G32 * (1 + 15 / 100), 2) &amp;CHAR(10)&amp; "(15.0%)"</f>
        <v>0
(15.0%)</v>
      </c>
      <c r="I32" s="68">
        <f>TRUNC((F32 * 1 ) * TRUNC(G32 * (1 + 15 / 100), 2), 2)</f>
        <v>0</v>
      </c>
      <c r="J32" s="69" t="e">
        <f t="shared" si="0"/>
        <v>#DIV/0!</v>
      </c>
      <c r="K32" s="121" t="s">
        <v>456</v>
      </c>
    </row>
    <row r="33" spans="1:11" ht="24" customHeight="1" x14ac:dyDescent="0.2">
      <c r="A33" s="117" t="s">
        <v>19</v>
      </c>
      <c r="B33" s="117"/>
      <c r="C33" s="117"/>
      <c r="D33" s="117" t="s">
        <v>20</v>
      </c>
      <c r="E33" s="117"/>
      <c r="F33" s="65"/>
      <c r="G33" s="117"/>
      <c r="H33" s="117"/>
      <c r="I33" s="86">
        <f>SUM(I34:I42)</f>
        <v>0</v>
      </c>
      <c r="J33" s="87" t="e">
        <f t="shared" si="0"/>
        <v>#DIV/0!</v>
      </c>
    </row>
    <row r="34" spans="1:11" ht="39" customHeight="1" x14ac:dyDescent="0.2">
      <c r="A34" s="118" t="s">
        <v>268</v>
      </c>
      <c r="B34" s="66" t="s">
        <v>269</v>
      </c>
      <c r="C34" s="118" t="s">
        <v>216</v>
      </c>
      <c r="D34" s="118" t="s">
        <v>270</v>
      </c>
      <c r="E34" s="67" t="s">
        <v>262</v>
      </c>
      <c r="F34" s="116">
        <f>ROUND(Memória!I83,2)</f>
        <v>6596.94</v>
      </c>
      <c r="G34" s="68"/>
      <c r="H34" s="68" t="str">
        <f>TRUNC(G34 * (1 + 15 / 100), 2) &amp;CHAR(10)&amp; "(15.0%)"</f>
        <v>0
(15.0%)</v>
      </c>
      <c r="I34" s="68">
        <f>TRUNC((F34 * 1 ) * TRUNC(G34 * (1 + 15 / 100), 2), 2)</f>
        <v>0</v>
      </c>
      <c r="J34" s="69" t="e">
        <f t="shared" si="0"/>
        <v>#DIV/0!</v>
      </c>
      <c r="K34" s="121" t="s">
        <v>20</v>
      </c>
    </row>
    <row r="35" spans="1:11" ht="39" customHeight="1" x14ac:dyDescent="0.2">
      <c r="A35" s="118" t="s">
        <v>271</v>
      </c>
      <c r="B35" s="66" t="s">
        <v>423</v>
      </c>
      <c r="C35" s="118" t="s">
        <v>244</v>
      </c>
      <c r="D35" s="118" t="s">
        <v>424</v>
      </c>
      <c r="E35" s="67" t="s">
        <v>259</v>
      </c>
      <c r="F35" s="116">
        <f>ROUND(Memória!I87,2)</f>
        <v>128970.13</v>
      </c>
      <c r="G35" s="68"/>
      <c r="H35" s="68">
        <f t="shared" ref="H35:H41" si="5">TRUNC(G35 * (1 + 26.33 / 100), 2)</f>
        <v>0</v>
      </c>
      <c r="I35" s="68">
        <f t="shared" ref="I35:I41" si="6">TRUNC(F35 * H35, 2)</f>
        <v>0</v>
      </c>
      <c r="J35" s="69" t="e">
        <f t="shared" si="0"/>
        <v>#DIV/0!</v>
      </c>
      <c r="K35" s="121" t="s">
        <v>20</v>
      </c>
    </row>
    <row r="36" spans="1:11" ht="26.1" customHeight="1" x14ac:dyDescent="0.2">
      <c r="A36" s="118" t="s">
        <v>272</v>
      </c>
      <c r="B36" s="66" t="s">
        <v>273</v>
      </c>
      <c r="C36" s="118" t="s">
        <v>244</v>
      </c>
      <c r="D36" s="118" t="s">
        <v>96</v>
      </c>
      <c r="E36" s="67" t="s">
        <v>262</v>
      </c>
      <c r="F36" s="116">
        <f>ROUND(Memória!I90,2)</f>
        <v>3518.37</v>
      </c>
      <c r="G36" s="68"/>
      <c r="H36" s="68">
        <f t="shared" si="5"/>
        <v>0</v>
      </c>
      <c r="I36" s="68">
        <f t="shared" si="6"/>
        <v>0</v>
      </c>
      <c r="J36" s="69" t="e">
        <f t="shared" si="0"/>
        <v>#DIV/0!</v>
      </c>
      <c r="K36" s="121" t="s">
        <v>20</v>
      </c>
    </row>
    <row r="37" spans="1:11" ht="26.1" customHeight="1" x14ac:dyDescent="0.2">
      <c r="A37" s="118" t="s">
        <v>274</v>
      </c>
      <c r="B37" s="66" t="s">
        <v>392</v>
      </c>
      <c r="C37" s="118" t="s">
        <v>244</v>
      </c>
      <c r="D37" s="118" t="s">
        <v>356</v>
      </c>
      <c r="E37" s="67" t="s">
        <v>262</v>
      </c>
      <c r="F37" s="116">
        <f>ROUND(Memória!I93,2)</f>
        <v>1759.18</v>
      </c>
      <c r="G37" s="68"/>
      <c r="H37" s="68">
        <f t="shared" si="5"/>
        <v>0</v>
      </c>
      <c r="I37" s="68">
        <f t="shared" si="6"/>
        <v>0</v>
      </c>
      <c r="J37" s="69" t="e">
        <f t="shared" si="0"/>
        <v>#DIV/0!</v>
      </c>
      <c r="K37" s="121" t="s">
        <v>20</v>
      </c>
    </row>
    <row r="38" spans="1:11" ht="24" customHeight="1" x14ac:dyDescent="0.2">
      <c r="A38" s="118" t="s">
        <v>275</v>
      </c>
      <c r="B38" s="66" t="s">
        <v>278</v>
      </c>
      <c r="C38" s="118" t="s">
        <v>244</v>
      </c>
      <c r="D38" s="118" t="s">
        <v>101</v>
      </c>
      <c r="E38" s="67" t="s">
        <v>217</v>
      </c>
      <c r="F38" s="116">
        <f>ROUND(Memória!I96,2)</f>
        <v>17591.849999999999</v>
      </c>
      <c r="G38" s="68"/>
      <c r="H38" s="68">
        <f t="shared" si="5"/>
        <v>0</v>
      </c>
      <c r="I38" s="68">
        <f t="shared" si="6"/>
        <v>0</v>
      </c>
      <c r="J38" s="69" t="e">
        <f t="shared" si="0"/>
        <v>#DIV/0!</v>
      </c>
      <c r="K38" s="121" t="s">
        <v>20</v>
      </c>
    </row>
    <row r="39" spans="1:11" ht="24" customHeight="1" x14ac:dyDescent="0.2">
      <c r="A39" s="118" t="s">
        <v>276</v>
      </c>
      <c r="B39" s="66" t="s">
        <v>439</v>
      </c>
      <c r="C39" s="118" t="s">
        <v>244</v>
      </c>
      <c r="D39" s="118" t="s">
        <v>280</v>
      </c>
      <c r="E39" s="67" t="s">
        <v>217</v>
      </c>
      <c r="F39" s="116">
        <f>ROUND(Memória!I99,2)</f>
        <v>17591.849999999999</v>
      </c>
      <c r="G39" s="68"/>
      <c r="H39" s="68">
        <f t="shared" si="5"/>
        <v>0</v>
      </c>
      <c r="I39" s="68">
        <f t="shared" si="6"/>
        <v>0</v>
      </c>
      <c r="J39" s="69" t="e">
        <f t="shared" si="0"/>
        <v>#DIV/0!</v>
      </c>
      <c r="K39" s="121" t="s">
        <v>20</v>
      </c>
    </row>
    <row r="40" spans="1:11" ht="26.1" customHeight="1" x14ac:dyDescent="0.2">
      <c r="A40" s="118" t="s">
        <v>277</v>
      </c>
      <c r="B40" s="66" t="s">
        <v>282</v>
      </c>
      <c r="C40" s="118" t="s">
        <v>244</v>
      </c>
      <c r="D40" s="118" t="s">
        <v>104</v>
      </c>
      <c r="E40" s="67" t="s">
        <v>257</v>
      </c>
      <c r="F40" s="116">
        <f>ROUND(Memória!I102,2)</f>
        <v>2111.02</v>
      </c>
      <c r="G40" s="68"/>
      <c r="H40" s="68">
        <f t="shared" si="5"/>
        <v>0</v>
      </c>
      <c r="I40" s="68">
        <f t="shared" si="6"/>
        <v>0</v>
      </c>
      <c r="J40" s="69" t="e">
        <f t="shared" si="0"/>
        <v>#DIV/0!</v>
      </c>
      <c r="K40" s="121" t="s">
        <v>20</v>
      </c>
    </row>
    <row r="41" spans="1:11" ht="39" customHeight="1" x14ac:dyDescent="0.2">
      <c r="A41" s="118" t="s">
        <v>279</v>
      </c>
      <c r="B41" s="66" t="s">
        <v>423</v>
      </c>
      <c r="C41" s="118" t="s">
        <v>244</v>
      </c>
      <c r="D41" s="118" t="s">
        <v>424</v>
      </c>
      <c r="E41" s="67" t="s">
        <v>259</v>
      </c>
      <c r="F41" s="116">
        <f>ROUND(Memória!I105,2)</f>
        <v>170892.23</v>
      </c>
      <c r="G41" s="68"/>
      <c r="H41" s="68">
        <f t="shared" si="5"/>
        <v>0</v>
      </c>
      <c r="I41" s="68">
        <f t="shared" si="6"/>
        <v>0</v>
      </c>
      <c r="J41" s="69" t="e">
        <f t="shared" si="0"/>
        <v>#DIV/0!</v>
      </c>
      <c r="K41" s="121" t="s">
        <v>20</v>
      </c>
    </row>
    <row r="42" spans="1:11" ht="24" customHeight="1" x14ac:dyDescent="0.2">
      <c r="A42" s="117" t="s">
        <v>281</v>
      </c>
      <c r="B42" s="117"/>
      <c r="C42" s="117"/>
      <c r="D42" s="117" t="s">
        <v>283</v>
      </c>
      <c r="E42" s="117"/>
      <c r="F42" s="65"/>
      <c r="G42" s="117"/>
      <c r="H42" s="117"/>
      <c r="I42" s="86">
        <f>SUM(I43:I48)</f>
        <v>0</v>
      </c>
      <c r="J42" s="87" t="e">
        <f t="shared" si="0"/>
        <v>#DIV/0!</v>
      </c>
    </row>
    <row r="43" spans="1:11" ht="39" customHeight="1" x14ac:dyDescent="0.2">
      <c r="A43" s="118" t="s">
        <v>393</v>
      </c>
      <c r="B43" s="66" t="s">
        <v>395</v>
      </c>
      <c r="C43" s="118" t="s">
        <v>212</v>
      </c>
      <c r="D43" s="118" t="s">
        <v>442</v>
      </c>
      <c r="E43" s="67" t="s">
        <v>257</v>
      </c>
      <c r="F43" s="116">
        <f>ROUND(Memória!I108,2)</f>
        <v>133.47999999999999</v>
      </c>
      <c r="G43" s="68"/>
      <c r="H43" s="68" t="str">
        <f t="shared" ref="H43:H48" si="7">TRUNC(G43 * (1 + 15 / 100), 2) &amp;CHAR(10)&amp; "(15.0%)"</f>
        <v>0
(15.0%)</v>
      </c>
      <c r="I43" s="68">
        <f t="shared" ref="I43:I48" si="8">TRUNC((F43 * 1 ) * TRUNC(G43 * (1 + 15 / 100), 2), 2)</f>
        <v>0</v>
      </c>
      <c r="J43" s="69" t="e">
        <f t="shared" si="0"/>
        <v>#DIV/0!</v>
      </c>
      <c r="K43" s="121" t="s">
        <v>457</v>
      </c>
    </row>
    <row r="44" spans="1:11" ht="39" customHeight="1" x14ac:dyDescent="0.2">
      <c r="A44" s="118" t="s">
        <v>394</v>
      </c>
      <c r="B44" s="66" t="s">
        <v>443</v>
      </c>
      <c r="C44" s="118" t="s">
        <v>212</v>
      </c>
      <c r="D44" s="118" t="s">
        <v>444</v>
      </c>
      <c r="E44" s="67" t="s">
        <v>257</v>
      </c>
      <c r="F44" s="116">
        <f>ROUND(Memória!I111,2)</f>
        <v>22.87</v>
      </c>
      <c r="G44" s="68"/>
      <c r="H44" s="68" t="str">
        <f t="shared" si="7"/>
        <v>0
(15.0%)</v>
      </c>
      <c r="I44" s="68">
        <f t="shared" si="8"/>
        <v>0</v>
      </c>
      <c r="J44" s="69" t="e">
        <f t="shared" si="0"/>
        <v>#DIV/0!</v>
      </c>
      <c r="K44" s="121" t="s">
        <v>118</v>
      </c>
    </row>
    <row r="45" spans="1:11" ht="26.1" customHeight="1" x14ac:dyDescent="0.2">
      <c r="A45" s="118" t="s">
        <v>397</v>
      </c>
      <c r="B45" s="66" t="s">
        <v>445</v>
      </c>
      <c r="C45" s="118" t="s">
        <v>212</v>
      </c>
      <c r="D45" s="118" t="s">
        <v>396</v>
      </c>
      <c r="E45" s="67" t="s">
        <v>257</v>
      </c>
      <c r="F45" s="116">
        <f>ROUND(Memória!I114,2)</f>
        <v>7.92</v>
      </c>
      <c r="G45" s="68"/>
      <c r="H45" s="68" t="str">
        <f t="shared" si="7"/>
        <v>0
(15.0%)</v>
      </c>
      <c r="I45" s="68">
        <f t="shared" si="8"/>
        <v>0</v>
      </c>
      <c r="J45" s="69" t="e">
        <f t="shared" si="0"/>
        <v>#DIV/0!</v>
      </c>
      <c r="K45" s="121" t="s">
        <v>458</v>
      </c>
    </row>
    <row r="46" spans="1:11" ht="26.1" customHeight="1" x14ac:dyDescent="0.2">
      <c r="A46" s="118" t="s">
        <v>398</v>
      </c>
      <c r="B46" s="66" t="s">
        <v>446</v>
      </c>
      <c r="C46" s="118" t="s">
        <v>212</v>
      </c>
      <c r="D46" s="118" t="s">
        <v>114</v>
      </c>
      <c r="E46" s="67" t="s">
        <v>257</v>
      </c>
      <c r="F46" s="116">
        <f>ROUND(Memória!I117,2)</f>
        <v>133.47999999999999</v>
      </c>
      <c r="G46" s="68"/>
      <c r="H46" s="68" t="str">
        <f t="shared" si="7"/>
        <v>0
(15.0%)</v>
      </c>
      <c r="I46" s="68">
        <f t="shared" si="8"/>
        <v>0</v>
      </c>
      <c r="J46" s="69" t="e">
        <f t="shared" si="0"/>
        <v>#DIV/0!</v>
      </c>
      <c r="K46" s="121" t="s">
        <v>20</v>
      </c>
    </row>
    <row r="47" spans="1:11" ht="26.1" customHeight="1" x14ac:dyDescent="0.2">
      <c r="A47" s="118" t="s">
        <v>399</v>
      </c>
      <c r="B47" s="66" t="s">
        <v>447</v>
      </c>
      <c r="C47" s="118" t="s">
        <v>212</v>
      </c>
      <c r="D47" s="118" t="s">
        <v>284</v>
      </c>
      <c r="E47" s="67" t="s">
        <v>257</v>
      </c>
      <c r="F47" s="116">
        <f>ROUND(Memória!I120,2)</f>
        <v>22.87</v>
      </c>
      <c r="G47" s="68"/>
      <c r="H47" s="68" t="str">
        <f t="shared" si="7"/>
        <v>0
(15.0%)</v>
      </c>
      <c r="I47" s="68">
        <f t="shared" si="8"/>
        <v>0</v>
      </c>
      <c r="J47" s="69" t="e">
        <f t="shared" si="0"/>
        <v>#DIV/0!</v>
      </c>
      <c r="K47" s="121" t="s">
        <v>20</v>
      </c>
    </row>
    <row r="48" spans="1:11" ht="24" customHeight="1" x14ac:dyDescent="0.2">
      <c r="A48" s="118" t="s">
        <v>448</v>
      </c>
      <c r="B48" s="66" t="s">
        <v>449</v>
      </c>
      <c r="C48" s="118" t="s">
        <v>212</v>
      </c>
      <c r="D48" s="118" t="s">
        <v>285</v>
      </c>
      <c r="E48" s="67" t="s">
        <v>257</v>
      </c>
      <c r="F48" s="116">
        <f>ROUND(Memória!I123,2)</f>
        <v>7.92</v>
      </c>
      <c r="G48" s="68"/>
      <c r="H48" s="68" t="str">
        <f t="shared" si="7"/>
        <v>0
(15.0%)</v>
      </c>
      <c r="I48" s="68">
        <f t="shared" si="8"/>
        <v>0</v>
      </c>
      <c r="J48" s="69" t="e">
        <f t="shared" si="0"/>
        <v>#DIV/0!</v>
      </c>
      <c r="K48" s="121" t="s">
        <v>20</v>
      </c>
    </row>
    <row r="49" spans="1:11" ht="24" customHeight="1" x14ac:dyDescent="0.2">
      <c r="A49" s="117" t="s">
        <v>21</v>
      </c>
      <c r="B49" s="117"/>
      <c r="C49" s="117"/>
      <c r="D49" s="117" t="s">
        <v>22</v>
      </c>
      <c r="E49" s="117"/>
      <c r="F49" s="65"/>
      <c r="G49" s="117"/>
      <c r="H49" s="117"/>
      <c r="I49" s="86">
        <f>SUM(I50,I52)</f>
        <v>0</v>
      </c>
      <c r="J49" s="87" t="e">
        <f t="shared" si="0"/>
        <v>#DIV/0!</v>
      </c>
    </row>
    <row r="50" spans="1:11" ht="24" customHeight="1" x14ac:dyDescent="0.2">
      <c r="A50" s="117" t="s">
        <v>286</v>
      </c>
      <c r="B50" s="117"/>
      <c r="C50" s="117"/>
      <c r="D50" s="117" t="s">
        <v>287</v>
      </c>
      <c r="E50" s="117"/>
      <c r="F50" s="65"/>
      <c r="G50" s="117"/>
      <c r="H50" s="117"/>
      <c r="I50" s="86">
        <f>SUM(I51)</f>
        <v>0</v>
      </c>
      <c r="J50" s="87" t="e">
        <f t="shared" si="0"/>
        <v>#DIV/0!</v>
      </c>
    </row>
    <row r="51" spans="1:11" ht="26.1" customHeight="1" x14ac:dyDescent="0.2">
      <c r="A51" s="118" t="s">
        <v>288</v>
      </c>
      <c r="B51" s="66" t="s">
        <v>400</v>
      </c>
      <c r="C51" s="118" t="s">
        <v>244</v>
      </c>
      <c r="D51" s="118" t="s">
        <v>401</v>
      </c>
      <c r="E51" s="67" t="s">
        <v>289</v>
      </c>
      <c r="F51" s="116">
        <f>ROUND(Memória!I127,2)</f>
        <v>425.85</v>
      </c>
      <c r="G51" s="68"/>
      <c r="H51" s="68">
        <f>TRUNC(G51 * (1 + 26.33 / 100), 2)</f>
        <v>0</v>
      </c>
      <c r="I51" s="68">
        <f>TRUNC(F51 * H51, 2)</f>
        <v>0</v>
      </c>
      <c r="J51" s="69" t="e">
        <f t="shared" si="0"/>
        <v>#DIV/0!</v>
      </c>
      <c r="K51" s="121" t="s">
        <v>22</v>
      </c>
    </row>
    <row r="52" spans="1:11" ht="24" customHeight="1" x14ac:dyDescent="0.2">
      <c r="A52" s="117" t="s">
        <v>290</v>
      </c>
      <c r="B52" s="117"/>
      <c r="C52" s="117"/>
      <c r="D52" s="117" t="s">
        <v>291</v>
      </c>
      <c r="E52" s="117"/>
      <c r="F52" s="65"/>
      <c r="G52" s="117"/>
      <c r="H52" s="117"/>
      <c r="I52" s="86">
        <f>SUM(I53:I65)</f>
        <v>0</v>
      </c>
      <c r="J52" s="87" t="e">
        <f t="shared" si="0"/>
        <v>#DIV/0!</v>
      </c>
    </row>
    <row r="53" spans="1:11" ht="26.1" customHeight="1" x14ac:dyDescent="0.2">
      <c r="A53" s="118" t="s">
        <v>292</v>
      </c>
      <c r="B53" s="66" t="s">
        <v>293</v>
      </c>
      <c r="C53" s="118" t="s">
        <v>244</v>
      </c>
      <c r="D53" s="118" t="s">
        <v>126</v>
      </c>
      <c r="E53" s="67" t="s">
        <v>262</v>
      </c>
      <c r="F53" s="116">
        <f>ROUND(Memória!I130,2)</f>
        <v>310.14</v>
      </c>
      <c r="G53" s="68"/>
      <c r="H53" s="68">
        <f>TRUNC(G53 * (1 + 26.33 / 100), 2)</f>
        <v>0</v>
      </c>
      <c r="I53" s="68">
        <f>TRUNC(F53 * H53, 2)</f>
        <v>0</v>
      </c>
      <c r="J53" s="69" t="e">
        <f t="shared" si="0"/>
        <v>#DIV/0!</v>
      </c>
      <c r="K53" s="121" t="s">
        <v>22</v>
      </c>
    </row>
    <row r="54" spans="1:11" ht="39" customHeight="1" x14ac:dyDescent="0.2">
      <c r="A54" s="118" t="s">
        <v>294</v>
      </c>
      <c r="B54" s="66" t="s">
        <v>295</v>
      </c>
      <c r="C54" s="118" t="s">
        <v>216</v>
      </c>
      <c r="D54" s="118" t="s">
        <v>134</v>
      </c>
      <c r="E54" s="67" t="s">
        <v>262</v>
      </c>
      <c r="F54" s="116">
        <f>ROUND(Memória!I151,2)</f>
        <v>54.07</v>
      </c>
      <c r="G54" s="68"/>
      <c r="H54" s="68">
        <f>TRUNC(G54 * (1 + 26.33 / 100), 2)</f>
        <v>0</v>
      </c>
      <c r="I54" s="68">
        <f>TRUNC(F54 * H54, 2)</f>
        <v>0</v>
      </c>
      <c r="J54" s="69" t="e">
        <f t="shared" si="0"/>
        <v>#DIV/0!</v>
      </c>
      <c r="K54" s="121" t="s">
        <v>22</v>
      </c>
    </row>
    <row r="55" spans="1:11" ht="39" customHeight="1" x14ac:dyDescent="0.2">
      <c r="A55" s="118" t="s">
        <v>296</v>
      </c>
      <c r="B55" s="66" t="s">
        <v>297</v>
      </c>
      <c r="C55" s="118" t="s">
        <v>216</v>
      </c>
      <c r="D55" s="118" t="s">
        <v>136</v>
      </c>
      <c r="E55" s="67" t="s">
        <v>234</v>
      </c>
      <c r="F55" s="116">
        <f>ROUND(Memória!I172,2)</f>
        <v>70</v>
      </c>
      <c r="G55" s="68"/>
      <c r="H55" s="68" t="str">
        <f>TRUNC(G55 * (1 + 15 / 100), 2) &amp;CHAR(10)&amp; "(15.0%)"</f>
        <v>0
(15.0%)</v>
      </c>
      <c r="I55" s="68">
        <f>TRUNC((F55 * 1 ) * TRUNC(G55 * (1 + 15 / 100), 2), 2)</f>
        <v>0</v>
      </c>
      <c r="J55" s="69" t="e">
        <f t="shared" si="0"/>
        <v>#DIV/0!</v>
      </c>
      <c r="K55" s="121" t="s">
        <v>22</v>
      </c>
    </row>
    <row r="56" spans="1:11" ht="51.95" customHeight="1" x14ac:dyDescent="0.2">
      <c r="A56" s="118" t="s">
        <v>298</v>
      </c>
      <c r="B56" s="66" t="s">
        <v>299</v>
      </c>
      <c r="C56" s="118" t="s">
        <v>216</v>
      </c>
      <c r="D56" s="118" t="s">
        <v>402</v>
      </c>
      <c r="E56" s="67" t="s">
        <v>234</v>
      </c>
      <c r="F56" s="116">
        <f>ROUND(Memória!I183,2)</f>
        <v>70</v>
      </c>
      <c r="G56" s="68"/>
      <c r="H56" s="68">
        <f>TRUNC(G56 * (1 + 26.33 / 100), 2)</f>
        <v>0</v>
      </c>
      <c r="I56" s="68">
        <f>TRUNC(F56 * H56, 2)</f>
        <v>0</v>
      </c>
      <c r="J56" s="69" t="e">
        <f t="shared" si="0"/>
        <v>#DIV/0!</v>
      </c>
      <c r="K56" s="121" t="s">
        <v>22</v>
      </c>
    </row>
    <row r="57" spans="1:11" ht="39" customHeight="1" x14ac:dyDescent="0.2">
      <c r="A57" s="118" t="s">
        <v>300</v>
      </c>
      <c r="B57" s="66" t="s">
        <v>301</v>
      </c>
      <c r="C57" s="118" t="s">
        <v>216</v>
      </c>
      <c r="D57" s="118" t="s">
        <v>302</v>
      </c>
      <c r="E57" s="67" t="s">
        <v>234</v>
      </c>
      <c r="F57" s="116">
        <f>ROUND(Memória!I194,2)</f>
        <v>44</v>
      </c>
      <c r="G57" s="68"/>
      <c r="H57" s="68" t="str">
        <f>TRUNC(G57 * (1 + 15 / 100), 2) &amp;CHAR(10)&amp; "(15.0%)"</f>
        <v>0
(15.0%)</v>
      </c>
      <c r="I57" s="68">
        <f>TRUNC((F57 * 1 ) * TRUNC(G57 * (1 + 15 / 100), 2), 2)</f>
        <v>0</v>
      </c>
      <c r="J57" s="69" t="e">
        <f t="shared" si="0"/>
        <v>#DIV/0!</v>
      </c>
      <c r="K57" s="121" t="s">
        <v>22</v>
      </c>
    </row>
    <row r="58" spans="1:11" ht="51.95" customHeight="1" x14ac:dyDescent="0.2">
      <c r="A58" s="118" t="s">
        <v>303</v>
      </c>
      <c r="B58" s="66" t="s">
        <v>304</v>
      </c>
      <c r="C58" s="118" t="s">
        <v>216</v>
      </c>
      <c r="D58" s="118" t="s">
        <v>403</v>
      </c>
      <c r="E58" s="67" t="s">
        <v>234</v>
      </c>
      <c r="F58" s="116">
        <f>ROUND(Memória!I202,2)</f>
        <v>44</v>
      </c>
      <c r="G58" s="68"/>
      <c r="H58" s="68">
        <f>TRUNC(G58 * (1 + 26.33 / 100), 2)</f>
        <v>0</v>
      </c>
      <c r="I58" s="68">
        <f>TRUNC(F58 * H58, 2)</f>
        <v>0</v>
      </c>
      <c r="J58" s="69" t="e">
        <f t="shared" si="0"/>
        <v>#DIV/0!</v>
      </c>
      <c r="K58" s="121" t="s">
        <v>22</v>
      </c>
    </row>
    <row r="59" spans="1:11" ht="39" customHeight="1" x14ac:dyDescent="0.2">
      <c r="A59" s="118" t="s">
        <v>305</v>
      </c>
      <c r="B59" s="66" t="s">
        <v>306</v>
      </c>
      <c r="C59" s="118" t="s">
        <v>216</v>
      </c>
      <c r="D59" s="118" t="s">
        <v>307</v>
      </c>
      <c r="E59" s="67" t="s">
        <v>234</v>
      </c>
      <c r="F59" s="116">
        <f>ROUND(Memória!I210,2)</f>
        <v>46</v>
      </c>
      <c r="G59" s="68"/>
      <c r="H59" s="68" t="str">
        <f>TRUNC(G59 * (1 + 15 / 100), 2) &amp;CHAR(10)&amp; "(15.0%)"</f>
        <v>0
(15.0%)</v>
      </c>
      <c r="I59" s="68">
        <f>TRUNC((F59 * 1 ) * TRUNC(G59 * (1 + 15 / 100), 2), 2)</f>
        <v>0</v>
      </c>
      <c r="J59" s="69" t="e">
        <f t="shared" si="0"/>
        <v>#DIV/0!</v>
      </c>
      <c r="K59" s="121" t="s">
        <v>22</v>
      </c>
    </row>
    <row r="60" spans="1:11" ht="51.95" customHeight="1" x14ac:dyDescent="0.2">
      <c r="A60" s="118" t="s">
        <v>308</v>
      </c>
      <c r="B60" s="66" t="s">
        <v>309</v>
      </c>
      <c r="C60" s="118" t="s">
        <v>216</v>
      </c>
      <c r="D60" s="118" t="s">
        <v>404</v>
      </c>
      <c r="E60" s="67" t="s">
        <v>234</v>
      </c>
      <c r="F60" s="116">
        <f>ROUND(Memória!I216,2)</f>
        <v>46</v>
      </c>
      <c r="G60" s="68"/>
      <c r="H60" s="68">
        <f t="shared" ref="H60:H65" si="9">TRUNC(G60 * (1 + 26.33 / 100), 2)</f>
        <v>0</v>
      </c>
      <c r="I60" s="68">
        <f t="shared" ref="I60:I65" si="10">TRUNC(F60 * H60, 2)</f>
        <v>0</v>
      </c>
      <c r="J60" s="69" t="e">
        <f t="shared" si="0"/>
        <v>#DIV/0!</v>
      </c>
      <c r="K60" s="121" t="s">
        <v>22</v>
      </c>
    </row>
    <row r="61" spans="1:11" ht="39" customHeight="1" x14ac:dyDescent="0.2">
      <c r="A61" s="118" t="s">
        <v>310</v>
      </c>
      <c r="B61" s="66" t="s">
        <v>313</v>
      </c>
      <c r="C61" s="118" t="s">
        <v>216</v>
      </c>
      <c r="D61" s="118" t="s">
        <v>151</v>
      </c>
      <c r="E61" s="67" t="s">
        <v>314</v>
      </c>
      <c r="F61" s="116">
        <f>ROUND(Memória!I222,2)</f>
        <v>12</v>
      </c>
      <c r="G61" s="68"/>
      <c r="H61" s="68">
        <f t="shared" si="9"/>
        <v>0</v>
      </c>
      <c r="I61" s="68">
        <f t="shared" si="10"/>
        <v>0</v>
      </c>
      <c r="J61" s="69" t="e">
        <f t="shared" si="0"/>
        <v>#DIV/0!</v>
      </c>
      <c r="K61" s="121" t="s">
        <v>22</v>
      </c>
    </row>
    <row r="62" spans="1:11" ht="39" customHeight="1" x14ac:dyDescent="0.2">
      <c r="A62" s="118" t="s">
        <v>311</v>
      </c>
      <c r="B62" s="66" t="s">
        <v>316</v>
      </c>
      <c r="C62" s="118" t="s">
        <v>216</v>
      </c>
      <c r="D62" s="118" t="s">
        <v>153</v>
      </c>
      <c r="E62" s="67" t="s">
        <v>314</v>
      </c>
      <c r="F62" s="116">
        <f>ROUND(Memória!I232,2)</f>
        <v>5</v>
      </c>
      <c r="G62" s="68"/>
      <c r="H62" s="68">
        <f t="shared" si="9"/>
        <v>0</v>
      </c>
      <c r="I62" s="68">
        <f t="shared" si="10"/>
        <v>0</v>
      </c>
      <c r="J62" s="69" t="e">
        <f t="shared" si="0"/>
        <v>#DIV/0!</v>
      </c>
      <c r="K62" s="121" t="s">
        <v>22</v>
      </c>
    </row>
    <row r="63" spans="1:11" ht="39" customHeight="1" x14ac:dyDescent="0.2">
      <c r="A63" s="118" t="s">
        <v>312</v>
      </c>
      <c r="B63" s="66" t="s">
        <v>318</v>
      </c>
      <c r="C63" s="118" t="s">
        <v>216</v>
      </c>
      <c r="D63" s="118" t="s">
        <v>155</v>
      </c>
      <c r="E63" s="67" t="s">
        <v>314</v>
      </c>
      <c r="F63" s="116">
        <f>ROUND(Memória!I239,2)</f>
        <v>6</v>
      </c>
      <c r="G63" s="68"/>
      <c r="H63" s="68">
        <f t="shared" si="9"/>
        <v>0</v>
      </c>
      <c r="I63" s="68">
        <f t="shared" si="10"/>
        <v>0</v>
      </c>
      <c r="J63" s="69" t="e">
        <f t="shared" si="0"/>
        <v>#DIV/0!</v>
      </c>
      <c r="K63" s="121" t="s">
        <v>22</v>
      </c>
    </row>
    <row r="64" spans="1:11" ht="26.1" customHeight="1" x14ac:dyDescent="0.2">
      <c r="A64" s="118" t="s">
        <v>315</v>
      </c>
      <c r="B64" s="66" t="s">
        <v>405</v>
      </c>
      <c r="C64" s="118" t="s">
        <v>244</v>
      </c>
      <c r="D64" s="118" t="s">
        <v>378</v>
      </c>
      <c r="E64" s="67" t="s">
        <v>246</v>
      </c>
      <c r="F64" s="116">
        <f>ROUND(Memória!I245,2)</f>
        <v>5</v>
      </c>
      <c r="G64" s="68"/>
      <c r="H64" s="68">
        <f t="shared" si="9"/>
        <v>0</v>
      </c>
      <c r="I64" s="68">
        <f t="shared" si="10"/>
        <v>0</v>
      </c>
      <c r="J64" s="69" t="e">
        <f t="shared" si="0"/>
        <v>#DIV/0!</v>
      </c>
      <c r="K64" s="121" t="s">
        <v>22</v>
      </c>
    </row>
    <row r="65" spans="1:11" ht="26.1" customHeight="1" x14ac:dyDescent="0.2">
      <c r="A65" s="118" t="s">
        <v>317</v>
      </c>
      <c r="B65" s="66" t="s">
        <v>406</v>
      </c>
      <c r="C65" s="118" t="s">
        <v>244</v>
      </c>
      <c r="D65" s="118" t="s">
        <v>379</v>
      </c>
      <c r="E65" s="67" t="s">
        <v>246</v>
      </c>
      <c r="F65" s="116">
        <f>ROUND(Memória!I252,2)</f>
        <v>2</v>
      </c>
      <c r="G65" s="68"/>
      <c r="H65" s="68">
        <f t="shared" si="9"/>
        <v>0</v>
      </c>
      <c r="I65" s="68">
        <f t="shared" si="10"/>
        <v>0</v>
      </c>
      <c r="J65" s="69" t="e">
        <f t="shared" si="0"/>
        <v>#DIV/0!</v>
      </c>
      <c r="K65" s="121" t="s">
        <v>22</v>
      </c>
    </row>
    <row r="66" spans="1:11" ht="24" customHeight="1" x14ac:dyDescent="0.2">
      <c r="A66" s="117" t="s">
        <v>23</v>
      </c>
      <c r="B66" s="117"/>
      <c r="C66" s="117"/>
      <c r="D66" s="117" t="s">
        <v>24</v>
      </c>
      <c r="E66" s="117"/>
      <c r="F66" s="65"/>
      <c r="G66" s="117"/>
      <c r="H66" s="117"/>
      <c r="I66" s="86">
        <f>SUM(I67:I72)</f>
        <v>0</v>
      </c>
      <c r="J66" s="87" t="e">
        <f t="shared" si="0"/>
        <v>#DIV/0!</v>
      </c>
    </row>
    <row r="67" spans="1:11" ht="26.1" customHeight="1" x14ac:dyDescent="0.2">
      <c r="A67" s="118" t="s">
        <v>319</v>
      </c>
      <c r="B67" s="66" t="s">
        <v>320</v>
      </c>
      <c r="C67" s="118" t="s">
        <v>244</v>
      </c>
      <c r="D67" s="118" t="s">
        <v>158</v>
      </c>
      <c r="E67" s="67" t="s">
        <v>217</v>
      </c>
      <c r="F67" s="116">
        <f>ROUND(Memória!I258,2)</f>
        <v>1000.32</v>
      </c>
      <c r="G67" s="68"/>
      <c r="H67" s="68">
        <f t="shared" ref="H67:H72" si="11">TRUNC(G67 * (1 + 26.33 / 100), 2)</f>
        <v>0</v>
      </c>
      <c r="I67" s="68">
        <f t="shared" ref="I67:I72" si="12">TRUNC(F67 * H67, 2)</f>
        <v>0</v>
      </c>
      <c r="J67" s="69" t="e">
        <f t="shared" si="0"/>
        <v>#DIV/0!</v>
      </c>
      <c r="K67" s="121" t="s">
        <v>459</v>
      </c>
    </row>
    <row r="68" spans="1:11" ht="26.1" customHeight="1" x14ac:dyDescent="0.2">
      <c r="A68" s="118" t="s">
        <v>321</v>
      </c>
      <c r="B68" s="66" t="s">
        <v>322</v>
      </c>
      <c r="C68" s="118" t="s">
        <v>244</v>
      </c>
      <c r="D68" s="118" t="s">
        <v>164</v>
      </c>
      <c r="E68" s="67" t="s">
        <v>246</v>
      </c>
      <c r="F68" s="116">
        <f>ROUND(Memória!I263,2)</f>
        <v>457</v>
      </c>
      <c r="G68" s="68"/>
      <c r="H68" s="68">
        <f t="shared" si="11"/>
        <v>0</v>
      </c>
      <c r="I68" s="68">
        <f t="shared" si="12"/>
        <v>0</v>
      </c>
      <c r="J68" s="69" t="e">
        <f t="shared" si="0"/>
        <v>#DIV/0!</v>
      </c>
      <c r="K68" s="121" t="s">
        <v>459</v>
      </c>
    </row>
    <row r="69" spans="1:11" ht="39" customHeight="1" x14ac:dyDescent="0.2">
      <c r="A69" s="118" t="s">
        <v>323</v>
      </c>
      <c r="B69" s="66" t="s">
        <v>407</v>
      </c>
      <c r="C69" s="118" t="s">
        <v>244</v>
      </c>
      <c r="D69" s="118" t="s">
        <v>383</v>
      </c>
      <c r="E69" s="67" t="s">
        <v>246</v>
      </c>
      <c r="F69" s="116">
        <f>ROUND(Memória!I267,2)</f>
        <v>809</v>
      </c>
      <c r="G69" s="68"/>
      <c r="H69" s="68">
        <f t="shared" si="11"/>
        <v>0</v>
      </c>
      <c r="I69" s="68">
        <f t="shared" si="12"/>
        <v>0</v>
      </c>
      <c r="J69" s="69" t="e">
        <f t="shared" si="0"/>
        <v>#DIV/0!</v>
      </c>
      <c r="K69" s="121" t="s">
        <v>459</v>
      </c>
    </row>
    <row r="70" spans="1:11" ht="39" customHeight="1" x14ac:dyDescent="0.2">
      <c r="A70" s="118" t="s">
        <v>325</v>
      </c>
      <c r="B70" s="66" t="s">
        <v>324</v>
      </c>
      <c r="C70" s="118" t="s">
        <v>244</v>
      </c>
      <c r="D70" s="118" t="s">
        <v>167</v>
      </c>
      <c r="E70" s="67" t="s">
        <v>246</v>
      </c>
      <c r="F70" s="116">
        <f>ROUND(Memória!I270,2)</f>
        <v>28</v>
      </c>
      <c r="G70" s="68"/>
      <c r="H70" s="68">
        <f t="shared" si="11"/>
        <v>0</v>
      </c>
      <c r="I70" s="68">
        <f t="shared" si="12"/>
        <v>0</v>
      </c>
      <c r="J70" s="69" t="e">
        <f t="shared" si="0"/>
        <v>#DIV/0!</v>
      </c>
      <c r="K70" s="121" t="s">
        <v>452</v>
      </c>
    </row>
    <row r="71" spans="1:11" ht="39" customHeight="1" x14ac:dyDescent="0.2">
      <c r="A71" s="118" t="s">
        <v>328</v>
      </c>
      <c r="B71" s="66" t="s">
        <v>326</v>
      </c>
      <c r="C71" s="118" t="s">
        <v>244</v>
      </c>
      <c r="D71" s="118" t="s">
        <v>327</v>
      </c>
      <c r="E71" s="67" t="s">
        <v>246</v>
      </c>
      <c r="F71" s="89">
        <f>ROUND(Memória!I278,2)</f>
        <v>18</v>
      </c>
      <c r="G71" s="68"/>
      <c r="H71" s="68">
        <f t="shared" si="11"/>
        <v>0</v>
      </c>
      <c r="I71" s="68">
        <f t="shared" si="12"/>
        <v>0</v>
      </c>
      <c r="J71" s="69" t="e">
        <f t="shared" ref="J71:J78" si="13">I71 /$H$82</f>
        <v>#DIV/0!</v>
      </c>
      <c r="K71" s="121" t="s">
        <v>452</v>
      </c>
    </row>
    <row r="72" spans="1:11" ht="26.1" customHeight="1" x14ac:dyDescent="0.2">
      <c r="A72" s="118" t="s">
        <v>408</v>
      </c>
      <c r="B72" s="66" t="s">
        <v>329</v>
      </c>
      <c r="C72" s="118" t="s">
        <v>244</v>
      </c>
      <c r="D72" s="118" t="s">
        <v>187</v>
      </c>
      <c r="E72" s="67" t="s">
        <v>246</v>
      </c>
      <c r="F72" s="116">
        <f>ROUND(Memória!I290,2)</f>
        <v>46</v>
      </c>
      <c r="G72" s="68"/>
      <c r="H72" s="68">
        <f t="shared" si="11"/>
        <v>0</v>
      </c>
      <c r="I72" s="68">
        <f t="shared" si="12"/>
        <v>0</v>
      </c>
      <c r="J72" s="69" t="e">
        <f t="shared" si="13"/>
        <v>#DIV/0!</v>
      </c>
      <c r="K72" s="121" t="s">
        <v>452</v>
      </c>
    </row>
    <row r="73" spans="1:11" ht="24" customHeight="1" x14ac:dyDescent="0.2">
      <c r="A73" s="117" t="s">
        <v>25</v>
      </c>
      <c r="B73" s="117"/>
      <c r="C73" s="117"/>
      <c r="D73" s="117" t="s">
        <v>26</v>
      </c>
      <c r="E73" s="117"/>
      <c r="F73" s="65"/>
      <c r="G73" s="117"/>
      <c r="H73" s="117"/>
      <c r="I73" s="86">
        <f>SUM(I74)</f>
        <v>0</v>
      </c>
      <c r="J73" s="87" t="e">
        <f t="shared" si="13"/>
        <v>#DIV/0!</v>
      </c>
    </row>
    <row r="74" spans="1:11" ht="24" customHeight="1" x14ac:dyDescent="0.2">
      <c r="A74" s="118" t="s">
        <v>330</v>
      </c>
      <c r="B74" s="66" t="s">
        <v>331</v>
      </c>
      <c r="C74" s="118" t="s">
        <v>212</v>
      </c>
      <c r="D74" s="118" t="s">
        <v>332</v>
      </c>
      <c r="E74" s="67" t="s">
        <v>203</v>
      </c>
      <c r="F74" s="116">
        <f>Memória!I296</f>
        <v>3</v>
      </c>
      <c r="G74" s="68"/>
      <c r="H74" s="68" t="str">
        <f>TRUNC(G74 * (1 + 15 / 100), 2) &amp;CHAR(10)&amp; "(15.0%)"</f>
        <v>0
(15.0%)</v>
      </c>
      <c r="I74" s="68">
        <f>TRUNC((F74 * 1 ) * TRUNC(G74 * (1 + 15 / 100), 2), 2)</f>
        <v>0</v>
      </c>
      <c r="J74" s="69" t="e">
        <f t="shared" si="13"/>
        <v>#DIV/0!</v>
      </c>
      <c r="K74" s="121" t="s">
        <v>454</v>
      </c>
    </row>
    <row r="75" spans="1:11" ht="24" customHeight="1" x14ac:dyDescent="0.2">
      <c r="A75" s="117" t="s">
        <v>27</v>
      </c>
      <c r="B75" s="117"/>
      <c r="C75" s="117"/>
      <c r="D75" s="117" t="s">
        <v>28</v>
      </c>
      <c r="E75" s="117"/>
      <c r="F75" s="65"/>
      <c r="G75" s="117"/>
      <c r="H75" s="117"/>
      <c r="I75" s="86">
        <f>SUM(I76:I78)</f>
        <v>0</v>
      </c>
      <c r="J75" s="87" t="e">
        <f t="shared" si="13"/>
        <v>#DIV/0!</v>
      </c>
    </row>
    <row r="76" spans="1:11" ht="24" customHeight="1" x14ac:dyDescent="0.2">
      <c r="A76" s="118" t="s">
        <v>333</v>
      </c>
      <c r="B76" s="66" t="s">
        <v>335</v>
      </c>
      <c r="C76" s="118" t="s">
        <v>244</v>
      </c>
      <c r="D76" s="118" t="s">
        <v>197</v>
      </c>
      <c r="E76" s="67" t="s">
        <v>289</v>
      </c>
      <c r="F76" s="116">
        <f>ROUND(Memória!I301,2)</f>
        <v>3985.54</v>
      </c>
      <c r="G76" s="68"/>
      <c r="H76" s="68">
        <f>TRUNC(G76 * (1 + 26.33 / 100), 2)</f>
        <v>0</v>
      </c>
      <c r="I76" s="68">
        <f>TRUNC(F76 * H76, 2)</f>
        <v>0</v>
      </c>
      <c r="J76" s="69" t="e">
        <f t="shared" si="13"/>
        <v>#DIV/0!</v>
      </c>
      <c r="K76" s="121" t="s">
        <v>28</v>
      </c>
    </row>
    <row r="77" spans="1:11" ht="26.1" customHeight="1" x14ac:dyDescent="0.2">
      <c r="A77" s="118" t="s">
        <v>334</v>
      </c>
      <c r="B77" s="66" t="s">
        <v>337</v>
      </c>
      <c r="C77" s="118" t="s">
        <v>244</v>
      </c>
      <c r="D77" s="118" t="s">
        <v>201</v>
      </c>
      <c r="E77" s="67" t="s">
        <v>289</v>
      </c>
      <c r="F77" s="116">
        <f>ROUND(Memória!I305,2)</f>
        <v>3985.54</v>
      </c>
      <c r="G77" s="68"/>
      <c r="H77" s="68">
        <f>TRUNC(G77 * (1 + 26.33 / 100), 2)</f>
        <v>0</v>
      </c>
      <c r="I77" s="68">
        <f>TRUNC(F77 * H77, 2)</f>
        <v>0</v>
      </c>
      <c r="J77" s="69" t="e">
        <f t="shared" si="13"/>
        <v>#DIV/0!</v>
      </c>
      <c r="K77" s="121" t="s">
        <v>28</v>
      </c>
    </row>
    <row r="78" spans="1:11" ht="26.1" customHeight="1" x14ac:dyDescent="0.2">
      <c r="A78" s="118" t="s">
        <v>336</v>
      </c>
      <c r="B78" s="66" t="s">
        <v>338</v>
      </c>
      <c r="C78" s="118" t="s">
        <v>212</v>
      </c>
      <c r="D78" s="118" t="s">
        <v>339</v>
      </c>
      <c r="E78" s="67" t="s">
        <v>246</v>
      </c>
      <c r="F78" s="116">
        <f>Memória!I309</f>
        <v>1</v>
      </c>
      <c r="G78" s="68"/>
      <c r="H78" s="68">
        <f>TRUNC(G78 * (1 + 26.33 / 100), 2)</f>
        <v>0</v>
      </c>
      <c r="I78" s="68">
        <f>TRUNC(F78 * H78, 2)</f>
        <v>0</v>
      </c>
      <c r="J78" s="69" t="e">
        <f t="shared" si="13"/>
        <v>#DIV/0!</v>
      </c>
      <c r="K78" s="121" t="s">
        <v>28</v>
      </c>
    </row>
    <row r="79" spans="1:11" x14ac:dyDescent="0.2">
      <c r="A79" s="83"/>
      <c r="B79" s="83"/>
      <c r="C79" s="83"/>
      <c r="D79" s="83"/>
      <c r="E79" s="83"/>
      <c r="F79" s="83"/>
      <c r="G79" s="83"/>
      <c r="H79" s="83"/>
      <c r="I79" s="83"/>
      <c r="J79" s="83"/>
    </row>
    <row r="80" spans="1:11" x14ac:dyDescent="0.2">
      <c r="A80" s="135"/>
      <c r="B80" s="135"/>
      <c r="C80" s="135"/>
      <c r="D80" s="88"/>
      <c r="E80" s="82"/>
      <c r="F80" s="136" t="s">
        <v>29</v>
      </c>
      <c r="G80" s="135"/>
      <c r="H80" s="137">
        <f>H82-H81</f>
        <v>0</v>
      </c>
      <c r="I80" s="135"/>
      <c r="J80" s="135"/>
    </row>
    <row r="81" spans="1:10" x14ac:dyDescent="0.2">
      <c r="A81" s="135"/>
      <c r="B81" s="135"/>
      <c r="C81" s="135"/>
      <c r="D81" s="88"/>
      <c r="E81" s="82"/>
      <c r="F81" s="136" t="s">
        <v>30</v>
      </c>
      <c r="G81" s="135"/>
      <c r="H81" s="137"/>
      <c r="I81" s="135"/>
      <c r="J81" s="135"/>
    </row>
    <row r="82" spans="1:10" x14ac:dyDescent="0.2">
      <c r="A82" s="135"/>
      <c r="B82" s="135"/>
      <c r="C82" s="135"/>
      <c r="D82" s="88"/>
      <c r="E82" s="82"/>
      <c r="F82" s="136" t="s">
        <v>31</v>
      </c>
      <c r="G82" s="135"/>
      <c r="H82" s="137">
        <f>SUM(I75,I73,I66,I49,I33,I25,I21,I13,I8,I6)</f>
        <v>0</v>
      </c>
      <c r="I82" s="135"/>
      <c r="J82" s="135"/>
    </row>
    <row r="83" spans="1:10" ht="60" customHeight="1" x14ac:dyDescent="0.2">
      <c r="A83" s="70"/>
      <c r="B83" s="70"/>
      <c r="C83" s="70"/>
      <c r="D83" s="70"/>
      <c r="E83" s="70"/>
      <c r="F83" s="70"/>
      <c r="G83" s="70"/>
      <c r="H83" s="70"/>
      <c r="I83" s="70"/>
      <c r="J83" s="70"/>
    </row>
    <row r="84" spans="1:10" ht="69.95" customHeight="1" x14ac:dyDescent="0.2">
      <c r="A84" s="139" t="s">
        <v>32</v>
      </c>
      <c r="B84" s="140"/>
      <c r="C84" s="140"/>
      <c r="D84" s="140"/>
      <c r="E84" s="140"/>
      <c r="F84" s="140"/>
      <c r="G84" s="140"/>
      <c r="H84" s="140"/>
      <c r="I84" s="140"/>
      <c r="J84" s="140"/>
    </row>
  </sheetData>
  <mergeCells count="17">
    <mergeCell ref="A82:C82"/>
    <mergeCell ref="F82:G82"/>
    <mergeCell ref="H82:J82"/>
    <mergeCell ref="A84:J84"/>
    <mergeCell ref="A4:J4"/>
    <mergeCell ref="A80:C80"/>
    <mergeCell ref="F80:G80"/>
    <mergeCell ref="H80:J80"/>
    <mergeCell ref="A81:C81"/>
    <mergeCell ref="F81:G81"/>
    <mergeCell ref="H81:J81"/>
    <mergeCell ref="E2:F2"/>
    <mergeCell ref="G2:H2"/>
    <mergeCell ref="I2:J2"/>
    <mergeCell ref="E3:F3"/>
    <mergeCell ref="G3:H3"/>
    <mergeCell ref="I3:J3"/>
  </mergeCells>
  <conditionalFormatting sqref="K7">
    <cfRule type="cellIs" dxfId="146" priority="226" operator="equal">
      <formula>"ADMINISTRAÇÃO LOCAL"</formula>
    </cfRule>
    <cfRule type="cellIs" dxfId="145" priority="231" operator="equal">
      <formula>"INCC"</formula>
    </cfRule>
    <cfRule type="cellIs" dxfId="144" priority="229" operator="equal">
      <formula>"SINALIZAÇÃO HORIZONTAL"</formula>
    </cfRule>
    <cfRule type="cellIs" dxfId="143" priority="227" operator="equal">
      <formula>"SINALIZAÇÃO VERTICAL"</formula>
    </cfRule>
    <cfRule type="cellIs" dxfId="142" priority="221" operator="equal">
      <formula>"OBRAS COMPLEMENTARES"</formula>
    </cfRule>
    <cfRule type="cellIs" dxfId="141" priority="222" operator="equal">
      <formula>"MOBILIZAÇÃO"</formula>
    </cfRule>
    <cfRule type="cellIs" dxfId="140" priority="223" operator="equal">
      <formula>"DRENAGEM"</formula>
    </cfRule>
    <cfRule type="cellIs" dxfId="139" priority="224" operator="equal">
      <formula>"CAP"</formula>
    </cfRule>
    <cfRule type="cellIs" dxfId="138" priority="225" operator="equal">
      <formula>"CONSULTORIA"</formula>
    </cfRule>
    <cfRule type="cellIs" dxfId="137" priority="228" operator="equal">
      <formula>"PAVIMENTAÇÃO"</formula>
    </cfRule>
    <cfRule type="cellIs" dxfId="136" priority="230" operator="equal">
      <formula>"TERRAPLENAGEM"</formula>
    </cfRule>
  </conditionalFormatting>
  <conditionalFormatting sqref="K9:K12">
    <cfRule type="cellIs" dxfId="135" priority="198" operator="equal">
      <formula>"INCC"</formula>
    </cfRule>
    <cfRule type="cellIs" dxfId="134" priority="193" operator="equal">
      <formula>"ADMINISTRAÇÃO LOCAL"</formula>
    </cfRule>
    <cfRule type="cellIs" dxfId="133" priority="194" operator="equal">
      <formula>"SINALIZAÇÃO VERTICAL"</formula>
    </cfRule>
    <cfRule type="cellIs" dxfId="132" priority="195" operator="equal">
      <formula>"PAVIMENTAÇÃO"</formula>
    </cfRule>
    <cfRule type="cellIs" dxfId="131" priority="196" operator="equal">
      <formula>"SINALIZAÇÃO HORIZONTAL"</formula>
    </cfRule>
    <cfRule type="cellIs" dxfId="130" priority="197" operator="equal">
      <formula>"TERRAPLENAGEM"</formula>
    </cfRule>
    <cfRule type="cellIs" dxfId="129" priority="191" operator="equal">
      <formula>"CAP"</formula>
    </cfRule>
    <cfRule type="cellIs" dxfId="128" priority="192" operator="equal">
      <formula>"CONSULTORIA"</formula>
    </cfRule>
    <cfRule type="cellIs" dxfId="127" priority="190" operator="equal">
      <formula>"DRENAGEM"</formula>
    </cfRule>
    <cfRule type="cellIs" dxfId="126" priority="189" operator="equal">
      <formula>"MOBILIZAÇÃO"</formula>
    </cfRule>
    <cfRule type="cellIs" dxfId="125" priority="188" operator="equal">
      <formula>"OBRAS COMPLEMENTARES"</formula>
    </cfRule>
  </conditionalFormatting>
  <conditionalFormatting sqref="K14:K20">
    <cfRule type="cellIs" dxfId="124" priority="182" operator="equal">
      <formula>"ADMINISTRAÇÃO LOCAL"</formula>
    </cfRule>
    <cfRule type="cellIs" dxfId="123" priority="181" operator="equal">
      <formula>"CONSULTORIA"</formula>
    </cfRule>
    <cfRule type="cellIs" dxfId="122" priority="180" operator="equal">
      <formula>"CAP"</formula>
    </cfRule>
    <cfRule type="cellIs" dxfId="121" priority="179" operator="equal">
      <formula>"DRENAGEM"</formula>
    </cfRule>
    <cfRule type="cellIs" dxfId="120" priority="178" operator="equal">
      <formula>"MOBILIZAÇÃO"</formula>
    </cfRule>
    <cfRule type="cellIs" dxfId="119" priority="177" operator="equal">
      <formula>"OBRAS COMPLEMENTARES"</formula>
    </cfRule>
    <cfRule type="cellIs" dxfId="118" priority="187" operator="equal">
      <formula>"INCC"</formula>
    </cfRule>
    <cfRule type="cellIs" dxfId="117" priority="186" operator="equal">
      <formula>"TERRAPLENAGEM"</formula>
    </cfRule>
    <cfRule type="cellIs" dxfId="116" priority="185" operator="equal">
      <formula>"SINALIZAÇÃO HORIZONTAL"</formula>
    </cfRule>
    <cfRule type="cellIs" dxfId="115" priority="184" operator="equal">
      <formula>"PAVIMENTAÇÃO"</formula>
    </cfRule>
    <cfRule type="cellIs" dxfId="114" priority="183" operator="equal">
      <formula>"SINALIZAÇÃO VERTICAL"</formula>
    </cfRule>
  </conditionalFormatting>
  <conditionalFormatting sqref="K22:K24">
    <cfRule type="cellIs" dxfId="113" priority="174" operator="equal">
      <formula>"SINALIZAÇÃO HORIZONTAL"</formula>
    </cfRule>
    <cfRule type="cellIs" dxfId="112" priority="176" operator="equal">
      <formula>"INCC"</formula>
    </cfRule>
    <cfRule type="cellIs" dxfId="111" priority="168" operator="equal">
      <formula>"DRENAGEM"</formula>
    </cfRule>
    <cfRule type="cellIs" dxfId="110" priority="173" operator="equal">
      <formula>"PAVIMENTAÇÃO"</formula>
    </cfRule>
    <cfRule type="cellIs" dxfId="109" priority="172" operator="equal">
      <formula>"SINALIZAÇÃO VERTICAL"</formula>
    </cfRule>
    <cfRule type="cellIs" dxfId="108" priority="171" operator="equal">
      <formula>"ADMINISTRAÇÃO LOCAL"</formula>
    </cfRule>
    <cfRule type="cellIs" dxfId="107" priority="170" operator="equal">
      <formula>"CONSULTORIA"</formula>
    </cfRule>
    <cfRule type="cellIs" dxfId="106" priority="169" operator="equal">
      <formula>"CAP"</formula>
    </cfRule>
    <cfRule type="cellIs" dxfId="105" priority="167" operator="equal">
      <formula>"MOBILIZAÇÃO"</formula>
    </cfRule>
    <cfRule type="cellIs" dxfId="104" priority="166" operator="equal">
      <formula>"OBRAS COMPLEMENTARES"</formula>
    </cfRule>
    <cfRule type="cellIs" dxfId="103" priority="175" operator="equal">
      <formula>"TERRAPLENAGEM"</formula>
    </cfRule>
  </conditionalFormatting>
  <conditionalFormatting sqref="K26:K32">
    <cfRule type="cellIs" dxfId="102" priority="165" operator="equal">
      <formula>"INCC"</formula>
    </cfRule>
    <cfRule type="cellIs" dxfId="101" priority="160" operator="equal">
      <formula>"ADMINISTRAÇÃO LOCAL"</formula>
    </cfRule>
    <cfRule type="cellIs" dxfId="100" priority="159" operator="equal">
      <formula>"CONSULTORIA"</formula>
    </cfRule>
    <cfRule type="cellIs" dxfId="99" priority="158" operator="equal">
      <formula>"CAP"</formula>
    </cfRule>
    <cfRule type="cellIs" dxfId="98" priority="157" operator="equal">
      <formula>"DRENAGEM"</formula>
    </cfRule>
    <cfRule type="cellIs" dxfId="97" priority="156" operator="equal">
      <formula>"MOBILIZAÇÃO"</formula>
    </cfRule>
    <cfRule type="cellIs" dxfId="96" priority="155" operator="equal">
      <formula>"OBRAS COMPLEMENTARES"</formula>
    </cfRule>
    <cfRule type="cellIs" dxfId="95" priority="162" operator="equal">
      <formula>"PAVIMENTAÇÃO"</formula>
    </cfRule>
    <cfRule type="cellIs" dxfId="94" priority="161" operator="equal">
      <formula>"SINALIZAÇÃO VERTICAL"</formula>
    </cfRule>
    <cfRule type="cellIs" dxfId="93" priority="163" operator="equal">
      <formula>"SINALIZAÇÃO HORIZONTAL"</formula>
    </cfRule>
    <cfRule type="cellIs" dxfId="92" priority="164" operator="equal">
      <formula>"TERRAPLENAGEM"</formula>
    </cfRule>
  </conditionalFormatting>
  <conditionalFormatting sqref="K34:K41">
    <cfRule type="cellIs" dxfId="91" priority="144" operator="equal">
      <formula>"OBRAS COMPLEMENTARES"</formula>
    </cfRule>
    <cfRule type="cellIs" dxfId="90" priority="145" operator="equal">
      <formula>"MOBILIZAÇÃO"</formula>
    </cfRule>
    <cfRule type="cellIs" dxfId="89" priority="146" operator="equal">
      <formula>"DRENAGEM"</formula>
    </cfRule>
    <cfRule type="cellIs" dxfId="88" priority="147" operator="equal">
      <formula>"CAP"</formula>
    </cfRule>
    <cfRule type="cellIs" dxfId="87" priority="148" operator="equal">
      <formula>"CONSULTORIA"</formula>
    </cfRule>
    <cfRule type="cellIs" dxfId="86" priority="149" operator="equal">
      <formula>"ADMINISTRAÇÃO LOCAL"</formula>
    </cfRule>
    <cfRule type="cellIs" dxfId="85" priority="150" operator="equal">
      <formula>"SINALIZAÇÃO VERTICAL"</formula>
    </cfRule>
    <cfRule type="cellIs" dxfId="84" priority="151" operator="equal">
      <formula>"PAVIMENTAÇÃO"</formula>
    </cfRule>
    <cfRule type="cellIs" dxfId="83" priority="152" operator="equal">
      <formula>"SINALIZAÇÃO HORIZONTAL"</formula>
    </cfRule>
    <cfRule type="cellIs" dxfId="82" priority="153" operator="equal">
      <formula>"TERRAPLENAGEM"</formula>
    </cfRule>
    <cfRule type="cellIs" dxfId="81" priority="154" operator="equal">
      <formula>"INCC"</formula>
    </cfRule>
  </conditionalFormatting>
  <conditionalFormatting sqref="K43:K48">
    <cfRule type="cellIs" dxfId="80" priority="83" operator="equal">
      <formula>"ADMINISTRAÇÃO LOCAL"</formula>
    </cfRule>
    <cfRule type="cellIs" dxfId="79" priority="84" operator="equal">
      <formula>"SINALIZAÇÃO VERTICAL"</formula>
    </cfRule>
    <cfRule type="cellIs" dxfId="78" priority="85" operator="equal">
      <formula>"PAVIMENTAÇÃO"</formula>
    </cfRule>
    <cfRule type="cellIs" dxfId="77" priority="86" operator="equal">
      <formula>"SINALIZAÇÃO HORIZONTAL"</formula>
    </cfRule>
    <cfRule type="cellIs" dxfId="76" priority="87" operator="equal">
      <formula>"TERRAPLENAGEM"</formula>
    </cfRule>
    <cfRule type="cellIs" dxfId="75" priority="88" operator="equal">
      <formula>"INCC"</formula>
    </cfRule>
    <cfRule type="cellIs" dxfId="74" priority="78" operator="equal">
      <formula>"OBRAS COMPLEMENTARES"</formula>
    </cfRule>
    <cfRule type="cellIs" dxfId="73" priority="79" operator="equal">
      <formula>"MOBILIZAÇÃO"</formula>
    </cfRule>
    <cfRule type="cellIs" dxfId="72" priority="80" operator="equal">
      <formula>"DRENAGEM"</formula>
    </cfRule>
    <cfRule type="cellIs" dxfId="71" priority="81" operator="equal">
      <formula>"CAP"</formula>
    </cfRule>
    <cfRule type="cellIs" dxfId="70" priority="82" operator="equal">
      <formula>"CONSULTORIA"</formula>
    </cfRule>
  </conditionalFormatting>
  <conditionalFormatting sqref="K51">
    <cfRule type="cellIs" dxfId="69" priority="68" operator="equal">
      <formula>"MOBILIZAÇÃO"</formula>
    </cfRule>
    <cfRule type="cellIs" dxfId="68" priority="69" operator="equal">
      <formula>"DRENAGEM"</formula>
    </cfRule>
    <cfRule type="cellIs" dxfId="67" priority="70" operator="equal">
      <formula>"CAP"</formula>
    </cfRule>
    <cfRule type="cellIs" dxfId="66" priority="76" operator="equal">
      <formula>"TERRAPLENAGEM"</formula>
    </cfRule>
    <cfRule type="cellIs" dxfId="65" priority="71" operator="equal">
      <formula>"CONSULTORIA"</formula>
    </cfRule>
    <cfRule type="cellIs" dxfId="64" priority="72" operator="equal">
      <formula>"ADMINISTRAÇÃO LOCAL"</formula>
    </cfRule>
    <cfRule type="cellIs" dxfId="63" priority="73" operator="equal">
      <formula>"SINALIZAÇÃO VERTICAL"</formula>
    </cfRule>
    <cfRule type="cellIs" dxfId="62" priority="74" operator="equal">
      <formula>"PAVIMENTAÇÃO"</formula>
    </cfRule>
    <cfRule type="cellIs" dxfId="61" priority="77" operator="equal">
      <formula>"INCC"</formula>
    </cfRule>
    <cfRule type="cellIs" dxfId="60" priority="75" operator="equal">
      <formula>"SINALIZAÇÃO HORIZONTAL"</formula>
    </cfRule>
    <cfRule type="cellIs" dxfId="59" priority="67" operator="equal">
      <formula>"OBRAS COMPLEMENTARES"</formula>
    </cfRule>
  </conditionalFormatting>
  <conditionalFormatting sqref="K53:K65">
    <cfRule type="cellIs" dxfId="58" priority="57" operator="equal">
      <formula>"MOBILIZAÇÃO"</formula>
    </cfRule>
    <cfRule type="cellIs" dxfId="57" priority="59" operator="equal">
      <formula>"CAP"</formula>
    </cfRule>
    <cfRule type="cellIs" dxfId="56" priority="56" operator="equal">
      <formula>"OBRAS COMPLEMENTARES"</formula>
    </cfRule>
    <cfRule type="cellIs" dxfId="55" priority="58" operator="equal">
      <formula>"DRENAGEM"</formula>
    </cfRule>
    <cfRule type="cellIs" dxfId="54" priority="60" operator="equal">
      <formula>"CONSULTORIA"</formula>
    </cfRule>
    <cfRule type="cellIs" dxfId="53" priority="61" operator="equal">
      <formula>"ADMINISTRAÇÃO LOCAL"</formula>
    </cfRule>
    <cfRule type="cellIs" dxfId="52" priority="62" operator="equal">
      <formula>"SINALIZAÇÃO VERTICAL"</formula>
    </cfRule>
    <cfRule type="cellIs" dxfId="51" priority="63" operator="equal">
      <formula>"PAVIMENTAÇÃO"</formula>
    </cfRule>
    <cfRule type="cellIs" dxfId="50" priority="64" operator="equal">
      <formula>"SINALIZAÇÃO HORIZONTAL"</formula>
    </cfRule>
    <cfRule type="cellIs" dxfId="49" priority="65" operator="equal">
      <formula>"TERRAPLENAGEM"</formula>
    </cfRule>
    <cfRule type="cellIs" dxfId="48" priority="66" operator="equal">
      <formula>"INCC"</formula>
    </cfRule>
  </conditionalFormatting>
  <conditionalFormatting sqref="K67:K72">
    <cfRule type="cellIs" dxfId="47" priority="35" operator="equal">
      <formula>"MOBILIZAÇÃO"</formula>
    </cfRule>
    <cfRule type="cellIs" dxfId="46" priority="36" operator="equal">
      <formula>"DRENAGEM"</formula>
    </cfRule>
    <cfRule type="cellIs" dxfId="45" priority="37" operator="equal">
      <formula>"CAP"</formula>
    </cfRule>
    <cfRule type="cellIs" dxfId="44" priority="38" operator="equal">
      <formula>"CONSULTORIA"</formula>
    </cfRule>
    <cfRule type="cellIs" dxfId="43" priority="39" operator="equal">
      <formula>"ADMINISTRAÇÃO LOCAL"</formula>
    </cfRule>
    <cfRule type="cellIs" dxfId="42" priority="44" operator="equal">
      <formula>"INCC"</formula>
    </cfRule>
    <cfRule type="cellIs" dxfId="41" priority="43" operator="equal">
      <formula>"TERRAPLENAGEM"</formula>
    </cfRule>
    <cfRule type="cellIs" dxfId="40" priority="42" operator="equal">
      <formula>"SINALIZAÇÃO HORIZONTAL"</formula>
    </cfRule>
    <cfRule type="cellIs" dxfId="39" priority="41" operator="equal">
      <formula>"PAVIMENTAÇÃO"</formula>
    </cfRule>
    <cfRule type="cellIs" dxfId="38" priority="40" operator="equal">
      <formula>"SINALIZAÇÃO VERTICAL"</formula>
    </cfRule>
    <cfRule type="cellIs" dxfId="37" priority="34" operator="equal">
      <formula>"OBRAS COMPLEMENTARES"</formula>
    </cfRule>
  </conditionalFormatting>
  <conditionalFormatting sqref="K74">
    <cfRule type="cellIs" dxfId="36" priority="26" operator="equal">
      <formula>"CAP"</formula>
    </cfRule>
    <cfRule type="cellIs" dxfId="35" priority="28" operator="equal">
      <formula>"ADMINISTRAÇÃO LOCAL"</formula>
    </cfRule>
    <cfRule type="cellIs" dxfId="34" priority="27" operator="equal">
      <formula>"CONSULTORIA"</formula>
    </cfRule>
    <cfRule type="cellIs" dxfId="33" priority="25" operator="equal">
      <formula>"DRENAGEM"</formula>
    </cfRule>
    <cfRule type="cellIs" dxfId="32" priority="24" operator="equal">
      <formula>"MOBILIZAÇÃO"</formula>
    </cfRule>
    <cfRule type="cellIs" dxfId="31" priority="23" operator="equal">
      <formula>"OBRAS COMPLEMENTARES"</formula>
    </cfRule>
    <cfRule type="cellIs" dxfId="30" priority="32" operator="equal">
      <formula>"TERRAPLENAGEM"</formula>
    </cfRule>
    <cfRule type="cellIs" dxfId="29" priority="33" operator="equal">
      <formula>"INCC"</formula>
    </cfRule>
    <cfRule type="cellIs" dxfId="28" priority="29" operator="equal">
      <formula>"SINALIZAÇÃO VERTICAL"</formula>
    </cfRule>
    <cfRule type="cellIs" dxfId="27" priority="31" operator="equal">
      <formula>"SINALIZAÇÃO HORIZONTAL"</formula>
    </cfRule>
    <cfRule type="cellIs" dxfId="26" priority="30" operator="equal">
      <formula>"PAVIMENTAÇÃO"</formula>
    </cfRule>
  </conditionalFormatting>
  <conditionalFormatting sqref="K76:K78">
    <cfRule type="cellIs" dxfId="25" priority="14" operator="equal">
      <formula>"DRENAGEM"</formula>
    </cfRule>
    <cfRule type="cellIs" dxfId="24" priority="17" operator="equal">
      <formula>"ADMINISTRAÇÃO LOCAL"</formula>
    </cfRule>
    <cfRule type="cellIs" dxfId="23" priority="13" operator="equal">
      <formula>"MOBILIZAÇÃO"</formula>
    </cfRule>
    <cfRule type="cellIs" dxfId="22" priority="12" operator="equal">
      <formula>"OBRAS COMPLEMENTARES"</formula>
    </cfRule>
    <cfRule type="cellIs" dxfId="21" priority="20" operator="equal">
      <formula>"SINALIZAÇÃO HORIZONTAL"</formula>
    </cfRule>
    <cfRule type="cellIs" dxfId="20" priority="22" operator="equal">
      <formula>"INCC"</formula>
    </cfRule>
    <cfRule type="cellIs" dxfId="19" priority="21" operator="equal">
      <formula>"TERRAPLENAGEM"</formula>
    </cfRule>
    <cfRule type="cellIs" dxfId="18" priority="19" operator="equal">
      <formula>"PAVIMENTAÇÃO"</formula>
    </cfRule>
    <cfRule type="cellIs" dxfId="17" priority="18" operator="equal">
      <formula>"SINALIZAÇÃO VERTICAL"</formula>
    </cfRule>
    <cfRule type="cellIs" dxfId="16" priority="16" operator="equal">
      <formula>"CONSULTORIA"</formula>
    </cfRule>
    <cfRule type="cellIs" dxfId="15" priority="15" operator="equal">
      <formula>"CAP"</formula>
    </cfRule>
  </conditionalFormatting>
  <conditionalFormatting sqref="M6:N18">
    <cfRule type="cellIs" dxfId="14" priority="3" operator="equal">
      <formula>"DRENAGEM"</formula>
    </cfRule>
    <cfRule type="cellIs" dxfId="13" priority="4" operator="equal">
      <formula>"CAP"</formula>
    </cfRule>
    <cfRule type="cellIs" dxfId="12" priority="5" operator="equal">
      <formula>"CONSULTORIA"</formula>
    </cfRule>
    <cfRule type="cellIs" dxfId="11" priority="6" operator="equal">
      <formula>"ADMINISTRAÇÃO LOCAL"</formula>
    </cfRule>
    <cfRule type="cellIs" dxfId="10" priority="7" operator="equal">
      <formula>"SINALIZAÇÃO VERTICAL"</formula>
    </cfRule>
    <cfRule type="cellIs" dxfId="9" priority="9" operator="equal">
      <formula>"SINALIZAÇÃO HORIZONTAL"</formula>
    </cfRule>
    <cfRule type="cellIs" dxfId="8" priority="11" operator="equal">
      <formula>"INCC"</formula>
    </cfRule>
    <cfRule type="cellIs" dxfId="7" priority="1" operator="equal">
      <formula>"OBRAS COMPLEMENTARES"</formula>
    </cfRule>
    <cfRule type="cellIs" dxfId="6" priority="10" operator="equal">
      <formula>"TERRAPLENAGEM"</formula>
    </cfRule>
    <cfRule type="cellIs" dxfId="5" priority="8" operator="equal">
      <formula>"PAVIMENTAÇÃO"</formula>
    </cfRule>
    <cfRule type="cellIs" dxfId="4" priority="2" operator="equal">
      <formula>"MOBILIZAÇÃO"</formula>
    </cfRule>
  </conditionalFormatting>
  <pageMargins left="0.5" right="0.5" top="1" bottom="1" header="0.5" footer="0.5"/>
  <pageSetup paperSize="9" scale="51" fitToHeight="0" orientation="portrait" r:id="rId1"/>
  <headerFooter>
    <oddHeader>&amp;L &amp;C  &amp;R</oddHeader>
    <oddFooter>&amp;L &amp;C &amp;R</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8D7985-EE48-4BD2-84F0-68FF579383BD}">
  <sheetPr codeName="Planilha3">
    <tabColor rgb="FFFFC000"/>
    <pageSetUpPr fitToPage="1"/>
  </sheetPr>
  <dimension ref="A1:K311"/>
  <sheetViews>
    <sheetView view="pageBreakPreview" zoomScale="70" zoomScaleNormal="50" zoomScaleSheetLayoutView="70" workbookViewId="0">
      <selection activeCell="C75" sqref="C75"/>
    </sheetView>
  </sheetViews>
  <sheetFormatPr defaultRowHeight="15" x14ac:dyDescent="0.25"/>
  <cols>
    <col min="1" max="1" width="9" style="1"/>
    <col min="2" max="2" width="54.25" style="1" customWidth="1"/>
    <col min="3" max="3" width="42.75" style="1" bestFit="1" customWidth="1"/>
    <col min="4" max="4" width="24.25" style="1" bestFit="1" customWidth="1"/>
    <col min="5" max="5" width="25.5" style="1" bestFit="1" customWidth="1"/>
    <col min="6" max="6" width="31.125" style="1" bestFit="1" customWidth="1"/>
    <col min="7" max="7" width="18.125" style="1" customWidth="1"/>
    <col min="8" max="8" width="14.875" style="1" customWidth="1"/>
    <col min="9" max="9" width="37.875" style="1" customWidth="1"/>
    <col min="10" max="10" width="9" style="1"/>
    <col min="11" max="11" width="13.875" style="1" bestFit="1" customWidth="1"/>
    <col min="12" max="16384" width="9" style="1"/>
  </cols>
  <sheetData>
    <row r="1" spans="1:9" s="2" customFormat="1" x14ac:dyDescent="0.25">
      <c r="A1" s="1"/>
      <c r="B1" s="1"/>
      <c r="C1" s="1"/>
      <c r="D1" s="1"/>
      <c r="E1" s="1"/>
      <c r="F1" s="1"/>
      <c r="G1" s="1"/>
      <c r="H1" s="1"/>
      <c r="I1" s="1"/>
    </row>
    <row r="2" spans="1:9" s="2" customFormat="1" ht="118.5" customHeight="1" x14ac:dyDescent="0.25">
      <c r="A2" s="1"/>
      <c r="B2" s="1"/>
      <c r="C2" s="1"/>
      <c r="D2" s="1"/>
      <c r="E2" s="1"/>
      <c r="F2" s="1"/>
      <c r="G2" s="1"/>
      <c r="H2" s="1"/>
      <c r="I2" s="1"/>
    </row>
    <row r="3" spans="1:9" ht="28.5" customHeight="1" x14ac:dyDescent="0.25">
      <c r="B3" s="3" t="s">
        <v>352</v>
      </c>
    </row>
    <row r="4" spans="1:9" x14ac:dyDescent="0.25">
      <c r="A4" s="146" t="s">
        <v>33</v>
      </c>
      <c r="B4" s="146"/>
      <c r="C4" s="146"/>
      <c r="D4" s="146"/>
      <c r="E4" s="146"/>
      <c r="F4" s="146"/>
      <c r="G4" s="146"/>
      <c r="H4" s="146"/>
      <c r="I4" s="146"/>
    </row>
    <row r="5" spans="1:9" x14ac:dyDescent="0.25">
      <c r="A5" s="146"/>
      <c r="B5" s="146"/>
      <c r="C5" s="146"/>
      <c r="D5" s="146"/>
      <c r="E5" s="146"/>
      <c r="F5" s="146"/>
      <c r="G5" s="146"/>
      <c r="H5" s="146"/>
      <c r="I5" s="146"/>
    </row>
    <row r="6" spans="1:9" x14ac:dyDescent="0.25">
      <c r="A6" s="4" t="s">
        <v>34</v>
      </c>
      <c r="B6" s="147" t="s">
        <v>10</v>
      </c>
      <c r="C6" s="147"/>
      <c r="D6" s="147"/>
      <c r="E6" s="147"/>
      <c r="F6" s="147"/>
      <c r="G6" s="147"/>
      <c r="H6" s="147"/>
      <c r="I6" s="148"/>
    </row>
    <row r="7" spans="1:9" x14ac:dyDescent="0.25">
      <c r="A7" s="7" t="s">
        <v>35</v>
      </c>
      <c r="B7" s="7" t="s">
        <v>36</v>
      </c>
      <c r="C7" s="149"/>
      <c r="D7" s="150"/>
      <c r="E7" s="150"/>
      <c r="F7" s="150"/>
      <c r="G7" s="150"/>
      <c r="H7" s="150"/>
      <c r="I7" s="151"/>
    </row>
    <row r="8" spans="1:9" x14ac:dyDescent="0.25">
      <c r="A8" s="152" t="s">
        <v>37</v>
      </c>
      <c r="B8" s="142" t="str">
        <f>VLOOKUP(A8,'[203]Orçamento ÑD'!$A$5:$J$92,4)</f>
        <v>ADMINISTRAÇÃO LOCAL</v>
      </c>
      <c r="C8" s="7"/>
      <c r="D8" s="7"/>
      <c r="E8" s="11"/>
      <c r="F8" s="11" t="s">
        <v>38</v>
      </c>
      <c r="G8" s="12"/>
      <c r="H8" s="13" t="s">
        <v>39</v>
      </c>
      <c r="I8" s="7">
        <f>H9</f>
        <v>1</v>
      </c>
    </row>
    <row r="9" spans="1:9" x14ac:dyDescent="0.25">
      <c r="A9" s="153"/>
      <c r="B9" s="144"/>
      <c r="C9" s="14"/>
      <c r="D9" s="14"/>
      <c r="E9" s="14"/>
      <c r="F9" s="15">
        <v>1</v>
      </c>
      <c r="G9" s="14"/>
      <c r="H9" s="14">
        <f>F9</f>
        <v>1</v>
      </c>
      <c r="I9" s="14">
        <v>146441.60000000001</v>
      </c>
    </row>
    <row r="10" spans="1:9" x14ac:dyDescent="0.25">
      <c r="A10" s="149"/>
      <c r="B10" s="150"/>
      <c r="C10" s="150"/>
      <c r="D10" s="150"/>
      <c r="E10" s="150"/>
      <c r="F10" s="150"/>
      <c r="G10" s="150"/>
      <c r="H10" s="150"/>
      <c r="I10" s="151"/>
    </row>
    <row r="11" spans="1:9" x14ac:dyDescent="0.25">
      <c r="A11" s="4" t="s">
        <v>40</v>
      </c>
      <c r="B11" s="147" t="s">
        <v>12</v>
      </c>
      <c r="C11" s="147"/>
      <c r="D11" s="147"/>
      <c r="E11" s="147"/>
      <c r="F11" s="147"/>
      <c r="G11" s="147"/>
      <c r="H11" s="147"/>
      <c r="I11" s="148"/>
    </row>
    <row r="12" spans="1:9" x14ac:dyDescent="0.25">
      <c r="A12" s="7" t="s">
        <v>35</v>
      </c>
      <c r="B12" s="7" t="s">
        <v>36</v>
      </c>
      <c r="C12" s="149"/>
      <c r="D12" s="150"/>
      <c r="E12" s="150"/>
      <c r="F12" s="150"/>
      <c r="G12" s="150"/>
      <c r="H12" s="150"/>
      <c r="I12" s="151"/>
    </row>
    <row r="13" spans="1:9" x14ac:dyDescent="0.25">
      <c r="A13" s="152" t="s">
        <v>41</v>
      </c>
      <c r="B13" s="142" t="str">
        <f>VLOOKUP(A13,'[203]Orçamento ÑD'!$A$5:$J$92,4)</f>
        <v>PLACA DA OBRA - FORNECIMENTO E INSTALAÇÃO DE PLACA DE OBRA COM CHAPA GALVANIZADA E ESTRUTURA DE MADEIRA. AF_03/2022_PS</v>
      </c>
      <c r="C13" s="7" t="s">
        <v>42</v>
      </c>
      <c r="D13" s="7" t="s">
        <v>43</v>
      </c>
      <c r="E13" s="11"/>
      <c r="F13" s="11" t="s">
        <v>38</v>
      </c>
      <c r="G13" s="12"/>
      <c r="H13" s="13" t="s">
        <v>44</v>
      </c>
      <c r="I13" s="7">
        <f>H14</f>
        <v>6</v>
      </c>
    </row>
    <row r="14" spans="1:9" x14ac:dyDescent="0.25">
      <c r="A14" s="153"/>
      <c r="B14" s="144"/>
      <c r="C14" s="16">
        <v>3</v>
      </c>
      <c r="D14" s="16">
        <v>2</v>
      </c>
      <c r="E14" s="14"/>
      <c r="F14" s="15">
        <v>1</v>
      </c>
      <c r="G14" s="14"/>
      <c r="H14" s="14">
        <f>F14*D14*C14</f>
        <v>6</v>
      </c>
      <c r="I14" s="14"/>
    </row>
    <row r="15" spans="1:9" x14ac:dyDescent="0.25">
      <c r="A15" s="149"/>
      <c r="B15" s="150"/>
      <c r="C15" s="150"/>
      <c r="D15" s="150"/>
      <c r="E15" s="150"/>
      <c r="F15" s="150"/>
      <c r="G15" s="150"/>
      <c r="H15" s="150"/>
      <c r="I15" s="151"/>
    </row>
    <row r="16" spans="1:9" x14ac:dyDescent="0.25">
      <c r="A16" s="152" t="s">
        <v>45</v>
      </c>
      <c r="B16" s="142" t="str">
        <f>VLOOKUP(A16,'[203]Orçamento ÑD'!$A$5:$J$92,4)</f>
        <v>PLACA DO IMA - FORNECIMENTO E INSTALAÇÃO DE PLACA DO IMA COM CHAPA GALVANIZADA E ESTRUTURA DE MADEIRA. AF_03/2022_PS</v>
      </c>
      <c r="C16" s="7" t="s">
        <v>42</v>
      </c>
      <c r="D16" s="7" t="s">
        <v>43</v>
      </c>
      <c r="E16" s="11"/>
      <c r="F16" s="11" t="s">
        <v>38</v>
      </c>
      <c r="G16" s="12"/>
      <c r="H16" s="13" t="s">
        <v>44</v>
      </c>
      <c r="I16" s="7">
        <f>H17</f>
        <v>1.5</v>
      </c>
    </row>
    <row r="17" spans="1:9" x14ac:dyDescent="0.25">
      <c r="A17" s="153"/>
      <c r="B17" s="144"/>
      <c r="C17" s="16">
        <v>1.5</v>
      </c>
      <c r="D17" s="16">
        <v>1</v>
      </c>
      <c r="E17" s="14"/>
      <c r="F17" s="15">
        <v>1</v>
      </c>
      <c r="G17" s="14"/>
      <c r="H17" s="14">
        <f>F17*D17*C17</f>
        <v>1.5</v>
      </c>
      <c r="I17" s="14"/>
    </row>
    <row r="18" spans="1:9" x14ac:dyDescent="0.25">
      <c r="A18" s="17"/>
      <c r="B18" s="18"/>
      <c r="C18" s="9"/>
      <c r="D18" s="9"/>
      <c r="E18" s="9"/>
      <c r="F18" s="9"/>
      <c r="G18" s="9"/>
      <c r="H18" s="9"/>
      <c r="I18" s="10"/>
    </row>
    <row r="19" spans="1:9" x14ac:dyDescent="0.25">
      <c r="A19" s="152" t="s">
        <v>46</v>
      </c>
      <c r="B19" s="142" t="str">
        <f>VLOOKUP(A19,'[203]Orçamento ÑD'!$A$5:$J$92,4)</f>
        <v>MOBILIZAÇÃO E DESMOBILIZAÇÃO DA OBRA</v>
      </c>
      <c r="C19" s="7"/>
      <c r="D19" s="7"/>
      <c r="E19" s="11"/>
      <c r="F19" s="11" t="s">
        <v>38</v>
      </c>
      <c r="G19" s="12"/>
      <c r="H19" s="13" t="s">
        <v>39</v>
      </c>
      <c r="I19" s="7">
        <f>H20</f>
        <v>2</v>
      </c>
    </row>
    <row r="20" spans="1:9" x14ac:dyDescent="0.25">
      <c r="A20" s="153"/>
      <c r="B20" s="144"/>
      <c r="C20" s="14"/>
      <c r="D20" s="14"/>
      <c r="E20" s="14"/>
      <c r="F20" s="15">
        <v>2</v>
      </c>
      <c r="G20" s="14"/>
      <c r="H20" s="14">
        <f>F20</f>
        <v>2</v>
      </c>
      <c r="I20" s="14"/>
    </row>
    <row r="21" spans="1:9" x14ac:dyDescent="0.25">
      <c r="A21" s="19"/>
      <c r="B21" s="20"/>
      <c r="C21" s="9"/>
      <c r="D21" s="9"/>
      <c r="E21" s="9"/>
      <c r="F21" s="21"/>
      <c r="G21" s="9"/>
      <c r="H21" s="9"/>
      <c r="I21" s="10"/>
    </row>
    <row r="22" spans="1:9" x14ac:dyDescent="0.25">
      <c r="A22" s="152" t="s">
        <v>47</v>
      </c>
      <c r="B22" s="142" t="str">
        <f>VLOOKUP(A22,'[203]Orçamento ÑD'!$A$5:$J$92,4)</f>
        <v>Detalhe Projeto Executivo de pavimentação, drenagem pluvial, sinalização horizontal, vertical e terraplenagem de vias</v>
      </c>
      <c r="C22" s="7"/>
      <c r="D22" s="7"/>
      <c r="E22" s="11"/>
      <c r="F22" s="11" t="s">
        <v>38</v>
      </c>
      <c r="G22" s="12"/>
      <c r="H22" s="13" t="s">
        <v>39</v>
      </c>
      <c r="I22" s="7">
        <f>H23</f>
        <v>1</v>
      </c>
    </row>
    <row r="23" spans="1:9" x14ac:dyDescent="0.25">
      <c r="A23" s="153"/>
      <c r="B23" s="144"/>
      <c r="C23" s="14"/>
      <c r="D23" s="14"/>
      <c r="E23" s="14"/>
      <c r="F23" s="15">
        <v>1</v>
      </c>
      <c r="G23" s="14"/>
      <c r="H23" s="14">
        <f>F23</f>
        <v>1</v>
      </c>
      <c r="I23" s="14"/>
    </row>
    <row r="24" spans="1:9" x14ac:dyDescent="0.25">
      <c r="A24" s="8"/>
      <c r="B24" s="9"/>
      <c r="C24" s="9"/>
      <c r="D24" s="9"/>
      <c r="E24" s="9"/>
      <c r="F24" s="9"/>
      <c r="G24" s="9"/>
      <c r="H24" s="9"/>
      <c r="I24" s="10"/>
    </row>
    <row r="25" spans="1:9" x14ac:dyDescent="0.25">
      <c r="A25" s="4" t="s">
        <v>48</v>
      </c>
      <c r="B25" s="147" t="s">
        <v>14</v>
      </c>
      <c r="C25" s="147"/>
      <c r="D25" s="147"/>
      <c r="E25" s="147"/>
      <c r="F25" s="147"/>
      <c r="G25" s="147"/>
      <c r="H25" s="147"/>
      <c r="I25" s="148"/>
    </row>
    <row r="26" spans="1:9" x14ac:dyDescent="0.25">
      <c r="A26" s="7" t="s">
        <v>35</v>
      </c>
      <c r="B26" s="7" t="s">
        <v>36</v>
      </c>
      <c r="C26" s="149"/>
      <c r="D26" s="150"/>
      <c r="E26" s="150"/>
      <c r="F26" s="150"/>
      <c r="G26" s="150"/>
      <c r="H26" s="150"/>
      <c r="I26" s="151"/>
    </row>
    <row r="27" spans="1:9" x14ac:dyDescent="0.25">
      <c r="A27" s="152" t="s">
        <v>49</v>
      </c>
      <c r="B27" s="142" t="str">
        <f>VLOOKUP(A27,'[203]Orçamento ÑD'!$A$5:$J$92,4)</f>
        <v>EXECUÇÃO DE SANITÁRIO E VESTIÁRIO EM CANTEIRO DE OBRA EM ALVENARIA, NÃO INCLUSO MOBILIÁRIO. AF_02/2016</v>
      </c>
      <c r="C27" s="7" t="s">
        <v>42</v>
      </c>
      <c r="D27" s="7" t="s">
        <v>43</v>
      </c>
      <c r="E27" s="11"/>
      <c r="F27" s="11" t="s">
        <v>38</v>
      </c>
      <c r="G27" s="12"/>
      <c r="H27" s="13" t="s">
        <v>44</v>
      </c>
      <c r="I27" s="7">
        <f>H28</f>
        <v>24.200000000000003</v>
      </c>
    </row>
    <row r="28" spans="1:9" x14ac:dyDescent="0.25">
      <c r="A28" s="153"/>
      <c r="B28" s="144"/>
      <c r="C28" s="16">
        <v>5.5</v>
      </c>
      <c r="D28" s="16">
        <v>4.4000000000000004</v>
      </c>
      <c r="E28" s="14"/>
      <c r="F28" s="15">
        <v>1</v>
      </c>
      <c r="G28" s="14"/>
      <c r="H28" s="14">
        <f>F28*D28*C28</f>
        <v>24.200000000000003</v>
      </c>
      <c r="I28" s="14"/>
    </row>
    <row r="29" spans="1:9" x14ac:dyDescent="0.25">
      <c r="A29" s="8"/>
      <c r="B29" s="9"/>
      <c r="C29" s="9"/>
      <c r="D29" s="9"/>
      <c r="E29" s="9"/>
      <c r="F29" s="9"/>
      <c r="G29" s="9"/>
      <c r="H29" s="9"/>
      <c r="I29" s="10"/>
    </row>
    <row r="30" spans="1:9" x14ac:dyDescent="0.25">
      <c r="A30" s="152" t="s">
        <v>50</v>
      </c>
      <c r="B30" s="142" t="str">
        <f>VLOOKUP(A30,'[203]Orçamento ÑD'!$A$5:$J$92,4)</f>
        <v>EXECUÇÃO DE ESCRITÓRIO EM CANTEIRO DE OBRA EM ALVENARIA, NÃO INCLUSO MOBILIÁRIO E EQUIPAMENTOS. AF_02/2016</v>
      </c>
      <c r="C30" s="7" t="s">
        <v>42</v>
      </c>
      <c r="D30" s="7" t="s">
        <v>43</v>
      </c>
      <c r="E30" s="11"/>
      <c r="F30" s="11" t="s">
        <v>38</v>
      </c>
      <c r="G30" s="12"/>
      <c r="H30" s="13" t="s">
        <v>44</v>
      </c>
      <c r="I30" s="7">
        <f>H31</f>
        <v>53.24</v>
      </c>
    </row>
    <row r="31" spans="1:9" x14ac:dyDescent="0.25">
      <c r="A31" s="153"/>
      <c r="B31" s="144"/>
      <c r="C31" s="16">
        <v>12.1</v>
      </c>
      <c r="D31" s="16">
        <v>4.4000000000000004</v>
      </c>
      <c r="E31" s="14"/>
      <c r="F31" s="15">
        <v>1</v>
      </c>
      <c r="G31" s="14"/>
      <c r="H31" s="14">
        <f>F31*D31*C31</f>
        <v>53.24</v>
      </c>
      <c r="I31" s="14"/>
    </row>
    <row r="32" spans="1:9" x14ac:dyDescent="0.25">
      <c r="A32" s="8"/>
      <c r="B32" s="9"/>
      <c r="C32" s="9"/>
      <c r="D32" s="9"/>
      <c r="E32" s="9"/>
      <c r="F32" s="9"/>
      <c r="G32" s="9"/>
      <c r="H32" s="9"/>
      <c r="I32" s="10"/>
    </row>
    <row r="33" spans="1:9" x14ac:dyDescent="0.25">
      <c r="A33" s="152" t="s">
        <v>51</v>
      </c>
      <c r="B33" s="142" t="str">
        <f>VLOOKUP(A33,'[203]Orçamento ÑD'!$A$5:$J$92,4)</f>
        <v>EXECUÇÃO DE REFEITÓRIO EM CANTEIRO DE OBRA EM ALVENARIA, NÃO INCLUSO MOBILIÁRIO E EQUIPAMENTOS. AF_02/2016</v>
      </c>
      <c r="C33" s="7" t="s">
        <v>42</v>
      </c>
      <c r="D33" s="7" t="s">
        <v>43</v>
      </c>
      <c r="E33" s="11"/>
      <c r="F33" s="11" t="s">
        <v>38</v>
      </c>
      <c r="G33" s="12"/>
      <c r="H33" s="13" t="s">
        <v>44</v>
      </c>
      <c r="I33" s="7">
        <f>H34</f>
        <v>43.120000000000005</v>
      </c>
    </row>
    <row r="34" spans="1:9" x14ac:dyDescent="0.25">
      <c r="A34" s="153"/>
      <c r="B34" s="144"/>
      <c r="C34" s="16">
        <v>9.8000000000000007</v>
      </c>
      <c r="D34" s="16">
        <v>4.4000000000000004</v>
      </c>
      <c r="E34" s="14"/>
      <c r="F34" s="15">
        <v>1</v>
      </c>
      <c r="G34" s="14"/>
      <c r="H34" s="14">
        <f>F34*D34*C34</f>
        <v>43.120000000000005</v>
      </c>
      <c r="I34" s="14"/>
    </row>
    <row r="35" spans="1:9" x14ac:dyDescent="0.25">
      <c r="A35" s="8"/>
      <c r="B35" s="9"/>
      <c r="C35" s="9"/>
      <c r="D35" s="9"/>
      <c r="E35" s="9"/>
      <c r="F35" s="9"/>
      <c r="G35" s="9"/>
      <c r="H35" s="9"/>
      <c r="I35" s="10"/>
    </row>
    <row r="36" spans="1:9" x14ac:dyDescent="0.25">
      <c r="A36" s="152" t="s">
        <v>52</v>
      </c>
      <c r="B36" s="142" t="str">
        <f>VLOOKUP(A36,'[203]Orçamento ÑD'!$A$5:$J$92,4)</f>
        <v>EXECUÇÃO DE DEPÓSITO EM CANTEIRO DE OBRA EM CHAPA DE MADEIRA COMPENSADA, NÃO INCLUSO MOBILIÁRIO. AF_04/2016</v>
      </c>
      <c r="C36" s="7" t="s">
        <v>42</v>
      </c>
      <c r="D36" s="7" t="s">
        <v>43</v>
      </c>
      <c r="E36" s="11"/>
      <c r="F36" s="11" t="s">
        <v>38</v>
      </c>
      <c r="G36" s="12"/>
      <c r="H36" s="13" t="s">
        <v>44</v>
      </c>
      <c r="I36" s="7">
        <f>H37</f>
        <v>38.720000000000006</v>
      </c>
    </row>
    <row r="37" spans="1:9" x14ac:dyDescent="0.25">
      <c r="A37" s="153"/>
      <c r="B37" s="144"/>
      <c r="C37" s="16">
        <v>8.8000000000000007</v>
      </c>
      <c r="D37" s="16">
        <v>4.4000000000000004</v>
      </c>
      <c r="E37" s="14"/>
      <c r="F37" s="15">
        <v>1</v>
      </c>
      <c r="G37" s="14"/>
      <c r="H37" s="14">
        <f>F37*D37*C37</f>
        <v>38.720000000000006</v>
      </c>
      <c r="I37" s="14"/>
    </row>
    <row r="38" spans="1:9" x14ac:dyDescent="0.25">
      <c r="A38" s="8"/>
      <c r="B38" s="9"/>
      <c r="C38" s="9"/>
      <c r="D38" s="9"/>
      <c r="E38" s="9"/>
      <c r="F38" s="9"/>
      <c r="G38" s="9"/>
      <c r="H38" s="9"/>
      <c r="I38" s="10"/>
    </row>
    <row r="39" spans="1:9" x14ac:dyDescent="0.25">
      <c r="A39" s="152" t="s">
        <v>53</v>
      </c>
      <c r="B39" s="142" t="str">
        <f>VLOOKUP(A39,'[203]Orçamento ÑD'!$A$5:$J$92,4)</f>
        <v>CERCA COM MOURÕES DE CONCRETO, RETO, H=3,00 M, ESPAÇAMENTO DE 2,5 M, CRAVADOS 0,5 M, COM 4 FIOS DE ARAME DE AÇO OVALADO 15X17 - FORNECIMENTO E INSTALAÇÃO. AF_05/2020</v>
      </c>
      <c r="C39" s="7" t="s">
        <v>42</v>
      </c>
      <c r="D39" s="7" t="s">
        <v>43</v>
      </c>
      <c r="E39" s="11"/>
      <c r="F39" s="11" t="s">
        <v>38</v>
      </c>
      <c r="G39" s="12"/>
      <c r="H39" s="13" t="s">
        <v>54</v>
      </c>
      <c r="I39" s="7">
        <f>H40</f>
        <v>200</v>
      </c>
    </row>
    <row r="40" spans="1:9" x14ac:dyDescent="0.25">
      <c r="A40" s="153"/>
      <c r="B40" s="144"/>
      <c r="C40" s="16">
        <v>50</v>
      </c>
      <c r="D40" s="16">
        <v>50</v>
      </c>
      <c r="E40" s="14"/>
      <c r="F40" s="15">
        <v>1</v>
      </c>
      <c r="G40" s="14"/>
      <c r="H40" s="14">
        <f>D40+C40+C40+D40</f>
        <v>200</v>
      </c>
      <c r="I40" s="14"/>
    </row>
    <row r="41" spans="1:9" x14ac:dyDescent="0.25">
      <c r="A41" s="8"/>
      <c r="B41" s="9"/>
      <c r="C41" s="9"/>
      <c r="D41" s="9"/>
      <c r="E41" s="9"/>
      <c r="F41" s="9"/>
      <c r="G41" s="9"/>
      <c r="H41" s="9"/>
      <c r="I41" s="10"/>
    </row>
    <row r="42" spans="1:9" x14ac:dyDescent="0.25">
      <c r="A42" s="152" t="s">
        <v>55</v>
      </c>
      <c r="B42" s="142" t="str">
        <f>VLOOKUP(A42,'[203]Orçamento ÑD'!$A$5:$J$92,4)</f>
        <v>LIGAÇÃO PROVISÓRIA DE ÁGUA PARA OBRA E INSTALAÇÃO SANITÁRIA PROVISÓRIA, PEQUENAS OBRAS - INSTALAÇÃO MÍNIMA</v>
      </c>
      <c r="C42" s="7"/>
      <c r="D42" s="7"/>
      <c r="E42" s="11"/>
      <c r="F42" s="11" t="s">
        <v>38</v>
      </c>
      <c r="G42" s="12"/>
      <c r="H42" s="13" t="s">
        <v>39</v>
      </c>
      <c r="I42" s="7">
        <f>H43</f>
        <v>1</v>
      </c>
    </row>
    <row r="43" spans="1:9" x14ac:dyDescent="0.25">
      <c r="A43" s="153"/>
      <c r="B43" s="144"/>
      <c r="C43" s="14"/>
      <c r="D43" s="14"/>
      <c r="E43" s="14"/>
      <c r="F43" s="15">
        <v>1</v>
      </c>
      <c r="G43" s="14"/>
      <c r="H43" s="14">
        <f>F43</f>
        <v>1</v>
      </c>
      <c r="I43" s="14"/>
    </row>
    <row r="44" spans="1:9" x14ac:dyDescent="0.25">
      <c r="A44" s="8"/>
      <c r="B44" s="9"/>
      <c r="C44" s="9"/>
      <c r="D44" s="9"/>
      <c r="E44" s="9"/>
      <c r="F44" s="9"/>
      <c r="G44" s="9"/>
      <c r="H44" s="9"/>
      <c r="I44" s="10"/>
    </row>
    <row r="45" spans="1:9" x14ac:dyDescent="0.25">
      <c r="A45" s="152" t="s">
        <v>56</v>
      </c>
      <c r="B45" s="142" t="str">
        <f>VLOOKUP(A45,'[203]Orçamento ÑD'!$A$5:$J$92,4)</f>
        <v>ENTRADA DE ENERGIA ELÉTRICA AÉREA MONOFÁSICA 40A COM POSTE DE CONCRETO, INCLUSIVE CABEAMENTO, CAIXA DE PROTEÇÃO PARA MEDIDOR E ATERRAMENTO.</v>
      </c>
      <c r="C45" s="7"/>
      <c r="D45" s="7"/>
      <c r="E45" s="11"/>
      <c r="F45" s="11" t="s">
        <v>38</v>
      </c>
      <c r="G45" s="12"/>
      <c r="H45" s="13" t="s">
        <v>39</v>
      </c>
      <c r="I45" s="7">
        <f>H46</f>
        <v>1</v>
      </c>
    </row>
    <row r="46" spans="1:9" x14ac:dyDescent="0.25">
      <c r="A46" s="153"/>
      <c r="B46" s="144"/>
      <c r="C46" s="14"/>
      <c r="D46" s="14"/>
      <c r="E46" s="14"/>
      <c r="F46" s="15">
        <v>1</v>
      </c>
      <c r="G46" s="14"/>
      <c r="H46" s="14">
        <f>F46</f>
        <v>1</v>
      </c>
      <c r="I46" s="14"/>
    </row>
    <row r="47" spans="1:9" x14ac:dyDescent="0.25">
      <c r="A47" s="8"/>
      <c r="B47" s="9"/>
      <c r="C47" s="9"/>
      <c r="D47" s="9"/>
      <c r="E47" s="9"/>
      <c r="F47" s="9"/>
      <c r="G47" s="9"/>
      <c r="H47" s="9"/>
      <c r="I47" s="10"/>
    </row>
    <row r="48" spans="1:9" x14ac:dyDescent="0.25">
      <c r="A48" s="4" t="s">
        <v>57</v>
      </c>
      <c r="B48" s="147" t="s">
        <v>16</v>
      </c>
      <c r="C48" s="147"/>
      <c r="D48" s="147"/>
      <c r="E48" s="147"/>
      <c r="F48" s="147"/>
      <c r="G48" s="147"/>
      <c r="H48" s="147"/>
      <c r="I48" s="148"/>
    </row>
    <row r="49" spans="1:9" x14ac:dyDescent="0.25">
      <c r="A49" s="7" t="s">
        <v>35</v>
      </c>
      <c r="B49" s="7" t="s">
        <v>36</v>
      </c>
      <c r="C49" s="149"/>
      <c r="D49" s="150"/>
      <c r="E49" s="150"/>
      <c r="F49" s="150"/>
      <c r="G49" s="150"/>
      <c r="H49" s="150"/>
      <c r="I49" s="151"/>
    </row>
    <row r="50" spans="1:9" x14ac:dyDescent="0.25">
      <c r="A50" s="152" t="s">
        <v>58</v>
      </c>
      <c r="B50" s="142" t="str">
        <f>VLOOKUP(A50,'[203]Orçamento ÑD'!$A$5:$J$92,4)</f>
        <v>Barreira de sinalização tipo I de direcionamento ou bloqueio - confecção</v>
      </c>
      <c r="C50" s="7"/>
      <c r="D50" s="7"/>
      <c r="E50" s="11"/>
      <c r="F50" s="11" t="s">
        <v>38</v>
      </c>
      <c r="G50" s="12"/>
      <c r="H50" s="13" t="s">
        <v>39</v>
      </c>
      <c r="I50" s="7">
        <f>H51</f>
        <v>20</v>
      </c>
    </row>
    <row r="51" spans="1:9" x14ac:dyDescent="0.25">
      <c r="A51" s="153"/>
      <c r="B51" s="144"/>
      <c r="C51" s="14"/>
      <c r="D51" s="14"/>
      <c r="E51" s="14"/>
      <c r="F51" s="15">
        <v>20</v>
      </c>
      <c r="G51" s="14"/>
      <c r="H51" s="14">
        <f>F51</f>
        <v>20</v>
      </c>
      <c r="I51" s="14"/>
    </row>
    <row r="52" spans="1:9" x14ac:dyDescent="0.25">
      <c r="A52" s="8"/>
      <c r="B52" s="9"/>
      <c r="C52" s="9"/>
      <c r="D52" s="9"/>
      <c r="E52" s="9"/>
      <c r="F52" s="9"/>
      <c r="G52" s="9"/>
      <c r="H52" s="9"/>
      <c r="I52" s="10"/>
    </row>
    <row r="53" spans="1:9" x14ac:dyDescent="0.25">
      <c r="A53" s="152" t="s">
        <v>59</v>
      </c>
      <c r="B53" s="142" t="str">
        <f>VLOOKUP(A53,'[203]Orçamento ÑD'!$A$5:$J$92,4)</f>
        <v>Cone plástico para canalização de trânsito - utilização de 150 ciclos - fornecimento, 01 implantação e 01 retirada diária</v>
      </c>
      <c r="C53" s="7"/>
      <c r="D53" s="7" t="s">
        <v>60</v>
      </c>
      <c r="E53" s="11"/>
      <c r="F53" s="11" t="s">
        <v>38</v>
      </c>
      <c r="G53" s="12"/>
      <c r="H53" s="13" t="s">
        <v>61</v>
      </c>
      <c r="I53" s="7">
        <f>H54</f>
        <v>2400</v>
      </c>
    </row>
    <row r="54" spans="1:9" x14ac:dyDescent="0.25">
      <c r="A54" s="153"/>
      <c r="B54" s="144"/>
      <c r="C54" s="16"/>
      <c r="D54" s="16">
        <v>120</v>
      </c>
      <c r="E54" s="14"/>
      <c r="F54" s="15">
        <v>20</v>
      </c>
      <c r="G54" s="14"/>
      <c r="H54" s="14">
        <f>F54*D54</f>
        <v>2400</v>
      </c>
      <c r="I54" s="14"/>
    </row>
    <row r="55" spans="1:9" x14ac:dyDescent="0.25">
      <c r="A55" s="8"/>
      <c r="B55" s="9"/>
      <c r="C55" s="9"/>
      <c r="D55" s="9"/>
      <c r="E55" s="9"/>
      <c r="F55" s="9"/>
      <c r="G55" s="9"/>
      <c r="H55" s="9"/>
      <c r="I55" s="10"/>
    </row>
    <row r="56" spans="1:9" x14ac:dyDescent="0.25">
      <c r="A56" s="152" t="s">
        <v>62</v>
      </c>
      <c r="B56" s="142" t="str">
        <f>VLOOKUP(A56,'[203]Orçamento ÑD'!$A$5:$J$92,4)</f>
        <v>Placa de advertência para sinalização de obras montada em suporte metálico móvel, lado 1,00 m - utilização de 600 ciclos -fornecimento, 01 implantação e 01 retirada diária</v>
      </c>
      <c r="C56" s="7"/>
      <c r="D56" s="7" t="s">
        <v>60</v>
      </c>
      <c r="E56" s="11"/>
      <c r="F56" s="11" t="s">
        <v>38</v>
      </c>
      <c r="G56" s="12"/>
      <c r="H56" s="13" t="s">
        <v>61</v>
      </c>
      <c r="I56" s="7">
        <f>H57</f>
        <v>1200</v>
      </c>
    </row>
    <row r="57" spans="1:9" x14ac:dyDescent="0.25">
      <c r="A57" s="153"/>
      <c r="B57" s="144"/>
      <c r="C57" s="14"/>
      <c r="D57" s="16">
        <f>D54</f>
        <v>120</v>
      </c>
      <c r="E57" s="14"/>
      <c r="F57" s="15">
        <v>10</v>
      </c>
      <c r="G57" s="14"/>
      <c r="H57" s="14">
        <f>F57*D57</f>
        <v>1200</v>
      </c>
      <c r="I57" s="14"/>
    </row>
    <row r="58" spans="1:9" x14ac:dyDescent="0.25">
      <c r="A58" s="8"/>
      <c r="B58" s="9"/>
      <c r="C58" s="9"/>
      <c r="D58" s="9"/>
      <c r="E58" s="9"/>
      <c r="F58" s="9"/>
      <c r="G58" s="9"/>
      <c r="H58" s="9"/>
      <c r="I58" s="10"/>
    </row>
    <row r="59" spans="1:9" x14ac:dyDescent="0.25">
      <c r="A59" s="4" t="s">
        <v>63</v>
      </c>
      <c r="B59" s="147" t="s">
        <v>64</v>
      </c>
      <c r="C59" s="147"/>
      <c r="D59" s="147"/>
      <c r="E59" s="147"/>
      <c r="F59" s="147"/>
      <c r="G59" s="147"/>
      <c r="H59" s="147"/>
      <c r="I59" s="148"/>
    </row>
    <row r="60" spans="1:9" x14ac:dyDescent="0.25">
      <c r="A60" s="22"/>
      <c r="B60" s="23"/>
      <c r="C60" s="5"/>
      <c r="D60" s="5" t="s">
        <v>65</v>
      </c>
      <c r="E60" s="5"/>
      <c r="F60" s="5"/>
      <c r="G60" s="5"/>
      <c r="H60" s="5"/>
      <c r="I60" s="6"/>
    </row>
    <row r="61" spans="1:9" ht="15" customHeight="1" x14ac:dyDescent="0.25">
      <c r="A61" s="152" t="s">
        <v>66</v>
      </c>
      <c r="B61" s="156" t="str">
        <f>VLOOKUP(A61,'[203]Orçamento ÑD'!$A$5:$J$92,4)</f>
        <v>Desmatamento, destocamento, limpeza de área e estocagem do material de limpeza com árvores de diâmetro até 0,15 m</v>
      </c>
      <c r="C61" s="7"/>
      <c r="D61" s="7"/>
      <c r="E61" s="11"/>
      <c r="F61" s="12"/>
      <c r="G61" s="12"/>
      <c r="H61" s="13" t="s">
        <v>67</v>
      </c>
      <c r="I61" s="24">
        <f>H62</f>
        <v>16858.62</v>
      </c>
    </row>
    <row r="62" spans="1:9" x14ac:dyDescent="0.25">
      <c r="A62" s="153"/>
      <c r="B62" s="157"/>
      <c r="C62" s="16" t="s">
        <v>68</v>
      </c>
      <c r="D62" s="158" t="s">
        <v>450</v>
      </c>
      <c r="E62" s="159"/>
      <c r="F62" s="160"/>
      <c r="G62" s="16"/>
      <c r="H62" s="25">
        <f>16858.62</f>
        <v>16858.62</v>
      </c>
      <c r="I62" s="16"/>
    </row>
    <row r="63" spans="1:9" s="28" customFormat="1" x14ac:dyDescent="0.25">
      <c r="A63" s="26"/>
      <c r="B63" s="27"/>
      <c r="C63" s="18"/>
      <c r="D63" s="18"/>
      <c r="E63" s="18"/>
      <c r="F63" s="18"/>
      <c r="G63" s="18"/>
      <c r="H63" s="18"/>
      <c r="I63" s="18"/>
    </row>
    <row r="64" spans="1:9" x14ac:dyDescent="0.25">
      <c r="A64" s="152" t="s">
        <v>69</v>
      </c>
      <c r="B64" s="156" t="str">
        <f>VLOOKUP(A64,'[203]Orçamento ÑD'!$A$5:$J$92,4)</f>
        <v>Carga, manobra e descarga de agregados ou solos em caminhão basculante de 14 m³ - carga com carregadeira de 3,40 m³ edescarga livre</v>
      </c>
      <c r="C64" s="7"/>
      <c r="D64" s="7" t="s">
        <v>70</v>
      </c>
      <c r="E64" s="11" t="s">
        <v>71</v>
      </c>
      <c r="F64" s="142" t="s">
        <v>433</v>
      </c>
      <c r="G64" s="143"/>
      <c r="H64" s="7" t="s">
        <v>72</v>
      </c>
      <c r="I64" s="115">
        <f>H65</f>
        <v>2528.7930000000001</v>
      </c>
    </row>
    <row r="65" spans="1:11" x14ac:dyDescent="0.25">
      <c r="A65" s="153"/>
      <c r="B65" s="157"/>
      <c r="C65" s="30" t="s">
        <v>73</v>
      </c>
      <c r="D65" s="16">
        <f>H62*0.1</f>
        <v>1685.8620000000001</v>
      </c>
      <c r="E65" s="16">
        <v>1.5</v>
      </c>
      <c r="F65" s="144"/>
      <c r="G65" s="145"/>
      <c r="H65" s="16">
        <f>E65*D65</f>
        <v>2528.7930000000001</v>
      </c>
      <c r="I65" s="16"/>
    </row>
    <row r="66" spans="1:11" x14ac:dyDescent="0.25">
      <c r="A66" s="26"/>
      <c r="B66" s="27"/>
      <c r="C66" s="18"/>
      <c r="D66" s="18"/>
      <c r="E66" s="18"/>
      <c r="F66" s="18"/>
      <c r="G66" s="18"/>
      <c r="H66" s="18"/>
      <c r="I66" s="18"/>
    </row>
    <row r="67" spans="1:11" ht="15" customHeight="1" x14ac:dyDescent="0.25">
      <c r="A67" s="152" t="s">
        <v>74</v>
      </c>
      <c r="B67" s="156" t="str">
        <f>Orçamento!D28</f>
        <v>Transporte com caminhão basculante com caçamba estanque com capacidade de 14 m³ - rodovia em leito natural</v>
      </c>
      <c r="C67" s="7"/>
      <c r="D67" s="7" t="s">
        <v>75</v>
      </c>
      <c r="E67" s="11" t="s">
        <v>76</v>
      </c>
      <c r="F67" s="11"/>
      <c r="G67" s="29"/>
      <c r="H67" s="7" t="s">
        <v>77</v>
      </c>
      <c r="I67" s="115">
        <f>H68</f>
        <v>3793.1895000000004</v>
      </c>
    </row>
    <row r="68" spans="1:11" x14ac:dyDescent="0.25">
      <c r="A68" s="153"/>
      <c r="B68" s="157"/>
      <c r="C68" s="30" t="s">
        <v>73</v>
      </c>
      <c r="D68" s="16">
        <f>I64</f>
        <v>2528.7930000000001</v>
      </c>
      <c r="E68" s="16">
        <v>1.5</v>
      </c>
      <c r="F68" s="16"/>
      <c r="G68" s="16"/>
      <c r="H68" s="16">
        <f>E68*D68</f>
        <v>3793.1895000000004</v>
      </c>
      <c r="I68" s="16"/>
    </row>
    <row r="69" spans="1:11" x14ac:dyDescent="0.25">
      <c r="A69" s="26"/>
      <c r="B69" s="27"/>
      <c r="C69" s="18"/>
      <c r="D69" s="18"/>
      <c r="E69" s="18"/>
      <c r="F69" s="18"/>
      <c r="G69" s="18"/>
      <c r="H69" s="18"/>
      <c r="I69" s="18"/>
    </row>
    <row r="70" spans="1:11" ht="15" customHeight="1" x14ac:dyDescent="0.25">
      <c r="A70" s="152" t="s">
        <v>78</v>
      </c>
      <c r="B70" s="156" t="str">
        <f>VLOOKUP(A70,'[203]Orçamento ÑD'!$A$5:$J$92,4)</f>
        <v>Espalhamento de material em bota-fora</v>
      </c>
      <c r="C70" s="7"/>
      <c r="D70" s="7" t="s">
        <v>70</v>
      </c>
      <c r="E70" s="11" t="s">
        <v>79</v>
      </c>
      <c r="F70" s="11"/>
      <c r="G70" s="12"/>
      <c r="H70" s="13" t="s">
        <v>80</v>
      </c>
      <c r="I70" s="24">
        <f>H71</f>
        <v>1685.8620000000001</v>
      </c>
    </row>
    <row r="71" spans="1:11" x14ac:dyDescent="0.25">
      <c r="A71" s="153"/>
      <c r="B71" s="157"/>
      <c r="C71" s="30" t="s">
        <v>73</v>
      </c>
      <c r="D71" s="16">
        <f>D65</f>
        <v>1685.8620000000001</v>
      </c>
      <c r="E71" s="16"/>
      <c r="F71" s="16"/>
      <c r="G71" s="16"/>
      <c r="H71" s="25">
        <f>D71</f>
        <v>1685.8620000000001</v>
      </c>
      <c r="I71" s="16"/>
    </row>
    <row r="72" spans="1:11" x14ac:dyDescent="0.25">
      <c r="A72" s="26"/>
      <c r="B72" s="27"/>
      <c r="C72" s="18"/>
      <c r="D72" s="18"/>
      <c r="E72" s="18"/>
      <c r="F72" s="18"/>
      <c r="G72" s="18"/>
      <c r="H72" s="18"/>
      <c r="I72" s="18"/>
    </row>
    <row r="73" spans="1:11" x14ac:dyDescent="0.25">
      <c r="A73" s="152" t="s">
        <v>81</v>
      </c>
      <c r="B73" s="156" t="str">
        <f>VLOOKUP(A73,'[203]Orçamento ÑD'!$A$5:$J$92,4)</f>
        <v>Regularização do subleito</v>
      </c>
      <c r="C73" s="7" t="s">
        <v>82</v>
      </c>
      <c r="D73" s="7" t="s">
        <v>43</v>
      </c>
      <c r="E73" s="11" t="s">
        <v>83</v>
      </c>
      <c r="F73" s="12"/>
      <c r="G73" s="12"/>
      <c r="H73" s="13" t="s">
        <v>67</v>
      </c>
      <c r="I73" s="24">
        <f>H74</f>
        <v>20104.968000000001</v>
      </c>
    </row>
    <row r="74" spans="1:11" x14ac:dyDescent="0.25">
      <c r="A74" s="153"/>
      <c r="B74" s="157"/>
      <c r="C74" s="14">
        <v>2513.1210000000001</v>
      </c>
      <c r="D74" s="31">
        <v>8</v>
      </c>
      <c r="E74" s="14"/>
      <c r="F74" s="14"/>
      <c r="G74" s="14"/>
      <c r="H74" s="14">
        <f>D74*C74</f>
        <v>20104.968000000001</v>
      </c>
      <c r="I74" s="14"/>
    </row>
    <row r="75" spans="1:11" x14ac:dyDescent="0.25">
      <c r="A75" s="32"/>
      <c r="B75" s="33"/>
      <c r="C75" s="34"/>
      <c r="D75" s="34"/>
      <c r="E75" s="34"/>
      <c r="F75" s="34"/>
      <c r="G75" s="34"/>
      <c r="H75" s="34"/>
      <c r="I75" s="34"/>
    </row>
    <row r="76" spans="1:11" x14ac:dyDescent="0.25">
      <c r="A76" s="161" t="s">
        <v>84</v>
      </c>
      <c r="B76" s="163" t="str">
        <f>VLOOKUP(A76,'[203]Orçamento ÑD'!$A$5:$J$92,4)</f>
        <v>Escavação, carga e transporte de material de 1ª categoria - DMT de 2.000 a 2.500 m - caminho de serviço em leito natural -com carregadeira e caminhão basculante de 14 m³</v>
      </c>
      <c r="C76" s="13"/>
      <c r="D76" s="13" t="s">
        <v>70</v>
      </c>
      <c r="E76" s="35" t="s">
        <v>83</v>
      </c>
      <c r="F76" s="35" t="s">
        <v>79</v>
      </c>
      <c r="G76" s="36"/>
      <c r="H76" s="13" t="s">
        <v>80</v>
      </c>
      <c r="I76" s="37">
        <f>H77</f>
        <v>2625.17</v>
      </c>
      <c r="K76" s="1">
        <v>140588.20000000001</v>
      </c>
    </row>
    <row r="77" spans="1:11" x14ac:dyDescent="0.25">
      <c r="A77" s="162"/>
      <c r="B77" s="164"/>
      <c r="C77" s="38" t="s">
        <v>85</v>
      </c>
      <c r="D77" s="39">
        <v>2625.17</v>
      </c>
      <c r="E77" s="31"/>
      <c r="F77" s="31"/>
      <c r="G77" s="31"/>
      <c r="H77" s="40">
        <f>D77</f>
        <v>2625.17</v>
      </c>
      <c r="I77" s="31"/>
    </row>
    <row r="78" spans="1:11" x14ac:dyDescent="0.25">
      <c r="A78" s="32"/>
      <c r="B78" s="33"/>
      <c r="C78" s="34"/>
      <c r="D78" s="34"/>
      <c r="E78" s="34"/>
      <c r="F78" s="34"/>
      <c r="G78" s="34"/>
      <c r="H78" s="34"/>
      <c r="I78" s="34"/>
    </row>
    <row r="79" spans="1:11" s="46" customFormat="1" ht="15" customHeight="1" x14ac:dyDescent="0.25">
      <c r="A79" s="161" t="s">
        <v>86</v>
      </c>
      <c r="B79" s="165" t="s">
        <v>270</v>
      </c>
      <c r="C79" s="13"/>
      <c r="D79" s="13" t="s">
        <v>70</v>
      </c>
      <c r="E79" s="35"/>
      <c r="F79" s="35" t="s">
        <v>79</v>
      </c>
      <c r="G79" s="36"/>
      <c r="H79" s="13" t="s">
        <v>80</v>
      </c>
      <c r="I79" s="37">
        <f>H80</f>
        <v>39.4375</v>
      </c>
      <c r="J79" s="37">
        <f>I80</f>
        <v>0</v>
      </c>
      <c r="K79" s="46">
        <v>112470.56</v>
      </c>
    </row>
    <row r="80" spans="1:11" s="46" customFormat="1" ht="30" x14ac:dyDescent="0.25">
      <c r="A80" s="162"/>
      <c r="B80" s="166"/>
      <c r="C80" s="38" t="s">
        <v>353</v>
      </c>
      <c r="D80" s="31">
        <v>31.55</v>
      </c>
      <c r="E80" s="31"/>
      <c r="F80" s="31">
        <v>1.25</v>
      </c>
      <c r="G80" s="31"/>
      <c r="H80" s="31">
        <f>D80*F80</f>
        <v>39.4375</v>
      </c>
      <c r="I80" s="31"/>
      <c r="J80" s="31"/>
    </row>
    <row r="81" spans="1:9" s="46" customFormat="1" x14ac:dyDescent="0.25">
      <c r="A81" s="49"/>
      <c r="B81" s="50"/>
      <c r="C81" s="51"/>
      <c r="D81" s="51"/>
      <c r="E81" s="51"/>
      <c r="F81" s="51"/>
      <c r="G81" s="51"/>
      <c r="H81" s="51"/>
      <c r="I81" s="51"/>
    </row>
    <row r="82" spans="1:9" x14ac:dyDescent="0.25">
      <c r="A82" s="22" t="s">
        <v>88</v>
      </c>
      <c r="B82" s="23"/>
      <c r="C82" s="5"/>
      <c r="D82" s="5" t="s">
        <v>20</v>
      </c>
      <c r="E82" s="5"/>
      <c r="F82" s="5"/>
      <c r="G82" s="5"/>
      <c r="H82" s="5"/>
      <c r="I82" s="6"/>
    </row>
    <row r="83" spans="1:9" ht="15" customHeight="1" x14ac:dyDescent="0.25">
      <c r="A83" s="152" t="s">
        <v>89</v>
      </c>
      <c r="B83" s="142" t="str">
        <f>VLOOKUP(A83,'[203]Orçamento ÑD'!$A$5:$J$92,4)</f>
        <v>PEDREGULHO OU PICARRA DE JAZIDA, AO NATURAL, PARA BASE DE PAVIMENTACAO (RETIRADO NA JAZIDA, SEM TRANSPORTE)</v>
      </c>
      <c r="C83" s="7"/>
      <c r="D83" s="7" t="s">
        <v>70</v>
      </c>
      <c r="E83" s="11"/>
      <c r="F83" s="11" t="s">
        <v>79</v>
      </c>
      <c r="G83" s="12"/>
      <c r="H83" s="13" t="s">
        <v>80</v>
      </c>
      <c r="I83" s="24">
        <f>H85+H84</f>
        <v>6596.9375</v>
      </c>
    </row>
    <row r="84" spans="1:9" ht="15" customHeight="1" x14ac:dyDescent="0.25">
      <c r="A84" s="167"/>
      <c r="B84" s="168"/>
      <c r="C84" s="30" t="s">
        <v>354</v>
      </c>
      <c r="D84" s="16">
        <v>3518.37</v>
      </c>
      <c r="E84" s="16"/>
      <c r="F84" s="16">
        <v>1.25</v>
      </c>
      <c r="G84" s="72"/>
      <c r="H84" s="16">
        <f>D84*F84</f>
        <v>4397.9624999999996</v>
      </c>
      <c r="I84" s="73"/>
    </row>
    <row r="85" spans="1:9" x14ac:dyDescent="0.25">
      <c r="A85" s="153"/>
      <c r="B85" s="144"/>
      <c r="C85" s="30" t="s">
        <v>355</v>
      </c>
      <c r="D85" s="16">
        <v>1759.18</v>
      </c>
      <c r="E85" s="16"/>
      <c r="F85" s="16">
        <v>1.25</v>
      </c>
      <c r="G85" s="16"/>
      <c r="H85" s="16">
        <f>D85*F85</f>
        <v>2198.9749999999999</v>
      </c>
      <c r="I85" s="16"/>
    </row>
    <row r="86" spans="1:9" x14ac:dyDescent="0.25">
      <c r="A86" s="26"/>
      <c r="B86" s="27"/>
      <c r="C86" s="18"/>
      <c r="D86" s="18"/>
      <c r="E86" s="18"/>
      <c r="F86" s="18"/>
      <c r="G86" s="18"/>
      <c r="H86" s="18"/>
      <c r="I86" s="18"/>
    </row>
    <row r="87" spans="1:9" x14ac:dyDescent="0.25">
      <c r="A87" s="152" t="s">
        <v>91</v>
      </c>
      <c r="B87" s="142" t="s">
        <v>436</v>
      </c>
      <c r="C87" s="7"/>
      <c r="D87" s="7" t="s">
        <v>70</v>
      </c>
      <c r="E87" s="11" t="s">
        <v>92</v>
      </c>
      <c r="F87" s="11"/>
      <c r="G87" s="42" t="s">
        <v>93</v>
      </c>
      <c r="H87" s="13" t="s">
        <v>94</v>
      </c>
      <c r="I87" s="24">
        <f>H88</f>
        <v>128970.128125</v>
      </c>
    </row>
    <row r="88" spans="1:9" x14ac:dyDescent="0.25">
      <c r="A88" s="153"/>
      <c r="B88" s="144"/>
      <c r="C88" s="30" t="s">
        <v>90</v>
      </c>
      <c r="D88" s="16">
        <f>I83</f>
        <v>6596.9375</v>
      </c>
      <c r="E88" s="16">
        <v>11.5</v>
      </c>
      <c r="F88" s="16"/>
      <c r="G88" s="16">
        <v>1.7</v>
      </c>
      <c r="H88" s="16">
        <f>D88*E88*G88</f>
        <v>128970.128125</v>
      </c>
      <c r="I88" s="16"/>
    </row>
    <row r="89" spans="1:9" x14ac:dyDescent="0.25">
      <c r="A89" s="26"/>
      <c r="B89" s="27"/>
      <c r="C89" s="18"/>
      <c r="D89" s="18"/>
      <c r="E89" s="18"/>
      <c r="F89" s="18"/>
      <c r="G89" s="18"/>
      <c r="H89" s="18"/>
      <c r="I89" s="18"/>
    </row>
    <row r="90" spans="1:9" x14ac:dyDescent="0.25">
      <c r="A90" s="152" t="s">
        <v>95</v>
      </c>
      <c r="B90" s="142" t="s">
        <v>96</v>
      </c>
      <c r="C90" s="7"/>
      <c r="D90" s="7" t="s">
        <v>70</v>
      </c>
      <c r="E90" s="11"/>
      <c r="F90" s="11"/>
      <c r="G90" s="12"/>
      <c r="H90" s="13" t="s">
        <v>80</v>
      </c>
      <c r="I90" s="24">
        <f>H91</f>
        <v>3518.37</v>
      </c>
    </row>
    <row r="91" spans="1:9" x14ac:dyDescent="0.25">
      <c r="A91" s="153"/>
      <c r="B91" s="144"/>
      <c r="C91" s="30" t="s">
        <v>354</v>
      </c>
      <c r="D91" s="16">
        <v>3518.37</v>
      </c>
      <c r="E91" s="14"/>
      <c r="F91" s="14"/>
      <c r="G91" s="14"/>
      <c r="H91" s="14">
        <f>D91</f>
        <v>3518.37</v>
      </c>
      <c r="I91" s="14"/>
    </row>
    <row r="92" spans="1:9" x14ac:dyDescent="0.25">
      <c r="A92" s="26"/>
      <c r="B92" s="27"/>
      <c r="C92" s="18"/>
      <c r="D92" s="18"/>
      <c r="E92" s="18"/>
      <c r="F92" s="18"/>
      <c r="G92" s="18"/>
      <c r="H92" s="18"/>
      <c r="I92" s="18"/>
    </row>
    <row r="93" spans="1:9" x14ac:dyDescent="0.25">
      <c r="A93" s="152" t="s">
        <v>97</v>
      </c>
      <c r="B93" s="142" t="s">
        <v>356</v>
      </c>
      <c r="C93" s="7"/>
      <c r="D93" s="7" t="s">
        <v>70</v>
      </c>
      <c r="E93" s="11"/>
      <c r="F93" s="11"/>
      <c r="G93" s="12"/>
      <c r="H93" s="13" t="s">
        <v>80</v>
      </c>
      <c r="I93" s="24">
        <f>H94</f>
        <v>1759.18</v>
      </c>
    </row>
    <row r="94" spans="1:9" x14ac:dyDescent="0.25">
      <c r="A94" s="153"/>
      <c r="B94" s="144"/>
      <c r="C94" s="30" t="s">
        <v>355</v>
      </c>
      <c r="D94" s="11">
        <v>1759.18</v>
      </c>
      <c r="E94" s="14"/>
      <c r="F94" s="14"/>
      <c r="G94" s="12"/>
      <c r="H94" s="41">
        <f>D94</f>
        <v>1759.18</v>
      </c>
      <c r="I94" s="14"/>
    </row>
    <row r="95" spans="1:9" x14ac:dyDescent="0.25">
      <c r="A95" s="32"/>
      <c r="B95" s="33"/>
      <c r="C95" s="34"/>
      <c r="D95" s="34"/>
      <c r="E95" s="34"/>
      <c r="F95" s="34"/>
      <c r="G95" s="34"/>
      <c r="H95" s="34"/>
      <c r="I95" s="34"/>
    </row>
    <row r="96" spans="1:9" x14ac:dyDescent="0.25">
      <c r="A96" s="152" t="s">
        <v>98</v>
      </c>
      <c r="B96" s="142" t="s">
        <v>101</v>
      </c>
      <c r="C96" s="7" t="s">
        <v>42</v>
      </c>
      <c r="D96" s="7" t="s">
        <v>43</v>
      </c>
      <c r="E96" s="11" t="s">
        <v>83</v>
      </c>
      <c r="F96" s="11"/>
      <c r="G96" s="12"/>
      <c r="H96" s="13" t="s">
        <v>67</v>
      </c>
      <c r="I96" s="24">
        <f>H97</f>
        <v>17591.847000000002</v>
      </c>
    </row>
    <row r="97" spans="1:9" x14ac:dyDescent="0.25">
      <c r="A97" s="153"/>
      <c r="B97" s="144"/>
      <c r="C97" s="14">
        <f>C74</f>
        <v>2513.1210000000001</v>
      </c>
      <c r="D97" s="14">
        <v>7</v>
      </c>
      <c r="E97" s="14"/>
      <c r="F97" s="14"/>
      <c r="G97" s="14"/>
      <c r="H97" s="14">
        <f>D97*C97</f>
        <v>17591.847000000002</v>
      </c>
      <c r="I97" s="14"/>
    </row>
    <row r="98" spans="1:9" x14ac:dyDescent="0.25">
      <c r="A98" s="32"/>
      <c r="B98" s="33"/>
      <c r="C98" s="34"/>
      <c r="D98" s="34"/>
      <c r="E98" s="34"/>
      <c r="F98" s="34"/>
      <c r="G98" s="34"/>
      <c r="H98" s="34"/>
      <c r="I98" s="34"/>
    </row>
    <row r="99" spans="1:9" x14ac:dyDescent="0.25">
      <c r="A99" s="152" t="s">
        <v>99</v>
      </c>
      <c r="B99" s="142" t="s">
        <v>103</v>
      </c>
      <c r="C99" s="7" t="s">
        <v>42</v>
      </c>
      <c r="D99" s="7" t="s">
        <v>43</v>
      </c>
      <c r="E99" s="11" t="s">
        <v>83</v>
      </c>
      <c r="F99" s="11"/>
      <c r="G99" s="12"/>
      <c r="H99" s="13" t="s">
        <v>67</v>
      </c>
      <c r="I99" s="24">
        <f>H100</f>
        <v>17591.847000000002</v>
      </c>
    </row>
    <row r="100" spans="1:9" x14ac:dyDescent="0.25">
      <c r="A100" s="153"/>
      <c r="B100" s="144"/>
      <c r="C100" s="14">
        <f>C97</f>
        <v>2513.1210000000001</v>
      </c>
      <c r="D100" s="14">
        <v>7</v>
      </c>
      <c r="E100" s="14"/>
      <c r="F100" s="14"/>
      <c r="G100" s="14"/>
      <c r="H100" s="14">
        <f>D100*C100</f>
        <v>17591.847000000002</v>
      </c>
      <c r="I100" s="14"/>
    </row>
    <row r="101" spans="1:9" x14ac:dyDescent="0.25">
      <c r="A101" s="32"/>
      <c r="B101" s="33"/>
      <c r="C101" s="34"/>
      <c r="D101" s="34"/>
      <c r="E101" s="34"/>
      <c r="F101" s="34"/>
      <c r="G101" s="34"/>
      <c r="H101" s="34"/>
      <c r="I101" s="34"/>
    </row>
    <row r="102" spans="1:9" x14ac:dyDescent="0.25">
      <c r="A102" s="152" t="s">
        <v>100</v>
      </c>
      <c r="B102" s="142" t="s">
        <v>104</v>
      </c>
      <c r="C102" s="7" t="s">
        <v>42</v>
      </c>
      <c r="D102" s="7" t="s">
        <v>43</v>
      </c>
      <c r="E102" s="11" t="s">
        <v>105</v>
      </c>
      <c r="F102" s="11" t="s">
        <v>106</v>
      </c>
      <c r="G102" s="12"/>
      <c r="H102" s="13" t="s">
        <v>107</v>
      </c>
      <c r="I102" s="24">
        <f>H103</f>
        <v>2111.0216400000004</v>
      </c>
    </row>
    <row r="103" spans="1:9" x14ac:dyDescent="0.25">
      <c r="A103" s="153"/>
      <c r="B103" s="144"/>
      <c r="C103" s="14">
        <f>C100</f>
        <v>2513.1210000000001</v>
      </c>
      <c r="D103" s="14">
        <v>7</v>
      </c>
      <c r="E103" s="14">
        <v>0.05</v>
      </c>
      <c r="F103" s="14">
        <v>2.4</v>
      </c>
      <c r="G103" s="14"/>
      <c r="H103" s="14">
        <f>D103*C103*E103*F103</f>
        <v>2111.0216400000004</v>
      </c>
      <c r="I103" s="14"/>
    </row>
    <row r="104" spans="1:9" x14ac:dyDescent="0.25">
      <c r="A104" s="32"/>
      <c r="B104" s="33"/>
      <c r="C104" s="34"/>
      <c r="D104" s="34"/>
      <c r="E104" s="34"/>
      <c r="F104" s="34"/>
      <c r="G104" s="34"/>
      <c r="H104" s="34"/>
      <c r="I104" s="34"/>
    </row>
    <row r="105" spans="1:9" x14ac:dyDescent="0.25">
      <c r="A105" s="152" t="s">
        <v>102</v>
      </c>
      <c r="B105" s="142" t="str">
        <f>Orçamento!D41</f>
        <v>Transporte com caminhão basculante com caçamba estanque com capacidade de 14 m³ - rodovia pavimentada</v>
      </c>
      <c r="C105" s="7" t="s">
        <v>42</v>
      </c>
      <c r="D105" s="7" t="s">
        <v>87</v>
      </c>
      <c r="E105" s="11"/>
      <c r="F105" s="11"/>
      <c r="G105" s="12"/>
      <c r="H105" s="13" t="s">
        <v>108</v>
      </c>
      <c r="I105" s="24">
        <f>H106</f>
        <v>170892.228</v>
      </c>
    </row>
    <row r="106" spans="1:9" x14ac:dyDescent="0.25">
      <c r="A106" s="153"/>
      <c r="B106" s="144"/>
      <c r="C106" s="14">
        <f>C103</f>
        <v>2513.1210000000001</v>
      </c>
      <c r="D106" s="31">
        <v>68</v>
      </c>
      <c r="E106" s="14"/>
      <c r="F106" s="14"/>
      <c r="G106" s="14"/>
      <c r="H106" s="14">
        <f>D106*C106</f>
        <v>170892.228</v>
      </c>
      <c r="I106" s="14"/>
    </row>
    <row r="107" spans="1:9" s="46" customFormat="1" x14ac:dyDescent="0.25">
      <c r="A107" s="43"/>
      <c r="B107" s="44"/>
      <c r="C107" s="45"/>
      <c r="D107" s="45"/>
      <c r="E107" s="45"/>
      <c r="F107" s="45"/>
      <c r="G107" s="45"/>
      <c r="H107" s="45"/>
      <c r="I107" s="45"/>
    </row>
    <row r="108" spans="1:9" x14ac:dyDescent="0.25">
      <c r="A108" s="152" t="s">
        <v>357</v>
      </c>
      <c r="B108" s="142" t="s">
        <v>109</v>
      </c>
      <c r="C108" s="7" t="s">
        <v>42</v>
      </c>
      <c r="D108" s="7" t="s">
        <v>43</v>
      </c>
      <c r="E108" s="11" t="s">
        <v>105</v>
      </c>
      <c r="F108" s="11" t="s">
        <v>106</v>
      </c>
      <c r="G108" s="29" t="s">
        <v>110</v>
      </c>
      <c r="H108" s="13" t="s">
        <v>107</v>
      </c>
      <c r="I108" s="24">
        <f>H109</f>
        <v>133.47989829720001</v>
      </c>
    </row>
    <row r="109" spans="1:9" x14ac:dyDescent="0.25">
      <c r="A109" s="153"/>
      <c r="B109" s="144"/>
      <c r="C109" s="14">
        <f>C100</f>
        <v>2513.1210000000001</v>
      </c>
      <c r="D109" s="14">
        <v>7</v>
      </c>
      <c r="E109" s="14">
        <v>0.05</v>
      </c>
      <c r="F109" s="14">
        <v>2.4</v>
      </c>
      <c r="G109" s="47">
        <v>6.3229999999999995E-2</v>
      </c>
      <c r="H109" s="14">
        <f>D109*C109*E109*F109*G109</f>
        <v>133.47989829720001</v>
      </c>
      <c r="I109" s="14"/>
    </row>
    <row r="110" spans="1:9" x14ac:dyDescent="0.25">
      <c r="A110" s="32"/>
      <c r="B110" s="33"/>
      <c r="C110" s="34"/>
      <c r="D110" s="34"/>
      <c r="E110" s="34"/>
      <c r="F110" s="34"/>
      <c r="G110" s="34"/>
      <c r="H110" s="34"/>
      <c r="I110" s="34"/>
    </row>
    <row r="111" spans="1:9" x14ac:dyDescent="0.25">
      <c r="A111" s="152" t="s">
        <v>358</v>
      </c>
      <c r="B111" s="142" t="s">
        <v>111</v>
      </c>
      <c r="C111" s="7" t="s">
        <v>42</v>
      </c>
      <c r="D111" s="7" t="s">
        <v>43</v>
      </c>
      <c r="E111" s="11"/>
      <c r="F111" s="11" t="s">
        <v>112</v>
      </c>
      <c r="G111" s="12"/>
      <c r="H111" s="13" t="s">
        <v>107</v>
      </c>
      <c r="I111" s="24">
        <f>H112</f>
        <v>22.869401100000001</v>
      </c>
    </row>
    <row r="112" spans="1:9" x14ac:dyDescent="0.25">
      <c r="A112" s="153"/>
      <c r="B112" s="144"/>
      <c r="C112" s="14">
        <f>C97</f>
        <v>2513.1210000000001</v>
      </c>
      <c r="D112" s="14">
        <v>7</v>
      </c>
      <c r="E112" s="14"/>
      <c r="F112" s="47">
        <v>1.2999999999999999E-3</v>
      </c>
      <c r="G112" s="14"/>
      <c r="H112" s="14">
        <f>F112*D112*C112</f>
        <v>22.869401100000001</v>
      </c>
      <c r="I112" s="14"/>
    </row>
    <row r="113" spans="1:9" x14ac:dyDescent="0.25">
      <c r="A113" s="32"/>
      <c r="B113" s="33"/>
      <c r="C113" s="34"/>
      <c r="D113" s="34"/>
      <c r="E113" s="34"/>
      <c r="F113" s="34"/>
      <c r="G113" s="34"/>
      <c r="H113" s="34"/>
      <c r="I113" s="34"/>
    </row>
    <row r="114" spans="1:9" x14ac:dyDescent="0.25">
      <c r="A114" s="152" t="s">
        <v>359</v>
      </c>
      <c r="B114" s="142" t="s">
        <v>113</v>
      </c>
      <c r="C114" s="7" t="s">
        <v>42</v>
      </c>
      <c r="D114" s="7" t="s">
        <v>43</v>
      </c>
      <c r="E114" s="11"/>
      <c r="F114" s="11" t="s">
        <v>112</v>
      </c>
      <c r="G114" s="12"/>
      <c r="H114" s="13" t="s">
        <v>107</v>
      </c>
      <c r="I114" s="24">
        <f>H115</f>
        <v>7.9163311500000004</v>
      </c>
    </row>
    <row r="115" spans="1:9" x14ac:dyDescent="0.25">
      <c r="A115" s="153"/>
      <c r="B115" s="144"/>
      <c r="C115" s="14">
        <f>C100</f>
        <v>2513.1210000000001</v>
      </c>
      <c r="D115" s="14">
        <v>7</v>
      </c>
      <c r="E115" s="14"/>
      <c r="F115" s="47">
        <v>4.4999999999999999E-4</v>
      </c>
      <c r="G115" s="14"/>
      <c r="H115" s="14">
        <f>F115*D115*C115</f>
        <v>7.9163311500000004</v>
      </c>
      <c r="I115" s="14"/>
    </row>
    <row r="116" spans="1:9" x14ac:dyDescent="0.25">
      <c r="A116" s="32"/>
      <c r="B116" s="33"/>
      <c r="C116" s="34"/>
      <c r="D116" s="34"/>
      <c r="E116" s="34"/>
      <c r="F116" s="34"/>
      <c r="G116" s="34"/>
      <c r="H116" s="34"/>
      <c r="I116" s="34"/>
    </row>
    <row r="117" spans="1:9" x14ac:dyDescent="0.25">
      <c r="A117" s="152" t="s">
        <v>360</v>
      </c>
      <c r="B117" s="169" t="s">
        <v>114</v>
      </c>
      <c r="C117" s="7"/>
      <c r="D117" s="11" t="s">
        <v>75</v>
      </c>
      <c r="E117" s="48"/>
      <c r="F117" s="11"/>
      <c r="G117" s="48"/>
      <c r="H117" s="13" t="s">
        <v>107</v>
      </c>
      <c r="I117" s="24">
        <f>F118</f>
        <v>133.47989829720001</v>
      </c>
    </row>
    <row r="118" spans="1:9" x14ac:dyDescent="0.25">
      <c r="A118" s="153"/>
      <c r="B118" s="170"/>
      <c r="C118" s="14" t="s">
        <v>115</v>
      </c>
      <c r="D118" s="15"/>
      <c r="E118" s="15" t="s">
        <v>116</v>
      </c>
      <c r="F118" s="15">
        <f>I108</f>
        <v>133.47989829720001</v>
      </c>
      <c r="G118" s="15"/>
      <c r="H118" s="14"/>
      <c r="I118" s="24"/>
    </row>
    <row r="119" spans="1:9" x14ac:dyDescent="0.25">
      <c r="A119" s="49"/>
      <c r="B119" s="50"/>
      <c r="C119" s="51"/>
      <c r="D119" s="51"/>
      <c r="E119" s="51"/>
      <c r="F119" s="51"/>
      <c r="G119" s="51"/>
      <c r="H119" s="51"/>
      <c r="I119" s="51"/>
    </row>
    <row r="120" spans="1:9" x14ac:dyDescent="0.25">
      <c r="A120" s="152" t="s">
        <v>361</v>
      </c>
      <c r="B120" s="169" t="s">
        <v>117</v>
      </c>
      <c r="C120" s="7"/>
      <c r="D120" s="11" t="s">
        <v>75</v>
      </c>
      <c r="E120" s="48"/>
      <c r="F120" s="11"/>
      <c r="G120" s="48"/>
      <c r="H120" s="13" t="s">
        <v>107</v>
      </c>
      <c r="I120" s="24">
        <f>F121</f>
        <v>22.869401100000001</v>
      </c>
    </row>
    <row r="121" spans="1:9" x14ac:dyDescent="0.25">
      <c r="A121" s="153"/>
      <c r="B121" s="170"/>
      <c r="C121" s="14" t="s">
        <v>118</v>
      </c>
      <c r="D121" s="15"/>
      <c r="E121" s="15" t="s">
        <v>116</v>
      </c>
      <c r="F121" s="15">
        <f>I111</f>
        <v>22.869401100000001</v>
      </c>
      <c r="G121" s="15"/>
      <c r="H121" s="14"/>
      <c r="I121" s="24"/>
    </row>
    <row r="122" spans="1:9" x14ac:dyDescent="0.25">
      <c r="A122" s="49"/>
      <c r="B122" s="50"/>
      <c r="C122" s="51"/>
      <c r="D122" s="51"/>
      <c r="E122" s="51"/>
      <c r="F122" s="51"/>
      <c r="G122" s="51"/>
      <c r="H122" s="51"/>
      <c r="I122" s="51"/>
    </row>
    <row r="123" spans="1:9" x14ac:dyDescent="0.25">
      <c r="A123" s="152" t="s">
        <v>362</v>
      </c>
      <c r="B123" s="169" t="s">
        <v>117</v>
      </c>
      <c r="C123" s="7"/>
      <c r="D123" s="11" t="s">
        <v>75</v>
      </c>
      <c r="E123" s="48"/>
      <c r="F123" s="11"/>
      <c r="G123" s="48"/>
      <c r="H123" s="13" t="s">
        <v>107</v>
      </c>
      <c r="I123" s="24">
        <f>F124</f>
        <v>7.9163311500000004</v>
      </c>
    </row>
    <row r="124" spans="1:9" x14ac:dyDescent="0.25">
      <c r="A124" s="153"/>
      <c r="B124" s="170"/>
      <c r="C124" s="14" t="s">
        <v>113</v>
      </c>
      <c r="D124" s="15"/>
      <c r="E124" s="15" t="s">
        <v>116</v>
      </c>
      <c r="F124" s="15">
        <f>I114</f>
        <v>7.9163311500000004</v>
      </c>
      <c r="G124" s="15"/>
      <c r="H124" s="14"/>
      <c r="I124" s="24"/>
    </row>
    <row r="125" spans="1:9" s="46" customFormat="1" x14ac:dyDescent="0.25">
      <c r="A125" s="43"/>
      <c r="B125" s="44"/>
      <c r="C125" s="45"/>
      <c r="D125" s="45"/>
      <c r="E125" s="45"/>
      <c r="F125" s="45"/>
      <c r="G125" s="45"/>
      <c r="H125" s="45"/>
      <c r="I125" s="45"/>
    </row>
    <row r="126" spans="1:9" x14ac:dyDescent="0.25">
      <c r="A126" s="4" t="s">
        <v>119</v>
      </c>
      <c r="B126" s="147" t="s">
        <v>22</v>
      </c>
      <c r="C126" s="147"/>
      <c r="D126" s="147"/>
      <c r="E126" s="147"/>
      <c r="F126" s="147"/>
      <c r="G126" s="147"/>
      <c r="H126" s="147"/>
      <c r="I126" s="148"/>
    </row>
    <row r="127" spans="1:9" x14ac:dyDescent="0.25">
      <c r="A127" s="152" t="s">
        <v>120</v>
      </c>
      <c r="B127" s="142" t="s">
        <v>122</v>
      </c>
      <c r="C127" s="7" t="s">
        <v>36</v>
      </c>
      <c r="D127" s="7" t="s">
        <v>42</v>
      </c>
      <c r="E127" s="11"/>
      <c r="F127" s="12"/>
      <c r="G127" s="12"/>
      <c r="H127" s="13" t="s">
        <v>121</v>
      </c>
      <c r="I127" s="24">
        <f>H128</f>
        <v>425.85</v>
      </c>
    </row>
    <row r="128" spans="1:9" x14ac:dyDescent="0.25">
      <c r="A128" s="153"/>
      <c r="B128" s="144"/>
      <c r="C128" s="14" t="s">
        <v>123</v>
      </c>
      <c r="D128" s="14">
        <v>425.85</v>
      </c>
      <c r="E128" s="14"/>
      <c r="F128" s="14"/>
      <c r="G128" s="14"/>
      <c r="H128" s="14">
        <f>D128</f>
        <v>425.85</v>
      </c>
      <c r="I128" s="14"/>
    </row>
    <row r="129" spans="1:9" x14ac:dyDescent="0.25">
      <c r="A129" s="32"/>
      <c r="B129" s="33"/>
      <c r="C129" s="34"/>
      <c r="D129" s="34"/>
      <c r="E129" s="34"/>
      <c r="F129" s="34"/>
      <c r="G129" s="34"/>
      <c r="H129" s="34"/>
      <c r="I129" s="34"/>
    </row>
    <row r="130" spans="1:9" x14ac:dyDescent="0.25">
      <c r="A130" s="152" t="s">
        <v>125</v>
      </c>
      <c r="B130" s="169" t="s">
        <v>126</v>
      </c>
      <c r="C130" s="7" t="s">
        <v>36</v>
      </c>
      <c r="D130" s="7" t="s">
        <v>42</v>
      </c>
      <c r="E130" s="11" t="s">
        <v>127</v>
      </c>
      <c r="F130" s="11" t="s">
        <v>128</v>
      </c>
      <c r="G130" s="11" t="s">
        <v>129</v>
      </c>
      <c r="H130" s="13" t="s">
        <v>80</v>
      </c>
      <c r="I130" s="24">
        <f>SUM(H131:H149)</f>
        <v>310.13929999999999</v>
      </c>
    </row>
    <row r="131" spans="1:9" s="46" customFormat="1" x14ac:dyDescent="0.25">
      <c r="A131" s="167"/>
      <c r="B131" s="171"/>
      <c r="C131" s="31" t="s">
        <v>130</v>
      </c>
      <c r="D131" s="14"/>
      <c r="E131" s="14"/>
      <c r="F131" s="12"/>
      <c r="G131" s="52"/>
      <c r="H131" s="13"/>
      <c r="I131" s="37"/>
    </row>
    <row r="132" spans="1:9" s="46" customFormat="1" x14ac:dyDescent="0.25">
      <c r="A132" s="167"/>
      <c r="B132" s="171"/>
      <c r="C132" s="31" t="s">
        <v>363</v>
      </c>
      <c r="D132" s="14">
        <v>14.36</v>
      </c>
      <c r="E132" s="14">
        <v>2.2000000000000002</v>
      </c>
      <c r="F132" s="12">
        <v>1.1499999999999999</v>
      </c>
      <c r="G132" s="52">
        <v>1</v>
      </c>
      <c r="H132" s="13">
        <f t="shared" ref="H132:H134" si="0">F132*E132*D132*G132</f>
        <v>36.330799999999996</v>
      </c>
      <c r="I132" s="37"/>
    </row>
    <row r="133" spans="1:9" s="46" customFormat="1" x14ac:dyDescent="0.25">
      <c r="A133" s="167"/>
      <c r="B133" s="171"/>
      <c r="C133" s="31" t="s">
        <v>364</v>
      </c>
      <c r="D133" s="14">
        <v>13.31</v>
      </c>
      <c r="E133" s="14">
        <v>2.2000000000000002</v>
      </c>
      <c r="F133" s="12">
        <v>1.3</v>
      </c>
      <c r="G133" s="52">
        <v>1</v>
      </c>
      <c r="H133" s="13">
        <f t="shared" si="0"/>
        <v>38.066600000000008</v>
      </c>
      <c r="I133" s="37"/>
    </row>
    <row r="134" spans="1:9" s="46" customFormat="1" x14ac:dyDescent="0.25">
      <c r="A134" s="167"/>
      <c r="B134" s="171"/>
      <c r="C134" s="31" t="s">
        <v>365</v>
      </c>
      <c r="D134" s="14">
        <v>16.03</v>
      </c>
      <c r="E134" s="14">
        <v>2.2000000000000002</v>
      </c>
      <c r="F134" s="12">
        <v>1.1000000000000001</v>
      </c>
      <c r="G134" s="52">
        <v>1</v>
      </c>
      <c r="H134" s="13">
        <f t="shared" si="0"/>
        <v>38.792600000000007</v>
      </c>
      <c r="I134" s="37"/>
    </row>
    <row r="135" spans="1:9" x14ac:dyDescent="0.25">
      <c r="A135" s="167"/>
      <c r="B135" s="171"/>
      <c r="C135" s="31" t="s">
        <v>131</v>
      </c>
      <c r="D135" s="14"/>
      <c r="E135" s="14"/>
      <c r="F135" s="12"/>
      <c r="G135" s="52"/>
      <c r="H135" s="13"/>
      <c r="I135" s="24"/>
    </row>
    <row r="136" spans="1:9" x14ac:dyDescent="0.25">
      <c r="A136" s="167"/>
      <c r="B136" s="171"/>
      <c r="C136" s="31" t="s">
        <v>367</v>
      </c>
      <c r="D136" s="14">
        <v>12.52</v>
      </c>
      <c r="E136" s="14">
        <v>1.9</v>
      </c>
      <c r="F136" s="12">
        <v>1.3</v>
      </c>
      <c r="G136" s="52">
        <v>1</v>
      </c>
      <c r="H136" s="13">
        <f t="shared" ref="H136:H140" si="1">F136*E136*D136*G136</f>
        <v>30.924399999999995</v>
      </c>
      <c r="I136" s="24"/>
    </row>
    <row r="137" spans="1:9" x14ac:dyDescent="0.25">
      <c r="A137" s="167"/>
      <c r="B137" s="171"/>
      <c r="C137" s="31" t="s">
        <v>368</v>
      </c>
      <c r="D137" s="14">
        <v>5.0199999999999996</v>
      </c>
      <c r="E137" s="14">
        <v>1.9</v>
      </c>
      <c r="F137" s="12">
        <v>1.3</v>
      </c>
      <c r="G137" s="52">
        <v>1</v>
      </c>
      <c r="H137" s="13">
        <f t="shared" si="1"/>
        <v>12.399399999999998</v>
      </c>
      <c r="I137" s="24"/>
    </row>
    <row r="138" spans="1:9" x14ac:dyDescent="0.25">
      <c r="A138" s="167"/>
      <c r="B138" s="171"/>
      <c r="C138" s="31" t="s">
        <v>366</v>
      </c>
      <c r="D138" s="14">
        <v>5.59</v>
      </c>
      <c r="E138" s="14">
        <v>1.9</v>
      </c>
      <c r="F138" s="12">
        <v>1.1000000000000001</v>
      </c>
      <c r="G138" s="52">
        <v>1</v>
      </c>
      <c r="H138" s="13">
        <f t="shared" si="1"/>
        <v>11.6831</v>
      </c>
      <c r="I138" s="24"/>
    </row>
    <row r="139" spans="1:9" x14ac:dyDescent="0.25">
      <c r="A139" s="167"/>
      <c r="B139" s="171"/>
      <c r="C139" s="31" t="s">
        <v>369</v>
      </c>
      <c r="D139" s="14">
        <v>8.9700000000000006</v>
      </c>
      <c r="E139" s="14">
        <v>1.9</v>
      </c>
      <c r="F139" s="12">
        <v>1.2</v>
      </c>
      <c r="G139" s="52">
        <v>1</v>
      </c>
      <c r="H139" s="13">
        <f t="shared" si="1"/>
        <v>20.451599999999999</v>
      </c>
      <c r="I139" s="24"/>
    </row>
    <row r="140" spans="1:9" x14ac:dyDescent="0.25">
      <c r="A140" s="167"/>
      <c r="B140" s="171"/>
      <c r="C140" s="31" t="s">
        <v>370</v>
      </c>
      <c r="D140" s="14">
        <v>10.51</v>
      </c>
      <c r="E140" s="14">
        <v>1.9</v>
      </c>
      <c r="F140" s="12">
        <v>1.3</v>
      </c>
      <c r="G140" s="52">
        <v>1</v>
      </c>
      <c r="H140" s="13">
        <f t="shared" si="1"/>
        <v>25.959699999999998</v>
      </c>
      <c r="I140" s="24"/>
    </row>
    <row r="141" spans="1:9" x14ac:dyDescent="0.25">
      <c r="A141" s="167"/>
      <c r="B141" s="171"/>
      <c r="C141" s="31" t="s">
        <v>132</v>
      </c>
      <c r="D141" s="14"/>
      <c r="E141" s="14"/>
      <c r="F141" s="12"/>
      <c r="G141" s="52"/>
      <c r="H141" s="13"/>
      <c r="I141" s="24"/>
    </row>
    <row r="142" spans="1:9" x14ac:dyDescent="0.25">
      <c r="A142" s="167"/>
      <c r="B142" s="171"/>
      <c r="C142" s="31" t="s">
        <v>368</v>
      </c>
      <c r="D142" s="14">
        <v>8.93</v>
      </c>
      <c r="E142" s="14">
        <v>1.4</v>
      </c>
      <c r="F142" s="12">
        <v>1.2</v>
      </c>
      <c r="G142" s="52">
        <v>1</v>
      </c>
      <c r="H142" s="13">
        <f>F142*E142*D142*G142</f>
        <v>15.0024</v>
      </c>
      <c r="I142" s="24"/>
    </row>
    <row r="143" spans="1:9" x14ac:dyDescent="0.25">
      <c r="A143" s="167"/>
      <c r="B143" s="171"/>
      <c r="C143" s="31" t="s">
        <v>371</v>
      </c>
      <c r="D143" s="14">
        <v>4.54</v>
      </c>
      <c r="E143" s="14">
        <v>1.4</v>
      </c>
      <c r="F143" s="12">
        <v>0.95</v>
      </c>
      <c r="G143" s="52">
        <v>1</v>
      </c>
      <c r="H143" s="13">
        <f>F143*E143*D143*G143</f>
        <v>6.0381999999999998</v>
      </c>
      <c r="I143" s="24"/>
    </row>
    <row r="144" spans="1:9" x14ac:dyDescent="0.25">
      <c r="A144" s="167"/>
      <c r="B144" s="171"/>
      <c r="C144" s="31" t="s">
        <v>372</v>
      </c>
      <c r="D144" s="14">
        <v>4.51</v>
      </c>
      <c r="E144" s="14">
        <v>1.4</v>
      </c>
      <c r="F144" s="12">
        <v>1.05</v>
      </c>
      <c r="G144" s="52">
        <v>1</v>
      </c>
      <c r="H144" s="13">
        <f t="shared" ref="H144:H149" si="2">F144*E144*D144*G144</f>
        <v>6.6296999999999997</v>
      </c>
      <c r="I144" s="24"/>
    </row>
    <row r="145" spans="1:9" x14ac:dyDescent="0.25">
      <c r="A145" s="167"/>
      <c r="B145" s="171"/>
      <c r="C145" s="31" t="s">
        <v>373</v>
      </c>
      <c r="D145" s="14">
        <v>10.51</v>
      </c>
      <c r="E145" s="14">
        <v>1.4</v>
      </c>
      <c r="F145" s="12">
        <v>1.2</v>
      </c>
      <c r="G145" s="52">
        <v>1</v>
      </c>
      <c r="H145" s="13">
        <f t="shared" si="2"/>
        <v>17.6568</v>
      </c>
      <c r="I145" s="24"/>
    </row>
    <row r="146" spans="1:9" x14ac:dyDescent="0.25">
      <c r="A146" s="167"/>
      <c r="B146" s="171"/>
      <c r="C146" s="31" t="s">
        <v>374</v>
      </c>
      <c r="D146" s="14">
        <v>9.58</v>
      </c>
      <c r="E146" s="14">
        <v>1.4</v>
      </c>
      <c r="F146" s="12">
        <v>1.1000000000000001</v>
      </c>
      <c r="G146" s="52">
        <v>1</v>
      </c>
      <c r="H146" s="13">
        <f t="shared" si="2"/>
        <v>14.7532</v>
      </c>
      <c r="I146" s="24"/>
    </row>
    <row r="147" spans="1:9" x14ac:dyDescent="0.25">
      <c r="A147" s="167"/>
      <c r="B147" s="171"/>
      <c r="C147" s="31" t="s">
        <v>375</v>
      </c>
      <c r="D147" s="14">
        <v>9</v>
      </c>
      <c r="E147" s="14">
        <v>1.4</v>
      </c>
      <c r="F147" s="12">
        <v>1.3</v>
      </c>
      <c r="G147" s="52">
        <v>1</v>
      </c>
      <c r="H147" s="13">
        <f t="shared" si="2"/>
        <v>16.38</v>
      </c>
      <c r="I147" s="24"/>
    </row>
    <row r="148" spans="1:9" x14ac:dyDescent="0.25">
      <c r="A148" s="167"/>
      <c r="B148" s="171"/>
      <c r="C148" s="31" t="s">
        <v>376</v>
      </c>
      <c r="D148" s="14">
        <v>9.49</v>
      </c>
      <c r="E148" s="14">
        <v>1.4</v>
      </c>
      <c r="F148" s="12">
        <v>0.8</v>
      </c>
      <c r="G148" s="52">
        <v>1</v>
      </c>
      <c r="H148" s="13">
        <f t="shared" si="2"/>
        <v>10.6288</v>
      </c>
      <c r="I148" s="24"/>
    </row>
    <row r="149" spans="1:9" x14ac:dyDescent="0.25">
      <c r="A149" s="167"/>
      <c r="B149" s="171"/>
      <c r="C149" s="31" t="s">
        <v>377</v>
      </c>
      <c r="D149" s="14">
        <v>10.050000000000001</v>
      </c>
      <c r="E149" s="14">
        <v>1.4</v>
      </c>
      <c r="F149" s="12">
        <v>0.6</v>
      </c>
      <c r="G149" s="52">
        <v>1</v>
      </c>
      <c r="H149" s="13">
        <f t="shared" si="2"/>
        <v>8.4420000000000002</v>
      </c>
      <c r="I149" s="24"/>
    </row>
    <row r="150" spans="1:9" x14ac:dyDescent="0.25">
      <c r="A150" s="32"/>
      <c r="B150" s="33"/>
      <c r="C150" s="34"/>
      <c r="D150" s="34"/>
      <c r="E150" s="34"/>
      <c r="F150" s="34"/>
      <c r="G150" s="34"/>
      <c r="H150" s="34"/>
      <c r="I150" s="34"/>
    </row>
    <row r="151" spans="1:9" ht="15" customHeight="1" x14ac:dyDescent="0.25">
      <c r="A151" s="152" t="s">
        <v>133</v>
      </c>
      <c r="B151" s="169" t="s">
        <v>134</v>
      </c>
      <c r="C151" s="7" t="s">
        <v>36</v>
      </c>
      <c r="D151" s="7" t="s">
        <v>42</v>
      </c>
      <c r="E151" s="11" t="s">
        <v>127</v>
      </c>
      <c r="F151" s="11" t="s">
        <v>128</v>
      </c>
      <c r="G151" s="11" t="s">
        <v>129</v>
      </c>
      <c r="H151" s="13" t="s">
        <v>80</v>
      </c>
      <c r="I151" s="24">
        <f>SUM(H152:H170)</f>
        <v>54.070600000000006</v>
      </c>
    </row>
    <row r="152" spans="1:9" x14ac:dyDescent="0.25">
      <c r="A152" s="167"/>
      <c r="B152" s="171"/>
      <c r="C152" s="31" t="s">
        <v>130</v>
      </c>
      <c r="D152" s="14"/>
      <c r="E152" s="14"/>
      <c r="F152" s="12"/>
      <c r="G152" s="52"/>
      <c r="H152" s="13"/>
      <c r="I152" s="24"/>
    </row>
    <row r="153" spans="1:9" x14ac:dyDescent="0.25">
      <c r="A153" s="167"/>
      <c r="B153" s="171"/>
      <c r="C153" s="31" t="s">
        <v>363</v>
      </c>
      <c r="D153" s="14">
        <v>14.36</v>
      </c>
      <c r="E153" s="14">
        <v>2.2000000000000002</v>
      </c>
      <c r="F153" s="12">
        <v>0.2</v>
      </c>
      <c r="G153" s="52">
        <v>1</v>
      </c>
      <c r="H153" s="13">
        <f t="shared" ref="H153:H170" si="3">F153*E153*D153*G153</f>
        <v>6.3184000000000005</v>
      </c>
      <c r="I153" s="24"/>
    </row>
    <row r="154" spans="1:9" x14ac:dyDescent="0.25">
      <c r="A154" s="167"/>
      <c r="B154" s="171"/>
      <c r="C154" s="31" t="s">
        <v>364</v>
      </c>
      <c r="D154" s="14">
        <v>13.31</v>
      </c>
      <c r="E154" s="14">
        <v>2.2000000000000002</v>
      </c>
      <c r="F154" s="12">
        <v>0.2</v>
      </c>
      <c r="G154" s="52">
        <v>1</v>
      </c>
      <c r="H154" s="13">
        <f t="shared" si="3"/>
        <v>5.8564000000000007</v>
      </c>
      <c r="I154" s="24"/>
    </row>
    <row r="155" spans="1:9" x14ac:dyDescent="0.25">
      <c r="A155" s="167"/>
      <c r="B155" s="171"/>
      <c r="C155" s="31" t="s">
        <v>365</v>
      </c>
      <c r="D155" s="14">
        <v>16.03</v>
      </c>
      <c r="E155" s="14">
        <v>2.2000000000000002</v>
      </c>
      <c r="F155" s="12">
        <v>0.2</v>
      </c>
      <c r="G155" s="52">
        <v>1</v>
      </c>
      <c r="H155" s="13">
        <f t="shared" si="3"/>
        <v>7.0532000000000012</v>
      </c>
      <c r="I155" s="24"/>
    </row>
    <row r="156" spans="1:9" x14ac:dyDescent="0.25">
      <c r="A156" s="167"/>
      <c r="B156" s="171"/>
      <c r="C156" s="31" t="s">
        <v>131</v>
      </c>
      <c r="D156" s="14"/>
      <c r="E156" s="14"/>
      <c r="F156" s="12"/>
      <c r="G156" s="52"/>
      <c r="H156" s="13"/>
      <c r="I156" s="24"/>
    </row>
    <row r="157" spans="1:9" x14ac:dyDescent="0.25">
      <c r="A157" s="167"/>
      <c r="B157" s="171"/>
      <c r="C157" s="31" t="s">
        <v>367</v>
      </c>
      <c r="D157" s="14">
        <v>12.52</v>
      </c>
      <c r="E157" s="14">
        <v>1.9</v>
      </c>
      <c r="F157" s="12">
        <v>0.2</v>
      </c>
      <c r="G157" s="52">
        <v>1</v>
      </c>
      <c r="H157" s="13">
        <f t="shared" si="3"/>
        <v>4.7576000000000001</v>
      </c>
      <c r="I157" s="24"/>
    </row>
    <row r="158" spans="1:9" x14ac:dyDescent="0.25">
      <c r="A158" s="167"/>
      <c r="B158" s="171"/>
      <c r="C158" s="31" t="s">
        <v>368</v>
      </c>
      <c r="D158" s="14">
        <v>5.0199999999999996</v>
      </c>
      <c r="E158" s="14">
        <v>1.9</v>
      </c>
      <c r="F158" s="12">
        <v>0.2</v>
      </c>
      <c r="G158" s="52">
        <v>1</v>
      </c>
      <c r="H158" s="13">
        <f t="shared" ref="H158" si="4">F158*E158*D158*G158</f>
        <v>1.9076</v>
      </c>
      <c r="I158" s="24"/>
    </row>
    <row r="159" spans="1:9" x14ac:dyDescent="0.25">
      <c r="A159" s="167"/>
      <c r="B159" s="171"/>
      <c r="C159" s="31" t="s">
        <v>366</v>
      </c>
      <c r="D159" s="14">
        <v>5.59</v>
      </c>
      <c r="E159" s="14">
        <v>1.9</v>
      </c>
      <c r="F159" s="12">
        <v>0.2</v>
      </c>
      <c r="G159" s="52">
        <v>1</v>
      </c>
      <c r="H159" s="13">
        <f t="shared" si="3"/>
        <v>2.1242000000000001</v>
      </c>
      <c r="I159" s="24"/>
    </row>
    <row r="160" spans="1:9" x14ac:dyDescent="0.25">
      <c r="A160" s="167"/>
      <c r="B160" s="171"/>
      <c r="C160" s="31" t="s">
        <v>369</v>
      </c>
      <c r="D160" s="14">
        <v>8.9700000000000006</v>
      </c>
      <c r="E160" s="14">
        <v>1.9</v>
      </c>
      <c r="F160" s="12">
        <v>0.2</v>
      </c>
      <c r="G160" s="52">
        <v>1</v>
      </c>
      <c r="H160" s="13">
        <f t="shared" si="3"/>
        <v>3.4086000000000003</v>
      </c>
      <c r="I160" s="24"/>
    </row>
    <row r="161" spans="1:9" x14ac:dyDescent="0.25">
      <c r="A161" s="167"/>
      <c r="B161" s="171"/>
      <c r="C161" s="31" t="s">
        <v>370</v>
      </c>
      <c r="D161" s="14">
        <v>10.51</v>
      </c>
      <c r="E161" s="14">
        <v>1.9</v>
      </c>
      <c r="F161" s="12">
        <v>0.2</v>
      </c>
      <c r="G161" s="52">
        <v>1</v>
      </c>
      <c r="H161" s="13">
        <f t="shared" si="3"/>
        <v>3.9937999999999998</v>
      </c>
      <c r="I161" s="24"/>
    </row>
    <row r="162" spans="1:9" x14ac:dyDescent="0.25">
      <c r="A162" s="167"/>
      <c r="B162" s="171"/>
      <c r="C162" s="31" t="s">
        <v>132</v>
      </c>
      <c r="D162" s="14"/>
      <c r="E162" s="14"/>
      <c r="F162" s="12"/>
      <c r="G162" s="52"/>
      <c r="H162" s="13"/>
      <c r="I162" s="24"/>
    </row>
    <row r="163" spans="1:9" x14ac:dyDescent="0.25">
      <c r="A163" s="167"/>
      <c r="B163" s="171"/>
      <c r="C163" s="31" t="s">
        <v>368</v>
      </c>
      <c r="D163" s="14">
        <v>8.93</v>
      </c>
      <c r="E163" s="14">
        <v>1.4</v>
      </c>
      <c r="F163" s="12">
        <v>0.2</v>
      </c>
      <c r="G163" s="52">
        <v>1</v>
      </c>
      <c r="H163" s="13">
        <f t="shared" si="3"/>
        <v>2.5003999999999995</v>
      </c>
      <c r="I163" s="24"/>
    </row>
    <row r="164" spans="1:9" x14ac:dyDescent="0.25">
      <c r="A164" s="167"/>
      <c r="B164" s="171"/>
      <c r="C164" s="31" t="s">
        <v>371</v>
      </c>
      <c r="D164" s="14">
        <v>4.54</v>
      </c>
      <c r="E164" s="14">
        <v>1.4</v>
      </c>
      <c r="F164" s="12">
        <v>0.2</v>
      </c>
      <c r="G164" s="52">
        <v>1</v>
      </c>
      <c r="H164" s="13">
        <f t="shared" si="3"/>
        <v>1.2711999999999999</v>
      </c>
      <c r="I164" s="24"/>
    </row>
    <row r="165" spans="1:9" x14ac:dyDescent="0.25">
      <c r="A165" s="167"/>
      <c r="B165" s="171"/>
      <c r="C165" s="31" t="s">
        <v>372</v>
      </c>
      <c r="D165" s="14">
        <v>4.51</v>
      </c>
      <c r="E165" s="14">
        <v>1.4</v>
      </c>
      <c r="F165" s="12">
        <v>0.2</v>
      </c>
      <c r="G165" s="52">
        <v>1</v>
      </c>
      <c r="H165" s="13">
        <f t="shared" si="3"/>
        <v>1.2627999999999997</v>
      </c>
      <c r="I165" s="24"/>
    </row>
    <row r="166" spans="1:9" x14ac:dyDescent="0.25">
      <c r="A166" s="167"/>
      <c r="B166" s="171"/>
      <c r="C166" s="31" t="s">
        <v>373</v>
      </c>
      <c r="D166" s="14">
        <v>10.51</v>
      </c>
      <c r="E166" s="14">
        <v>1.4</v>
      </c>
      <c r="F166" s="12">
        <v>0.2</v>
      </c>
      <c r="G166" s="52">
        <v>1</v>
      </c>
      <c r="H166" s="13">
        <f t="shared" si="3"/>
        <v>2.9427999999999996</v>
      </c>
      <c r="I166" s="24"/>
    </row>
    <row r="167" spans="1:9" x14ac:dyDescent="0.25">
      <c r="A167" s="167"/>
      <c r="B167" s="171"/>
      <c r="C167" s="31" t="s">
        <v>374</v>
      </c>
      <c r="D167" s="14">
        <v>9.58</v>
      </c>
      <c r="E167" s="14">
        <v>1.4</v>
      </c>
      <c r="F167" s="12">
        <v>0.2</v>
      </c>
      <c r="G167" s="52">
        <v>1</v>
      </c>
      <c r="H167" s="13">
        <f t="shared" si="3"/>
        <v>2.6823999999999999</v>
      </c>
      <c r="I167" s="24"/>
    </row>
    <row r="168" spans="1:9" x14ac:dyDescent="0.25">
      <c r="A168" s="167"/>
      <c r="B168" s="171"/>
      <c r="C168" s="31" t="s">
        <v>375</v>
      </c>
      <c r="D168" s="14">
        <v>9</v>
      </c>
      <c r="E168" s="14">
        <v>1.4</v>
      </c>
      <c r="F168" s="12">
        <v>0.2</v>
      </c>
      <c r="G168" s="52">
        <v>1</v>
      </c>
      <c r="H168" s="13">
        <f t="shared" si="3"/>
        <v>2.5199999999999996</v>
      </c>
      <c r="I168" s="24"/>
    </row>
    <row r="169" spans="1:9" x14ac:dyDescent="0.25">
      <c r="A169" s="167"/>
      <c r="B169" s="171"/>
      <c r="C169" s="31" t="s">
        <v>376</v>
      </c>
      <c r="D169" s="14">
        <v>9.49</v>
      </c>
      <c r="E169" s="14">
        <v>1.4</v>
      </c>
      <c r="F169" s="12">
        <v>0.2</v>
      </c>
      <c r="G169" s="52">
        <v>1</v>
      </c>
      <c r="H169" s="13">
        <f t="shared" si="3"/>
        <v>2.6572</v>
      </c>
      <c r="I169" s="24"/>
    </row>
    <row r="170" spans="1:9" x14ac:dyDescent="0.25">
      <c r="A170" s="167"/>
      <c r="B170" s="171"/>
      <c r="C170" s="31" t="s">
        <v>377</v>
      </c>
      <c r="D170" s="14">
        <v>10.050000000000001</v>
      </c>
      <c r="E170" s="14">
        <v>1.4</v>
      </c>
      <c r="F170" s="12">
        <v>0.2</v>
      </c>
      <c r="G170" s="52">
        <v>1</v>
      </c>
      <c r="H170" s="13">
        <f t="shared" si="3"/>
        <v>2.8140000000000001</v>
      </c>
      <c r="I170" s="24"/>
    </row>
    <row r="171" spans="1:9" x14ac:dyDescent="0.25">
      <c r="A171" s="32"/>
      <c r="B171" s="33"/>
      <c r="C171" s="34"/>
      <c r="D171" s="34"/>
      <c r="E171" s="34"/>
      <c r="F171" s="34"/>
      <c r="G171" s="34"/>
      <c r="H171" s="34"/>
      <c r="I171" s="34"/>
    </row>
    <row r="172" spans="1:9" ht="15" customHeight="1" x14ac:dyDescent="0.25">
      <c r="A172" s="154" t="s">
        <v>135</v>
      </c>
      <c r="B172" s="155" t="s">
        <v>136</v>
      </c>
      <c r="C172" s="7" t="s">
        <v>36</v>
      </c>
      <c r="D172" s="7" t="s">
        <v>42</v>
      </c>
      <c r="E172" s="11" t="s">
        <v>127</v>
      </c>
      <c r="F172" s="11" t="s">
        <v>128</v>
      </c>
      <c r="G172" s="11" t="s">
        <v>129</v>
      </c>
      <c r="H172" s="13" t="s">
        <v>121</v>
      </c>
      <c r="I172" s="24">
        <f>SUM(H173:H181)</f>
        <v>70</v>
      </c>
    </row>
    <row r="173" spans="1:9" x14ac:dyDescent="0.25">
      <c r="A173" s="154"/>
      <c r="B173" s="155"/>
      <c r="C173" s="31" t="s">
        <v>132</v>
      </c>
      <c r="D173" s="14"/>
      <c r="E173" s="14"/>
      <c r="F173" s="12"/>
      <c r="G173" s="52"/>
      <c r="H173" s="13"/>
      <c r="I173" s="24"/>
    </row>
    <row r="174" spans="1:9" x14ac:dyDescent="0.25">
      <c r="A174" s="154"/>
      <c r="B174" s="155"/>
      <c r="C174" s="31" t="s">
        <v>368</v>
      </c>
      <c r="D174" s="14">
        <v>8.93</v>
      </c>
      <c r="E174" s="14"/>
      <c r="F174" s="12"/>
      <c r="G174" s="52"/>
      <c r="H174" s="13">
        <v>9</v>
      </c>
      <c r="I174" s="24"/>
    </row>
    <row r="175" spans="1:9" x14ac:dyDescent="0.25">
      <c r="A175" s="154"/>
      <c r="B175" s="155"/>
      <c r="C175" s="31" t="s">
        <v>371</v>
      </c>
      <c r="D175" s="14">
        <v>4.54</v>
      </c>
      <c r="E175" s="14"/>
      <c r="F175" s="12"/>
      <c r="G175" s="52"/>
      <c r="H175" s="13">
        <v>5</v>
      </c>
      <c r="I175" s="24"/>
    </row>
    <row r="176" spans="1:9" x14ac:dyDescent="0.25">
      <c r="A176" s="154"/>
      <c r="B176" s="155"/>
      <c r="C176" s="31" t="s">
        <v>372</v>
      </c>
      <c r="D176" s="14">
        <v>4.51</v>
      </c>
      <c r="E176" s="14"/>
      <c r="F176" s="12"/>
      <c r="G176" s="52"/>
      <c r="H176" s="13">
        <v>5</v>
      </c>
      <c r="I176" s="24"/>
    </row>
    <row r="177" spans="1:9" x14ac:dyDescent="0.25">
      <c r="A177" s="154"/>
      <c r="B177" s="155"/>
      <c r="C177" s="31" t="s">
        <v>373</v>
      </c>
      <c r="D177" s="14">
        <v>10.51</v>
      </c>
      <c r="E177" s="14"/>
      <c r="F177" s="12"/>
      <c r="G177" s="52"/>
      <c r="H177" s="13">
        <v>11</v>
      </c>
      <c r="I177" s="24"/>
    </row>
    <row r="178" spans="1:9" x14ac:dyDescent="0.25">
      <c r="A178" s="154"/>
      <c r="B178" s="155"/>
      <c r="C178" s="31" t="s">
        <v>374</v>
      </c>
      <c r="D178" s="14">
        <v>9.58</v>
      </c>
      <c r="E178" s="14"/>
      <c r="F178" s="12"/>
      <c r="G178" s="52"/>
      <c r="H178" s="13">
        <v>10</v>
      </c>
      <c r="I178" s="24"/>
    </row>
    <row r="179" spans="1:9" x14ac:dyDescent="0.25">
      <c r="A179" s="154"/>
      <c r="B179" s="155"/>
      <c r="C179" s="31" t="s">
        <v>375</v>
      </c>
      <c r="D179" s="14">
        <v>9</v>
      </c>
      <c r="E179" s="14"/>
      <c r="F179" s="12"/>
      <c r="G179" s="52"/>
      <c r="H179" s="13">
        <v>9</v>
      </c>
      <c r="I179" s="24"/>
    </row>
    <row r="180" spans="1:9" x14ac:dyDescent="0.25">
      <c r="A180" s="154"/>
      <c r="B180" s="155"/>
      <c r="C180" s="31" t="s">
        <v>376</v>
      </c>
      <c r="D180" s="14">
        <v>9.49</v>
      </c>
      <c r="E180" s="14"/>
      <c r="F180" s="12"/>
      <c r="G180" s="52"/>
      <c r="H180" s="13">
        <v>10</v>
      </c>
      <c r="I180" s="24"/>
    </row>
    <row r="181" spans="1:9" x14ac:dyDescent="0.25">
      <c r="A181" s="154"/>
      <c r="B181" s="155"/>
      <c r="C181" s="31" t="s">
        <v>377</v>
      </c>
      <c r="D181" s="14">
        <v>10.050000000000001</v>
      </c>
      <c r="E181" s="14"/>
      <c r="F181" s="12"/>
      <c r="G181" s="52"/>
      <c r="H181" s="13">
        <v>11</v>
      </c>
      <c r="I181" s="24"/>
    </row>
    <row r="182" spans="1:9" x14ac:dyDescent="0.25">
      <c r="A182" s="32"/>
      <c r="B182" s="33"/>
      <c r="C182" s="34"/>
      <c r="D182" s="34"/>
      <c r="E182" s="34"/>
      <c r="F182" s="34"/>
      <c r="G182" s="34"/>
      <c r="H182" s="34"/>
      <c r="I182" s="34"/>
    </row>
    <row r="183" spans="1:9" ht="15" customHeight="1" x14ac:dyDescent="0.25">
      <c r="A183" s="154" t="s">
        <v>137</v>
      </c>
      <c r="B183" s="155" t="s">
        <v>138</v>
      </c>
      <c r="C183" s="7" t="s">
        <v>36</v>
      </c>
      <c r="D183" s="7" t="s">
        <v>42</v>
      </c>
      <c r="E183" s="11" t="s">
        <v>127</v>
      </c>
      <c r="F183" s="11" t="s">
        <v>128</v>
      </c>
      <c r="G183" s="11" t="s">
        <v>129</v>
      </c>
      <c r="H183" s="13" t="s">
        <v>121</v>
      </c>
      <c r="I183" s="24">
        <f>SUM(H184:H192)</f>
        <v>70</v>
      </c>
    </row>
    <row r="184" spans="1:9" x14ac:dyDescent="0.25">
      <c r="A184" s="154"/>
      <c r="B184" s="155"/>
      <c r="C184" s="31" t="s">
        <v>132</v>
      </c>
      <c r="D184" s="14"/>
      <c r="E184" s="14"/>
      <c r="F184" s="12"/>
      <c r="G184" s="52"/>
      <c r="H184" s="13"/>
      <c r="I184" s="24"/>
    </row>
    <row r="185" spans="1:9" x14ac:dyDescent="0.25">
      <c r="A185" s="154"/>
      <c r="B185" s="155"/>
      <c r="C185" s="31" t="s">
        <v>368</v>
      </c>
      <c r="D185" s="14">
        <v>8.93</v>
      </c>
      <c r="E185" s="14"/>
      <c r="F185" s="12"/>
      <c r="G185" s="52"/>
      <c r="H185" s="13">
        <v>9</v>
      </c>
      <c r="I185" s="24"/>
    </row>
    <row r="186" spans="1:9" x14ac:dyDescent="0.25">
      <c r="A186" s="154"/>
      <c r="B186" s="155"/>
      <c r="C186" s="31" t="s">
        <v>371</v>
      </c>
      <c r="D186" s="14">
        <v>4.54</v>
      </c>
      <c r="E186" s="14"/>
      <c r="F186" s="12"/>
      <c r="G186" s="52"/>
      <c r="H186" s="13">
        <v>5</v>
      </c>
      <c r="I186" s="24"/>
    </row>
    <row r="187" spans="1:9" x14ac:dyDescent="0.25">
      <c r="A187" s="154"/>
      <c r="B187" s="155"/>
      <c r="C187" s="31" t="s">
        <v>372</v>
      </c>
      <c r="D187" s="14">
        <v>4.51</v>
      </c>
      <c r="E187" s="14"/>
      <c r="F187" s="12"/>
      <c r="G187" s="52"/>
      <c r="H187" s="13">
        <v>5</v>
      </c>
      <c r="I187" s="24"/>
    </row>
    <row r="188" spans="1:9" x14ac:dyDescent="0.25">
      <c r="A188" s="154"/>
      <c r="B188" s="155"/>
      <c r="C188" s="31" t="s">
        <v>373</v>
      </c>
      <c r="D188" s="14">
        <v>10.51</v>
      </c>
      <c r="E188" s="14"/>
      <c r="F188" s="12"/>
      <c r="G188" s="52"/>
      <c r="H188" s="13">
        <v>11</v>
      </c>
      <c r="I188" s="24"/>
    </row>
    <row r="189" spans="1:9" x14ac:dyDescent="0.25">
      <c r="A189" s="154"/>
      <c r="B189" s="155"/>
      <c r="C189" s="31" t="s">
        <v>374</v>
      </c>
      <c r="D189" s="14">
        <v>9.58</v>
      </c>
      <c r="E189" s="14"/>
      <c r="F189" s="12"/>
      <c r="G189" s="52"/>
      <c r="H189" s="13">
        <v>10</v>
      </c>
      <c r="I189" s="24"/>
    </row>
    <row r="190" spans="1:9" x14ac:dyDescent="0.25">
      <c r="A190" s="154"/>
      <c r="B190" s="155"/>
      <c r="C190" s="31" t="s">
        <v>375</v>
      </c>
      <c r="D190" s="14">
        <v>9</v>
      </c>
      <c r="E190" s="14"/>
      <c r="F190" s="12"/>
      <c r="G190" s="52"/>
      <c r="H190" s="13">
        <v>9</v>
      </c>
      <c r="I190" s="24"/>
    </row>
    <row r="191" spans="1:9" x14ac:dyDescent="0.25">
      <c r="A191" s="154"/>
      <c r="B191" s="155"/>
      <c r="C191" s="31" t="s">
        <v>376</v>
      </c>
      <c r="D191" s="14">
        <v>9.49</v>
      </c>
      <c r="E191" s="14"/>
      <c r="F191" s="12"/>
      <c r="G191" s="52"/>
      <c r="H191" s="13">
        <v>10</v>
      </c>
      <c r="I191" s="24"/>
    </row>
    <row r="192" spans="1:9" x14ac:dyDescent="0.25">
      <c r="A192" s="154"/>
      <c r="B192" s="155"/>
      <c r="C192" s="31" t="s">
        <v>377</v>
      </c>
      <c r="D192" s="14">
        <v>10.050000000000001</v>
      </c>
      <c r="E192" s="14"/>
      <c r="F192" s="12"/>
      <c r="G192" s="52"/>
      <c r="H192" s="13">
        <v>11</v>
      </c>
      <c r="I192" s="24"/>
    </row>
    <row r="193" spans="1:9" x14ac:dyDescent="0.25">
      <c r="A193" s="32"/>
      <c r="B193" s="33"/>
      <c r="C193" s="34"/>
      <c r="D193" s="34"/>
      <c r="E193" s="34"/>
      <c r="F193" s="34"/>
      <c r="G193" s="34"/>
      <c r="H193" s="34"/>
      <c r="I193" s="34"/>
    </row>
    <row r="194" spans="1:9" ht="15" customHeight="1" x14ac:dyDescent="0.25">
      <c r="A194" s="154" t="s">
        <v>139</v>
      </c>
      <c r="B194" s="155" t="s">
        <v>140</v>
      </c>
      <c r="C194" s="7" t="s">
        <v>36</v>
      </c>
      <c r="D194" s="7" t="s">
        <v>42</v>
      </c>
      <c r="E194" s="11" t="s">
        <v>127</v>
      </c>
      <c r="F194" s="11" t="s">
        <v>128</v>
      </c>
      <c r="G194" s="11" t="s">
        <v>129</v>
      </c>
      <c r="H194" s="13" t="s">
        <v>121</v>
      </c>
      <c r="I194" s="24">
        <f>SUM(H195:H200)</f>
        <v>44</v>
      </c>
    </row>
    <row r="195" spans="1:9" x14ac:dyDescent="0.25">
      <c r="A195" s="154"/>
      <c r="B195" s="155"/>
      <c r="C195" s="31" t="s">
        <v>131</v>
      </c>
      <c r="D195" s="14"/>
      <c r="E195" s="14"/>
      <c r="F195" s="12"/>
      <c r="G195" s="52"/>
      <c r="H195" s="13"/>
      <c r="I195" s="24"/>
    </row>
    <row r="196" spans="1:9" x14ac:dyDescent="0.25">
      <c r="A196" s="154"/>
      <c r="B196" s="155"/>
      <c r="C196" s="31" t="s">
        <v>368</v>
      </c>
      <c r="D196" s="14">
        <v>5.0199999999999996</v>
      </c>
      <c r="E196" s="14"/>
      <c r="F196" s="12"/>
      <c r="G196" s="52"/>
      <c r="H196" s="13">
        <v>5</v>
      </c>
      <c r="I196" s="24"/>
    </row>
    <row r="197" spans="1:9" x14ac:dyDescent="0.25">
      <c r="A197" s="154"/>
      <c r="B197" s="155"/>
      <c r="C197" s="31" t="s">
        <v>367</v>
      </c>
      <c r="D197" s="14">
        <v>12.52</v>
      </c>
      <c r="E197" s="14"/>
      <c r="F197" s="12"/>
      <c r="G197" s="52"/>
      <c r="H197" s="13">
        <v>13</v>
      </c>
      <c r="I197" s="24"/>
    </row>
    <row r="198" spans="1:9" x14ac:dyDescent="0.25">
      <c r="A198" s="154"/>
      <c r="B198" s="155"/>
      <c r="C198" s="31" t="s">
        <v>366</v>
      </c>
      <c r="D198" s="14">
        <v>5.59</v>
      </c>
      <c r="E198" s="14"/>
      <c r="F198" s="12"/>
      <c r="G198" s="52"/>
      <c r="H198" s="13">
        <v>6</v>
      </c>
      <c r="I198" s="24"/>
    </row>
    <row r="199" spans="1:9" x14ac:dyDescent="0.25">
      <c r="A199" s="154"/>
      <c r="B199" s="155"/>
      <c r="C199" s="31" t="s">
        <v>369</v>
      </c>
      <c r="D199" s="14">
        <v>8.9700000000000006</v>
      </c>
      <c r="E199" s="14"/>
      <c r="F199" s="12"/>
      <c r="G199" s="52"/>
      <c r="H199" s="13">
        <v>9</v>
      </c>
      <c r="I199" s="24"/>
    </row>
    <row r="200" spans="1:9" x14ac:dyDescent="0.25">
      <c r="A200" s="154"/>
      <c r="B200" s="155"/>
      <c r="C200" s="31" t="s">
        <v>370</v>
      </c>
      <c r="D200" s="14">
        <v>10.51</v>
      </c>
      <c r="E200" s="14"/>
      <c r="F200" s="12"/>
      <c r="G200" s="52"/>
      <c r="H200" s="13">
        <v>11</v>
      </c>
      <c r="I200" s="24"/>
    </row>
    <row r="201" spans="1:9" x14ac:dyDescent="0.25">
      <c r="A201" s="32"/>
      <c r="B201" s="33"/>
      <c r="C201" s="34"/>
      <c r="D201" s="34"/>
      <c r="E201" s="34"/>
      <c r="F201" s="34"/>
      <c r="G201" s="34"/>
      <c r="H201" s="34"/>
      <c r="I201" s="34"/>
    </row>
    <row r="202" spans="1:9" ht="15" customHeight="1" x14ac:dyDescent="0.25">
      <c r="A202" s="154" t="s">
        <v>141</v>
      </c>
      <c r="B202" s="155" t="s">
        <v>142</v>
      </c>
      <c r="C202" s="7" t="s">
        <v>36</v>
      </c>
      <c r="D202" s="7" t="s">
        <v>42</v>
      </c>
      <c r="E202" s="11" t="s">
        <v>127</v>
      </c>
      <c r="F202" s="11" t="s">
        <v>128</v>
      </c>
      <c r="G202" s="11" t="s">
        <v>129</v>
      </c>
      <c r="H202" s="13" t="s">
        <v>121</v>
      </c>
      <c r="I202" s="24">
        <f>SUM(H203:H208)</f>
        <v>44</v>
      </c>
    </row>
    <row r="203" spans="1:9" x14ac:dyDescent="0.25">
      <c r="A203" s="154"/>
      <c r="B203" s="155"/>
      <c r="C203" s="31" t="s">
        <v>131</v>
      </c>
      <c r="D203" s="14"/>
      <c r="E203" s="14"/>
      <c r="F203" s="12"/>
      <c r="G203" s="52"/>
      <c r="H203" s="13"/>
      <c r="I203" s="24"/>
    </row>
    <row r="204" spans="1:9" x14ac:dyDescent="0.25">
      <c r="A204" s="154"/>
      <c r="B204" s="155"/>
      <c r="C204" s="31" t="s">
        <v>367</v>
      </c>
      <c r="D204" s="14">
        <v>12.52</v>
      </c>
      <c r="E204" s="14"/>
      <c r="F204" s="12"/>
      <c r="G204" s="52"/>
      <c r="H204" s="13">
        <v>13</v>
      </c>
      <c r="I204" s="24"/>
    </row>
    <row r="205" spans="1:9" x14ac:dyDescent="0.25">
      <c r="A205" s="154"/>
      <c r="B205" s="155"/>
      <c r="C205" s="31" t="s">
        <v>368</v>
      </c>
      <c r="D205" s="14">
        <v>5.0199999999999996</v>
      </c>
      <c r="E205" s="14"/>
      <c r="F205" s="12"/>
      <c r="G205" s="52"/>
      <c r="H205" s="13">
        <v>5</v>
      </c>
      <c r="I205" s="24"/>
    </row>
    <row r="206" spans="1:9" x14ac:dyDescent="0.25">
      <c r="A206" s="154"/>
      <c r="B206" s="155"/>
      <c r="C206" s="31" t="s">
        <v>366</v>
      </c>
      <c r="D206" s="14">
        <v>5.59</v>
      </c>
      <c r="E206" s="14"/>
      <c r="F206" s="12"/>
      <c r="G206" s="52"/>
      <c r="H206" s="13">
        <v>6</v>
      </c>
      <c r="I206" s="24"/>
    </row>
    <row r="207" spans="1:9" x14ac:dyDescent="0.25">
      <c r="A207" s="154"/>
      <c r="B207" s="155"/>
      <c r="C207" s="31" t="s">
        <v>369</v>
      </c>
      <c r="D207" s="14">
        <v>8.9700000000000006</v>
      </c>
      <c r="E207" s="14"/>
      <c r="F207" s="12"/>
      <c r="G207" s="52"/>
      <c r="H207" s="13">
        <v>9</v>
      </c>
      <c r="I207" s="24"/>
    </row>
    <row r="208" spans="1:9" x14ac:dyDescent="0.25">
      <c r="A208" s="154"/>
      <c r="B208" s="155"/>
      <c r="C208" s="31" t="s">
        <v>370</v>
      </c>
      <c r="D208" s="14">
        <v>10.51</v>
      </c>
      <c r="E208" s="14"/>
      <c r="F208" s="12"/>
      <c r="G208" s="52"/>
      <c r="H208" s="13">
        <v>11</v>
      </c>
      <c r="I208" s="24"/>
    </row>
    <row r="209" spans="1:9" x14ac:dyDescent="0.25">
      <c r="A209" s="32"/>
      <c r="B209" s="33"/>
      <c r="C209" s="34"/>
      <c r="D209" s="34"/>
      <c r="E209" s="34"/>
      <c r="F209" s="34"/>
      <c r="G209" s="34"/>
      <c r="H209" s="34"/>
      <c r="I209" s="34"/>
    </row>
    <row r="210" spans="1:9" ht="15" customHeight="1" x14ac:dyDescent="0.25">
      <c r="A210" s="154" t="s">
        <v>143</v>
      </c>
      <c r="B210" s="155" t="s">
        <v>144</v>
      </c>
      <c r="C210" s="7" t="s">
        <v>36</v>
      </c>
      <c r="D210" s="7" t="s">
        <v>42</v>
      </c>
      <c r="E210" s="11" t="s">
        <v>127</v>
      </c>
      <c r="F210" s="11" t="s">
        <v>128</v>
      </c>
      <c r="G210" s="11" t="s">
        <v>129</v>
      </c>
      <c r="H210" s="13" t="s">
        <v>121</v>
      </c>
      <c r="I210" s="24">
        <f>SUM(H211:H214)</f>
        <v>46</v>
      </c>
    </row>
    <row r="211" spans="1:9" x14ac:dyDescent="0.25">
      <c r="A211" s="154"/>
      <c r="B211" s="155"/>
      <c r="C211" s="31" t="s">
        <v>130</v>
      </c>
      <c r="D211" s="14"/>
      <c r="E211" s="14"/>
      <c r="F211" s="12"/>
      <c r="G211" s="52"/>
      <c r="H211" s="13"/>
      <c r="I211" s="24"/>
    </row>
    <row r="212" spans="1:9" x14ac:dyDescent="0.25">
      <c r="A212" s="154"/>
      <c r="B212" s="155"/>
      <c r="C212" s="31" t="s">
        <v>363</v>
      </c>
      <c r="D212" s="14">
        <v>14.36</v>
      </c>
      <c r="E212" s="14"/>
      <c r="F212" s="12"/>
      <c r="G212" s="52"/>
      <c r="H212" s="13">
        <v>15</v>
      </c>
      <c r="I212" s="24"/>
    </row>
    <row r="213" spans="1:9" x14ac:dyDescent="0.25">
      <c r="A213" s="154"/>
      <c r="B213" s="155"/>
      <c r="C213" s="31" t="s">
        <v>364</v>
      </c>
      <c r="D213" s="14">
        <v>13.31</v>
      </c>
      <c r="E213" s="14"/>
      <c r="F213" s="12"/>
      <c r="G213" s="52"/>
      <c r="H213" s="13">
        <v>14</v>
      </c>
      <c r="I213" s="24"/>
    </row>
    <row r="214" spans="1:9" x14ac:dyDescent="0.25">
      <c r="A214" s="154"/>
      <c r="B214" s="155"/>
      <c r="C214" s="31" t="s">
        <v>365</v>
      </c>
      <c r="D214" s="14">
        <v>16.03</v>
      </c>
      <c r="E214" s="14"/>
      <c r="F214" s="12"/>
      <c r="G214" s="52"/>
      <c r="H214" s="13">
        <v>17</v>
      </c>
      <c r="I214" s="24"/>
    </row>
    <row r="215" spans="1:9" x14ac:dyDescent="0.25">
      <c r="A215" s="32"/>
      <c r="B215" s="33"/>
      <c r="C215" s="34"/>
      <c r="D215" s="34"/>
      <c r="E215" s="34"/>
      <c r="F215" s="34"/>
      <c r="G215" s="34"/>
      <c r="H215" s="34"/>
      <c r="I215" s="34"/>
    </row>
    <row r="216" spans="1:9" ht="15" customHeight="1" x14ac:dyDescent="0.25">
      <c r="A216" s="154" t="s">
        <v>145</v>
      </c>
      <c r="B216" s="155" t="s">
        <v>146</v>
      </c>
      <c r="C216" s="7" t="s">
        <v>36</v>
      </c>
      <c r="D216" s="7" t="s">
        <v>42</v>
      </c>
      <c r="E216" s="11" t="s">
        <v>127</v>
      </c>
      <c r="F216" s="11" t="s">
        <v>128</v>
      </c>
      <c r="G216" s="11" t="s">
        <v>129</v>
      </c>
      <c r="H216" s="13" t="s">
        <v>121</v>
      </c>
      <c r="I216" s="24">
        <f>SUM(H217:H220)</f>
        <v>46</v>
      </c>
    </row>
    <row r="217" spans="1:9" x14ac:dyDescent="0.25">
      <c r="A217" s="154"/>
      <c r="B217" s="155"/>
      <c r="C217" s="31" t="s">
        <v>130</v>
      </c>
      <c r="D217" s="14"/>
      <c r="E217" s="14"/>
      <c r="F217" s="12"/>
      <c r="G217" s="52"/>
      <c r="H217" s="13"/>
      <c r="I217" s="24"/>
    </row>
    <row r="218" spans="1:9" x14ac:dyDescent="0.25">
      <c r="A218" s="154"/>
      <c r="B218" s="155"/>
      <c r="C218" s="31" t="s">
        <v>363</v>
      </c>
      <c r="D218" s="14">
        <v>14.36</v>
      </c>
      <c r="E218" s="14"/>
      <c r="F218" s="12"/>
      <c r="G218" s="52"/>
      <c r="H218" s="13">
        <v>15</v>
      </c>
      <c r="I218" s="24"/>
    </row>
    <row r="219" spans="1:9" x14ac:dyDescent="0.25">
      <c r="A219" s="154"/>
      <c r="B219" s="155"/>
      <c r="C219" s="31" t="s">
        <v>364</v>
      </c>
      <c r="D219" s="14">
        <v>13.31</v>
      </c>
      <c r="E219" s="14"/>
      <c r="F219" s="12"/>
      <c r="G219" s="52"/>
      <c r="H219" s="13">
        <v>14</v>
      </c>
      <c r="I219" s="24"/>
    </row>
    <row r="220" spans="1:9" x14ac:dyDescent="0.25">
      <c r="A220" s="154"/>
      <c r="B220" s="155"/>
      <c r="C220" s="31" t="s">
        <v>365</v>
      </c>
      <c r="D220" s="14">
        <v>16.03</v>
      </c>
      <c r="E220" s="14"/>
      <c r="F220" s="12"/>
      <c r="G220" s="52"/>
      <c r="H220" s="13">
        <v>17</v>
      </c>
      <c r="I220" s="24"/>
    </row>
    <row r="221" spans="1:9" x14ac:dyDescent="0.25">
      <c r="A221" s="32"/>
      <c r="B221" s="33" t="s">
        <v>147</v>
      </c>
      <c r="C221" s="34"/>
      <c r="D221" s="34"/>
      <c r="E221" s="34"/>
      <c r="F221" s="34"/>
      <c r="G221" s="34"/>
      <c r="H221" s="34"/>
      <c r="I221" s="34"/>
    </row>
    <row r="222" spans="1:9" ht="15" customHeight="1" x14ac:dyDescent="0.25">
      <c r="A222" s="152" t="s">
        <v>148</v>
      </c>
      <c r="B222" s="169" t="s">
        <v>151</v>
      </c>
      <c r="C222" s="7" t="s">
        <v>36</v>
      </c>
      <c r="D222" s="7" t="s">
        <v>42</v>
      </c>
      <c r="E222" s="11" t="s">
        <v>127</v>
      </c>
      <c r="F222" s="11" t="s">
        <v>128</v>
      </c>
      <c r="G222" s="11" t="s">
        <v>129</v>
      </c>
      <c r="H222" s="13" t="s">
        <v>124</v>
      </c>
      <c r="I222" s="24">
        <f>SUM(H224:H230)</f>
        <v>12</v>
      </c>
    </row>
    <row r="223" spans="1:9" x14ac:dyDescent="0.25">
      <c r="A223" s="167"/>
      <c r="B223" s="171"/>
      <c r="C223" s="31" t="s">
        <v>132</v>
      </c>
      <c r="D223" s="14"/>
      <c r="E223" s="14"/>
      <c r="F223" s="12"/>
      <c r="G223" s="52"/>
      <c r="H223" s="13"/>
      <c r="I223" s="24"/>
    </row>
    <row r="224" spans="1:9" x14ac:dyDescent="0.25">
      <c r="A224" s="167"/>
      <c r="B224" s="171"/>
      <c r="C224" s="31" t="s">
        <v>371</v>
      </c>
      <c r="D224" s="14"/>
      <c r="E224" s="14"/>
      <c r="F224" s="12"/>
      <c r="G224" s="52">
        <v>1</v>
      </c>
      <c r="H224" s="13">
        <f>G224</f>
        <v>1</v>
      </c>
      <c r="I224" s="24"/>
    </row>
    <row r="225" spans="1:9" x14ac:dyDescent="0.25">
      <c r="A225" s="167"/>
      <c r="B225" s="171"/>
      <c r="C225" s="31" t="s">
        <v>372</v>
      </c>
      <c r="D225" s="14"/>
      <c r="E225" s="14"/>
      <c r="F225" s="12"/>
      <c r="G225" s="52">
        <v>1</v>
      </c>
      <c r="H225" s="13">
        <f t="shared" ref="H225:H230" si="5">G225</f>
        <v>1</v>
      </c>
      <c r="I225" s="24"/>
    </row>
    <row r="226" spans="1:9" x14ac:dyDescent="0.25">
      <c r="A226" s="167"/>
      <c r="B226" s="171"/>
      <c r="C226" s="31" t="s">
        <v>373</v>
      </c>
      <c r="D226" s="14"/>
      <c r="E226" s="14"/>
      <c r="F226" s="12"/>
      <c r="G226" s="52">
        <v>2</v>
      </c>
      <c r="H226" s="13">
        <f t="shared" si="5"/>
        <v>2</v>
      </c>
      <c r="I226" s="24"/>
    </row>
    <row r="227" spans="1:9" x14ac:dyDescent="0.25">
      <c r="A227" s="167"/>
      <c r="B227" s="171"/>
      <c r="C227" s="31" t="s">
        <v>374</v>
      </c>
      <c r="D227" s="14"/>
      <c r="E227" s="14"/>
      <c r="F227" s="12"/>
      <c r="G227" s="52">
        <v>2</v>
      </c>
      <c r="H227" s="13">
        <f t="shared" si="5"/>
        <v>2</v>
      </c>
      <c r="I227" s="24"/>
    </row>
    <row r="228" spans="1:9" x14ac:dyDescent="0.25">
      <c r="A228" s="167"/>
      <c r="B228" s="171"/>
      <c r="C228" s="31" t="s">
        <v>375</v>
      </c>
      <c r="D228" s="14"/>
      <c r="E228" s="14"/>
      <c r="F228" s="12"/>
      <c r="G228" s="52">
        <v>2</v>
      </c>
      <c r="H228" s="13">
        <f t="shared" si="5"/>
        <v>2</v>
      </c>
      <c r="I228" s="24"/>
    </row>
    <row r="229" spans="1:9" x14ac:dyDescent="0.25">
      <c r="A229" s="167"/>
      <c r="B229" s="171"/>
      <c r="C229" s="31" t="s">
        <v>376</v>
      </c>
      <c r="D229" s="14"/>
      <c r="E229" s="14"/>
      <c r="F229" s="12"/>
      <c r="G229" s="52">
        <v>2</v>
      </c>
      <c r="H229" s="13">
        <f t="shared" si="5"/>
        <v>2</v>
      </c>
      <c r="I229" s="24"/>
    </row>
    <row r="230" spans="1:9" x14ac:dyDescent="0.25">
      <c r="A230" s="153"/>
      <c r="B230" s="170"/>
      <c r="C230" s="31" t="s">
        <v>377</v>
      </c>
      <c r="D230" s="14"/>
      <c r="E230" s="14"/>
      <c r="F230" s="12"/>
      <c r="G230" s="52">
        <v>2</v>
      </c>
      <c r="H230" s="13">
        <f t="shared" si="5"/>
        <v>2</v>
      </c>
      <c r="I230" s="24"/>
    </row>
    <row r="231" spans="1:9" x14ac:dyDescent="0.25">
      <c r="A231" s="32"/>
      <c r="B231" s="33"/>
      <c r="C231" s="34"/>
      <c r="D231" s="34"/>
      <c r="E231" s="34"/>
      <c r="F231" s="34"/>
      <c r="G231" s="34"/>
      <c r="H231" s="34"/>
      <c r="I231" s="34"/>
    </row>
    <row r="232" spans="1:9" ht="15" customHeight="1" x14ac:dyDescent="0.25">
      <c r="A232" s="152" t="s">
        <v>149</v>
      </c>
      <c r="B232" s="169" t="s">
        <v>153</v>
      </c>
      <c r="C232" s="7" t="s">
        <v>36</v>
      </c>
      <c r="D232" s="7" t="s">
        <v>42</v>
      </c>
      <c r="E232" s="11" t="s">
        <v>127</v>
      </c>
      <c r="F232" s="11" t="s">
        <v>128</v>
      </c>
      <c r="G232" s="11" t="s">
        <v>129</v>
      </c>
      <c r="H232" s="13" t="s">
        <v>124</v>
      </c>
      <c r="I232" s="24">
        <f>SUM(H233:H237)</f>
        <v>5</v>
      </c>
    </row>
    <row r="233" spans="1:9" x14ac:dyDescent="0.25">
      <c r="A233" s="167"/>
      <c r="B233" s="171"/>
      <c r="C233" s="31" t="s">
        <v>131</v>
      </c>
      <c r="D233" s="14"/>
      <c r="E233" s="14"/>
      <c r="F233" s="12"/>
      <c r="G233" s="52"/>
      <c r="H233" s="13"/>
      <c r="I233" s="24"/>
    </row>
    <row r="234" spans="1:9" x14ac:dyDescent="0.25">
      <c r="A234" s="167"/>
      <c r="B234" s="171"/>
      <c r="C234" s="31" t="s">
        <v>367</v>
      </c>
      <c r="D234" s="14"/>
      <c r="E234" s="14"/>
      <c r="F234" s="12"/>
      <c r="G234" s="52">
        <v>1</v>
      </c>
      <c r="H234" s="13">
        <f>G234</f>
        <v>1</v>
      </c>
      <c r="I234" s="24"/>
    </row>
    <row r="235" spans="1:9" x14ac:dyDescent="0.25">
      <c r="A235" s="167"/>
      <c r="B235" s="171"/>
      <c r="C235" s="31" t="s">
        <v>366</v>
      </c>
      <c r="D235" s="14"/>
      <c r="E235" s="14"/>
      <c r="F235" s="12"/>
      <c r="G235" s="52">
        <v>1</v>
      </c>
      <c r="H235" s="13">
        <f t="shared" ref="H235:H237" si="6">G235</f>
        <v>1</v>
      </c>
      <c r="I235" s="24"/>
    </row>
    <row r="236" spans="1:9" x14ac:dyDescent="0.25">
      <c r="A236" s="167"/>
      <c r="B236" s="171"/>
      <c r="C236" s="31" t="s">
        <v>369</v>
      </c>
      <c r="D236" s="14"/>
      <c r="E236" s="14"/>
      <c r="F236" s="12"/>
      <c r="G236" s="52">
        <v>2</v>
      </c>
      <c r="H236" s="13">
        <f t="shared" si="6"/>
        <v>2</v>
      </c>
      <c r="I236" s="24"/>
    </row>
    <row r="237" spans="1:9" x14ac:dyDescent="0.25">
      <c r="A237" s="167"/>
      <c r="B237" s="171"/>
      <c r="C237" s="31" t="s">
        <v>370</v>
      </c>
      <c r="D237" s="14"/>
      <c r="E237" s="14"/>
      <c r="F237" s="12"/>
      <c r="G237" s="52">
        <v>1</v>
      </c>
      <c r="H237" s="13">
        <f t="shared" si="6"/>
        <v>1</v>
      </c>
      <c r="I237" s="24"/>
    </row>
    <row r="238" spans="1:9" x14ac:dyDescent="0.25">
      <c r="A238" s="32"/>
      <c r="B238" s="33"/>
      <c r="C238" s="34"/>
      <c r="D238" s="34"/>
      <c r="E238" s="34"/>
      <c r="F238" s="34"/>
      <c r="G238" s="34"/>
      <c r="H238" s="34"/>
      <c r="I238" s="34"/>
    </row>
    <row r="239" spans="1:9" ht="15" customHeight="1" x14ac:dyDescent="0.25">
      <c r="A239" s="152" t="s">
        <v>150</v>
      </c>
      <c r="B239" s="169" t="s">
        <v>155</v>
      </c>
      <c r="C239" s="7" t="s">
        <v>36</v>
      </c>
      <c r="D239" s="7" t="s">
        <v>42</v>
      </c>
      <c r="E239" s="11" t="s">
        <v>127</v>
      </c>
      <c r="F239" s="11" t="s">
        <v>128</v>
      </c>
      <c r="G239" s="11" t="s">
        <v>129</v>
      </c>
      <c r="H239" s="13" t="s">
        <v>124</v>
      </c>
      <c r="I239" s="24">
        <f>SUM(H240:H243)</f>
        <v>6</v>
      </c>
    </row>
    <row r="240" spans="1:9" x14ac:dyDescent="0.25">
      <c r="A240" s="167"/>
      <c r="B240" s="171"/>
      <c r="C240" s="31" t="s">
        <v>130</v>
      </c>
      <c r="D240" s="14"/>
      <c r="E240" s="14"/>
      <c r="F240" s="12"/>
      <c r="G240" s="52"/>
      <c r="H240" s="13"/>
      <c r="I240" s="24"/>
    </row>
    <row r="241" spans="1:9" x14ac:dyDescent="0.25">
      <c r="A241" s="167"/>
      <c r="B241" s="171"/>
      <c r="C241" s="31" t="s">
        <v>363</v>
      </c>
      <c r="D241" s="14"/>
      <c r="E241" s="14"/>
      <c r="F241" s="12"/>
      <c r="G241" s="52">
        <v>2</v>
      </c>
      <c r="H241" s="13">
        <v>2</v>
      </c>
      <c r="I241" s="24"/>
    </row>
    <row r="242" spans="1:9" x14ac:dyDescent="0.25">
      <c r="A242" s="167"/>
      <c r="B242" s="171"/>
      <c r="C242" s="31" t="s">
        <v>364</v>
      </c>
      <c r="D242" s="14"/>
      <c r="E242" s="14"/>
      <c r="F242" s="12"/>
      <c r="G242" s="52">
        <v>2</v>
      </c>
      <c r="H242" s="13">
        <v>2</v>
      </c>
      <c r="I242" s="24"/>
    </row>
    <row r="243" spans="1:9" x14ac:dyDescent="0.25">
      <c r="A243" s="153"/>
      <c r="B243" s="170"/>
      <c r="C243" s="31" t="s">
        <v>365</v>
      </c>
      <c r="D243" s="14"/>
      <c r="E243" s="14"/>
      <c r="F243" s="12"/>
      <c r="G243" s="52">
        <v>2</v>
      </c>
      <c r="H243" s="13">
        <v>2</v>
      </c>
      <c r="I243" s="24"/>
    </row>
    <row r="244" spans="1:9" x14ac:dyDescent="0.25">
      <c r="A244" s="32"/>
      <c r="B244" s="33"/>
      <c r="C244" s="34"/>
      <c r="D244" s="34"/>
      <c r="E244" s="34"/>
      <c r="F244" s="34"/>
      <c r="G244" s="34"/>
      <c r="H244" s="34"/>
      <c r="I244" s="34"/>
    </row>
    <row r="245" spans="1:9" ht="15" customHeight="1" x14ac:dyDescent="0.25">
      <c r="A245" s="154" t="s">
        <v>152</v>
      </c>
      <c r="B245" s="155" t="s">
        <v>378</v>
      </c>
      <c r="C245" s="7" t="s">
        <v>36</v>
      </c>
      <c r="D245" s="7" t="s">
        <v>42</v>
      </c>
      <c r="E245" s="11" t="s">
        <v>127</v>
      </c>
      <c r="F245" s="11" t="s">
        <v>128</v>
      </c>
      <c r="G245" s="11" t="s">
        <v>129</v>
      </c>
      <c r="H245" s="13" t="s">
        <v>124</v>
      </c>
      <c r="I245" s="24">
        <f>SUM(H246:H250)</f>
        <v>5</v>
      </c>
    </row>
    <row r="246" spans="1:9" x14ac:dyDescent="0.25">
      <c r="A246" s="154"/>
      <c r="B246" s="155"/>
      <c r="C246" s="31" t="s">
        <v>366</v>
      </c>
      <c r="D246" s="14"/>
      <c r="E246" s="14"/>
      <c r="F246" s="12"/>
      <c r="G246" s="52">
        <v>1</v>
      </c>
      <c r="H246" s="13">
        <f t="shared" ref="H246:H248" si="7">G246</f>
        <v>1</v>
      </c>
      <c r="I246" s="24"/>
    </row>
    <row r="247" spans="1:9" x14ac:dyDescent="0.25">
      <c r="A247" s="154"/>
      <c r="B247" s="155"/>
      <c r="C247" s="31" t="s">
        <v>368</v>
      </c>
      <c r="D247" s="14"/>
      <c r="E247" s="14"/>
      <c r="F247" s="12"/>
      <c r="G247" s="52">
        <v>1</v>
      </c>
      <c r="H247" s="13">
        <f t="shared" si="7"/>
        <v>1</v>
      </c>
      <c r="I247" s="24"/>
    </row>
    <row r="248" spans="1:9" x14ac:dyDescent="0.25">
      <c r="A248" s="154"/>
      <c r="B248" s="155"/>
      <c r="C248" s="31" t="s">
        <v>371</v>
      </c>
      <c r="D248" s="14"/>
      <c r="E248" s="14"/>
      <c r="F248" s="12"/>
      <c r="G248" s="52">
        <v>1</v>
      </c>
      <c r="H248" s="13">
        <f t="shared" si="7"/>
        <v>1</v>
      </c>
      <c r="I248" s="24"/>
    </row>
    <row r="249" spans="1:9" x14ac:dyDescent="0.25">
      <c r="A249" s="154"/>
      <c r="B249" s="155"/>
      <c r="C249" s="31" t="s">
        <v>372</v>
      </c>
      <c r="D249" s="14"/>
      <c r="E249" s="14"/>
      <c r="F249" s="12"/>
      <c r="G249" s="52">
        <v>1</v>
      </c>
      <c r="H249" s="13">
        <f>G249</f>
        <v>1</v>
      </c>
      <c r="I249" s="24"/>
    </row>
    <row r="250" spans="1:9" x14ac:dyDescent="0.25">
      <c r="A250" s="154"/>
      <c r="B250" s="155"/>
      <c r="C250" s="31" t="s">
        <v>409</v>
      </c>
      <c r="D250" s="14"/>
      <c r="E250" s="14"/>
      <c r="F250" s="12"/>
      <c r="G250" s="52">
        <v>1</v>
      </c>
      <c r="H250" s="13">
        <f>G250</f>
        <v>1</v>
      </c>
      <c r="I250" s="24"/>
    </row>
    <row r="251" spans="1:9" ht="15" customHeight="1" x14ac:dyDescent="0.25">
      <c r="A251" s="32"/>
      <c r="B251" s="33"/>
      <c r="C251" s="34"/>
      <c r="D251" s="34"/>
      <c r="E251" s="34"/>
      <c r="F251" s="34"/>
      <c r="G251" s="34"/>
      <c r="H251" s="34"/>
      <c r="I251" s="34"/>
    </row>
    <row r="252" spans="1:9" x14ac:dyDescent="0.25">
      <c r="A252" s="154" t="s">
        <v>154</v>
      </c>
      <c r="B252" s="155" t="s">
        <v>379</v>
      </c>
      <c r="C252" s="7" t="s">
        <v>36</v>
      </c>
      <c r="D252" s="7" t="s">
        <v>42</v>
      </c>
      <c r="E252" s="11" t="s">
        <v>127</v>
      </c>
      <c r="F252" s="11" t="s">
        <v>128</v>
      </c>
      <c r="G252" s="11" t="s">
        <v>129</v>
      </c>
      <c r="H252" s="13" t="s">
        <v>124</v>
      </c>
      <c r="I252" s="24">
        <f>SUM(H253:H254)</f>
        <v>2</v>
      </c>
    </row>
    <row r="253" spans="1:9" x14ac:dyDescent="0.25">
      <c r="A253" s="154"/>
      <c r="B253" s="155"/>
      <c r="C253" s="31" t="s">
        <v>367</v>
      </c>
      <c r="D253" s="14"/>
      <c r="E253" s="14"/>
      <c r="F253" s="12"/>
      <c r="G253" s="52">
        <v>1</v>
      </c>
      <c r="H253" s="13">
        <f t="shared" ref="H253:H254" si="8">G253</f>
        <v>1</v>
      </c>
      <c r="I253" s="24"/>
    </row>
    <row r="254" spans="1:9" s="46" customFormat="1" x14ac:dyDescent="0.25">
      <c r="A254" s="154"/>
      <c r="B254" s="155"/>
      <c r="C254" s="31" t="s">
        <v>368</v>
      </c>
      <c r="D254" s="14"/>
      <c r="E254" s="14"/>
      <c r="F254" s="12"/>
      <c r="G254" s="52">
        <v>1</v>
      </c>
      <c r="H254" s="13">
        <f t="shared" si="8"/>
        <v>1</v>
      </c>
      <c r="I254" s="24"/>
    </row>
    <row r="255" spans="1:9" s="46" customFormat="1" x14ac:dyDescent="0.25">
      <c r="A255" s="32"/>
      <c r="B255" s="33"/>
      <c r="C255" s="51"/>
      <c r="D255" s="34"/>
      <c r="E255" s="34"/>
      <c r="F255" s="90"/>
      <c r="G255" s="91"/>
      <c r="H255" s="92"/>
      <c r="I255" s="93"/>
    </row>
    <row r="256" spans="1:9" x14ac:dyDescent="0.25">
      <c r="A256" s="4" t="s">
        <v>156</v>
      </c>
      <c r="B256" s="175" t="s">
        <v>24</v>
      </c>
      <c r="C256" s="175"/>
      <c r="D256" s="175"/>
      <c r="E256" s="175"/>
      <c r="F256" s="175"/>
      <c r="G256" s="175"/>
      <c r="H256" s="175"/>
      <c r="I256" s="175"/>
    </row>
    <row r="257" spans="1:9" x14ac:dyDescent="0.25">
      <c r="A257" s="32"/>
      <c r="B257" s="33"/>
      <c r="C257" s="34"/>
      <c r="D257" s="34"/>
      <c r="E257" s="34"/>
      <c r="F257" s="34"/>
      <c r="G257" s="34"/>
      <c r="H257" s="34"/>
      <c r="I257" s="34"/>
    </row>
    <row r="258" spans="1:9" x14ac:dyDescent="0.25">
      <c r="A258" s="154" t="s">
        <v>157</v>
      </c>
      <c r="B258" s="155" t="s">
        <v>158</v>
      </c>
      <c r="C258" s="7" t="s">
        <v>159</v>
      </c>
      <c r="D258" s="7" t="s">
        <v>160</v>
      </c>
      <c r="E258" s="11"/>
      <c r="F258" s="12"/>
      <c r="G258" s="12"/>
      <c r="H258" s="13" t="s">
        <v>67</v>
      </c>
      <c r="I258" s="24">
        <f>SUM(H259:H261)</f>
        <v>1000.3200000000002</v>
      </c>
    </row>
    <row r="259" spans="1:9" x14ac:dyDescent="0.25">
      <c r="A259" s="154"/>
      <c r="B259" s="155"/>
      <c r="C259" s="74" t="s">
        <v>161</v>
      </c>
      <c r="D259" s="74">
        <v>502.6400000000001</v>
      </c>
      <c r="E259" s="11"/>
      <c r="F259" s="12"/>
      <c r="G259" s="12"/>
      <c r="H259" s="13">
        <f>D259</f>
        <v>502.6400000000001</v>
      </c>
      <c r="I259" s="24"/>
    </row>
    <row r="260" spans="1:9" x14ac:dyDescent="0.25">
      <c r="A260" s="154"/>
      <c r="B260" s="155"/>
      <c r="C260" s="74" t="s">
        <v>162</v>
      </c>
      <c r="D260" s="74">
        <v>492.73</v>
      </c>
      <c r="E260" s="11"/>
      <c r="F260" s="12"/>
      <c r="G260" s="12"/>
      <c r="H260" s="13">
        <f t="shared" ref="H260:H261" si="9">D260</f>
        <v>492.73</v>
      </c>
      <c r="I260" s="24"/>
    </row>
    <row r="261" spans="1:9" x14ac:dyDescent="0.25">
      <c r="A261" s="154"/>
      <c r="B261" s="155"/>
      <c r="C261" s="74" t="s">
        <v>380</v>
      </c>
      <c r="D261" s="74">
        <v>4.95</v>
      </c>
      <c r="E261" s="11"/>
      <c r="F261" s="12"/>
      <c r="G261" s="12"/>
      <c r="H261" s="13">
        <f t="shared" si="9"/>
        <v>4.95</v>
      </c>
      <c r="I261" s="24"/>
    </row>
    <row r="262" spans="1:9" x14ac:dyDescent="0.25">
      <c r="A262" s="32"/>
      <c r="B262" s="33"/>
      <c r="C262" s="34"/>
      <c r="D262" s="34"/>
      <c r="E262" s="34"/>
      <c r="F262" s="34"/>
      <c r="G262" s="34"/>
      <c r="H262" s="34"/>
      <c r="I262" s="34"/>
    </row>
    <row r="263" spans="1:9" x14ac:dyDescent="0.25">
      <c r="A263" s="154" t="s">
        <v>163</v>
      </c>
      <c r="B263" s="155" t="s">
        <v>164</v>
      </c>
      <c r="C263" s="7" t="s">
        <v>36</v>
      </c>
      <c r="D263" s="7" t="s">
        <v>381</v>
      </c>
      <c r="E263" s="11"/>
      <c r="F263" s="12"/>
      <c r="G263" s="12"/>
      <c r="H263" s="13" t="s">
        <v>124</v>
      </c>
      <c r="I263" s="24">
        <f>H265+H264</f>
        <v>457</v>
      </c>
    </row>
    <row r="264" spans="1:9" x14ac:dyDescent="0.25">
      <c r="A264" s="154"/>
      <c r="B264" s="155"/>
      <c r="C264" s="74" t="s">
        <v>382</v>
      </c>
      <c r="D264" s="71">
        <v>44</v>
      </c>
      <c r="E264" s="11"/>
      <c r="F264" s="12"/>
      <c r="G264" s="12"/>
      <c r="H264" s="13">
        <f>D264</f>
        <v>44</v>
      </c>
      <c r="I264" s="24"/>
    </row>
    <row r="265" spans="1:9" x14ac:dyDescent="0.25">
      <c r="A265" s="154"/>
      <c r="B265" s="155"/>
      <c r="C265" s="74" t="s">
        <v>165</v>
      </c>
      <c r="D265" s="71">
        <v>413</v>
      </c>
      <c r="E265" s="11"/>
      <c r="F265" s="12"/>
      <c r="G265" s="12"/>
      <c r="H265" s="13">
        <f>D265</f>
        <v>413</v>
      </c>
      <c r="I265" s="24"/>
    </row>
    <row r="266" spans="1:9" x14ac:dyDescent="0.25">
      <c r="A266" s="32"/>
      <c r="B266" s="33"/>
      <c r="C266" s="34"/>
      <c r="D266" s="34"/>
      <c r="E266" s="34"/>
      <c r="F266" s="34"/>
      <c r="G266" s="34"/>
      <c r="H266" s="34"/>
      <c r="I266" s="34"/>
    </row>
    <row r="267" spans="1:9" x14ac:dyDescent="0.25">
      <c r="A267" s="154" t="s">
        <v>166</v>
      </c>
      <c r="B267" s="155" t="s">
        <v>383</v>
      </c>
      <c r="C267" s="7" t="s">
        <v>36</v>
      </c>
      <c r="D267" s="7" t="s">
        <v>381</v>
      </c>
      <c r="E267" s="11"/>
      <c r="F267" s="12"/>
      <c r="G267" s="12"/>
      <c r="H267" s="13" t="s">
        <v>124</v>
      </c>
      <c r="I267" s="24">
        <f>H268</f>
        <v>809</v>
      </c>
    </row>
    <row r="268" spans="1:9" x14ac:dyDescent="0.25">
      <c r="A268" s="154"/>
      <c r="B268" s="155"/>
      <c r="C268" s="74" t="s">
        <v>384</v>
      </c>
      <c r="D268" s="71">
        <v>809</v>
      </c>
      <c r="E268" s="11"/>
      <c r="F268" s="12"/>
      <c r="G268" s="12"/>
      <c r="H268" s="13">
        <f>D268</f>
        <v>809</v>
      </c>
      <c r="I268" s="24"/>
    </row>
    <row r="269" spans="1:9" x14ac:dyDescent="0.25">
      <c r="A269" s="32"/>
      <c r="B269" s="33"/>
      <c r="C269" s="34"/>
      <c r="D269" s="34"/>
      <c r="E269" s="34"/>
      <c r="F269" s="34"/>
      <c r="G269" s="34"/>
      <c r="H269" s="34"/>
      <c r="I269" s="34"/>
    </row>
    <row r="270" spans="1:9" ht="15" customHeight="1" x14ac:dyDescent="0.25">
      <c r="A270" s="154" t="s">
        <v>176</v>
      </c>
      <c r="B270" s="155" t="s">
        <v>167</v>
      </c>
      <c r="C270" s="7" t="s">
        <v>36</v>
      </c>
      <c r="D270" s="7" t="s">
        <v>38</v>
      </c>
      <c r="E270" s="11" t="s">
        <v>168</v>
      </c>
      <c r="F270" s="12"/>
      <c r="G270" s="12"/>
      <c r="H270" s="13" t="s">
        <v>124</v>
      </c>
      <c r="I270" s="24">
        <f>SUM(H271:H276)</f>
        <v>28</v>
      </c>
    </row>
    <row r="271" spans="1:9" ht="60" customHeight="1" x14ac:dyDescent="0.25">
      <c r="A271" s="154"/>
      <c r="B271" s="155"/>
      <c r="C271" s="7" t="s">
        <v>169</v>
      </c>
      <c r="D271" s="7" t="s">
        <v>170</v>
      </c>
      <c r="E271" s="11" t="s">
        <v>171</v>
      </c>
      <c r="F271" s="12"/>
      <c r="G271" s="12"/>
      <c r="H271" s="13"/>
      <c r="I271" s="24"/>
    </row>
    <row r="272" spans="1:9" ht="60" customHeight="1" x14ac:dyDescent="0.25">
      <c r="A272" s="154"/>
      <c r="B272" s="155"/>
      <c r="C272" s="53"/>
      <c r="D272" s="53" t="s">
        <v>172</v>
      </c>
      <c r="E272" s="53">
        <v>8</v>
      </c>
      <c r="F272" s="12"/>
      <c r="G272" s="12"/>
      <c r="H272" s="13">
        <f>E272</f>
        <v>8</v>
      </c>
      <c r="I272" s="24"/>
    </row>
    <row r="273" spans="1:9" ht="60" customHeight="1" x14ac:dyDescent="0.25">
      <c r="A273" s="154"/>
      <c r="B273" s="155"/>
      <c r="C273" s="53"/>
      <c r="D273" s="53" t="s">
        <v>173</v>
      </c>
      <c r="E273" s="53">
        <v>2</v>
      </c>
      <c r="F273" s="12"/>
      <c r="G273" s="12"/>
      <c r="H273" s="13">
        <f t="shared" ref="H273:H276" si="10">E273</f>
        <v>2</v>
      </c>
      <c r="I273" s="24"/>
    </row>
    <row r="274" spans="1:9" ht="60" customHeight="1" x14ac:dyDescent="0.25">
      <c r="A274" s="154"/>
      <c r="B274" s="155"/>
      <c r="C274" s="53"/>
      <c r="D274" s="53" t="s">
        <v>174</v>
      </c>
      <c r="E274" s="53">
        <v>8</v>
      </c>
      <c r="F274" s="12"/>
      <c r="G274" s="12"/>
      <c r="H274" s="13">
        <f t="shared" si="10"/>
        <v>8</v>
      </c>
      <c r="I274" s="24"/>
    </row>
    <row r="275" spans="1:9" ht="60" customHeight="1" x14ac:dyDescent="0.25">
      <c r="A275" s="154"/>
      <c r="B275" s="155"/>
      <c r="C275" s="53"/>
      <c r="D275" s="53" t="s">
        <v>385</v>
      </c>
      <c r="E275" s="53">
        <v>8</v>
      </c>
      <c r="F275" s="12"/>
      <c r="G275" s="12"/>
      <c r="H275" s="13">
        <f t="shared" si="10"/>
        <v>8</v>
      </c>
      <c r="I275" s="24"/>
    </row>
    <row r="276" spans="1:9" ht="60" customHeight="1" x14ac:dyDescent="0.25">
      <c r="A276" s="154"/>
      <c r="B276" s="155"/>
      <c r="C276" s="53"/>
      <c r="D276" s="53" t="s">
        <v>175</v>
      </c>
      <c r="E276" s="53">
        <v>2</v>
      </c>
      <c r="F276" s="12"/>
      <c r="G276" s="12"/>
      <c r="H276" s="13">
        <f t="shared" si="10"/>
        <v>2</v>
      </c>
      <c r="I276" s="24"/>
    </row>
    <row r="277" spans="1:9" x14ac:dyDescent="0.25">
      <c r="A277" s="32"/>
      <c r="B277" s="33"/>
      <c r="C277" s="54"/>
      <c r="D277" s="54"/>
      <c r="E277" s="54"/>
      <c r="F277" s="54"/>
      <c r="G277" s="54"/>
      <c r="H277" s="54"/>
      <c r="I277" s="54"/>
    </row>
    <row r="278" spans="1:9" ht="15" customHeight="1" x14ac:dyDescent="0.25">
      <c r="A278" s="172" t="s">
        <v>186</v>
      </c>
      <c r="B278" s="174" t="s">
        <v>167</v>
      </c>
      <c r="C278" s="55" t="s">
        <v>36</v>
      </c>
      <c r="D278" s="55"/>
      <c r="E278" s="55"/>
      <c r="F278" s="55"/>
      <c r="G278" s="55"/>
      <c r="H278" s="55" t="s">
        <v>124</v>
      </c>
      <c r="I278" s="56">
        <f>SUM(H280:H288)</f>
        <v>18</v>
      </c>
    </row>
    <row r="279" spans="1:9" ht="15.75" x14ac:dyDescent="0.25">
      <c r="A279" s="173"/>
      <c r="B279" s="174"/>
      <c r="C279" s="57" t="s">
        <v>169</v>
      </c>
      <c r="D279" s="57" t="s">
        <v>170</v>
      </c>
      <c r="E279" s="55" t="s">
        <v>171</v>
      </c>
      <c r="F279" s="55"/>
      <c r="G279" s="55"/>
      <c r="H279" s="55"/>
      <c r="I279" s="55"/>
    </row>
    <row r="280" spans="1:9" ht="60" customHeight="1" x14ac:dyDescent="0.25">
      <c r="A280" s="173"/>
      <c r="B280" s="174"/>
      <c r="C280" s="58"/>
      <c r="D280" s="58" t="s">
        <v>177</v>
      </c>
      <c r="E280" s="58"/>
      <c r="F280" s="59"/>
      <c r="G280" s="59"/>
      <c r="H280" s="60">
        <f>E280</f>
        <v>0</v>
      </c>
      <c r="I280" s="59"/>
    </row>
    <row r="281" spans="1:9" ht="60" customHeight="1" x14ac:dyDescent="0.25">
      <c r="A281" s="173"/>
      <c r="B281" s="174"/>
      <c r="C281" s="58"/>
      <c r="D281" s="58" t="s">
        <v>178</v>
      </c>
      <c r="E281" s="58"/>
      <c r="F281" s="59"/>
      <c r="G281" s="59"/>
      <c r="H281" s="60">
        <f t="shared" ref="H281:H288" si="11">E281</f>
        <v>0</v>
      </c>
      <c r="I281" s="59"/>
    </row>
    <row r="282" spans="1:9" ht="60" customHeight="1" x14ac:dyDescent="0.25">
      <c r="A282" s="173"/>
      <c r="B282" s="174"/>
      <c r="C282" s="58"/>
      <c r="D282" s="58" t="s">
        <v>179</v>
      </c>
      <c r="E282" s="58"/>
      <c r="F282" s="59"/>
      <c r="G282" s="59"/>
      <c r="H282" s="60">
        <f t="shared" si="11"/>
        <v>0</v>
      </c>
      <c r="I282" s="59"/>
    </row>
    <row r="283" spans="1:9" ht="60" customHeight="1" x14ac:dyDescent="0.25">
      <c r="A283" s="173"/>
      <c r="B283" s="174"/>
      <c r="C283" s="58"/>
      <c r="D283" s="58" t="s">
        <v>180</v>
      </c>
      <c r="E283" s="58"/>
      <c r="F283" s="59"/>
      <c r="G283" s="59"/>
      <c r="H283" s="60">
        <f t="shared" si="11"/>
        <v>0</v>
      </c>
      <c r="I283" s="59"/>
    </row>
    <row r="284" spans="1:9" ht="60" customHeight="1" x14ac:dyDescent="0.25">
      <c r="A284" s="173"/>
      <c r="B284" s="174"/>
      <c r="C284" s="58"/>
      <c r="D284" s="58" t="s">
        <v>181</v>
      </c>
      <c r="E284" s="58"/>
      <c r="F284" s="59"/>
      <c r="G284" s="59"/>
      <c r="H284" s="60">
        <f t="shared" si="11"/>
        <v>0</v>
      </c>
      <c r="I284" s="59"/>
    </row>
    <row r="285" spans="1:9" ht="60" customHeight="1" x14ac:dyDescent="0.25">
      <c r="A285" s="173"/>
      <c r="B285" s="174"/>
      <c r="C285" s="58"/>
      <c r="D285" s="58" t="s">
        <v>182</v>
      </c>
      <c r="E285" s="58">
        <v>8</v>
      </c>
      <c r="F285" s="59"/>
      <c r="G285" s="59"/>
      <c r="H285" s="60">
        <f t="shared" si="11"/>
        <v>8</v>
      </c>
      <c r="I285" s="59"/>
    </row>
    <row r="286" spans="1:9" ht="60" customHeight="1" x14ac:dyDescent="0.25">
      <c r="A286" s="173"/>
      <c r="B286" s="174"/>
      <c r="C286" s="58"/>
      <c r="D286" s="58" t="s">
        <v>183</v>
      </c>
      <c r="E286" s="58">
        <v>8</v>
      </c>
      <c r="F286" s="59"/>
      <c r="G286" s="59"/>
      <c r="H286" s="60">
        <f t="shared" si="11"/>
        <v>8</v>
      </c>
      <c r="I286" s="59"/>
    </row>
    <row r="287" spans="1:9" ht="60" customHeight="1" x14ac:dyDescent="0.25">
      <c r="A287" s="173"/>
      <c r="B287" s="174"/>
      <c r="C287" s="58"/>
      <c r="D287" s="58" t="s">
        <v>184</v>
      </c>
      <c r="E287" s="58">
        <v>1</v>
      </c>
      <c r="F287" s="59"/>
      <c r="G287" s="59"/>
      <c r="H287" s="60">
        <f t="shared" si="11"/>
        <v>1</v>
      </c>
      <c r="I287" s="59"/>
    </row>
    <row r="288" spans="1:9" ht="60" customHeight="1" x14ac:dyDescent="0.25">
      <c r="A288" s="173"/>
      <c r="B288" s="174"/>
      <c r="C288" s="58"/>
      <c r="D288" s="58" t="s">
        <v>185</v>
      </c>
      <c r="E288" s="58">
        <v>1</v>
      </c>
      <c r="F288" s="59"/>
      <c r="G288" s="59"/>
      <c r="H288" s="60">
        <f t="shared" si="11"/>
        <v>1</v>
      </c>
      <c r="I288" s="59"/>
    </row>
    <row r="290" spans="1:9" ht="18.75" x14ac:dyDescent="0.25">
      <c r="A290" s="154" t="s">
        <v>186</v>
      </c>
      <c r="B290" s="155" t="s">
        <v>187</v>
      </c>
      <c r="C290" s="61" t="s">
        <v>188</v>
      </c>
      <c r="D290" s="61"/>
      <c r="E290" s="61"/>
      <c r="F290" s="12"/>
      <c r="G290" s="12"/>
      <c r="H290" s="13" t="s">
        <v>67</v>
      </c>
      <c r="I290" s="24">
        <f>H292+H293</f>
        <v>46</v>
      </c>
    </row>
    <row r="291" spans="1:9" ht="15.75" x14ac:dyDescent="0.25">
      <c r="A291" s="154"/>
      <c r="B291" s="155"/>
      <c r="C291" s="62" t="s">
        <v>159</v>
      </c>
      <c r="D291" s="62"/>
      <c r="E291" s="62"/>
      <c r="F291" s="12"/>
      <c r="G291" s="12"/>
      <c r="H291" s="13"/>
      <c r="I291" s="24"/>
    </row>
    <row r="292" spans="1:9" ht="15.75" x14ac:dyDescent="0.25">
      <c r="A292" s="154"/>
      <c r="B292" s="155"/>
      <c r="C292" s="62" t="s">
        <v>189</v>
      </c>
      <c r="D292" s="62" t="s">
        <v>386</v>
      </c>
      <c r="E292" s="62"/>
      <c r="F292" s="12"/>
      <c r="G292" s="12"/>
      <c r="H292" s="13" t="str">
        <f t="shared" ref="H292:H293" si="12">D292</f>
        <v>28</v>
      </c>
      <c r="I292" s="24"/>
    </row>
    <row r="293" spans="1:9" ht="15.75" x14ac:dyDescent="0.25">
      <c r="A293" s="154"/>
      <c r="B293" s="155"/>
      <c r="C293" s="63" t="s">
        <v>190</v>
      </c>
      <c r="D293" s="64">
        <v>18</v>
      </c>
      <c r="E293" s="62"/>
      <c r="F293" s="12"/>
      <c r="G293" s="12"/>
      <c r="H293" s="13">
        <f t="shared" si="12"/>
        <v>18</v>
      </c>
      <c r="I293" s="24"/>
    </row>
    <row r="294" spans="1:9" s="46" customFormat="1" x14ac:dyDescent="0.25"/>
    <row r="295" spans="1:9" x14ac:dyDescent="0.25">
      <c r="A295" s="4" t="s">
        <v>191</v>
      </c>
      <c r="B295" s="147" t="s">
        <v>26</v>
      </c>
      <c r="C295" s="147"/>
      <c r="D295" s="147"/>
      <c r="E295" s="147"/>
      <c r="F295" s="147"/>
      <c r="G295" s="147"/>
      <c r="H295" s="147"/>
      <c r="I295" s="148"/>
    </row>
    <row r="296" spans="1:9" ht="18.75" x14ac:dyDescent="0.25">
      <c r="A296" s="154" t="s">
        <v>192</v>
      </c>
      <c r="B296" s="155" t="s">
        <v>26</v>
      </c>
      <c r="C296" s="61"/>
      <c r="D296" s="61"/>
      <c r="E296" s="61"/>
      <c r="F296" s="12"/>
      <c r="G296" s="12"/>
      <c r="H296" s="13" t="s">
        <v>193</v>
      </c>
      <c r="I296" s="24">
        <f>I297</f>
        <v>3</v>
      </c>
    </row>
    <row r="297" spans="1:9" x14ac:dyDescent="0.25">
      <c r="A297" s="154"/>
      <c r="B297" s="155"/>
      <c r="C297" s="7"/>
      <c r="D297" s="7"/>
      <c r="E297" s="11"/>
      <c r="F297" s="12"/>
      <c r="G297" s="12"/>
      <c r="H297" s="13"/>
      <c r="I297" s="24">
        <f>H298</f>
        <v>3</v>
      </c>
    </row>
    <row r="298" spans="1:9" x14ac:dyDescent="0.25">
      <c r="A298" s="154"/>
      <c r="B298" s="155"/>
      <c r="C298" s="16"/>
      <c r="D298" s="16"/>
      <c r="E298" s="16"/>
      <c r="F298" s="16"/>
      <c r="G298" s="16"/>
      <c r="H298" s="16">
        <v>3</v>
      </c>
      <c r="I298" s="16"/>
    </row>
    <row r="299" spans="1:9" s="59" customFormat="1" x14ac:dyDescent="0.25"/>
    <row r="300" spans="1:9" x14ac:dyDescent="0.25">
      <c r="A300" s="75" t="s">
        <v>194</v>
      </c>
      <c r="B300" s="176" t="s">
        <v>28</v>
      </c>
      <c r="C300" s="176"/>
      <c r="D300" s="176"/>
      <c r="E300" s="176"/>
      <c r="F300" s="176"/>
      <c r="G300" s="176"/>
      <c r="H300" s="176"/>
      <c r="I300" s="177"/>
    </row>
    <row r="301" spans="1:9" ht="18.75" x14ac:dyDescent="0.25">
      <c r="A301" s="154" t="s">
        <v>195</v>
      </c>
      <c r="B301" s="155" t="s">
        <v>197</v>
      </c>
      <c r="C301" s="61"/>
      <c r="D301" s="61"/>
      <c r="E301" s="61"/>
      <c r="F301" s="12"/>
      <c r="G301" s="12"/>
      <c r="H301" s="13" t="s">
        <v>198</v>
      </c>
      <c r="I301" s="24">
        <f>I302</f>
        <v>3985.54</v>
      </c>
    </row>
    <row r="302" spans="1:9" x14ac:dyDescent="0.25">
      <c r="A302" s="154"/>
      <c r="B302" s="155"/>
      <c r="C302" s="7"/>
      <c r="D302" s="7" t="s">
        <v>42</v>
      </c>
      <c r="E302" s="11" t="s">
        <v>83</v>
      </c>
      <c r="F302" s="12"/>
      <c r="G302" s="12"/>
      <c r="H302" s="13"/>
      <c r="I302" s="24">
        <f>H303</f>
        <v>3985.54</v>
      </c>
    </row>
    <row r="303" spans="1:9" x14ac:dyDescent="0.25">
      <c r="A303" s="154"/>
      <c r="B303" s="155"/>
      <c r="C303" s="14" t="s">
        <v>199</v>
      </c>
      <c r="D303" s="14">
        <v>3985.54</v>
      </c>
      <c r="E303" s="14"/>
      <c r="F303" s="14"/>
      <c r="G303" s="14"/>
      <c r="H303" s="14">
        <f>D303</f>
        <v>3985.54</v>
      </c>
      <c r="I303" s="14"/>
    </row>
    <row r="305" spans="1:9" ht="18.75" x14ac:dyDescent="0.25">
      <c r="A305" s="154" t="s">
        <v>196</v>
      </c>
      <c r="B305" s="155" t="s">
        <v>201</v>
      </c>
      <c r="C305" s="61"/>
      <c r="D305" s="61"/>
      <c r="E305" s="61"/>
      <c r="F305" s="12"/>
      <c r="G305" s="12"/>
      <c r="H305" s="13" t="s">
        <v>198</v>
      </c>
      <c r="I305" s="24">
        <f>I306</f>
        <v>3985.54</v>
      </c>
    </row>
    <row r="306" spans="1:9" x14ac:dyDescent="0.25">
      <c r="A306" s="154"/>
      <c r="B306" s="155"/>
      <c r="C306" s="7" t="s">
        <v>42</v>
      </c>
      <c r="D306" s="7" t="s">
        <v>202</v>
      </c>
      <c r="E306" s="11" t="s">
        <v>83</v>
      </c>
      <c r="F306" s="12"/>
      <c r="G306" s="12"/>
      <c r="H306" s="13"/>
      <c r="I306" s="24">
        <f>H307</f>
        <v>3985.54</v>
      </c>
    </row>
    <row r="307" spans="1:9" x14ac:dyDescent="0.25">
      <c r="A307" s="154"/>
      <c r="B307" s="155"/>
      <c r="C307" s="14" t="s">
        <v>199</v>
      </c>
      <c r="D307" s="14">
        <f>D303</f>
        <v>3985.54</v>
      </c>
      <c r="E307" s="14"/>
      <c r="F307" s="14"/>
      <c r="G307" s="14"/>
      <c r="H307" s="14">
        <f>D307</f>
        <v>3985.54</v>
      </c>
      <c r="I307" s="14"/>
    </row>
    <row r="309" spans="1:9" ht="18.75" x14ac:dyDescent="0.25">
      <c r="A309" s="154" t="s">
        <v>200</v>
      </c>
      <c r="B309" s="155" t="s">
        <v>201</v>
      </c>
      <c r="C309" s="61"/>
      <c r="D309" s="61"/>
      <c r="E309" s="61"/>
      <c r="F309" s="12"/>
      <c r="G309" s="12"/>
      <c r="H309" s="13" t="s">
        <v>198</v>
      </c>
      <c r="I309" s="24">
        <f>I310</f>
        <v>1</v>
      </c>
    </row>
    <row r="310" spans="1:9" x14ac:dyDescent="0.25">
      <c r="A310" s="154"/>
      <c r="B310" s="155"/>
      <c r="C310" s="7"/>
      <c r="D310" s="7" t="s">
        <v>202</v>
      </c>
      <c r="E310" s="11" t="s">
        <v>127</v>
      </c>
      <c r="F310" s="29" t="s">
        <v>128</v>
      </c>
      <c r="G310" s="12"/>
      <c r="H310" s="13"/>
      <c r="I310" s="24">
        <f>H311</f>
        <v>1</v>
      </c>
    </row>
    <row r="311" spans="1:9" x14ac:dyDescent="0.25">
      <c r="A311" s="154"/>
      <c r="B311" s="155"/>
      <c r="C311" s="14"/>
      <c r="D311" s="14">
        <v>1</v>
      </c>
      <c r="E311" s="14"/>
      <c r="F311" s="14"/>
      <c r="G311" s="14"/>
      <c r="H311" s="14">
        <f>D311</f>
        <v>1</v>
      </c>
      <c r="I311" s="14"/>
    </row>
  </sheetData>
  <mergeCells count="138">
    <mergeCell ref="A301:A303"/>
    <mergeCell ref="B301:B303"/>
    <mergeCell ref="A305:A307"/>
    <mergeCell ref="B305:B307"/>
    <mergeCell ref="A309:A311"/>
    <mergeCell ref="B309:B311"/>
    <mergeCell ref="B295:I295"/>
    <mergeCell ref="A296:A298"/>
    <mergeCell ref="B296:B298"/>
    <mergeCell ref="B300:I300"/>
    <mergeCell ref="A245:A250"/>
    <mergeCell ref="B245:B250"/>
    <mergeCell ref="A252:A254"/>
    <mergeCell ref="B252:B254"/>
    <mergeCell ref="A270:A276"/>
    <mergeCell ref="B270:B276"/>
    <mergeCell ref="A278:A288"/>
    <mergeCell ref="B278:B288"/>
    <mergeCell ref="A290:A293"/>
    <mergeCell ref="B290:B293"/>
    <mergeCell ref="B256:I256"/>
    <mergeCell ref="A258:A261"/>
    <mergeCell ref="B258:B261"/>
    <mergeCell ref="A263:A265"/>
    <mergeCell ref="B263:B265"/>
    <mergeCell ref="A222:A230"/>
    <mergeCell ref="B222:B230"/>
    <mergeCell ref="A232:A237"/>
    <mergeCell ref="B232:B237"/>
    <mergeCell ref="A210:A214"/>
    <mergeCell ref="B210:B214"/>
    <mergeCell ref="A216:A220"/>
    <mergeCell ref="B216:B220"/>
    <mergeCell ref="A239:A243"/>
    <mergeCell ref="B239:B243"/>
    <mergeCell ref="B126:I126"/>
    <mergeCell ref="A127:A128"/>
    <mergeCell ref="B127:B128"/>
    <mergeCell ref="A183:A192"/>
    <mergeCell ref="B183:B192"/>
    <mergeCell ref="A194:A200"/>
    <mergeCell ref="B194:B200"/>
    <mergeCell ref="A202:A208"/>
    <mergeCell ref="B202:B208"/>
    <mergeCell ref="A130:A149"/>
    <mergeCell ref="B130:B149"/>
    <mergeCell ref="A151:A170"/>
    <mergeCell ref="B151:B170"/>
    <mergeCell ref="A172:A181"/>
    <mergeCell ref="B172:B181"/>
    <mergeCell ref="A120:A121"/>
    <mergeCell ref="B120:B121"/>
    <mergeCell ref="A123:A124"/>
    <mergeCell ref="B123:B124"/>
    <mergeCell ref="A108:A109"/>
    <mergeCell ref="B108:B109"/>
    <mergeCell ref="A111:A112"/>
    <mergeCell ref="B111:B112"/>
    <mergeCell ref="A114:A115"/>
    <mergeCell ref="B114:B115"/>
    <mergeCell ref="A102:A103"/>
    <mergeCell ref="B102:B103"/>
    <mergeCell ref="A105:A106"/>
    <mergeCell ref="B105:B106"/>
    <mergeCell ref="A96:A97"/>
    <mergeCell ref="B96:B97"/>
    <mergeCell ref="A99:A100"/>
    <mergeCell ref="B99:B100"/>
    <mergeCell ref="A117:A118"/>
    <mergeCell ref="B117:B118"/>
    <mergeCell ref="A90:A91"/>
    <mergeCell ref="B90:B91"/>
    <mergeCell ref="A93:A94"/>
    <mergeCell ref="B93:B94"/>
    <mergeCell ref="A79:A80"/>
    <mergeCell ref="B79:B80"/>
    <mergeCell ref="A83:A85"/>
    <mergeCell ref="B83:B85"/>
    <mergeCell ref="A87:A88"/>
    <mergeCell ref="B87:B88"/>
    <mergeCell ref="A73:A74"/>
    <mergeCell ref="B73:B74"/>
    <mergeCell ref="A76:A77"/>
    <mergeCell ref="B76:B77"/>
    <mergeCell ref="A64:A65"/>
    <mergeCell ref="B64:B65"/>
    <mergeCell ref="A67:A68"/>
    <mergeCell ref="B67:B68"/>
    <mergeCell ref="A70:A71"/>
    <mergeCell ref="B70:B71"/>
    <mergeCell ref="A53:A54"/>
    <mergeCell ref="B53:B54"/>
    <mergeCell ref="A56:A57"/>
    <mergeCell ref="B56:B57"/>
    <mergeCell ref="B59:I59"/>
    <mergeCell ref="A61:A62"/>
    <mergeCell ref="B61:B62"/>
    <mergeCell ref="A45:A46"/>
    <mergeCell ref="B45:B46"/>
    <mergeCell ref="B48:I48"/>
    <mergeCell ref="C49:I49"/>
    <mergeCell ref="A50:A51"/>
    <mergeCell ref="B50:B51"/>
    <mergeCell ref="D62:F62"/>
    <mergeCell ref="A39:A40"/>
    <mergeCell ref="B39:B40"/>
    <mergeCell ref="A42:A43"/>
    <mergeCell ref="B42:B43"/>
    <mergeCell ref="A27:A28"/>
    <mergeCell ref="B27:B28"/>
    <mergeCell ref="A30:A31"/>
    <mergeCell ref="B30:B31"/>
    <mergeCell ref="A33:A34"/>
    <mergeCell ref="B33:B34"/>
    <mergeCell ref="F64:G65"/>
    <mergeCell ref="A4:I5"/>
    <mergeCell ref="B6:I6"/>
    <mergeCell ref="C7:I7"/>
    <mergeCell ref="A8:A9"/>
    <mergeCell ref="B8:B9"/>
    <mergeCell ref="A10:I10"/>
    <mergeCell ref="A267:A268"/>
    <mergeCell ref="B267:B268"/>
    <mergeCell ref="A19:A20"/>
    <mergeCell ref="B19:B20"/>
    <mergeCell ref="A22:A23"/>
    <mergeCell ref="B22:B23"/>
    <mergeCell ref="B25:I25"/>
    <mergeCell ref="C26:I26"/>
    <mergeCell ref="B11:I11"/>
    <mergeCell ref="C12:I12"/>
    <mergeCell ref="A13:A14"/>
    <mergeCell ref="B13:B14"/>
    <mergeCell ref="A15:I15"/>
    <mergeCell ref="A16:A17"/>
    <mergeCell ref="B16:B17"/>
    <mergeCell ref="A36:A37"/>
    <mergeCell ref="B36:B37"/>
  </mergeCells>
  <conditionalFormatting sqref="D259:D261">
    <cfRule type="cellIs" dxfId="3" priority="5" operator="equal">
      <formula>0</formula>
    </cfRule>
  </conditionalFormatting>
  <conditionalFormatting sqref="D264:D265">
    <cfRule type="cellIs" dxfId="2" priority="4" operator="equal">
      <formula>0</formula>
    </cfRule>
  </conditionalFormatting>
  <conditionalFormatting sqref="D268">
    <cfRule type="cellIs" dxfId="1" priority="1" operator="equal">
      <formula>0</formula>
    </cfRule>
  </conditionalFormatting>
  <conditionalFormatting sqref="D293">
    <cfRule type="cellIs" dxfId="0" priority="6" operator="equal">
      <formula>0</formula>
    </cfRule>
  </conditionalFormatting>
  <pageMargins left="0.51181102362204722" right="0.51181102362204722" top="0.78740157480314965" bottom="0.78740157480314965" header="0.31496062992125984" footer="0.31496062992125984"/>
  <pageSetup paperSize="9" scale="48" fitToHeight="0" orientation="landscape" r:id="rId1"/>
  <rowBreaks count="1" manualBreakCount="1">
    <brk id="275" max="8"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B48C30-6994-4CF3-9F13-FABAB9F378A4}">
  <sheetPr>
    <tabColor rgb="FF92D050"/>
  </sheetPr>
  <dimension ref="A1:R38"/>
  <sheetViews>
    <sheetView showOutlineSymbols="0" showWhiteSpace="0" view="pageBreakPreview" zoomScale="70" zoomScaleNormal="100" zoomScaleSheetLayoutView="70" workbookViewId="0">
      <selection activeCell="C21" sqref="C21"/>
    </sheetView>
  </sheetViews>
  <sheetFormatPr defaultRowHeight="14.25" x14ac:dyDescent="0.2"/>
  <cols>
    <col min="1" max="1" width="11.25" customWidth="1"/>
    <col min="2" max="2" width="47.75" customWidth="1"/>
    <col min="3" max="3" width="20" bestFit="1" customWidth="1"/>
    <col min="4" max="4" width="15.5" customWidth="1"/>
    <col min="5" max="5" width="16.125" customWidth="1"/>
    <col min="6" max="6" width="15.375" customWidth="1"/>
    <col min="7" max="7" width="16.375" customWidth="1"/>
    <col min="8" max="8" width="17.875" customWidth="1"/>
    <col min="9" max="9" width="16.5" customWidth="1"/>
    <col min="10" max="10" width="17.125" customWidth="1"/>
    <col min="11" max="11" width="17.5" customWidth="1"/>
    <col min="12" max="12" width="18.5" customWidth="1"/>
    <col min="13" max="13" width="19.375" customWidth="1"/>
    <col min="14" max="14" width="17.125" customWidth="1"/>
    <col min="15" max="15" width="17.875" customWidth="1"/>
    <col min="16" max="16" width="12" bestFit="1" customWidth="1"/>
    <col min="17" max="17" width="20" customWidth="1"/>
    <col min="18" max="30" width="12" bestFit="1" customWidth="1"/>
  </cols>
  <sheetData>
    <row r="1" spans="1:18" ht="109.5" customHeight="1" x14ac:dyDescent="0.2"/>
    <row r="2" spans="1:18" ht="15" x14ac:dyDescent="0.2">
      <c r="A2" s="77"/>
      <c r="B2" s="77" t="s">
        <v>0</v>
      </c>
      <c r="C2" s="77" t="s">
        <v>1</v>
      </c>
      <c r="D2" s="138" t="s">
        <v>2</v>
      </c>
      <c r="E2" s="138"/>
      <c r="F2" s="138" t="s">
        <v>3</v>
      </c>
      <c r="G2" s="138"/>
    </row>
    <row r="3" spans="1:18" ht="122.25" customHeight="1" thickBot="1" x14ac:dyDescent="0.25">
      <c r="A3" s="76"/>
      <c r="B3" s="76" t="s">
        <v>387</v>
      </c>
      <c r="C3" s="76" t="s">
        <v>411</v>
      </c>
      <c r="D3" s="136" t="s">
        <v>412</v>
      </c>
      <c r="E3" s="136"/>
      <c r="F3" s="136" t="s">
        <v>351</v>
      </c>
      <c r="G3" s="136"/>
    </row>
    <row r="4" spans="1:18" ht="21" customHeight="1" thickBot="1" x14ac:dyDescent="0.3">
      <c r="A4" s="178" t="s">
        <v>341</v>
      </c>
      <c r="B4" s="179"/>
      <c r="C4" s="179"/>
      <c r="D4" s="179"/>
      <c r="E4" s="179"/>
      <c r="F4" s="179"/>
      <c r="G4" s="179"/>
      <c r="H4" s="179"/>
      <c r="I4" s="179"/>
      <c r="J4" s="179"/>
      <c r="K4" s="179"/>
      <c r="L4" s="179"/>
      <c r="M4" s="179"/>
      <c r="N4" s="179"/>
      <c r="O4" s="180"/>
    </row>
    <row r="5" spans="1:18" ht="15" x14ac:dyDescent="0.2">
      <c r="A5" s="84" t="s">
        <v>5</v>
      </c>
      <c r="B5" s="84" t="s">
        <v>6</v>
      </c>
      <c r="C5" s="85" t="s">
        <v>342</v>
      </c>
      <c r="D5" s="85" t="s">
        <v>343</v>
      </c>
      <c r="E5" s="85" t="s">
        <v>344</v>
      </c>
      <c r="F5" s="85" t="s">
        <v>345</v>
      </c>
      <c r="G5" s="85" t="s">
        <v>346</v>
      </c>
      <c r="H5" s="85" t="s">
        <v>425</v>
      </c>
      <c r="I5" s="85" t="s">
        <v>426</v>
      </c>
      <c r="J5" s="85" t="s">
        <v>427</v>
      </c>
      <c r="K5" s="85" t="s">
        <v>428</v>
      </c>
      <c r="L5" s="85" t="s">
        <v>429</v>
      </c>
      <c r="M5" s="85" t="s">
        <v>430</v>
      </c>
      <c r="N5" s="85" t="s">
        <v>431</v>
      </c>
      <c r="O5" s="85" t="s">
        <v>432</v>
      </c>
    </row>
    <row r="6" spans="1:18" ht="24" customHeight="1" thickBot="1" x14ac:dyDescent="0.25">
      <c r="A6" s="181" t="s">
        <v>9</v>
      </c>
      <c r="B6" s="183" t="s">
        <v>10</v>
      </c>
      <c r="C6" s="96">
        <f>Orçamento!I6</f>
        <v>0</v>
      </c>
      <c r="D6" s="97">
        <f>$C$6*(D7)</f>
        <v>0</v>
      </c>
      <c r="E6" s="97">
        <f t="shared" ref="E6:O6" si="0">$C$6*(E7)</f>
        <v>0</v>
      </c>
      <c r="F6" s="97">
        <f t="shared" si="0"/>
        <v>0</v>
      </c>
      <c r="G6" s="97">
        <f t="shared" si="0"/>
        <v>0</v>
      </c>
      <c r="H6" s="97">
        <f t="shared" si="0"/>
        <v>0</v>
      </c>
      <c r="I6" s="97">
        <f t="shared" si="0"/>
        <v>0</v>
      </c>
      <c r="J6" s="97">
        <f t="shared" si="0"/>
        <v>0</v>
      </c>
      <c r="K6" s="97">
        <f t="shared" si="0"/>
        <v>0</v>
      </c>
      <c r="L6" s="97">
        <f t="shared" si="0"/>
        <v>0</v>
      </c>
      <c r="M6" s="97">
        <f t="shared" si="0"/>
        <v>0</v>
      </c>
      <c r="N6" s="97">
        <f t="shared" si="0"/>
        <v>0</v>
      </c>
      <c r="O6" s="97">
        <f t="shared" si="0"/>
        <v>0</v>
      </c>
      <c r="Q6" s="112">
        <f>SUM(D6:O6)</f>
        <v>0</v>
      </c>
      <c r="R6" s="112">
        <f>Q6-C6</f>
        <v>0</v>
      </c>
    </row>
    <row r="7" spans="1:18" s="114" customFormat="1" ht="24" customHeight="1" thickTop="1" x14ac:dyDescent="0.2">
      <c r="A7" s="182"/>
      <c r="B7" s="184"/>
      <c r="C7" s="113">
        <f>SUM(D7:O7)</f>
        <v>1</v>
      </c>
      <c r="D7" s="113">
        <v>0.11360000000000001</v>
      </c>
      <c r="E7" s="113">
        <v>4.0599999999999997E-2</v>
      </c>
      <c r="F7" s="113">
        <v>3.3399999999999999E-2</v>
      </c>
      <c r="G7" s="113">
        <v>2.4400000000000002E-2</v>
      </c>
      <c r="H7" s="113">
        <v>0.15959999999999999</v>
      </c>
      <c r="I7" s="113">
        <v>0.14449999999999999</v>
      </c>
      <c r="J7" s="113">
        <v>0.14449999999999999</v>
      </c>
      <c r="K7" s="113">
        <v>0.14149999999999999</v>
      </c>
      <c r="L7" s="113">
        <v>7.4499999999999997E-2</v>
      </c>
      <c r="M7" s="113">
        <v>7.4200000000000002E-2</v>
      </c>
      <c r="N7" s="113">
        <v>2.3900000000000001E-2</v>
      </c>
      <c r="O7" s="113">
        <v>2.53E-2</v>
      </c>
      <c r="Q7" s="114">
        <f t="shared" ref="Q7:Q34" si="1">SUM(D7:O7)</f>
        <v>1</v>
      </c>
      <c r="R7" s="114">
        <f t="shared" ref="R7:R30" si="2">Q7-C7</f>
        <v>0</v>
      </c>
    </row>
    <row r="8" spans="1:18" ht="24" customHeight="1" thickBot="1" x14ac:dyDescent="0.25">
      <c r="A8" s="181" t="s">
        <v>11</v>
      </c>
      <c r="B8" s="183" t="s">
        <v>12</v>
      </c>
      <c r="C8" s="94">
        <f>Orçamento!I8</f>
        <v>0</v>
      </c>
      <c r="D8" s="97">
        <f>$C$8*(D9)</f>
        <v>0</v>
      </c>
      <c r="E8" s="97">
        <f>$C$8*(E9)</f>
        <v>0</v>
      </c>
      <c r="F8" s="108">
        <v>0</v>
      </c>
      <c r="G8" s="108">
        <v>0</v>
      </c>
      <c r="H8" s="108">
        <v>0</v>
      </c>
      <c r="I8" s="108">
        <v>0</v>
      </c>
      <c r="J8" s="108">
        <v>0</v>
      </c>
      <c r="K8" s="108">
        <v>0</v>
      </c>
      <c r="L8" s="108">
        <v>0</v>
      </c>
      <c r="M8" s="108">
        <v>0</v>
      </c>
      <c r="N8" s="108">
        <v>0</v>
      </c>
      <c r="O8" s="108">
        <v>0</v>
      </c>
      <c r="Q8" s="112">
        <f t="shared" si="1"/>
        <v>0</v>
      </c>
      <c r="R8" s="112">
        <f t="shared" si="2"/>
        <v>0</v>
      </c>
    </row>
    <row r="9" spans="1:18" ht="24" customHeight="1" thickTop="1" thickBot="1" x14ac:dyDescent="0.25">
      <c r="A9" s="182"/>
      <c r="B9" s="184"/>
      <c r="C9" s="99">
        <f>SUM(D9:O9)</f>
        <v>1</v>
      </c>
      <c r="D9" s="98">
        <v>0.5</v>
      </c>
      <c r="E9" s="101">
        <v>0.5</v>
      </c>
      <c r="F9" s="65"/>
      <c r="G9" s="65"/>
      <c r="H9" s="65"/>
      <c r="I9" s="65"/>
      <c r="J9" s="65"/>
      <c r="K9" s="65"/>
      <c r="L9" s="65"/>
      <c r="M9" s="65"/>
      <c r="N9" s="65"/>
      <c r="O9" s="65"/>
      <c r="Q9" s="112">
        <f t="shared" si="1"/>
        <v>1</v>
      </c>
      <c r="R9" s="112">
        <f t="shared" si="2"/>
        <v>0</v>
      </c>
    </row>
    <row r="10" spans="1:18" ht="24" customHeight="1" thickTop="1" thickBot="1" x14ac:dyDescent="0.25">
      <c r="A10" s="181" t="s">
        <v>13</v>
      </c>
      <c r="B10" s="183" t="s">
        <v>14</v>
      </c>
      <c r="C10" s="94">
        <f>Orçamento!I13</f>
        <v>0</v>
      </c>
      <c r="D10" s="97">
        <f>$C$10*(D11)</f>
        <v>0</v>
      </c>
      <c r="E10" s="108">
        <v>0</v>
      </c>
      <c r="F10" s="108">
        <v>0</v>
      </c>
      <c r="G10" s="108">
        <v>0</v>
      </c>
      <c r="H10" s="108">
        <v>0</v>
      </c>
      <c r="I10" s="108">
        <v>0</v>
      </c>
      <c r="J10" s="108">
        <v>0</v>
      </c>
      <c r="K10" s="108">
        <v>0</v>
      </c>
      <c r="L10" s="108">
        <v>0</v>
      </c>
      <c r="M10" s="108">
        <v>0</v>
      </c>
      <c r="N10" s="108">
        <v>0</v>
      </c>
      <c r="O10" s="108">
        <v>0</v>
      </c>
      <c r="Q10" s="112">
        <f t="shared" si="1"/>
        <v>0</v>
      </c>
      <c r="R10" s="112">
        <f t="shared" si="2"/>
        <v>0</v>
      </c>
    </row>
    <row r="11" spans="1:18" ht="24" customHeight="1" thickTop="1" thickBot="1" x14ac:dyDescent="0.25">
      <c r="A11" s="182"/>
      <c r="B11" s="184"/>
      <c r="C11" s="99">
        <f>SUM(D11:O11)</f>
        <v>1</v>
      </c>
      <c r="D11" s="98">
        <v>1</v>
      </c>
      <c r="E11" s="95"/>
      <c r="F11" s="95"/>
      <c r="G11" s="95"/>
      <c r="H11" s="95"/>
      <c r="I11" s="95"/>
      <c r="J11" s="95"/>
      <c r="K11" s="95"/>
      <c r="L11" s="95"/>
      <c r="M11" s="95"/>
      <c r="N11" s="95"/>
      <c r="O11" s="95"/>
      <c r="Q11" s="112">
        <f t="shared" si="1"/>
        <v>1</v>
      </c>
      <c r="R11" s="112">
        <f t="shared" si="2"/>
        <v>0</v>
      </c>
    </row>
    <row r="12" spans="1:18" ht="24" customHeight="1" thickTop="1" thickBot="1" x14ac:dyDescent="0.25">
      <c r="A12" s="181" t="s">
        <v>15</v>
      </c>
      <c r="B12" s="183" t="s">
        <v>16</v>
      </c>
      <c r="C12" s="94">
        <f>Orçamento!I21</f>
        <v>0</v>
      </c>
      <c r="D12" s="97">
        <f>$C$12*(D13)</f>
        <v>0</v>
      </c>
      <c r="E12" s="97">
        <f t="shared" ref="E12:N12" si="3">$C$12*(E13)</f>
        <v>0</v>
      </c>
      <c r="F12" s="97">
        <f t="shared" si="3"/>
        <v>0</v>
      </c>
      <c r="G12" s="97">
        <f t="shared" si="3"/>
        <v>0</v>
      </c>
      <c r="H12" s="97">
        <f t="shared" si="3"/>
        <v>0</v>
      </c>
      <c r="I12" s="97">
        <f t="shared" si="3"/>
        <v>0</v>
      </c>
      <c r="J12" s="97">
        <f t="shared" si="3"/>
        <v>0</v>
      </c>
      <c r="K12" s="97">
        <f t="shared" si="3"/>
        <v>0</v>
      </c>
      <c r="L12" s="97">
        <f t="shared" si="3"/>
        <v>0</v>
      </c>
      <c r="M12" s="97">
        <f t="shared" si="3"/>
        <v>0</v>
      </c>
      <c r="N12" s="97">
        <f t="shared" si="3"/>
        <v>0</v>
      </c>
      <c r="O12" s="108">
        <v>0</v>
      </c>
      <c r="Q12" s="112">
        <f t="shared" si="1"/>
        <v>0</v>
      </c>
      <c r="R12" s="112">
        <f t="shared" si="2"/>
        <v>0</v>
      </c>
    </row>
    <row r="13" spans="1:18" ht="24" customHeight="1" thickTop="1" thickBot="1" x14ac:dyDescent="0.25">
      <c r="A13" s="182"/>
      <c r="B13" s="184"/>
      <c r="C13" s="99">
        <f>SUM(D13:O13)</f>
        <v>1</v>
      </c>
      <c r="D13" s="100">
        <v>0.1</v>
      </c>
      <c r="E13" s="100">
        <v>0.1</v>
      </c>
      <c r="F13" s="100">
        <v>0.1</v>
      </c>
      <c r="G13" s="100">
        <v>0.1</v>
      </c>
      <c r="H13" s="100">
        <v>0.1</v>
      </c>
      <c r="I13" s="100">
        <v>0.1</v>
      </c>
      <c r="J13" s="100">
        <v>0.1</v>
      </c>
      <c r="K13" s="100">
        <v>0.1</v>
      </c>
      <c r="L13" s="100">
        <v>0.1</v>
      </c>
      <c r="M13" s="100">
        <v>0.05</v>
      </c>
      <c r="N13" s="100">
        <v>0.05</v>
      </c>
      <c r="O13" s="65"/>
      <c r="Q13" s="112">
        <f t="shared" si="1"/>
        <v>1</v>
      </c>
      <c r="R13" s="112">
        <f t="shared" si="2"/>
        <v>0</v>
      </c>
    </row>
    <row r="14" spans="1:18" ht="24" customHeight="1" thickTop="1" thickBot="1" x14ac:dyDescent="0.25">
      <c r="A14" s="181" t="s">
        <v>17</v>
      </c>
      <c r="B14" s="183" t="s">
        <v>18</v>
      </c>
      <c r="C14" s="94">
        <f>Orçamento!I25</f>
        <v>0</v>
      </c>
      <c r="D14" s="97">
        <f>$C$14*(D15)</f>
        <v>0</v>
      </c>
      <c r="E14" s="97">
        <f t="shared" ref="E14:J14" si="4">$C$14*(E15)</f>
        <v>0</v>
      </c>
      <c r="F14" s="97">
        <f t="shared" si="4"/>
        <v>0</v>
      </c>
      <c r="G14" s="97">
        <f t="shared" si="4"/>
        <v>0</v>
      </c>
      <c r="H14" s="97">
        <f t="shared" si="4"/>
        <v>0</v>
      </c>
      <c r="I14" s="97">
        <f t="shared" si="4"/>
        <v>0</v>
      </c>
      <c r="J14" s="97">
        <f t="shared" si="4"/>
        <v>0</v>
      </c>
      <c r="K14" s="108">
        <v>0</v>
      </c>
      <c r="L14" s="108">
        <v>0</v>
      </c>
      <c r="M14" s="108">
        <v>0</v>
      </c>
      <c r="N14" s="108">
        <v>0</v>
      </c>
      <c r="O14" s="108">
        <v>0</v>
      </c>
      <c r="Q14" s="112">
        <f t="shared" si="1"/>
        <v>0</v>
      </c>
      <c r="R14" s="112">
        <f t="shared" si="2"/>
        <v>0</v>
      </c>
    </row>
    <row r="15" spans="1:18" ht="24" customHeight="1" thickTop="1" thickBot="1" x14ac:dyDescent="0.25">
      <c r="A15" s="182"/>
      <c r="B15" s="184"/>
      <c r="C15" s="99">
        <f>SUM(D15:O15)</f>
        <v>0.99999999999999989</v>
      </c>
      <c r="D15" s="100">
        <v>0.1</v>
      </c>
      <c r="E15" s="100">
        <v>0.2</v>
      </c>
      <c r="F15" s="100">
        <v>0.2</v>
      </c>
      <c r="G15" s="100">
        <v>0.2</v>
      </c>
      <c r="H15" s="100">
        <v>0.1</v>
      </c>
      <c r="I15" s="100">
        <v>0.1</v>
      </c>
      <c r="J15" s="100">
        <v>0.1</v>
      </c>
      <c r="K15" s="95"/>
      <c r="L15" s="95"/>
      <c r="M15" s="95"/>
      <c r="N15" s="65"/>
      <c r="O15" s="65"/>
      <c r="Q15" s="112">
        <f t="shared" si="1"/>
        <v>0.99999999999999989</v>
      </c>
      <c r="R15" s="112">
        <f t="shared" si="2"/>
        <v>0</v>
      </c>
    </row>
    <row r="16" spans="1:18" ht="24" customHeight="1" thickTop="1" thickBot="1" x14ac:dyDescent="0.25">
      <c r="A16" s="181" t="s">
        <v>19</v>
      </c>
      <c r="B16" s="185" t="s">
        <v>437</v>
      </c>
      <c r="C16" s="94">
        <f>Orçamento!I33</f>
        <v>0</v>
      </c>
      <c r="D16" s="108">
        <v>0</v>
      </c>
      <c r="E16" s="108">
        <v>0</v>
      </c>
      <c r="F16" s="108">
        <v>0</v>
      </c>
      <c r="G16" s="108">
        <v>0</v>
      </c>
      <c r="H16" s="97">
        <f>$C$16*(H17)</f>
        <v>0</v>
      </c>
      <c r="I16" s="97">
        <f t="shared" ref="I16:M16" si="5">$C$16*(I17)</f>
        <v>0</v>
      </c>
      <c r="J16" s="97">
        <f t="shared" si="5"/>
        <v>0</v>
      </c>
      <c r="K16" s="97">
        <f t="shared" si="5"/>
        <v>0</v>
      </c>
      <c r="L16" s="97">
        <f t="shared" si="5"/>
        <v>0</v>
      </c>
      <c r="M16" s="97">
        <f t="shared" si="5"/>
        <v>0</v>
      </c>
      <c r="N16" s="108">
        <v>0</v>
      </c>
      <c r="O16" s="108">
        <v>0</v>
      </c>
      <c r="Q16" s="112">
        <f t="shared" si="1"/>
        <v>0</v>
      </c>
      <c r="R16" s="112">
        <f t="shared" si="2"/>
        <v>0</v>
      </c>
    </row>
    <row r="17" spans="1:18" ht="24" customHeight="1" thickTop="1" thickBot="1" x14ac:dyDescent="0.25">
      <c r="A17" s="182"/>
      <c r="B17" s="186"/>
      <c r="C17" s="99">
        <f>SUM(D17:O17)</f>
        <v>1</v>
      </c>
      <c r="D17" s="102"/>
      <c r="E17" s="102"/>
      <c r="F17" s="102"/>
      <c r="G17" s="102"/>
      <c r="H17" s="100">
        <v>0.2</v>
      </c>
      <c r="I17" s="100">
        <v>0.2</v>
      </c>
      <c r="J17" s="100">
        <v>0.2</v>
      </c>
      <c r="K17" s="100">
        <v>0.2</v>
      </c>
      <c r="L17" s="100">
        <v>0.1</v>
      </c>
      <c r="M17" s="100">
        <v>0.1</v>
      </c>
      <c r="N17" s="95"/>
      <c r="O17" s="95"/>
      <c r="Q17" s="112">
        <f t="shared" si="1"/>
        <v>1</v>
      </c>
      <c r="R17" s="112">
        <f t="shared" si="2"/>
        <v>0</v>
      </c>
    </row>
    <row r="18" spans="1:18" ht="24" customHeight="1" thickTop="1" thickBot="1" x14ac:dyDescent="0.25">
      <c r="A18" s="181" t="s">
        <v>21</v>
      </c>
      <c r="B18" s="185" t="s">
        <v>22</v>
      </c>
      <c r="C18" s="94">
        <f>Orçamento!I49</f>
        <v>0</v>
      </c>
      <c r="D18" s="103">
        <f>D20+D22</f>
        <v>0</v>
      </c>
      <c r="E18" s="103">
        <f t="shared" ref="E18:G18" si="6">E22</f>
        <v>0</v>
      </c>
      <c r="F18" s="103">
        <f t="shared" si="6"/>
        <v>0</v>
      </c>
      <c r="G18" s="103">
        <f t="shared" si="6"/>
        <v>0</v>
      </c>
      <c r="H18" s="103">
        <f>H22</f>
        <v>0</v>
      </c>
      <c r="I18" s="108">
        <v>0</v>
      </c>
      <c r="J18" s="108">
        <v>0</v>
      </c>
      <c r="K18" s="108">
        <v>0</v>
      </c>
      <c r="L18" s="103">
        <f>L20</f>
        <v>0</v>
      </c>
      <c r="M18" s="103">
        <f>M20</f>
        <v>0</v>
      </c>
      <c r="N18" s="103">
        <f>N20</f>
        <v>0</v>
      </c>
      <c r="O18" s="103">
        <f>O20</f>
        <v>0</v>
      </c>
      <c r="Q18" s="112">
        <f t="shared" si="1"/>
        <v>0</v>
      </c>
      <c r="R18" s="112">
        <f t="shared" si="2"/>
        <v>0</v>
      </c>
    </row>
    <row r="19" spans="1:18" ht="24" customHeight="1" thickTop="1" thickBot="1" x14ac:dyDescent="0.25">
      <c r="A19" s="182"/>
      <c r="B19" s="186"/>
      <c r="C19" s="99">
        <f>SUM(D19:O19)</f>
        <v>1.0002</v>
      </c>
      <c r="D19" s="100">
        <v>0.1754</v>
      </c>
      <c r="E19" s="100">
        <v>0.1754</v>
      </c>
      <c r="F19" s="100">
        <v>0.1754</v>
      </c>
      <c r="G19" s="100">
        <v>0.1754</v>
      </c>
      <c r="H19" s="100">
        <v>0.1754</v>
      </c>
      <c r="I19" s="65"/>
      <c r="J19" s="65"/>
      <c r="K19" s="65"/>
      <c r="L19" s="100">
        <v>2.46E-2</v>
      </c>
      <c r="M19" s="100">
        <v>2.46E-2</v>
      </c>
      <c r="N19" s="100">
        <v>3.6999999999999998E-2</v>
      </c>
      <c r="O19" s="100">
        <v>3.6999999999999998E-2</v>
      </c>
      <c r="Q19" s="112">
        <f t="shared" si="1"/>
        <v>1.0002</v>
      </c>
      <c r="R19" s="112">
        <f t="shared" si="2"/>
        <v>0</v>
      </c>
    </row>
    <row r="20" spans="1:18" ht="24" customHeight="1" thickTop="1" thickBot="1" x14ac:dyDescent="0.25">
      <c r="A20" s="187" t="s">
        <v>286</v>
      </c>
      <c r="B20" s="185" t="s">
        <v>287</v>
      </c>
      <c r="C20" s="94">
        <f>Orçamento!I50</f>
        <v>0</v>
      </c>
      <c r="D20" s="65"/>
      <c r="E20" s="65" t="s">
        <v>340</v>
      </c>
      <c r="F20" s="65" t="s">
        <v>340</v>
      </c>
      <c r="G20" s="65" t="s">
        <v>340</v>
      </c>
      <c r="H20" s="65" t="s">
        <v>340</v>
      </c>
      <c r="I20" s="65" t="s">
        <v>340</v>
      </c>
      <c r="J20" s="65" t="s">
        <v>340</v>
      </c>
      <c r="K20" s="65" t="s">
        <v>340</v>
      </c>
      <c r="L20" s="97">
        <f>$C$20*(L21)</f>
        <v>0</v>
      </c>
      <c r="M20" s="97">
        <f>$C$20*(M21)</f>
        <v>0</v>
      </c>
      <c r="N20" s="97">
        <f>$C$20*(N21)</f>
        <v>0</v>
      </c>
      <c r="O20" s="97">
        <f>$C$20*(O21)</f>
        <v>0</v>
      </c>
      <c r="Q20" s="112">
        <f t="shared" si="1"/>
        <v>0</v>
      </c>
      <c r="R20" s="112">
        <f t="shared" si="2"/>
        <v>0</v>
      </c>
    </row>
    <row r="21" spans="1:18" ht="24" customHeight="1" thickTop="1" thickBot="1" x14ac:dyDescent="0.25">
      <c r="A21" s="188"/>
      <c r="B21" s="186"/>
      <c r="C21" s="99">
        <f>SUM(D21:O21)</f>
        <v>1</v>
      </c>
      <c r="D21" s="95"/>
      <c r="E21" s="95"/>
      <c r="F21" s="95"/>
      <c r="G21" s="95"/>
      <c r="H21" s="95"/>
      <c r="I21" s="65"/>
      <c r="J21" s="65"/>
      <c r="K21" s="65"/>
      <c r="L21" s="100">
        <v>0.2</v>
      </c>
      <c r="M21" s="100">
        <v>0.2</v>
      </c>
      <c r="N21" s="100">
        <v>0.3</v>
      </c>
      <c r="O21" s="100">
        <v>0.3</v>
      </c>
      <c r="Q21" s="112">
        <f t="shared" si="1"/>
        <v>1</v>
      </c>
      <c r="R21" s="112">
        <f t="shared" si="2"/>
        <v>0</v>
      </c>
    </row>
    <row r="22" spans="1:18" ht="24" customHeight="1" thickTop="1" thickBot="1" x14ac:dyDescent="0.25">
      <c r="A22" s="187" t="s">
        <v>290</v>
      </c>
      <c r="B22" s="185" t="s">
        <v>291</v>
      </c>
      <c r="C22" s="94">
        <f>Orçamento!I52</f>
        <v>0</v>
      </c>
      <c r="D22" s="97">
        <f>$C$22*(D23)</f>
        <v>0</v>
      </c>
      <c r="E22" s="97">
        <f t="shared" ref="E22:H22" si="7">$C$22*(E23)</f>
        <v>0</v>
      </c>
      <c r="F22" s="97">
        <f t="shared" si="7"/>
        <v>0</v>
      </c>
      <c r="G22" s="97">
        <f t="shared" si="7"/>
        <v>0</v>
      </c>
      <c r="H22" s="97">
        <f t="shared" si="7"/>
        <v>0</v>
      </c>
      <c r="I22" s="65" t="s">
        <v>340</v>
      </c>
      <c r="J22" s="65" t="s">
        <v>340</v>
      </c>
      <c r="K22" s="65" t="s">
        <v>340</v>
      </c>
      <c r="L22" s="65" t="s">
        <v>340</v>
      </c>
      <c r="M22" s="65" t="s">
        <v>340</v>
      </c>
      <c r="N22" s="65" t="s">
        <v>340</v>
      </c>
      <c r="O22" s="65" t="s">
        <v>340</v>
      </c>
      <c r="Q22" s="112">
        <f t="shared" si="1"/>
        <v>0</v>
      </c>
      <c r="R22" s="112">
        <f t="shared" si="2"/>
        <v>0</v>
      </c>
    </row>
    <row r="23" spans="1:18" ht="24" customHeight="1" thickTop="1" thickBot="1" x14ac:dyDescent="0.25">
      <c r="A23" s="188"/>
      <c r="B23" s="186"/>
      <c r="C23" s="99">
        <f>SUM(D23:O23)</f>
        <v>1</v>
      </c>
      <c r="D23" s="100">
        <v>0.2</v>
      </c>
      <c r="E23" s="100">
        <v>0.2</v>
      </c>
      <c r="F23" s="100">
        <v>0.2</v>
      </c>
      <c r="G23" s="100">
        <v>0.2</v>
      </c>
      <c r="H23" s="100">
        <v>0.2</v>
      </c>
      <c r="I23" s="65"/>
      <c r="J23" s="65"/>
      <c r="K23" s="65"/>
      <c r="L23" s="65"/>
      <c r="M23" s="65"/>
      <c r="N23" s="95"/>
      <c r="O23" s="95"/>
      <c r="Q23" s="112">
        <f t="shared" si="1"/>
        <v>1</v>
      </c>
      <c r="R23" s="112">
        <f t="shared" si="2"/>
        <v>0</v>
      </c>
    </row>
    <row r="24" spans="1:18" ht="24" customHeight="1" thickTop="1" thickBot="1" x14ac:dyDescent="0.25">
      <c r="A24" s="187" t="s">
        <v>23</v>
      </c>
      <c r="B24" s="185" t="s">
        <v>24</v>
      </c>
      <c r="C24" s="94">
        <f>Orçamento!I66</f>
        <v>0</v>
      </c>
      <c r="D24" s="108">
        <v>0</v>
      </c>
      <c r="E24" s="108">
        <v>0</v>
      </c>
      <c r="F24" s="108">
        <v>0</v>
      </c>
      <c r="G24" s="108">
        <v>0</v>
      </c>
      <c r="H24" s="108">
        <v>0</v>
      </c>
      <c r="I24" s="108">
        <v>0</v>
      </c>
      <c r="J24" s="108">
        <v>0</v>
      </c>
      <c r="K24" s="108">
        <v>0</v>
      </c>
      <c r="L24" s="108">
        <v>0</v>
      </c>
      <c r="M24" s="108">
        <v>0</v>
      </c>
      <c r="N24" s="97">
        <f>$C$24*(N25)</f>
        <v>0</v>
      </c>
      <c r="O24" s="97">
        <f>$C$24*(O25)</f>
        <v>0</v>
      </c>
      <c r="Q24" s="112">
        <f t="shared" si="1"/>
        <v>0</v>
      </c>
      <c r="R24" s="112">
        <f t="shared" si="2"/>
        <v>0</v>
      </c>
    </row>
    <row r="25" spans="1:18" ht="24" customHeight="1" thickTop="1" thickBot="1" x14ac:dyDescent="0.25">
      <c r="A25" s="188"/>
      <c r="B25" s="186"/>
      <c r="C25" s="99">
        <f>SUM(D25:O25)</f>
        <v>1</v>
      </c>
      <c r="D25" s="95"/>
      <c r="E25" s="95"/>
      <c r="F25" s="95"/>
      <c r="G25" s="95"/>
      <c r="H25" s="95"/>
      <c r="I25" s="95"/>
      <c r="J25" s="95"/>
      <c r="K25" s="95"/>
      <c r="L25" s="95"/>
      <c r="M25" s="95"/>
      <c r="N25" s="100">
        <v>0.5</v>
      </c>
      <c r="O25" s="100">
        <v>0.5</v>
      </c>
      <c r="Q25" s="112">
        <f t="shared" si="1"/>
        <v>1</v>
      </c>
      <c r="R25" s="112">
        <f t="shared" si="2"/>
        <v>0</v>
      </c>
    </row>
    <row r="26" spans="1:18" ht="24" customHeight="1" thickTop="1" thickBot="1" x14ac:dyDescent="0.25">
      <c r="A26" s="187" t="s">
        <v>25</v>
      </c>
      <c r="B26" s="185" t="s">
        <v>26</v>
      </c>
      <c r="C26" s="94">
        <f>Orçamento!I73</f>
        <v>0</v>
      </c>
      <c r="D26" s="97">
        <f>$C$26*(D27)</f>
        <v>0</v>
      </c>
      <c r="E26" s="97">
        <f t="shared" ref="E26:M26" si="8">$C$26*(E27)</f>
        <v>0</v>
      </c>
      <c r="F26" s="97">
        <f t="shared" si="8"/>
        <v>0</v>
      </c>
      <c r="G26" s="97">
        <f t="shared" si="8"/>
        <v>0</v>
      </c>
      <c r="H26" s="97">
        <f t="shared" si="8"/>
        <v>0</v>
      </c>
      <c r="I26" s="97">
        <f t="shared" si="8"/>
        <v>0</v>
      </c>
      <c r="J26" s="97">
        <f t="shared" si="8"/>
        <v>0</v>
      </c>
      <c r="K26" s="97">
        <f t="shared" si="8"/>
        <v>0</v>
      </c>
      <c r="L26" s="97">
        <f t="shared" si="8"/>
        <v>0</v>
      </c>
      <c r="M26" s="97">
        <f t="shared" si="8"/>
        <v>0</v>
      </c>
      <c r="N26" s="108">
        <v>0</v>
      </c>
      <c r="O26" s="108">
        <v>0</v>
      </c>
      <c r="Q26" s="112">
        <f t="shared" si="1"/>
        <v>0</v>
      </c>
      <c r="R26" s="112">
        <f t="shared" si="2"/>
        <v>0</v>
      </c>
    </row>
    <row r="27" spans="1:18" ht="24" customHeight="1" thickTop="1" thickBot="1" x14ac:dyDescent="0.25">
      <c r="A27" s="188"/>
      <c r="B27" s="186"/>
      <c r="C27" s="99">
        <f>SUM(D27:O27)</f>
        <v>0.99999999999999989</v>
      </c>
      <c r="D27" s="100">
        <v>0.1</v>
      </c>
      <c r="E27" s="100">
        <v>0.1</v>
      </c>
      <c r="F27" s="100">
        <v>0.1</v>
      </c>
      <c r="G27" s="100">
        <v>0.1</v>
      </c>
      <c r="H27" s="100">
        <v>0.1</v>
      </c>
      <c r="I27" s="100">
        <v>0.1</v>
      </c>
      <c r="J27" s="100">
        <v>0.1</v>
      </c>
      <c r="K27" s="100">
        <v>0.1</v>
      </c>
      <c r="L27" s="100">
        <v>0.1</v>
      </c>
      <c r="M27" s="100">
        <v>0.1</v>
      </c>
      <c r="N27" s="65"/>
      <c r="O27" s="95"/>
      <c r="Q27" s="112">
        <f t="shared" si="1"/>
        <v>0.99999999999999989</v>
      </c>
      <c r="R27" s="112">
        <f t="shared" si="2"/>
        <v>0</v>
      </c>
    </row>
    <row r="28" spans="1:18" ht="24" customHeight="1" thickTop="1" thickBot="1" x14ac:dyDescent="0.25">
      <c r="A28" s="191" t="s">
        <v>27</v>
      </c>
      <c r="B28" s="193" t="s">
        <v>28</v>
      </c>
      <c r="C28" s="94">
        <f>Orçamento!I75</f>
        <v>0</v>
      </c>
      <c r="D28" s="97">
        <f>$C$28*(D29)</f>
        <v>0</v>
      </c>
      <c r="E28" s="97">
        <f t="shared" ref="E28:F28" si="9">$C$28*(E29)</f>
        <v>0</v>
      </c>
      <c r="F28" s="97">
        <f t="shared" si="9"/>
        <v>0</v>
      </c>
      <c r="G28" s="108">
        <v>0</v>
      </c>
      <c r="H28" s="108">
        <v>0</v>
      </c>
      <c r="I28" s="108">
        <v>0</v>
      </c>
      <c r="J28" s="108">
        <v>0</v>
      </c>
      <c r="K28" s="108">
        <v>0</v>
      </c>
      <c r="L28" s="108">
        <v>0</v>
      </c>
      <c r="M28" s="108">
        <v>0</v>
      </c>
      <c r="N28" s="108">
        <v>0</v>
      </c>
      <c r="O28" s="97">
        <f t="shared" ref="O28" si="10">$C$28*(O29)</f>
        <v>0</v>
      </c>
      <c r="Q28" s="112">
        <f t="shared" si="1"/>
        <v>0</v>
      </c>
      <c r="R28" s="112">
        <f t="shared" si="2"/>
        <v>0</v>
      </c>
    </row>
    <row r="29" spans="1:18" ht="24" customHeight="1" thickTop="1" thickBot="1" x14ac:dyDescent="0.25">
      <c r="A29" s="192"/>
      <c r="B29" s="194"/>
      <c r="C29" s="99">
        <f>SUM(D29:O29)</f>
        <v>1</v>
      </c>
      <c r="D29" s="100">
        <v>0.5</v>
      </c>
      <c r="E29" s="100">
        <v>0.2</v>
      </c>
      <c r="F29" s="100">
        <v>0.25</v>
      </c>
      <c r="G29" s="95"/>
      <c r="H29" s="95"/>
      <c r="I29" s="95"/>
      <c r="J29" s="95"/>
      <c r="K29" s="95"/>
      <c r="L29" s="95"/>
      <c r="M29" s="95"/>
      <c r="N29" s="95"/>
      <c r="O29" s="98">
        <v>0.05</v>
      </c>
      <c r="Q29" s="112">
        <f t="shared" si="1"/>
        <v>1</v>
      </c>
      <c r="R29" s="112">
        <f t="shared" si="2"/>
        <v>0</v>
      </c>
    </row>
    <row r="30" spans="1:18" ht="24" customHeight="1" thickTop="1" x14ac:dyDescent="0.2">
      <c r="A30" s="189" t="s">
        <v>438</v>
      </c>
      <c r="B30" s="190"/>
      <c r="C30" s="106">
        <f>C28+C26+C24+C18+C16+C14+C12+C10+C8+C6</f>
        <v>0</v>
      </c>
      <c r="D30" s="105"/>
      <c r="E30" s="105"/>
      <c r="F30" s="105"/>
      <c r="G30" s="95"/>
      <c r="H30" s="95"/>
      <c r="I30" s="95"/>
      <c r="J30" s="95"/>
      <c r="K30" s="95"/>
      <c r="L30" s="95"/>
      <c r="M30" s="95"/>
      <c r="N30" s="95"/>
      <c r="O30" s="101"/>
      <c r="Q30" s="112">
        <f t="shared" si="1"/>
        <v>0</v>
      </c>
      <c r="R30" s="112">
        <f t="shared" si="2"/>
        <v>0</v>
      </c>
    </row>
    <row r="31" spans="1:18" ht="15" customHeight="1" x14ac:dyDescent="0.2">
      <c r="A31" s="136" t="s">
        <v>347</v>
      </c>
      <c r="B31" s="136"/>
      <c r="C31" s="76"/>
      <c r="D31" s="107" t="e">
        <f>D32/$C$30</f>
        <v>#DIV/0!</v>
      </c>
      <c r="E31" s="107" t="e">
        <f t="shared" ref="E31:O31" si="11">E32/$C$30</f>
        <v>#DIV/0!</v>
      </c>
      <c r="F31" s="107" t="e">
        <f t="shared" si="11"/>
        <v>#DIV/0!</v>
      </c>
      <c r="G31" s="107" t="e">
        <f t="shared" si="11"/>
        <v>#DIV/0!</v>
      </c>
      <c r="H31" s="107" t="e">
        <f t="shared" si="11"/>
        <v>#DIV/0!</v>
      </c>
      <c r="I31" s="107" t="e">
        <f t="shared" si="11"/>
        <v>#DIV/0!</v>
      </c>
      <c r="J31" s="107" t="e">
        <f t="shared" si="11"/>
        <v>#DIV/0!</v>
      </c>
      <c r="K31" s="107" t="e">
        <f t="shared" si="11"/>
        <v>#DIV/0!</v>
      </c>
      <c r="L31" s="107" t="e">
        <f t="shared" si="11"/>
        <v>#DIV/0!</v>
      </c>
      <c r="M31" s="107" t="e">
        <f t="shared" si="11"/>
        <v>#DIV/0!</v>
      </c>
      <c r="N31" s="107" t="e">
        <f t="shared" si="11"/>
        <v>#DIV/0!</v>
      </c>
      <c r="O31" s="107" t="e">
        <f t="shared" si="11"/>
        <v>#DIV/0!</v>
      </c>
      <c r="Q31" s="112" t="e">
        <f t="shared" si="1"/>
        <v>#DIV/0!</v>
      </c>
    </row>
    <row r="32" spans="1:18" x14ac:dyDescent="0.2">
      <c r="A32" s="136" t="s">
        <v>348</v>
      </c>
      <c r="B32" s="136"/>
      <c r="C32" s="111"/>
      <c r="D32" s="104">
        <f>D28+D26+D18+D14+D12+D10+D8+D6+D16+D24</f>
        <v>0</v>
      </c>
      <c r="E32" s="104">
        <f t="shared" ref="E32:O32" si="12">E28+E26+E18+E14+E12+E10+E8+E6+E16+E24</f>
        <v>0</v>
      </c>
      <c r="F32" s="104">
        <f t="shared" si="12"/>
        <v>0</v>
      </c>
      <c r="G32" s="104">
        <f t="shared" si="12"/>
        <v>0</v>
      </c>
      <c r="H32" s="104">
        <f t="shared" si="12"/>
        <v>0</v>
      </c>
      <c r="I32" s="104">
        <f t="shared" si="12"/>
        <v>0</v>
      </c>
      <c r="J32" s="104">
        <f t="shared" si="12"/>
        <v>0</v>
      </c>
      <c r="K32" s="104">
        <f t="shared" si="12"/>
        <v>0</v>
      </c>
      <c r="L32" s="104">
        <f t="shared" si="12"/>
        <v>0</v>
      </c>
      <c r="M32" s="104">
        <f t="shared" si="12"/>
        <v>0</v>
      </c>
      <c r="N32" s="104">
        <f t="shared" si="12"/>
        <v>0</v>
      </c>
      <c r="O32" s="104">
        <f t="shared" si="12"/>
        <v>0</v>
      </c>
      <c r="Q32" s="112">
        <f t="shared" si="1"/>
        <v>0</v>
      </c>
    </row>
    <row r="33" spans="1:17" ht="14.25" customHeight="1" x14ac:dyDescent="0.2">
      <c r="A33" s="136" t="s">
        <v>349</v>
      </c>
      <c r="B33" s="136"/>
      <c r="C33" s="76"/>
      <c r="D33" s="109" t="e">
        <f>D31</f>
        <v>#DIV/0!</v>
      </c>
      <c r="E33" s="109" t="e">
        <f>E31+D33</f>
        <v>#DIV/0!</v>
      </c>
      <c r="F33" s="109" t="e">
        <f t="shared" ref="F33:O33" si="13">F31+E33</f>
        <v>#DIV/0!</v>
      </c>
      <c r="G33" s="109" t="e">
        <f t="shared" si="13"/>
        <v>#DIV/0!</v>
      </c>
      <c r="H33" s="109" t="e">
        <f t="shared" si="13"/>
        <v>#DIV/0!</v>
      </c>
      <c r="I33" s="109" t="e">
        <f t="shared" si="13"/>
        <v>#DIV/0!</v>
      </c>
      <c r="J33" s="109" t="e">
        <f t="shared" si="13"/>
        <v>#DIV/0!</v>
      </c>
      <c r="K33" s="109" t="e">
        <f t="shared" si="13"/>
        <v>#DIV/0!</v>
      </c>
      <c r="L33" s="109" t="e">
        <f t="shared" si="13"/>
        <v>#DIV/0!</v>
      </c>
      <c r="M33" s="109" t="e">
        <f t="shared" si="13"/>
        <v>#DIV/0!</v>
      </c>
      <c r="N33" s="109" t="e">
        <f t="shared" si="13"/>
        <v>#DIV/0!</v>
      </c>
      <c r="O33" s="110" t="e">
        <f t="shared" si="13"/>
        <v>#DIV/0!</v>
      </c>
      <c r="Q33" s="112" t="e">
        <f t="shared" si="1"/>
        <v>#DIV/0!</v>
      </c>
    </row>
    <row r="34" spans="1:17" ht="14.25" customHeight="1" x14ac:dyDescent="0.2">
      <c r="A34" s="136" t="s">
        <v>350</v>
      </c>
      <c r="B34" s="136"/>
      <c r="C34" s="76"/>
      <c r="D34" s="104">
        <f>D32</f>
        <v>0</v>
      </c>
      <c r="E34" s="104">
        <f>E32+D34</f>
        <v>0</v>
      </c>
      <c r="F34" s="104">
        <f t="shared" ref="F34:O34" si="14">F32+E34</f>
        <v>0</v>
      </c>
      <c r="G34" s="104">
        <f t="shared" si="14"/>
        <v>0</v>
      </c>
      <c r="H34" s="104">
        <f t="shared" si="14"/>
        <v>0</v>
      </c>
      <c r="I34" s="104">
        <f t="shared" si="14"/>
        <v>0</v>
      </c>
      <c r="J34" s="104">
        <f t="shared" si="14"/>
        <v>0</v>
      </c>
      <c r="K34" s="104">
        <f t="shared" si="14"/>
        <v>0</v>
      </c>
      <c r="L34" s="104">
        <f t="shared" si="14"/>
        <v>0</v>
      </c>
      <c r="M34" s="104">
        <f t="shared" si="14"/>
        <v>0</v>
      </c>
      <c r="N34" s="104">
        <f t="shared" si="14"/>
        <v>0</v>
      </c>
      <c r="O34" s="104">
        <f t="shared" si="14"/>
        <v>0</v>
      </c>
      <c r="Q34" s="112">
        <f t="shared" si="1"/>
        <v>0</v>
      </c>
    </row>
    <row r="35" spans="1:17" x14ac:dyDescent="0.2">
      <c r="A35" s="83"/>
      <c r="B35" s="83"/>
      <c r="C35" s="83"/>
      <c r="D35" s="83"/>
      <c r="E35" s="83"/>
      <c r="F35" s="83"/>
      <c r="G35" s="83"/>
    </row>
    <row r="38" spans="1:17" x14ac:dyDescent="0.2">
      <c r="D38" s="120" t="e">
        <f>(D32-D6)/($C$30-$C$6)</f>
        <v>#DIV/0!</v>
      </c>
      <c r="E38" s="120" t="e">
        <f t="shared" ref="E38:O38" si="15">(E32-E6)/($C$30-$C$6)</f>
        <v>#DIV/0!</v>
      </c>
      <c r="F38" s="120" t="e">
        <f t="shared" si="15"/>
        <v>#DIV/0!</v>
      </c>
      <c r="G38" s="120" t="e">
        <f t="shared" si="15"/>
        <v>#DIV/0!</v>
      </c>
      <c r="H38" s="120" t="e">
        <f t="shared" si="15"/>
        <v>#DIV/0!</v>
      </c>
      <c r="I38" s="120" t="e">
        <f t="shared" si="15"/>
        <v>#DIV/0!</v>
      </c>
      <c r="J38" s="120" t="e">
        <f t="shared" si="15"/>
        <v>#DIV/0!</v>
      </c>
      <c r="K38" s="120" t="e">
        <f t="shared" si="15"/>
        <v>#DIV/0!</v>
      </c>
      <c r="L38" s="120" t="e">
        <f t="shared" si="15"/>
        <v>#DIV/0!</v>
      </c>
      <c r="M38" s="120" t="e">
        <f t="shared" si="15"/>
        <v>#DIV/0!</v>
      </c>
      <c r="N38" s="120" t="e">
        <f t="shared" si="15"/>
        <v>#DIV/0!</v>
      </c>
      <c r="O38" s="120" t="e">
        <f t="shared" si="15"/>
        <v>#DIV/0!</v>
      </c>
    </row>
  </sheetData>
  <mergeCells count="34">
    <mergeCell ref="A30:B30"/>
    <mergeCell ref="A24:A25"/>
    <mergeCell ref="B24:B25"/>
    <mergeCell ref="B26:B27"/>
    <mergeCell ref="A26:A27"/>
    <mergeCell ref="A28:A29"/>
    <mergeCell ref="B28:B29"/>
    <mergeCell ref="A18:A19"/>
    <mergeCell ref="B18:B19"/>
    <mergeCell ref="A20:A21"/>
    <mergeCell ref="B20:B21"/>
    <mergeCell ref="A22:A23"/>
    <mergeCell ref="B22:B23"/>
    <mergeCell ref="B12:B13"/>
    <mergeCell ref="A14:A15"/>
    <mergeCell ref="B14:B15"/>
    <mergeCell ref="A16:A17"/>
    <mergeCell ref="B16:B17"/>
    <mergeCell ref="A32:B32"/>
    <mergeCell ref="A33:B33"/>
    <mergeCell ref="A34:B34"/>
    <mergeCell ref="A4:O4"/>
    <mergeCell ref="D2:E2"/>
    <mergeCell ref="F2:G2"/>
    <mergeCell ref="D3:E3"/>
    <mergeCell ref="F3:G3"/>
    <mergeCell ref="A31:B31"/>
    <mergeCell ref="A6:A7"/>
    <mergeCell ref="B6:B7"/>
    <mergeCell ref="A8:A9"/>
    <mergeCell ref="B8:B9"/>
    <mergeCell ref="A10:A11"/>
    <mergeCell ref="B10:B11"/>
    <mergeCell ref="A12:A13"/>
  </mergeCells>
  <pageMargins left="0.5" right="0.5" top="1" bottom="1" header="0.5" footer="0.5"/>
  <pageSetup paperSize="8" scale="43" orientation="portrait" r:id="rId1"/>
  <headerFooter>
    <oddHeader>&amp;L &amp;C  &amp;R</oddHeader>
    <oddFooter>&amp;L &amp;C &amp;R</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3</vt:i4>
      </vt:variant>
    </vt:vector>
  </HeadingPairs>
  <TitlesOfParts>
    <vt:vector size="7" baseType="lpstr">
      <vt:lpstr>Resumo</vt:lpstr>
      <vt:lpstr>Orçamento</vt:lpstr>
      <vt:lpstr>Memória</vt:lpstr>
      <vt:lpstr>CFF</vt:lpstr>
      <vt:lpstr>CFF!Area_de_impressao</vt:lpstr>
      <vt:lpstr>Memória!Area_de_impressao</vt:lpstr>
      <vt:lpstr>Resumo!Area_de_impressao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Isabela Beatriz Macedo dos Santos</cp:lastModifiedBy>
  <cp:revision>0</cp:revision>
  <cp:lastPrinted>2024-10-17T19:37:23Z</cp:lastPrinted>
  <dcterms:created xsi:type="dcterms:W3CDTF">2023-10-17T00:21:19Z</dcterms:created>
  <dcterms:modified xsi:type="dcterms:W3CDTF">2024-11-14T11:26:04Z</dcterms:modified>
</cp:coreProperties>
</file>